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2.xml" ContentType="application/vnd.openxmlformats-officedocument.drawing+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3.xml" ContentType="application/vnd.openxmlformats-officedocument.drawing+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4.xml" ContentType="application/vnd.openxmlformats-officedocument.drawing+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drawings/drawing5.xml" ContentType="application/vnd.openxmlformats-officedocument.drawing+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drawings/drawing6.xml" ContentType="application/vnd.openxmlformats-officedocument.drawing+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drawings/drawing7.xml" ContentType="application/vnd.openxmlformats-officedocument.drawing+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drawings/drawing8.xml" ContentType="application/vnd.openxmlformats-officedocument.drawing+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charts/chart88.xml" ContentType="application/vnd.openxmlformats-officedocument.drawingml.chart+xml"/>
  <Override PartName="/xl/charts/style88.xml" ContentType="application/vnd.ms-office.chartstyle+xml"/>
  <Override PartName="/xl/charts/colors88.xml" ContentType="application/vnd.ms-office.chartcolorstyle+xml"/>
  <Override PartName="/xl/charts/chart89.xml" ContentType="application/vnd.openxmlformats-officedocument.drawingml.chart+xml"/>
  <Override PartName="/xl/charts/style89.xml" ContentType="application/vnd.ms-office.chartstyle+xml"/>
  <Override PartName="/xl/charts/colors89.xml" ContentType="application/vnd.ms-office.chartcolorstyle+xml"/>
  <Override PartName="/xl/charts/chart90.xml" ContentType="application/vnd.openxmlformats-officedocument.drawingml.chart+xml"/>
  <Override PartName="/xl/charts/style90.xml" ContentType="application/vnd.ms-office.chartstyle+xml"/>
  <Override PartName="/xl/charts/colors90.xml" ContentType="application/vnd.ms-office.chartcolorstyle+xml"/>
  <Override PartName="/xl/charts/chart91.xml" ContentType="application/vnd.openxmlformats-officedocument.drawingml.chart+xml"/>
  <Override PartName="/xl/charts/style91.xml" ContentType="application/vnd.ms-office.chartstyle+xml"/>
  <Override PartName="/xl/charts/colors91.xml" ContentType="application/vnd.ms-office.chartcolorstyle+xml"/>
  <Override PartName="/xl/charts/chart92.xml" ContentType="application/vnd.openxmlformats-officedocument.drawingml.chart+xml"/>
  <Override PartName="/xl/charts/style92.xml" ContentType="application/vnd.ms-office.chartstyle+xml"/>
  <Override PartName="/xl/charts/colors92.xml" ContentType="application/vnd.ms-office.chartcolorstyle+xml"/>
  <Override PartName="/xl/charts/chart93.xml" ContentType="application/vnd.openxmlformats-officedocument.drawingml.chart+xml"/>
  <Override PartName="/xl/charts/style93.xml" ContentType="application/vnd.ms-office.chartstyle+xml"/>
  <Override PartName="/xl/charts/colors93.xml" ContentType="application/vnd.ms-office.chartcolorstyle+xml"/>
  <Override PartName="/xl/charts/chart94.xml" ContentType="application/vnd.openxmlformats-officedocument.drawingml.chart+xml"/>
  <Override PartName="/xl/charts/style94.xml" ContentType="application/vnd.ms-office.chartstyle+xml"/>
  <Override PartName="/xl/charts/colors94.xml" ContentType="application/vnd.ms-office.chartcolorstyle+xml"/>
  <Override PartName="/xl/charts/chart95.xml" ContentType="application/vnd.openxmlformats-officedocument.drawingml.chart+xml"/>
  <Override PartName="/xl/charts/style95.xml" ContentType="application/vnd.ms-office.chartstyle+xml"/>
  <Override PartName="/xl/charts/colors95.xml" ContentType="application/vnd.ms-office.chartcolorstyle+xml"/>
  <Override PartName="/xl/charts/chart96.xml" ContentType="application/vnd.openxmlformats-officedocument.drawingml.chart+xml"/>
  <Override PartName="/xl/charts/style96.xml" ContentType="application/vnd.ms-office.chartstyle+xml"/>
  <Override PartName="/xl/charts/colors96.xml" ContentType="application/vnd.ms-office.chartcolorstyle+xml"/>
  <Override PartName="/xl/charts/chart97.xml" ContentType="application/vnd.openxmlformats-officedocument.drawingml.chart+xml"/>
  <Override PartName="/xl/charts/style97.xml" ContentType="application/vnd.ms-office.chartstyle+xml"/>
  <Override PartName="/xl/charts/colors97.xml" ContentType="application/vnd.ms-office.chartcolorstyle+xml"/>
  <Override PartName="/xl/charts/chart98.xml" ContentType="application/vnd.openxmlformats-officedocument.drawingml.chart+xml"/>
  <Override PartName="/xl/charts/style98.xml" ContentType="application/vnd.ms-office.chartstyle+xml"/>
  <Override PartName="/xl/charts/colors98.xml" ContentType="application/vnd.ms-office.chartcolorstyle+xml"/>
  <Override PartName="/xl/drawings/drawing9.xml" ContentType="application/vnd.openxmlformats-officedocument.drawing+xml"/>
  <Override PartName="/xl/charts/chart99.xml" ContentType="application/vnd.openxmlformats-officedocument.drawingml.chart+xml"/>
  <Override PartName="/xl/charts/style99.xml" ContentType="application/vnd.ms-office.chartstyle+xml"/>
  <Override PartName="/xl/charts/colors99.xml" ContentType="application/vnd.ms-office.chartcolorstyle+xml"/>
  <Override PartName="/xl/charts/chart100.xml" ContentType="application/vnd.openxmlformats-officedocument.drawingml.chart+xml"/>
  <Override PartName="/xl/charts/style100.xml" ContentType="application/vnd.ms-office.chartstyle+xml"/>
  <Override PartName="/xl/charts/colors100.xml" ContentType="application/vnd.ms-office.chartcolorstyle+xml"/>
  <Override PartName="/xl/charts/chart101.xml" ContentType="application/vnd.openxmlformats-officedocument.drawingml.chart+xml"/>
  <Override PartName="/xl/charts/style101.xml" ContentType="application/vnd.ms-office.chartstyle+xml"/>
  <Override PartName="/xl/charts/colors101.xml" ContentType="application/vnd.ms-office.chartcolorstyle+xml"/>
  <Override PartName="/xl/charts/chart102.xml" ContentType="application/vnd.openxmlformats-officedocument.drawingml.chart+xml"/>
  <Override PartName="/xl/charts/style102.xml" ContentType="application/vnd.ms-office.chartstyle+xml"/>
  <Override PartName="/xl/charts/colors102.xml" ContentType="application/vnd.ms-office.chartcolorstyle+xml"/>
  <Override PartName="/xl/charts/chart103.xml" ContentType="application/vnd.openxmlformats-officedocument.drawingml.chart+xml"/>
  <Override PartName="/xl/charts/style103.xml" ContentType="application/vnd.ms-office.chartstyle+xml"/>
  <Override PartName="/xl/charts/colors103.xml" ContentType="application/vnd.ms-office.chartcolorstyle+xml"/>
  <Override PartName="/xl/charts/chart104.xml" ContentType="application/vnd.openxmlformats-officedocument.drawingml.chart+xml"/>
  <Override PartName="/xl/charts/style104.xml" ContentType="application/vnd.ms-office.chartstyle+xml"/>
  <Override PartName="/xl/charts/colors104.xml" ContentType="application/vnd.ms-office.chartcolorstyle+xml"/>
  <Override PartName="/xl/charts/chart105.xml" ContentType="application/vnd.openxmlformats-officedocument.drawingml.chart+xml"/>
  <Override PartName="/xl/charts/style105.xml" ContentType="application/vnd.ms-office.chartstyle+xml"/>
  <Override PartName="/xl/charts/colors105.xml" ContentType="application/vnd.ms-office.chartcolorstyle+xml"/>
  <Override PartName="/xl/charts/chart106.xml" ContentType="application/vnd.openxmlformats-officedocument.drawingml.chart+xml"/>
  <Override PartName="/xl/charts/style106.xml" ContentType="application/vnd.ms-office.chartstyle+xml"/>
  <Override PartName="/xl/charts/colors106.xml" ContentType="application/vnd.ms-office.chartcolorstyle+xml"/>
  <Override PartName="/xl/charts/chart107.xml" ContentType="application/vnd.openxmlformats-officedocument.drawingml.chart+xml"/>
  <Override PartName="/xl/charts/style107.xml" ContentType="application/vnd.ms-office.chartstyle+xml"/>
  <Override PartName="/xl/charts/colors107.xml" ContentType="application/vnd.ms-office.chartcolorstyle+xml"/>
  <Override PartName="/xl/charts/chart108.xml" ContentType="application/vnd.openxmlformats-officedocument.drawingml.chart+xml"/>
  <Override PartName="/xl/charts/style108.xml" ContentType="application/vnd.ms-office.chartstyle+xml"/>
  <Override PartName="/xl/charts/colors108.xml" ContentType="application/vnd.ms-office.chartcolorstyle+xml"/>
  <Override PartName="/xl/charts/chart109.xml" ContentType="application/vnd.openxmlformats-officedocument.drawingml.chart+xml"/>
  <Override PartName="/xl/charts/style109.xml" ContentType="application/vnd.ms-office.chartstyle+xml"/>
  <Override PartName="/xl/charts/colors109.xml" ContentType="application/vnd.ms-office.chartcolorstyle+xml"/>
  <Override PartName="/xl/charts/chart110.xml" ContentType="application/vnd.openxmlformats-officedocument.drawingml.chart+xml"/>
  <Override PartName="/xl/charts/style110.xml" ContentType="application/vnd.ms-office.chartstyle+xml"/>
  <Override PartName="/xl/charts/colors110.xml" ContentType="application/vnd.ms-office.chartcolorstyle+xml"/>
  <Override PartName="/xl/charts/chart111.xml" ContentType="application/vnd.openxmlformats-officedocument.drawingml.chart+xml"/>
  <Override PartName="/xl/charts/style111.xml" ContentType="application/vnd.ms-office.chartstyle+xml"/>
  <Override PartName="/xl/charts/colors111.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charts/chart112.xml" ContentType="application/vnd.openxmlformats-officedocument.drawingml.chart+xml"/>
  <Override PartName="/xl/charts/style112.xml" ContentType="application/vnd.ms-office.chartstyle+xml"/>
  <Override PartName="/xl/charts/colors112.xml" ContentType="application/vnd.ms-office.chartcolorstyle+xml"/>
  <Override PartName="/xl/charts/chart113.xml" ContentType="application/vnd.openxmlformats-officedocument.drawingml.chart+xml"/>
  <Override PartName="/xl/charts/style113.xml" ContentType="application/vnd.ms-office.chartstyle+xml"/>
  <Override PartName="/xl/charts/colors113.xml" ContentType="application/vnd.ms-office.chartcolorstyle+xml"/>
  <Override PartName="/xl/charts/chart114.xml" ContentType="application/vnd.openxmlformats-officedocument.drawingml.chart+xml"/>
  <Override PartName="/xl/charts/style114.xml" ContentType="application/vnd.ms-office.chartstyle+xml"/>
  <Override PartName="/xl/charts/colors114.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mc:AlternateContent xmlns:mc="http://schemas.openxmlformats.org/markup-compatibility/2006">
    <mc:Choice Requires="x15">
      <x15ac:absPath xmlns:x15ac="http://schemas.microsoft.com/office/spreadsheetml/2010/11/ac" url="C:\Users\frank\Dropbox\A FTS Clients &amp; Shared Folders\Client - FAO benin\OCRI Working files 2022-01\Annex 3 - Economic analyses\"/>
    </mc:Choice>
  </mc:AlternateContent>
  <xr:revisionPtr revIDLastSave="0" documentId="13_ncr:1_{5EB56C37-59F6-449A-917B-AF226D29F615}" xr6:coauthVersionLast="47" xr6:coauthVersionMax="47" xr10:uidLastSave="{00000000-0000-0000-0000-000000000000}"/>
  <bookViews>
    <workbookView xWindow="-28920" yWindow="-120" windowWidth="29040" windowHeight="15720" firstSheet="17" activeTab="22" xr2:uid="{00000000-000D-0000-FFFF-FFFF00000000}"/>
  </bookViews>
  <sheets>
    <sheet name="Tomatoes" sheetId="1" r:id="rId1"/>
    <sheet name="Pepper" sheetId="2" r:id="rId2"/>
    <sheet name="Gombo" sheetId="3" r:id="rId3"/>
    <sheet name="L_Feuille" sheetId="4" r:id="rId4"/>
    <sheet name="Maize" sheetId="5" r:id="rId5"/>
    <sheet name="Rice" sheetId="6" r:id="rId6"/>
    <sheet name="Manioc" sheetId="7" r:id="rId7"/>
    <sheet name="Yam" sheetId="8" r:id="rId8"/>
    <sheet name="Niebe" sheetId="9" r:id="rId9"/>
    <sheet name="Trees BAU cover" sheetId="20" r:id="rId10"/>
    <sheet name="Tree BAU and Project Cover" sheetId="26" r:id="rId11"/>
    <sheet name="Summary ag stats" sheetId="11" r:id="rId12"/>
    <sheet name="CC Impact" sheetId="12" r:id="rId13"/>
    <sheet name="Prices &amp; Value Chain" sheetId="19" r:id="rId14"/>
    <sheet name="Project Costs Import" sheetId="14" r:id="rId15"/>
    <sheet name="Project Framework Quantitative" sheetId="28" r:id="rId16"/>
    <sheet name="Zogbodomey Summary" sheetId="23" r:id="rId17"/>
    <sheet name="Zagnanado Summary" sheetId="22" r:id="rId18"/>
    <sheet name="Glazoué Summary" sheetId="21" r:id="rId19"/>
    <sheet name="Djougou Summary" sheetId="24" r:id="rId20"/>
    <sheet name="Copargo Summary" sheetId="17" r:id="rId21"/>
    <sheet name="Population and Beneficiaries" sheetId="10" r:id="rId22"/>
    <sheet name="Indicators for Proposal" sheetId="16" r:id="rId23"/>
  </sheets>
  <externalReferences>
    <externalReference r:id="rId24"/>
    <externalReference r:id="rId25"/>
    <externalReference r:id="rId26"/>
  </externalReferences>
  <definedNames>
    <definedName name="Arr_Budget_Content">'[1]OCRI Budget Master'!$D$14:$EE$482</definedName>
    <definedName name="Arr_CAFS_Cont_All">'[2]CAFS Records MASTER'!$T$38:$IX$477</definedName>
    <definedName name="ArrProdCont" localSheetId="19">'Djougou Summary'!$C$17:$P$52</definedName>
    <definedName name="ArrProdCont" localSheetId="18">'Glazoué Summary'!$C$17:$P$52</definedName>
    <definedName name="ArrProdCont" localSheetId="17">'Zagnanado Summary'!$C$17:$P$52</definedName>
    <definedName name="ArrProdCont" localSheetId="16">'Zogbodomey Summary'!$C$17:$P$52</definedName>
    <definedName name="ArrProdCont">'Copargo Summary'!$C$17:$P$52</definedName>
    <definedName name="ArrProdItem" localSheetId="19">'Djougou Summary'!$B$17:$B$52</definedName>
    <definedName name="ArrProdItem" localSheetId="18">'Glazoué Summary'!$B$17:$B$52</definedName>
    <definedName name="ArrProdItem" localSheetId="17">'Zagnanado Summary'!$B$17:$B$52</definedName>
    <definedName name="ArrProdItem" localSheetId="16">'Zogbodomey Summary'!$B$17:$B$52</definedName>
    <definedName name="ArrProdItem">'Copargo Summary'!$B$17:$B$52</definedName>
    <definedName name="ArrProdItemSmall" localSheetId="19">'Djougou Summary'!$B$32:$B$52</definedName>
    <definedName name="ArrProdItemSmall" localSheetId="18">'Glazoué Summary'!$B$32:$B$52</definedName>
    <definedName name="ArrProdItemSmall" localSheetId="17">'Zagnanado Summary'!$B$32:$B$52</definedName>
    <definedName name="ArrProdItemSmall" localSheetId="16">'Zogbodomey Summary'!$B$32:$B$52</definedName>
    <definedName name="ArrProdItemSmall">'Copargo Summary'!$B$32:$B$52</definedName>
    <definedName name="ArrProdVariables" localSheetId="19">'Djougou Summary'!$C$26:$Z$26</definedName>
    <definedName name="ArrProdVariables" localSheetId="18">'Glazoué Summary'!$C$26:$Z$26</definedName>
    <definedName name="ArrProdVariables" localSheetId="17">'Zagnanado Summary'!$C$26:$Z$26</definedName>
    <definedName name="ArrProdVariables" localSheetId="16">'Zogbodomey Summary'!$C$26:$AC$26</definedName>
    <definedName name="ArrProdVariables">'Copargo Summary'!$C$26:$Z$26</definedName>
    <definedName name="BAU_HaTot_Cas_Cop" localSheetId="9">'Trees BAU cover'!$G$29</definedName>
    <definedName name="BAU_HaTot_Cas_Cop">Manioc!$D$45</definedName>
    <definedName name="BAU_HaTot_Cas_Djo" localSheetId="9">'Trees BAU cover'!$G$30</definedName>
    <definedName name="BAU_HaTot_Cas_Djo">Manioc!$D$46</definedName>
    <definedName name="BAU_HaTot_Cas_Gla" localSheetId="9">'Trees BAU cover'!$G$31</definedName>
    <definedName name="BAU_HaTot_Cas_Gla">Manioc!$D$49</definedName>
    <definedName name="BAU_HaTot_Cas_Zag" localSheetId="9">'Trees BAU cover'!$G$32</definedName>
    <definedName name="BAU_HaTot_Cas_Zag">Manioc!$D$47</definedName>
    <definedName name="BAU_HaTot_Cas_Zog" localSheetId="9">'Trees BAU cover'!$G$33</definedName>
    <definedName name="BAU_HaTot_Cas_Zog">Manioc!$D$48</definedName>
    <definedName name="BAU_HaTot_Cow_Cop">Niebe!$D$45</definedName>
    <definedName name="BAU_HaTot_Cow_Djo">Niebe!$D$46</definedName>
    <definedName name="BAU_HaTot_Cow_Gla">Niebe!$D$49</definedName>
    <definedName name="BAU_HaTot_Cow_Zag">Niebe!$D$47</definedName>
    <definedName name="BAU_HaTot_Cow_Zog">Niebe!$D$48</definedName>
    <definedName name="BAU_HaTot_Fod_Cop">'Trees BAU cover'!$G$59</definedName>
    <definedName name="BAU_HaTot_Fod_Djo">'Trees BAU cover'!$G$60</definedName>
    <definedName name="BAU_HaTot_Fod_Gla">'Trees BAU cover'!$G$61</definedName>
    <definedName name="BAU_HaTot_Fod_Zag">'Trees BAU cover'!$G$62</definedName>
    <definedName name="BAU_HaTot_Fod_Zog">'Trees BAU cover'!$G$63</definedName>
    <definedName name="BAU_HaTot_Fru_Cop">'Trees BAU cover'!$G$19</definedName>
    <definedName name="BAU_HaTot_Fru_Djo">'Trees BAU cover'!$G$20</definedName>
    <definedName name="BAU_HaTot_Fru_Gla">'Trees BAU cover'!$G$21</definedName>
    <definedName name="BAU_HaTot_Fru_Zag">'Trees BAU cover'!$G$22</definedName>
    <definedName name="BAU_HaTot_Fru_Zog">'Trees BAU cover'!$G$23</definedName>
    <definedName name="BAU_HaTot_Gom_Cop">Gombo!$D$45</definedName>
    <definedName name="BAU_HaTot_Gom_Djo">Gombo!$D$46</definedName>
    <definedName name="BAU_HaTot_Gom_Gla">Gombo!$D$49</definedName>
    <definedName name="BAU_HaTot_Gom_Zag">Gombo!$D$47</definedName>
    <definedName name="BAU_HaTot_Gom_Zog">Gombo!$D$48</definedName>
    <definedName name="BAU_HaTot_Gre_Cop">L_Feuille!$D$45</definedName>
    <definedName name="BAU_HaTot_Gre_Djo">L_Feuille!$D$46</definedName>
    <definedName name="BAU_HaTot_Gre_Gla">L_Feuille!$D$49</definedName>
    <definedName name="BAU_HaTot_Gre_Zag">L_Feuille!$D$47</definedName>
    <definedName name="BAU_HaTot_Gre_Zog">L_Feuille!$D$48</definedName>
    <definedName name="BAU_HaTot_Mai_Cop" localSheetId="6">Manioc!$D$45</definedName>
    <definedName name="BAU_HaTot_Mai_Cop" localSheetId="8">Niebe!$D$45</definedName>
    <definedName name="BAU_HaTot_Mai_Cop" localSheetId="5">Rice!$D$45</definedName>
    <definedName name="BAU_HaTot_Mai_Cop" localSheetId="7">Yam!$D$45</definedName>
    <definedName name="BAU_HaTot_Mai_Cop">Maize!$D$45</definedName>
    <definedName name="BAU_HaTot_Mai_Djo" localSheetId="6">Manioc!$D$46</definedName>
    <definedName name="BAU_HaTot_Mai_Djo" localSheetId="8">Niebe!$D$46</definedName>
    <definedName name="BAU_HaTot_Mai_Djo" localSheetId="5">Rice!$D$46</definedName>
    <definedName name="BAU_HaTot_Mai_Djo" localSheetId="7">Yam!$D$46</definedName>
    <definedName name="BAU_HaTot_Mai_Djo">Maize!$D$46</definedName>
    <definedName name="BAU_HaTot_Mai_Gla" localSheetId="6">Manioc!$D$49</definedName>
    <definedName name="BAU_HaTot_Mai_Gla" localSheetId="8">Niebe!$D$49</definedName>
    <definedName name="BAU_HaTot_Mai_Gla" localSheetId="5">Rice!$D$49</definedName>
    <definedName name="BAU_HaTot_Mai_Gla" localSheetId="7">Yam!$D$49</definedName>
    <definedName name="BAU_HaTot_Mai_Gla">Maize!$D$49</definedName>
    <definedName name="BAU_HaTot_Mai_Zag" localSheetId="6">Manioc!$D$47</definedName>
    <definedName name="BAU_HaTot_Mai_Zag" localSheetId="8">Niebe!$D$47</definedName>
    <definedName name="BAU_HaTot_Mai_Zag" localSheetId="5">Rice!$D$47</definedName>
    <definedName name="BAU_HaTot_Mai_Zag" localSheetId="7">Yam!$D$47</definedName>
    <definedName name="BAU_HaTot_Mai_Zag">Maize!$D$47</definedName>
    <definedName name="BAU_HaTot_Mai_Zog" localSheetId="6">Manioc!$D$48</definedName>
    <definedName name="BAU_HaTot_Mai_Zog" localSheetId="8">Niebe!$D$48</definedName>
    <definedName name="BAU_HaTot_Mai_Zog" localSheetId="5">Rice!$D$48</definedName>
    <definedName name="BAU_HaTot_Mai_Zog" localSheetId="7">Yam!$D$48</definedName>
    <definedName name="BAU_HaTot_Mai_Zog">Maize!$D$48</definedName>
    <definedName name="BAU_HaTot_Man_Cop" localSheetId="9">'Trees BAU cover'!$G$19</definedName>
    <definedName name="BAU_HaTot_Man_Cop">Manioc!$D$45</definedName>
    <definedName name="BAU_HaTot_Man_Djo" localSheetId="9">'Trees BAU cover'!$G$20</definedName>
    <definedName name="BAU_HaTot_Man_Djo">Manioc!$D$46</definedName>
    <definedName name="BAU_HaTot_Man_Gla" localSheetId="9">'Trees BAU cover'!$G$21</definedName>
    <definedName name="BAU_HaTot_Man_Gla">Manioc!$D$49</definedName>
    <definedName name="BAU_HaTot_Man_Zag" localSheetId="9">'Trees BAU cover'!$G$22</definedName>
    <definedName name="BAU_HaTot_Man_Zag">Manioc!$D$47</definedName>
    <definedName name="BAU_HaTot_Man_Zog" localSheetId="9">'Trees BAU cover'!$G$23</definedName>
    <definedName name="BAU_HaTot_Man_Zog">Manioc!$D$48</definedName>
    <definedName name="BAU_HaTot_Nut_Cop">'Trees BAU cover'!$G$29</definedName>
    <definedName name="BAU_HaTot_Nut_Djo">'Trees BAU cover'!$G$30</definedName>
    <definedName name="BAU_HaTot_Nut_Gla">'Trees BAU cover'!$G$31</definedName>
    <definedName name="BAU_HaTot_Nut_Zag">'Trees BAU cover'!$G$32</definedName>
    <definedName name="BAU_HaTot_Nut_Zog">'Trees BAU cover'!$G$33</definedName>
    <definedName name="BAU_HaTot_Oth_Cop">'Trees BAU cover'!$G$69</definedName>
    <definedName name="BAU_HaTot_Oth_Djo">'Trees BAU cover'!$G$70</definedName>
    <definedName name="BAU_HaTot_Oth_Gla">'Trees BAU cover'!$G$71</definedName>
    <definedName name="BAU_HaTot_Oth_Zag">'Trees BAU cover'!$G$72</definedName>
    <definedName name="BAU_HaTot_Oth_Zog">'Trees BAU cover'!$G$73</definedName>
    <definedName name="BAU_HaTot_Pep_Cop">Pepper!$D$45</definedName>
    <definedName name="BAU_HaTot_Pep_Djo">Pepper!$D$46</definedName>
    <definedName name="BAU_HaTot_Pep_Gla">Pepper!$D$49</definedName>
    <definedName name="BAU_HaTot_Pep_Zag">Pepper!$D$47</definedName>
    <definedName name="BAU_HaTot_Pep_Zog">Pepper!$D$48</definedName>
    <definedName name="BAU_HaTot_Ric_Cop">Rice!$D$45</definedName>
    <definedName name="BAU_HaTot_Ric_Djo">Rice!$D$46</definedName>
    <definedName name="BAU_HaTot_Ric_Gla">Rice!$D$49</definedName>
    <definedName name="BAU_HaTot_Ric_Zag">Rice!$D$47</definedName>
    <definedName name="BAU_HaTot_Ric_Zog">Rice!$D$48</definedName>
    <definedName name="BAU_HaTot_She_Cop">'Trees BAU cover'!$G$49</definedName>
    <definedName name="BAU_HaTot_She_Djo">'Trees BAU cover'!$G$50</definedName>
    <definedName name="BAU_HaTot_She_Gla">'Trees BAU cover'!$G$51</definedName>
    <definedName name="BAU_HaTot_She_Zag">'Trees BAU cover'!$G$52</definedName>
    <definedName name="BAU_HaTot_She_Zog">'Trees BAU cover'!$G$53</definedName>
    <definedName name="BAU_HaTot_Tom_Cop">Tomatoes!$D$45</definedName>
    <definedName name="BAU_HaTot_Tom_Djo">Tomatoes!$D$46</definedName>
    <definedName name="BAU_HaTot_Tom_Gla">Tomatoes!$D$49</definedName>
    <definedName name="BAU_HaTot_Tom_Zag">Tomatoes!$D$47</definedName>
    <definedName name="BAU_HaTot_Tom_Zog">Tomatoes!$D$48</definedName>
    <definedName name="BAU_HaTot_Woo_Cop">'Trees BAU cover'!$G$49</definedName>
    <definedName name="BAU_HaTot_Woo_Djo">'Trees BAU cover'!$G$50</definedName>
    <definedName name="BAU_HaTot_Woo_Gla">'Trees BAU cover'!$G$51</definedName>
    <definedName name="BAU_HaTot_Woo_Zag">'Trees BAU cover'!$G$52</definedName>
    <definedName name="BAU_HaTot_Woo_Zog">'Trees BAU cover'!$G$53</definedName>
    <definedName name="BAU_HaTot_Yam_Cop">Yam!$D$45</definedName>
    <definedName name="BAU_HaTot_Yam_Djo">Yam!$D$46</definedName>
    <definedName name="BAU_HaTot_Yam_Gla">Yam!$D$49</definedName>
    <definedName name="BAU_HaTot_Yam_Zag">Yam!$D$47</definedName>
    <definedName name="BAU_HaTot_Yam_Zog">Yam!$D$48</definedName>
    <definedName name="BAU_Prod_TPHa_Cas">'Trees BAU cover'!$I$28</definedName>
    <definedName name="BAU_Prod_TPHa_Cas_Cop" localSheetId="9">'Trees BAU cover'!$I$29</definedName>
    <definedName name="BAU_Prod_TPHa_Cas_Cop">Manioc!$F$45</definedName>
    <definedName name="BAU_Prod_TPHa_Cas_Djo" localSheetId="9">'Trees BAU cover'!$I$30</definedName>
    <definedName name="BAU_Prod_TPHa_Cas_Djo">Manioc!$F$46</definedName>
    <definedName name="BAU_Prod_TPHa_Cas_Gla" localSheetId="9">'Trees BAU cover'!$I$31</definedName>
    <definedName name="BAU_Prod_TPHa_Cas_Gla">Manioc!$F$49</definedName>
    <definedName name="BAU_Prod_TPHa_Cas_Zag" localSheetId="9">'Trees BAU cover'!$I$32</definedName>
    <definedName name="BAU_Prod_TPHa_Cas_Zag">Manioc!$F$47</definedName>
    <definedName name="BAU_Prod_TPHa_Cas_Zog" localSheetId="9">'Trees BAU cover'!$I$33</definedName>
    <definedName name="BAU_Prod_TPHa_Cas_Zog">Manioc!$F$48</definedName>
    <definedName name="BAU_Prod_TPHa_Cow_Cop">Niebe!$F$45</definedName>
    <definedName name="BAU_Prod_TPHa_Cow_Djo">Niebe!$F$46</definedName>
    <definedName name="BAU_Prod_TPHa_Cow_Gla">Niebe!$F$49</definedName>
    <definedName name="BAU_Prod_TPHa_Cow_Zag">Niebe!$F$47</definedName>
    <definedName name="BAU_Prod_TPHa_Cow_Zog">Niebe!$F$48</definedName>
    <definedName name="BAU_Prod_TPHa_Fod">'Trees BAU cover'!$J$58</definedName>
    <definedName name="BAU_Prod_TPHa_Fod_Cop">'Trees BAU cover'!$J$59</definedName>
    <definedName name="BAU_Prod_TPHa_Fod_Djo">'Trees BAU cover'!$J$60</definedName>
    <definedName name="BAU_Prod_TPHa_Fod_Gla">'Trees BAU cover'!$J$61</definedName>
    <definedName name="BAU_Prod_TPHa_Fod_Zag">'Trees BAU cover'!$J$62</definedName>
    <definedName name="BAU_Prod_TPHa_Fod_Zog">'Trees BAU cover'!$J$63</definedName>
    <definedName name="BAU_Prod_TPHa_Fru">'Trees BAU cover'!$I$18</definedName>
    <definedName name="BAU_Prod_TPHa_Fru_Cop">'Trees BAU cover'!$J$19</definedName>
    <definedName name="BAU_Prod_TPHa_Fru_Djo">'Trees BAU cover'!$J$20</definedName>
    <definedName name="BAU_Prod_TPHa_Fru_Gla">'Trees BAU cover'!$J$21</definedName>
    <definedName name="BAU_Prod_TPHa_Fru_Zag">'Trees BAU cover'!$J$22</definedName>
    <definedName name="BAU_Prod_TPHa_Fru_Zog">'Trees BAU cover'!$J$23</definedName>
    <definedName name="BAU_Prod_TPHa_Gom_Cop">Gombo!$F$45</definedName>
    <definedName name="BAU_Prod_TPHa_Gom_Djo">Gombo!$F$46</definedName>
    <definedName name="BAU_Prod_TPHa_Gom_Gla">Gombo!$F$49</definedName>
    <definedName name="BAU_Prod_TPHa_Gom_Zag">Gombo!$F$47</definedName>
    <definedName name="BAU_Prod_TPHa_Gom_Zog">Gombo!$F$48</definedName>
    <definedName name="BAU_Prod_TPHa_Gre_Cop">L_Feuille!$F$45</definedName>
    <definedName name="BAU_Prod_TPHa_Gre_Djo">L_Feuille!$F$46</definedName>
    <definedName name="BAU_Prod_TPHa_Gre_Gla">L_Feuille!$F$49</definedName>
    <definedName name="BAU_Prod_TPHa_Gre_Zag">L_Feuille!$F$47</definedName>
    <definedName name="BAU_Prod_TPHa_Gre_Zog">L_Feuille!$F$48</definedName>
    <definedName name="BAU_Prod_TPHa_Mai_Cop" localSheetId="6">Manioc!$F$45</definedName>
    <definedName name="BAU_Prod_TPHa_Mai_Cop" localSheetId="8">Niebe!$F$45</definedName>
    <definedName name="BAU_Prod_TPHa_Mai_Cop" localSheetId="5">Rice!$F$45</definedName>
    <definedName name="BAU_Prod_TPHa_Mai_Cop" localSheetId="7">Yam!$F$45</definedName>
    <definedName name="BAU_Prod_TPHa_Mai_Cop">Maize!$F$45</definedName>
    <definedName name="BAU_Prod_TPHa_Mai_Djo" localSheetId="6">Manioc!$F$46</definedName>
    <definedName name="BAU_Prod_TPHa_Mai_Djo" localSheetId="8">Niebe!$F$46</definedName>
    <definedName name="BAU_Prod_TPHa_Mai_Djo" localSheetId="5">Rice!$F$46</definedName>
    <definedName name="BAU_Prod_TPHa_Mai_Djo" localSheetId="7">Yam!$F$46</definedName>
    <definedName name="BAU_Prod_TPHa_Mai_Djo">Maize!$F$46</definedName>
    <definedName name="BAU_Prod_TPHa_Mai_Gla" localSheetId="6">Manioc!$F$49</definedName>
    <definedName name="BAU_Prod_TPHa_Mai_Gla" localSheetId="8">Niebe!$F$49</definedName>
    <definedName name="BAU_Prod_TPHa_Mai_Gla" localSheetId="5">Rice!$F$49</definedName>
    <definedName name="BAU_Prod_TPHa_Mai_Gla" localSheetId="7">Yam!$F$49</definedName>
    <definedName name="BAU_Prod_TPHa_Mai_Gla">Maize!$F$49</definedName>
    <definedName name="BAU_Prod_TPHa_Mai_Zag" localSheetId="6">Manioc!$F$47</definedName>
    <definedName name="BAU_Prod_TPHa_Mai_Zag" localSheetId="8">Niebe!$F$47</definedName>
    <definedName name="BAU_Prod_TPHa_Mai_Zag" localSheetId="5">Rice!$F$47</definedName>
    <definedName name="BAU_Prod_TPHa_Mai_Zag" localSheetId="7">Yam!$F$47</definedName>
    <definedName name="BAU_Prod_TPHa_Mai_Zag">Maize!$F$47</definedName>
    <definedName name="BAU_Prod_TPHa_Mai_Zog" localSheetId="6">Manioc!$F$48</definedName>
    <definedName name="BAU_Prod_TPHa_Mai_Zog" localSheetId="8">Niebe!$F$48</definedName>
    <definedName name="BAU_Prod_TPHa_Mai_Zog" localSheetId="5">Rice!$F$48</definedName>
    <definedName name="BAU_Prod_TPHa_Mai_Zog" localSheetId="7">Yam!$F$48</definedName>
    <definedName name="BAU_Prod_TPHa_Mai_Zog">Maize!$F$48</definedName>
    <definedName name="BAU_Prod_TPHa_Man">'Trees BAU cover'!$I$18</definedName>
    <definedName name="BAU_Prod_TPHa_Man_Cop" localSheetId="9">'Trees BAU cover'!$I$19</definedName>
    <definedName name="BAU_Prod_TPHa_Man_Cop">Manioc!$F$45</definedName>
    <definedName name="BAU_Prod_TPHa_Man_Djo" localSheetId="9">'Trees BAU cover'!$I$20</definedName>
    <definedName name="BAU_Prod_TPHa_Man_Djo">Manioc!$F$46</definedName>
    <definedName name="BAU_Prod_TPHa_Man_Gla" localSheetId="9">'Trees BAU cover'!$I$21</definedName>
    <definedName name="BAU_Prod_TPHa_Man_Gla">Manioc!$F$49</definedName>
    <definedName name="BAU_Prod_TPHa_Man_Zag" localSheetId="9">'Trees BAU cover'!$I$22</definedName>
    <definedName name="BAU_Prod_TPHa_Man_Zag">Manioc!$F$47</definedName>
    <definedName name="BAU_Prod_TPHa_Man_Zog" localSheetId="9">'Trees BAU cover'!$I$23</definedName>
    <definedName name="BAU_Prod_TPHa_Man_Zog">Manioc!$F$48</definedName>
    <definedName name="BAU_Prod_TPHa_Nut">'Trees BAU cover'!$J$28</definedName>
    <definedName name="BAU_Prod_TPHa_Nut_Cop">'Trees BAU cover'!$J$29</definedName>
    <definedName name="BAU_Prod_TPHa_Nut_Djo">'Trees BAU cover'!$J$30</definedName>
    <definedName name="BAU_Prod_TPHa_Nut_Gla">'Trees BAU cover'!$J$31</definedName>
    <definedName name="BAU_Prod_TPHa_Nut_Zag">'Trees BAU cover'!$J$32</definedName>
    <definedName name="BAU_Prod_TPHa_Nut_Zog">'Trees BAU cover'!$J$33</definedName>
    <definedName name="BAU_Prod_TPHa_Oth">'Trees BAU cover'!$J$68</definedName>
    <definedName name="BAU_Prod_TPHa_Oth_Cop">'Trees BAU cover'!$J$69</definedName>
    <definedName name="BAU_Prod_TPHa_Oth_Djo">'Trees BAU cover'!$J$70</definedName>
    <definedName name="BAU_Prod_TPHa_Oth_Gla">'Trees BAU cover'!$J$71</definedName>
    <definedName name="BAU_Prod_TPHa_Oth_Zag">'Trees BAU cover'!$J$72</definedName>
    <definedName name="BAU_Prod_TPHa_Oth_Zog">'Trees BAU cover'!$J$73</definedName>
    <definedName name="BAU_Prod_TPHa_Pep_Cop">Pepper!$F$45</definedName>
    <definedName name="BAU_Prod_TPHa_Pep_Djo">Pepper!$F$46</definedName>
    <definedName name="BAU_Prod_TPHa_Pep_Gla">Pepper!$F$49</definedName>
    <definedName name="BAU_Prod_TPHa_Pep_Zag">Pepper!$F$47</definedName>
    <definedName name="BAU_Prod_TPHa_Pep_Zog">Pepper!$F$48</definedName>
    <definedName name="BAU_Prod_TPHa_Ric_Cop">Rice!$F$45</definedName>
    <definedName name="BAU_Prod_TPHa_Ric_Djo">Rice!$F$46</definedName>
    <definedName name="BAU_Prod_TPHa_Ric_Gla">Rice!$F$49</definedName>
    <definedName name="BAU_Prod_TPHa_Ric_Zag">Rice!$F$47</definedName>
    <definedName name="BAU_Prod_TPHa_Ric_Zog">Rice!$F$48</definedName>
    <definedName name="BAU_Prod_TPHa_She">'Trees BAU cover'!$J$48</definedName>
    <definedName name="BAU_Prod_TPHa_She_Cop">'Trees BAU cover'!$J$49</definedName>
    <definedName name="BAU_Prod_TPHa_She_Djo">'Trees BAU cover'!$J$50</definedName>
    <definedName name="BAU_Prod_TPHa_She_Gla">'Trees BAU cover'!$J$51</definedName>
    <definedName name="BAU_Prod_TPHa_She_Zag">'Trees BAU cover'!$J$52</definedName>
    <definedName name="BAU_Prod_TPHa_She_Zog">'Trees BAU cover'!$J$53</definedName>
    <definedName name="BAU_Prod_TPHa_Tom_Cop" localSheetId="1">Pepper!$F$45</definedName>
    <definedName name="BAU_Prod_TPHa_Tom_Cop">Tomatoes!$F$45</definedName>
    <definedName name="BAU_Prod_TPHa_Tom_Djo" localSheetId="1">Pepper!$F$46</definedName>
    <definedName name="BAU_Prod_TPHa_Tom_Djo">Tomatoes!$F$46</definedName>
    <definedName name="BAU_Prod_TPHa_Tom_Gla" localSheetId="1">Pepper!$F$49</definedName>
    <definedName name="BAU_Prod_TPHa_Tom_Gla">Tomatoes!$F$49</definedName>
    <definedName name="BAU_Prod_TPHa_Tom_Zag" localSheetId="1">Pepper!$F$47</definedName>
    <definedName name="BAU_Prod_TPHa_Tom_Zag">Tomatoes!$F$47</definedName>
    <definedName name="BAU_Prod_TPHa_Tom_Zog" localSheetId="1">Pepper!$F$48</definedName>
    <definedName name="BAU_Prod_TPHa_Tom_Zog">Tomatoes!$F$48</definedName>
    <definedName name="BAU_Prod_TPHa_Woo">'Trees BAU cover'!$I$48</definedName>
    <definedName name="BAU_Prod_TPHa_Woo_Cop">'Trees BAU cover'!$J$39</definedName>
    <definedName name="BAU_Prod_TPHa_Woo_Djo">'Trees BAU cover'!$J$40</definedName>
    <definedName name="BAU_Prod_TPHa_Woo_Gla">'Trees BAU cover'!$J$41</definedName>
    <definedName name="BAU_Prod_TPHa_Woo_Zag">'Trees BAU cover'!$J$42</definedName>
    <definedName name="BAU_Prod_TPHa_Woo_Zog">'Trees BAU cover'!$J$43</definedName>
    <definedName name="BAU_Prod_TPHa_Yam_Cop">Yam!$F$45</definedName>
    <definedName name="BAU_Prod_TPHa_Yam_Djo">Yam!$F$46</definedName>
    <definedName name="BAU_Prod_TPHa_Yam_Gla">Yam!$F$49</definedName>
    <definedName name="BAU_Prod_TPHa_Yam_Zag">Yam!$F$47</definedName>
    <definedName name="BAU_Prod_TPHa_Yam_Zog">Yam!$F$48</definedName>
    <definedName name="Beneficiaries_direct">'Population and Beneficiaries'!$K$35</definedName>
    <definedName name="Beneficiaries_pHa_IrrigatedPlots">'Indicators for Proposal'!$D$24</definedName>
    <definedName name="Beneficiaries_pHa_LowlandReghabilitation">'Indicators for Proposal'!$D$25</definedName>
    <definedName name="Beneficiaries_pHa_RWH_SCW">'Indicators for Proposal'!$D$26</definedName>
    <definedName name="CasUSDPKg">'Prices &amp; Value Chain'!$W$27</definedName>
    <definedName name="CO2_balance_Year">'Indicators for Proposal'!$D$15</definedName>
    <definedName name="CO2_Price">'Indicators for Proposal'!$D$16</definedName>
    <definedName name="CO2_removal">'Indicators for Proposal'!$D$14</definedName>
    <definedName name="CommuneSel" localSheetId="19">'Djougou Summary'!$B$26</definedName>
    <definedName name="CommuneSel" localSheetId="18">'Glazoué Summary'!$B$26</definedName>
    <definedName name="CommuneSel" localSheetId="17">'Zagnanado Summary'!$B$26</definedName>
    <definedName name="CommuneSel" localSheetId="16">'Zogbodomey Summary'!$B$26</definedName>
    <definedName name="CommuneSel">'Copargo Summary'!$B$26</definedName>
    <definedName name="Cop_Target_Ha">'Summary ag stats'!$J$45</definedName>
    <definedName name="Cop_Tot_Ha">'Summary ag stats'!$G$45</definedName>
    <definedName name="CopTargetHa">'Summary ag stats'!$J$45</definedName>
    <definedName name="CopTotHa">'Summary ag stats'!$G$45</definedName>
    <definedName name="Cow_Zag_BAU__NPV_pHa" localSheetId="19">'Djougou Summary'!$F$193</definedName>
    <definedName name="Cow_Zag_BAU__NPV_pHa" localSheetId="18">'Glazoué Summary'!$F$193</definedName>
    <definedName name="Cow_Zag_BAU__NPV_pHa" localSheetId="17">'Zagnanado Summary'!$F$193</definedName>
    <definedName name="Cow_Zag_BAU__NPV_pHa" localSheetId="16">'Zogbodomey Summary'!$F$193</definedName>
    <definedName name="Cow_Zag_BAU__NPV_pHa">'Copargo Summary'!$F$193</definedName>
    <definedName name="Cow_Zag_BAU_NPV_pHa" localSheetId="19">'Djougou Summary'!$F$193</definedName>
    <definedName name="Cow_Zag_BAU_NPV_pHa" localSheetId="18">'Glazoué Summary'!$F$193</definedName>
    <definedName name="Cow_Zag_BAU_NPV_pHa" localSheetId="17">'Zagnanado Summary'!$F$193</definedName>
    <definedName name="Cow_Zag_BAU_NPV_pHa" localSheetId="16">'Zogbodomey Summary'!$F$193</definedName>
    <definedName name="Cow_Zag_BAU_NPV_pHa">'Copargo Summary'!$F$193</definedName>
    <definedName name="Cow_Zag_Project_NPV_pHa" localSheetId="19">'Djougou Summary'!$F$121</definedName>
    <definedName name="Cow_Zag_Project_NPV_pHa" localSheetId="18">'Glazoué Summary'!$F$121</definedName>
    <definedName name="Cow_Zag_Project_NPV_pHa" localSheetId="17">'Zagnanado Summary'!$F$121</definedName>
    <definedName name="Cow_Zag_Project_NPV_pHa" localSheetId="16">'Zogbodomey Summary'!$F$121</definedName>
    <definedName name="Cow_Zag_Project_NPV_pHa">'Copargo Summary'!$F$121</definedName>
    <definedName name="Cow_Zag_Project_Value_pHa" localSheetId="19">'Djougou Summary'!$F$121</definedName>
    <definedName name="Cow_Zag_Project_Value_pHa" localSheetId="18">'Glazoué Summary'!$F$121</definedName>
    <definedName name="Cow_Zag_Project_Value_pHa" localSheetId="17">'Zagnanado Summary'!$F$121</definedName>
    <definedName name="Cow_Zag_Project_Value_pHa" localSheetId="16">'Zogbodomey Summary'!$F$121</definedName>
    <definedName name="Cow_Zag_Project_Value_pHa">'Copargo Summary'!$F$121</definedName>
    <definedName name="CowUSDPKg">'Prices &amp; Value Chain'!$W$29</definedName>
    <definedName name="Diff_FGMin_ConsAvg_Karite">'Prices &amp; Value Chain'!$AA$32</definedName>
    <definedName name="Diff_FGMin_ConsAvg_Maize">'Prices &amp; Value Chain'!$AA$25</definedName>
    <definedName name="Diff_FGMin_ConsAvg_Mango">'Prices &amp; Value Chain'!$AA$31</definedName>
    <definedName name="Diff_FGMin_ConsAvg_Vegetable">'Prices &amp; Value Chain'!$AA$19</definedName>
    <definedName name="Discount_Rate">'Indicators for Proposal'!$D$19</definedName>
    <definedName name="Djo_Target_Ha">'Summary ag stats'!$J$46</definedName>
    <definedName name="Djo_Tot_Ha">'Summary ag stats'!$G$46</definedName>
    <definedName name="DjoTargetHa">'Summary ag stats'!$J$46</definedName>
    <definedName name="DjoTotHa">'Summary ag stats'!$G$46</definedName>
    <definedName name="Farmer_Daily_Wage">'Indicators for Proposal'!$D$28</definedName>
    <definedName name="Farmer_Labour_Days_Per_Year">'Indicators for Proposal'!$D$29</definedName>
    <definedName name="Fod_Zag_BAU__NPV_pHa" localSheetId="19">'Djougou Summary'!$F$200</definedName>
    <definedName name="Fod_Zag_BAU__NPV_pHa" localSheetId="18">'Glazoué Summary'!$F$200</definedName>
    <definedName name="Fod_Zag_BAU__NPV_pHa" localSheetId="17">'Zagnanado Summary'!$F$200</definedName>
    <definedName name="Fod_Zag_BAU__NPV_pHa" localSheetId="16">'Zogbodomey Summary'!$F$200</definedName>
    <definedName name="Fod_Zag_BAU__NPV_pHa">'Copargo Summary'!$F$200</definedName>
    <definedName name="Fod_Zag_BAU_NPV_pHa" localSheetId="19">'Djougou Summary'!$F$200</definedName>
    <definedName name="Fod_Zag_BAU_NPV_pHa" localSheetId="18">'Glazoué Summary'!$F$200</definedName>
    <definedName name="Fod_Zag_BAU_NPV_pHa" localSheetId="17">'Zagnanado Summary'!$F$200</definedName>
    <definedName name="Fod_Zag_BAU_NPV_pHa" localSheetId="16">'Zogbodomey Summary'!$F$200</definedName>
    <definedName name="Fod_Zag_BAU_NPV_pHa">'Copargo Summary'!$F$200</definedName>
    <definedName name="Fod_Zag_Project_NPV_pHa" localSheetId="19">'Djougou Summary'!$F$128</definedName>
    <definedName name="Fod_Zag_Project_NPV_pHa" localSheetId="18">'Glazoué Summary'!$F$128</definedName>
    <definedName name="Fod_Zag_Project_NPV_pHa" localSheetId="17">'Zagnanado Summary'!$F$128</definedName>
    <definedName name="Fod_Zag_Project_NPV_pHa" localSheetId="16">'Zogbodomey Summary'!$F$128</definedName>
    <definedName name="Fod_Zag_Project_NPV_pHa">'Copargo Summary'!$F$128</definedName>
    <definedName name="Fod_Zag_Project_Value_pHa" localSheetId="19">'Djougou Summary'!$F$128</definedName>
    <definedName name="Fod_Zag_Project_Value_pHa" localSheetId="18">'Glazoué Summary'!$F$128</definedName>
    <definedName name="Fod_Zag_Project_Value_pHa" localSheetId="17">'Zagnanado Summary'!$F$128</definedName>
    <definedName name="Fod_Zag_Project_Value_pHa" localSheetId="16">'Zogbodomey Summary'!$F$128</definedName>
    <definedName name="Fod_Zag_Project_Value_pHa">'Copargo Summary'!$F$128</definedName>
    <definedName name="FodUSDPKg">'Prices &amp; Value Chain'!$W$35</definedName>
    <definedName name="Fru_Zag_BAU__NPV_pHa" localSheetId="19">'Djougou Summary'!$F$197</definedName>
    <definedName name="Fru_Zag_BAU__NPV_pHa" localSheetId="18">'Glazoué Summary'!$F$197</definedName>
    <definedName name="Fru_Zag_BAU__NPV_pHa" localSheetId="17">'Zagnanado Summary'!$F$197</definedName>
    <definedName name="Fru_Zag_BAU__NPV_pHa" localSheetId="16">'Zogbodomey Summary'!$F$197</definedName>
    <definedName name="Fru_Zag_BAU__NPV_pHa">'Copargo Summary'!$F$197</definedName>
    <definedName name="Fru_Zag_BAU_NPV_pHa" localSheetId="19">'Djougou Summary'!$F$197</definedName>
    <definedName name="Fru_Zag_BAU_NPV_pHa" localSheetId="18">'Glazoué Summary'!$F$197</definedName>
    <definedName name="Fru_Zag_BAU_NPV_pHa" localSheetId="17">'Zagnanado Summary'!$F$197</definedName>
    <definedName name="Fru_Zag_BAU_NPV_pHa" localSheetId="16">'Zogbodomey Summary'!$F$197</definedName>
    <definedName name="Fru_Zag_BAU_NPV_pHa">'Copargo Summary'!$F$197</definedName>
    <definedName name="Fru_Zag_Project_NPV_pHa" localSheetId="19">'Djougou Summary'!$F$125</definedName>
    <definedName name="Fru_Zag_Project_NPV_pHa" localSheetId="18">'Glazoué Summary'!$F$125</definedName>
    <definedName name="Fru_Zag_Project_NPV_pHa" localSheetId="17">'Zagnanado Summary'!$F$125</definedName>
    <definedName name="Fru_Zag_Project_NPV_pHa" localSheetId="16">'Zogbodomey Summary'!$F$125</definedName>
    <definedName name="Fru_Zag_Project_NPV_pHa">'Copargo Summary'!$F$125</definedName>
    <definedName name="Fru_Zag_Project_Value_pHa" localSheetId="19">'Djougou Summary'!$F$125</definedName>
    <definedName name="Fru_Zag_Project_Value_pHa" localSheetId="18">'Glazoué Summary'!$F$125</definedName>
    <definedName name="Fru_Zag_Project_Value_pHa" localSheetId="17">'Zagnanado Summary'!$F$125</definedName>
    <definedName name="Fru_Zag_Project_Value_pHa" localSheetId="16">'Zogbodomey Summary'!$F$125</definedName>
    <definedName name="Fru_Zag_Project_Value_pHa">'Copargo Summary'!$F$125</definedName>
    <definedName name="FruUSDPKg">'Prices &amp; Value Chain'!$W$31</definedName>
    <definedName name="Gla_Target_Ha">'Summary ag stats'!$J$49</definedName>
    <definedName name="Gla_Tot_Ha">'Summary ag stats'!$G$49</definedName>
    <definedName name="GlaTargetHa">'Summary ag stats'!$J$49</definedName>
    <definedName name="GlaTotHa">'Summary ag stats'!$G$49</definedName>
    <definedName name="Gom_Zag_BAU__NPV_pHa" localSheetId="19">'Djougou Summary'!$F$184</definedName>
    <definedName name="Gom_Zag_BAU__NPV_pHa" localSheetId="18">'Glazoué Summary'!$F$184</definedName>
    <definedName name="Gom_Zag_BAU__NPV_pHa" localSheetId="17">'Zagnanado Summary'!$F$184</definedName>
    <definedName name="Gom_Zag_BAU__NPV_pHa" localSheetId="16">'Zogbodomey Summary'!$F$184</definedName>
    <definedName name="Gom_Zag_BAU__NPV_pHa">'Copargo Summary'!$F$184</definedName>
    <definedName name="Gom_Zag_BAU_NPV_pHa" localSheetId="19">'Djougou Summary'!$F$184</definedName>
    <definedName name="Gom_Zag_BAU_NPV_pHa" localSheetId="18">'Glazoué Summary'!$F$184</definedName>
    <definedName name="Gom_Zag_BAU_NPV_pHa" localSheetId="17">'Zagnanado Summary'!$F$184</definedName>
    <definedName name="Gom_Zag_BAU_NPV_pHa" localSheetId="16">'Zogbodomey Summary'!$F$184</definedName>
    <definedName name="Gom_Zag_BAU_NPV_pHa">'Copargo Summary'!$F$184</definedName>
    <definedName name="Gom_Zag_Project_NPV_pHa" localSheetId="19">'Djougou Summary'!$F$112</definedName>
    <definedName name="Gom_Zag_Project_NPV_pHa" localSheetId="18">'Glazoué Summary'!$F$112</definedName>
    <definedName name="Gom_Zag_Project_NPV_pHa" localSheetId="17">'Zagnanado Summary'!$F$112</definedName>
    <definedName name="Gom_Zag_Project_NPV_pHa" localSheetId="16">'Zogbodomey Summary'!$F$112</definedName>
    <definedName name="Gom_Zag_Project_NPV_pHa">'Copargo Summary'!$F$112</definedName>
    <definedName name="Gom_Zag_Project_Value_pHa" localSheetId="19">'Djougou Summary'!$F$112</definedName>
    <definedName name="Gom_Zag_Project_Value_pHa" localSheetId="18">'Glazoué Summary'!$F$112</definedName>
    <definedName name="Gom_Zag_Project_Value_pHa" localSheetId="17">'Zagnanado Summary'!$F$112</definedName>
    <definedName name="Gom_Zag_Project_Value_pHa" localSheetId="16">'Zogbodomey Summary'!$F$112</definedName>
    <definedName name="Gom_Zag_Project_Value_pHa">'Copargo Summary'!$F$112</definedName>
    <definedName name="GomUSDPKg">'Prices &amp; Value Chain'!$W$22</definedName>
    <definedName name="Gre_Zag_BAU__NPV_pHa" localSheetId="19">'Djougou Summary'!$F$185</definedName>
    <definedName name="Gre_Zag_BAU__NPV_pHa" localSheetId="18">'Glazoué Summary'!$F$185</definedName>
    <definedName name="Gre_Zag_BAU__NPV_pHa" localSheetId="17">'Zagnanado Summary'!$F$185</definedName>
    <definedName name="Gre_Zag_BAU__NPV_pHa" localSheetId="16">'Zogbodomey Summary'!$F$185</definedName>
    <definedName name="Gre_Zag_BAU__NPV_pHa">'Copargo Summary'!$F$185</definedName>
    <definedName name="Gre_Zag_BAU_NPV_pHa" localSheetId="19">'Djougou Summary'!$F$185</definedName>
    <definedName name="Gre_Zag_BAU_NPV_pHa" localSheetId="18">'Glazoué Summary'!$F$185</definedName>
    <definedName name="Gre_Zag_BAU_NPV_pHa" localSheetId="17">'Zagnanado Summary'!$F$185</definedName>
    <definedName name="Gre_Zag_BAU_NPV_pHa" localSheetId="16">'Zogbodomey Summary'!$F$185</definedName>
    <definedName name="Gre_Zag_BAU_NPV_pHa">'Copargo Summary'!$F$185</definedName>
    <definedName name="Gre_Zag_Project_NPV_pHa" localSheetId="19">'Djougou Summary'!$F$113</definedName>
    <definedName name="Gre_Zag_Project_NPV_pHa" localSheetId="18">'Glazoué Summary'!$F$113</definedName>
    <definedName name="Gre_Zag_Project_NPV_pHa" localSheetId="17">'Zagnanado Summary'!$F$113</definedName>
    <definedName name="Gre_Zag_Project_NPV_pHa" localSheetId="16">'Zogbodomey Summary'!$F$113</definedName>
    <definedName name="Gre_Zag_Project_NPV_pHa">'Copargo Summary'!$F$113</definedName>
    <definedName name="Gre_Zag_Project_Value_pHa" localSheetId="19">'Djougou Summary'!$F$113</definedName>
    <definedName name="Gre_Zag_Project_Value_pHa" localSheetId="18">'Glazoué Summary'!$F$113</definedName>
    <definedName name="Gre_Zag_Project_Value_pHa" localSheetId="17">'Zagnanado Summary'!$F$113</definedName>
    <definedName name="Gre_Zag_Project_Value_pHa" localSheetId="16">'Zogbodomey Summary'!$F$113</definedName>
    <definedName name="Gre_Zag_Project_Value_pHa">'Copargo Summary'!$F$113</definedName>
    <definedName name="GreUSDPKg">'Prices &amp; Value Chain'!$W$23</definedName>
    <definedName name="List_Budget_Headings">'[1]OCRI Budget Master'!$D$9:$EE$9</definedName>
    <definedName name="List_Budget_Lines">'[1]OCRI Budget Master'!$C$14:$C$482</definedName>
    <definedName name="List_CAFS_Names_All">'[2]CAFS Records MASTER'!$T$36:$IX$36</definedName>
    <definedName name="List_CAFS_Variables_All">'[2]CAFS Records MASTER'!$G$38:$G$476</definedName>
    <definedName name="List_Commune">'Population and Beneficiaries'!$C$145:$C$149</definedName>
    <definedName name="Mai_Zag_BAU__NPV_pHa" localSheetId="19">'Djougou Summary'!$F$189</definedName>
    <definedName name="Mai_Zag_BAU__NPV_pHa" localSheetId="18">'Glazoué Summary'!$F$189</definedName>
    <definedName name="Mai_Zag_BAU__NPV_pHa" localSheetId="17">'Zagnanado Summary'!$F$189</definedName>
    <definedName name="Mai_Zag_BAU__NPV_pHa" localSheetId="16">'Zogbodomey Summary'!$F$189</definedName>
    <definedName name="Mai_Zag_BAU__NPV_pHa">'Copargo Summary'!$F$189</definedName>
    <definedName name="Mai_Zag_BAU_NPV_pHa" localSheetId="19">'Djougou Summary'!$F$189</definedName>
    <definedName name="Mai_Zag_BAU_NPV_pHa" localSheetId="18">'Glazoué Summary'!$F$189</definedName>
    <definedName name="Mai_Zag_BAU_NPV_pHa" localSheetId="17">'Zagnanado Summary'!$F$189</definedName>
    <definedName name="Mai_Zag_BAU_NPV_pHa" localSheetId="16">'Zogbodomey Summary'!$F$189</definedName>
    <definedName name="Mai_Zag_BAU_NPV_pHa">'Copargo Summary'!$F$189</definedName>
    <definedName name="Mai_Zag_Project_NPV_pHa" localSheetId="19">'Djougou Summary'!$F$117</definedName>
    <definedName name="Mai_Zag_Project_NPV_pHa" localSheetId="18">'Glazoué Summary'!$F$117</definedName>
    <definedName name="Mai_Zag_Project_NPV_pHa" localSheetId="17">'Zagnanado Summary'!$F$117</definedName>
    <definedName name="Mai_Zag_Project_NPV_pHa" localSheetId="16">'Zogbodomey Summary'!$F$117</definedName>
    <definedName name="Mai_Zag_Project_NPV_pHa">'Copargo Summary'!$F$117</definedName>
    <definedName name="Mai_Zag_Project_Value_pHa" localSheetId="19">'Djougou Summary'!$F$117</definedName>
    <definedName name="Mai_Zag_Project_Value_pHa" localSheetId="18">'Glazoué Summary'!$F$117</definedName>
    <definedName name="Mai_Zag_Project_Value_pHa" localSheetId="17">'Zagnanado Summary'!$F$117</definedName>
    <definedName name="Mai_Zag_Project_Value_pHa" localSheetId="16">'Zogbodomey Summary'!$F$117</definedName>
    <definedName name="Mai_Zag_Project_Value_pHa">'Copargo Summary'!$F$117</definedName>
    <definedName name="MaiUSDPKg">'Prices &amp; Value Chain'!$W$25</definedName>
    <definedName name="Man_Zag_BAU__NPV_pHa" localSheetId="19">'Djougou Summary'!$F$191</definedName>
    <definedName name="Man_Zag_BAU__NPV_pHa" localSheetId="18">'Glazoué Summary'!$F$191</definedName>
    <definedName name="Man_Zag_BAU__NPV_pHa" localSheetId="17">'Zagnanado Summary'!$F$191</definedName>
    <definedName name="Man_Zag_BAU__NPV_pHa" localSheetId="16">'Zogbodomey Summary'!$F$191</definedName>
    <definedName name="Man_Zag_BAU__NPV_pHa">'Copargo Summary'!$F$191</definedName>
    <definedName name="Man_Zag_BAU_NPV_pHa" localSheetId="19">'Djougou Summary'!$F$191</definedName>
    <definedName name="Man_Zag_BAU_NPV_pHa" localSheetId="18">'Glazoué Summary'!$F$191</definedName>
    <definedName name="Man_Zag_BAU_NPV_pHa" localSheetId="17">'Zagnanado Summary'!$F$191</definedName>
    <definedName name="Man_Zag_BAU_NPV_pHa" localSheetId="16">'Zogbodomey Summary'!$F$191</definedName>
    <definedName name="Man_Zag_BAU_NPV_pHa">'Copargo Summary'!$F$191</definedName>
    <definedName name="Man_Zag_Project_NPV_pHa" localSheetId="19">'Djougou Summary'!$F$119</definedName>
    <definedName name="Man_Zag_Project_NPV_pHa" localSheetId="18">'Glazoué Summary'!$F$119</definedName>
    <definedName name="Man_Zag_Project_NPV_pHa" localSheetId="17">'Zagnanado Summary'!$F$119</definedName>
    <definedName name="Man_Zag_Project_NPV_pHa" localSheetId="16">'Zogbodomey Summary'!$F$119</definedName>
    <definedName name="Man_Zag_Project_NPV_pHa">'Copargo Summary'!$F$119</definedName>
    <definedName name="Man_Zag_Project_Value_pHa" localSheetId="19">'Djougou Summary'!$F$119</definedName>
    <definedName name="Man_Zag_Project_Value_pHa" localSheetId="18">'Glazoué Summary'!$F$119</definedName>
    <definedName name="Man_Zag_Project_Value_pHa" localSheetId="17">'Zagnanado Summary'!$F$119</definedName>
    <definedName name="Man_Zag_Project_Value_pHa" localSheetId="16">'Zogbodomey Summary'!$F$119</definedName>
    <definedName name="Man_Zag_Project_Value_pHa">'Copargo Summary'!$F$119</definedName>
    <definedName name="ManUSDPKg">'Prices &amp; Value Chain'!$W$27</definedName>
    <definedName name="Nut_Zag_BAU__NPV_pHa" localSheetId="19">'Djougou Summary'!$F$198</definedName>
    <definedName name="Nut_Zag_BAU__NPV_pHa" localSheetId="18">'Glazoué Summary'!$F$198</definedName>
    <definedName name="Nut_Zag_BAU__NPV_pHa" localSheetId="17">'Zagnanado Summary'!$F$198</definedName>
    <definedName name="Nut_Zag_BAU__NPV_pHa" localSheetId="16">'Zogbodomey Summary'!$F$198</definedName>
    <definedName name="Nut_Zag_BAU__NPV_pHa">'Copargo Summary'!$F$198</definedName>
    <definedName name="Nut_Zag_BAU_NPV_pHa" localSheetId="19">'Djougou Summary'!$F$198</definedName>
    <definedName name="Nut_Zag_BAU_NPV_pHa" localSheetId="18">'Glazoué Summary'!$F$198</definedName>
    <definedName name="Nut_Zag_BAU_NPV_pHa" localSheetId="17">'Zagnanado Summary'!$F$198</definedName>
    <definedName name="Nut_Zag_BAU_NPV_pHa" localSheetId="16">'Zogbodomey Summary'!$F$198</definedName>
    <definedName name="Nut_Zag_BAU_NPV_pHa">'Copargo Summary'!$F$198</definedName>
    <definedName name="Nut_Zag_Project_NPV_pHa" localSheetId="19">'Djougou Summary'!$F$126</definedName>
    <definedName name="Nut_Zag_Project_NPV_pHa" localSheetId="18">'Glazoué Summary'!$F$126</definedName>
    <definedName name="Nut_Zag_Project_NPV_pHa" localSheetId="17">'Zagnanado Summary'!$F$126</definedName>
    <definedName name="Nut_Zag_Project_NPV_pHa" localSheetId="16">'Zogbodomey Summary'!$F$126</definedName>
    <definedName name="Nut_Zag_Project_NPV_pHa">'Copargo Summary'!$F$126</definedName>
    <definedName name="Nut_Zag_Project_Value_pHa" localSheetId="19">'Djougou Summary'!$F$126</definedName>
    <definedName name="Nut_Zag_Project_Value_pHa" localSheetId="18">'Glazoué Summary'!$F$126</definedName>
    <definedName name="Nut_Zag_Project_Value_pHa" localSheetId="17">'Zagnanado Summary'!$F$126</definedName>
    <definedName name="Nut_Zag_Project_Value_pHa" localSheetId="16">'Zogbodomey Summary'!$F$126</definedName>
    <definedName name="Nut_Zag_Project_Value_pHa">'Copargo Summary'!$F$126</definedName>
    <definedName name="NutUSDPKg">'Prices &amp; Value Chain'!$W$32</definedName>
    <definedName name="Oth_Zag_BAU__NPV_pHa" localSheetId="19">'Djougou Summary'!$F$201</definedName>
    <definedName name="Oth_Zag_BAU__NPV_pHa" localSheetId="18">'Glazoué Summary'!$F$201</definedName>
    <definedName name="Oth_Zag_BAU__NPV_pHa" localSheetId="17">'Zagnanado Summary'!$F$201</definedName>
    <definedName name="Oth_Zag_BAU__NPV_pHa" localSheetId="16">'Zogbodomey Summary'!$F$201</definedName>
    <definedName name="Oth_Zag_BAU__NPV_pHa">'Copargo Summary'!$F$201</definedName>
    <definedName name="Oth_Zag_BAU_NPV_pHa" localSheetId="19">'Djougou Summary'!$F$201</definedName>
    <definedName name="Oth_Zag_BAU_NPV_pHa" localSheetId="18">'Glazoué Summary'!$F$201</definedName>
    <definedName name="Oth_Zag_BAU_NPV_pHa" localSheetId="17">'Zagnanado Summary'!$F$201</definedName>
    <definedName name="Oth_Zag_BAU_NPV_pHa" localSheetId="16">'Zogbodomey Summary'!$F$201</definedName>
    <definedName name="Oth_Zag_BAU_NPV_pHa">'Copargo Summary'!$F$201</definedName>
    <definedName name="Oth_Zag_Project_NPV_pHa" localSheetId="19">'Djougou Summary'!$F$129</definedName>
    <definedName name="Oth_Zag_Project_NPV_pHa" localSheetId="18">'Glazoué Summary'!$F$129</definedName>
    <definedName name="Oth_Zag_Project_NPV_pHa" localSheetId="17">'Zagnanado Summary'!$F$129</definedName>
    <definedName name="Oth_Zag_Project_NPV_pHa" localSheetId="16">'Zogbodomey Summary'!$F$129</definedName>
    <definedName name="Oth_Zag_Project_NPV_pHa">'Copargo Summary'!$F$129</definedName>
    <definedName name="Oth_Zag_Project_Value_pHa" localSheetId="19">'Djougou Summary'!$F$129</definedName>
    <definedName name="Oth_Zag_Project_Value_pHa" localSheetId="18">'Glazoué Summary'!$F$129</definedName>
    <definedName name="Oth_Zag_Project_Value_pHa" localSheetId="17">'Zagnanado Summary'!$F$129</definedName>
    <definedName name="Oth_Zag_Project_Value_pHa" localSheetId="16">'Zogbodomey Summary'!$F$129</definedName>
    <definedName name="Oth_Zag_Project_Value_pHa">'Copargo Summary'!$F$129</definedName>
    <definedName name="OthUSDPKg">'Prices &amp; Value Chain'!$W$36</definedName>
    <definedName name="People_Per_Household">'Indicators for Proposal'!$D$22</definedName>
    <definedName name="Pep_Zag_BAU__NPV_pHa" localSheetId="19">'Djougou Summary'!$F$183</definedName>
    <definedName name="Pep_Zag_BAU__NPV_pHa" localSheetId="18">'Glazoué Summary'!$F$183</definedName>
    <definedName name="Pep_Zag_BAU__NPV_pHa" localSheetId="17">'Zagnanado Summary'!$F$183</definedName>
    <definedName name="Pep_Zag_BAU__NPV_pHa" localSheetId="16">'Zogbodomey Summary'!$F$183</definedName>
    <definedName name="Pep_Zag_BAU__NPV_pHa">'Copargo Summary'!$F$183</definedName>
    <definedName name="Pep_Zag_BAU_NPV_pHa" localSheetId="19">'Djougou Summary'!$F$183</definedName>
    <definedName name="Pep_Zag_BAU_NPV_pHa" localSheetId="18">'Glazoué Summary'!$F$183</definedName>
    <definedName name="Pep_Zag_BAU_NPV_pHa" localSheetId="17">'Zagnanado Summary'!$F$183</definedName>
    <definedName name="Pep_Zag_BAU_NPV_pHa" localSheetId="16">'Zogbodomey Summary'!$F$183</definedName>
    <definedName name="Pep_Zag_BAU_NPV_pHa">'Copargo Summary'!$F$183</definedName>
    <definedName name="Pep_Zag_Project_NPV_pHa" localSheetId="19">'Djougou Summary'!$F$111</definedName>
    <definedName name="Pep_Zag_Project_NPV_pHa" localSheetId="18">'Glazoué Summary'!$F$111</definedName>
    <definedName name="Pep_Zag_Project_NPV_pHa" localSheetId="17">'Zagnanado Summary'!$F$111</definedName>
    <definedName name="Pep_Zag_Project_NPV_pHa" localSheetId="16">'Zogbodomey Summary'!$F$111</definedName>
    <definedName name="Pep_Zag_Project_NPV_pHa">'Copargo Summary'!$F$111</definedName>
    <definedName name="Pep_Zag_Project_Value_pHa" localSheetId="19">'Djougou Summary'!$F$111</definedName>
    <definedName name="Pep_Zag_Project_Value_pHa" localSheetId="18">'Glazoué Summary'!$F$111</definedName>
    <definedName name="Pep_Zag_Project_Value_pHa" localSheetId="17">'Zagnanado Summary'!$F$111</definedName>
    <definedName name="Pep_Zag_Project_Value_pHa" localSheetId="16">'Zogbodomey Summary'!$F$111</definedName>
    <definedName name="Pep_Zag_Project_Value_pHa">'Copargo Summary'!$F$111</definedName>
    <definedName name="PepUSDPKg">'Prices &amp; Value Chain'!$W$21</definedName>
    <definedName name="Price_level_assumed">'Indicators for Proposal'!$F$32</definedName>
    <definedName name="Product_marketed_pct">'Indicators for Proposal'!$D$36</definedName>
    <definedName name="Project_costs">'Project Costs Import'!$D$15</definedName>
    <definedName name="Projection_Period">'Indicators for Proposal'!$D$10</definedName>
    <definedName name="Rate_USS_to_CFA">'Indicators for Proposal'!$D$20</definedName>
    <definedName name="Ric_Zag_BAU__NPV_pHa" localSheetId="19">'Djougou Summary'!$F$190</definedName>
    <definedName name="Ric_Zag_BAU__NPV_pHa" localSheetId="18">'Glazoué Summary'!$F$190</definedName>
    <definedName name="Ric_Zag_BAU__NPV_pHa" localSheetId="17">'Zagnanado Summary'!$F$190</definedName>
    <definedName name="Ric_Zag_BAU__NPV_pHa" localSheetId="16">'Zogbodomey Summary'!$F$190</definedName>
    <definedName name="Ric_Zag_BAU__NPV_pHa">'Copargo Summary'!$F$190</definedName>
    <definedName name="Ric_Zag_BAU_NPV_pHa" localSheetId="19">'Djougou Summary'!$F$190</definedName>
    <definedName name="Ric_Zag_BAU_NPV_pHa" localSheetId="18">'Glazoué Summary'!$F$190</definedName>
    <definedName name="Ric_Zag_BAU_NPV_pHa" localSheetId="17">'Zagnanado Summary'!$F$190</definedName>
    <definedName name="Ric_Zag_BAU_NPV_pHa" localSheetId="16">'Zogbodomey Summary'!$F$190</definedName>
    <definedName name="Ric_Zag_BAU_NPV_pHa">'Copargo Summary'!$F$190</definedName>
    <definedName name="Ric_Zag_Project_NPV_pHa" localSheetId="19">'Djougou Summary'!$F$118</definedName>
    <definedName name="Ric_Zag_Project_NPV_pHa" localSheetId="18">'Glazoué Summary'!$F$118</definedName>
    <definedName name="Ric_Zag_Project_NPV_pHa" localSheetId="17">'Zagnanado Summary'!$F$118</definedName>
    <definedName name="Ric_Zag_Project_NPV_pHa" localSheetId="16">'Zogbodomey Summary'!$F$118</definedName>
    <definedName name="Ric_Zag_Project_NPV_pHa">'Copargo Summary'!$F$118</definedName>
    <definedName name="Ric_Zag_Project_Value_pHa" localSheetId="19">'Djougou Summary'!$F$118</definedName>
    <definedName name="Ric_Zag_Project_Value_pHa" localSheetId="18">'Glazoué Summary'!$F$118</definedName>
    <definedName name="Ric_Zag_Project_Value_pHa" localSheetId="17">'Zagnanado Summary'!$F$118</definedName>
    <definedName name="Ric_Zag_Project_Value_pHa" localSheetId="16">'Zogbodomey Summary'!$F$118</definedName>
    <definedName name="Ric_Zag_Project_Value_pHa">'Copargo Summary'!$F$118</definedName>
    <definedName name="RicUSDPKg">'Prices &amp; Value Chain'!$W$26</definedName>
    <definedName name="Summ_Copargo">'Copargo Summary'!$B$17:$AG$17</definedName>
    <definedName name="Summ_Djougou">'Djougou Summary'!$B$17:$AG$17</definedName>
    <definedName name="Summ_Glazoue">'Glazoué Summary'!$B$17:$AG$17</definedName>
    <definedName name="Summ_Zagnanado">'Zagnanado Summary'!$B$17:$AG$17</definedName>
    <definedName name="Summ_Zogbodomey">'Zogbodomey Summary'!$B$17:$AG$17</definedName>
    <definedName name="Tom_Zag_BAU__NPV_pHa" localSheetId="19">'Djougou Summary'!$F$182</definedName>
    <definedName name="Tom_Zag_BAU__NPV_pHa" localSheetId="18">'Glazoué Summary'!$F$182</definedName>
    <definedName name="Tom_Zag_BAU__NPV_pHa" localSheetId="17">'Zagnanado Summary'!$F$182</definedName>
    <definedName name="Tom_Zag_BAU__NPV_pHa" localSheetId="16">'Zogbodomey Summary'!$F$182</definedName>
    <definedName name="Tom_Zag_BAU__NPV_pHa">'Copargo Summary'!$F$182</definedName>
    <definedName name="Tom_Zag_BAU_NPV_pHa" localSheetId="19">'Djougou Summary'!$F$182</definedName>
    <definedName name="Tom_Zag_BAU_NPV_pHa" localSheetId="18">'Glazoué Summary'!$F$182</definedName>
    <definedName name="Tom_Zag_BAU_NPV_pHa" localSheetId="17">'Zagnanado Summary'!$F$182</definedName>
    <definedName name="Tom_Zag_BAU_NPV_pHa" localSheetId="16">'Zogbodomey Summary'!$F$182</definedName>
    <definedName name="Tom_Zag_BAU_NPV_pHa">'Copargo Summary'!$F$182</definedName>
    <definedName name="Tom_Zag_Project_NPV_pHa" localSheetId="19">'Djougou Summary'!$F$110</definedName>
    <definedName name="Tom_Zag_Project_NPV_pHa" localSheetId="18">'Glazoué Summary'!$F$110</definedName>
    <definedName name="Tom_Zag_Project_NPV_pHa" localSheetId="17">'Zagnanado Summary'!$F$110</definedName>
    <definedName name="Tom_Zag_Project_NPV_pHa" localSheetId="16">'Zogbodomey Summary'!$F$110</definedName>
    <definedName name="Tom_Zag_Project_NPV_pHa">'Copargo Summary'!$F$110</definedName>
    <definedName name="Tom_Zag_Project_Value_pHa" localSheetId="19">'Djougou Summary'!$F$110</definedName>
    <definedName name="Tom_Zag_Project_Value_pHa" localSheetId="18">'Glazoué Summary'!$F$110</definedName>
    <definedName name="Tom_Zag_Project_Value_pHa" localSheetId="17">'Zagnanado Summary'!$F$110</definedName>
    <definedName name="Tom_Zag_Project_Value_pHa" localSheetId="16">'Zogbodomey Summary'!$F$110</definedName>
    <definedName name="Tom_Zag_Project_Value_pHa">'Copargo Summary'!$F$110</definedName>
    <definedName name="TomUSDPKg">'Prices &amp; Value Chain'!$W$20</definedName>
    <definedName name="Tot_Target_Ha">'Summary ag stats'!$J$44</definedName>
    <definedName name="Tot_Tot_Ha">'Summary ag stats'!$G$44</definedName>
    <definedName name="TotTargetHa">'Summary ag stats'!$J$44</definedName>
    <definedName name="TotTotHa">'Summary ag stats'!$G$44</definedName>
    <definedName name="Tree_Intercrop_Rate">'Indicators for Proposal'!$D$17</definedName>
    <definedName name="Tree_Year_First_Production_After_Planting">'Indicators for Proposal'!$D$12</definedName>
    <definedName name="Tree_Year_Full_Production_After_Planting">'Indicators for Proposal'!$D$13</definedName>
    <definedName name="Tree_Year_Production_After_Planting">'Indicators for Proposal'!$D$12</definedName>
    <definedName name="Unit_Name">'[3]Cost Norms'!$C$8:$C$32</definedName>
    <definedName name="Woo_Zag_BAU__NPV_pHa" localSheetId="19">'Djougou Summary'!$F$199</definedName>
    <definedName name="Woo_Zag_BAU__NPV_pHa" localSheetId="18">'Glazoué Summary'!$F$199</definedName>
    <definedName name="Woo_Zag_BAU__NPV_pHa" localSheetId="17">'Zagnanado Summary'!$F$199</definedName>
    <definedName name="Woo_Zag_BAU__NPV_pHa" localSheetId="16">'Zogbodomey Summary'!$F$199</definedName>
    <definedName name="Woo_Zag_BAU__NPV_pHa">'Copargo Summary'!$F$199</definedName>
    <definedName name="Woo_Zag_BAU_NPV_pHa" localSheetId="19">'Djougou Summary'!$F$199</definedName>
    <definedName name="Woo_Zag_BAU_NPV_pHa" localSheetId="18">'Glazoué Summary'!$F$199</definedName>
    <definedName name="Woo_Zag_BAU_NPV_pHa" localSheetId="17">'Zagnanado Summary'!$F$199</definedName>
    <definedName name="Woo_Zag_BAU_NPV_pHa" localSheetId="16">'Zogbodomey Summary'!$F$199</definedName>
    <definedName name="Woo_Zag_BAU_NPV_pHa">'Copargo Summary'!$F$199</definedName>
    <definedName name="Woo_Zag_Project_NPV_pHa" localSheetId="19">'Djougou Summary'!$F$127</definedName>
    <definedName name="Woo_Zag_Project_NPV_pHa" localSheetId="18">'Glazoué Summary'!$F$127</definedName>
    <definedName name="Woo_Zag_Project_NPV_pHa" localSheetId="17">'Zagnanado Summary'!$F$127</definedName>
    <definedName name="Woo_Zag_Project_NPV_pHa" localSheetId="16">'Zogbodomey Summary'!$F$127</definedName>
    <definedName name="Woo_Zag_Project_NPV_pHa">'Copargo Summary'!$F$127</definedName>
    <definedName name="Woo_Zag_Project_Value_pHa" localSheetId="19">'Djougou Summary'!$F$127</definedName>
    <definedName name="Woo_Zag_Project_Value_pHa" localSheetId="18">'Glazoué Summary'!$F$127</definedName>
    <definedName name="Woo_Zag_Project_Value_pHa" localSheetId="17">'Zagnanado Summary'!$F$127</definedName>
    <definedName name="Woo_Zag_Project_Value_pHa" localSheetId="16">'Zogbodomey Summary'!$F$127</definedName>
    <definedName name="Woo_Zag_Project_Value_pHa">'Copargo Summary'!$F$127</definedName>
    <definedName name="WooUSDPKg">'Prices &amp; Value Chain'!$W$34</definedName>
    <definedName name="Yam_Zag_BAU__NPV_pHa" localSheetId="19">'Djougou Summary'!$F$192</definedName>
    <definedName name="Yam_Zag_BAU__NPV_pHa" localSheetId="18">'Glazoué Summary'!$F$192</definedName>
    <definedName name="Yam_Zag_BAU__NPV_pHa" localSheetId="17">'Zagnanado Summary'!$F$192</definedName>
    <definedName name="Yam_Zag_BAU__NPV_pHa" localSheetId="16">'Zogbodomey Summary'!$F$192</definedName>
    <definedName name="Yam_Zag_BAU__NPV_pHa">'Copargo Summary'!$F$192</definedName>
    <definedName name="Yam_Zag_BAU_NPV_pHa" localSheetId="19">'Djougou Summary'!$F$192</definedName>
    <definedName name="Yam_Zag_BAU_NPV_pHa" localSheetId="18">'Glazoué Summary'!$F$192</definedName>
    <definedName name="Yam_Zag_BAU_NPV_pHa" localSheetId="17">'Zagnanado Summary'!$F$192</definedName>
    <definedName name="Yam_Zag_BAU_NPV_pHa" localSheetId="16">'Zogbodomey Summary'!$F$192</definedName>
    <definedName name="Yam_Zag_BAU_NPV_pHa">'Copargo Summary'!$F$192</definedName>
    <definedName name="Yam_Zag_Project_NPV_pHa" localSheetId="19">'Djougou Summary'!$F$120</definedName>
    <definedName name="Yam_Zag_Project_NPV_pHa" localSheetId="18">'Glazoué Summary'!$F$120</definedName>
    <definedName name="Yam_Zag_Project_NPV_pHa" localSheetId="17">'Zagnanado Summary'!$F$120</definedName>
    <definedName name="Yam_Zag_Project_NPV_pHa" localSheetId="16">'Zogbodomey Summary'!$F$120</definedName>
    <definedName name="Yam_Zag_Project_NPV_pHa">'Copargo Summary'!$F$120</definedName>
    <definedName name="Yam_Zag_Project_Value_pHa" localSheetId="19">'Djougou Summary'!$F$120</definedName>
    <definedName name="Yam_Zag_Project_Value_pHa" localSheetId="18">'Glazoué Summary'!$F$120</definedName>
    <definedName name="Yam_Zag_Project_Value_pHa" localSheetId="17">'Zagnanado Summary'!$F$120</definedName>
    <definedName name="Yam_Zag_Project_Value_pHa" localSheetId="16">'Zogbodomey Summary'!$F$120</definedName>
    <definedName name="Yam_Zag_Project_Value_pHa">'Copargo Summary'!$F$120</definedName>
    <definedName name="YamUSDPKg">'Prices &amp; Value Chain'!$W$28</definedName>
    <definedName name="Zag_Target_Ha">'Summary ag stats'!$J$47</definedName>
    <definedName name="Zag_Tot_Ha">'Summary ag stats'!$G$47</definedName>
    <definedName name="ZagTargetHa">'Summary ag stats'!$J$47</definedName>
    <definedName name="ZagTotHa">'Summary ag stats'!$G$47</definedName>
    <definedName name="Zog_Target_Ha">'Summary ag stats'!$J$48</definedName>
    <definedName name="Zog_Tot_Ha">'Summary ag stats'!$G$48</definedName>
    <definedName name="ZogTargetHa">'Summary ag stats'!$J$48</definedName>
    <definedName name="ZogTotHa">'Summary ag stats'!$G$48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32" i="16" l="1"/>
  <c r="C126" i="12" l="1"/>
  <c r="D126" i="12"/>
  <c r="E126" i="12"/>
  <c r="F126" i="12"/>
  <c r="C127" i="12"/>
  <c r="D127" i="12"/>
  <c r="E127" i="12"/>
  <c r="F127" i="12"/>
  <c r="C128" i="12"/>
  <c r="D128" i="12"/>
  <c r="E128" i="12"/>
  <c r="F128" i="12"/>
  <c r="C129" i="12"/>
  <c r="D129" i="12"/>
  <c r="E129" i="12"/>
  <c r="F129" i="12"/>
  <c r="C130" i="12"/>
  <c r="D130" i="12"/>
  <c r="E130" i="12"/>
  <c r="F130" i="12"/>
  <c r="AG76" i="12"/>
  <c r="AG77" i="12"/>
  <c r="AG78" i="12"/>
  <c r="AG79" i="12"/>
  <c r="AG75" i="12"/>
  <c r="F132" i="12" s="1"/>
  <c r="AG70" i="12"/>
  <c r="AG71" i="12"/>
  <c r="AG72" i="12"/>
  <c r="AG73" i="12"/>
  <c r="AG69" i="12"/>
  <c r="AG64" i="12"/>
  <c r="F121" i="12" s="1"/>
  <c r="AG65" i="12"/>
  <c r="AG66" i="12"/>
  <c r="AG67" i="12"/>
  <c r="AG63" i="12"/>
  <c r="AG58" i="12"/>
  <c r="AG59" i="12"/>
  <c r="F116" i="12" s="1"/>
  <c r="AG60" i="12"/>
  <c r="AG61" i="12"/>
  <c r="AG57" i="12"/>
  <c r="AG52" i="12"/>
  <c r="AG53" i="12"/>
  <c r="AG54" i="12"/>
  <c r="AG55" i="12"/>
  <c r="AG51" i="12"/>
  <c r="AG49" i="12"/>
  <c r="AG48" i="12"/>
  <c r="AG47" i="12"/>
  <c r="AG46" i="12"/>
  <c r="AG45" i="12"/>
  <c r="AG43" i="12"/>
  <c r="AG42" i="12"/>
  <c r="F99" i="12" s="1"/>
  <c r="AG41" i="12"/>
  <c r="AG40" i="12"/>
  <c r="AG39" i="12"/>
  <c r="AG34" i="12"/>
  <c r="F91" i="12" s="1"/>
  <c r="AG35" i="12"/>
  <c r="AG36" i="12"/>
  <c r="AG37" i="12"/>
  <c r="AG33" i="12"/>
  <c r="D33" i="12" s="1"/>
  <c r="E33" i="12" s="1"/>
  <c r="F33" i="12" s="1"/>
  <c r="G33" i="12" s="1"/>
  <c r="H33" i="12" s="1"/>
  <c r="I33" i="12" s="1"/>
  <c r="J33" i="12" s="1"/>
  <c r="K33" i="12" s="1"/>
  <c r="L33" i="12" s="1"/>
  <c r="M33" i="12" s="1"/>
  <c r="AG28" i="12"/>
  <c r="AG29" i="12"/>
  <c r="AG30" i="12"/>
  <c r="AG31" i="12"/>
  <c r="AG27" i="12"/>
  <c r="C135" i="12"/>
  <c r="C123" i="12"/>
  <c r="C121" i="12"/>
  <c r="C118" i="12"/>
  <c r="C104" i="12"/>
  <c r="F134" i="12"/>
  <c r="C134" i="12"/>
  <c r="H75" i="12"/>
  <c r="C132" i="12"/>
  <c r="H73" i="12"/>
  <c r="D73" i="12" s="1"/>
  <c r="E73" i="12" s="1"/>
  <c r="F73" i="12" s="1"/>
  <c r="G73" i="12" s="1"/>
  <c r="H72" i="12"/>
  <c r="F124" i="12"/>
  <c r="C124" i="12"/>
  <c r="F122" i="12"/>
  <c r="H65" i="12"/>
  <c r="D65" i="12" s="1"/>
  <c r="E65" i="12" s="1"/>
  <c r="F65" i="12" s="1"/>
  <c r="G65" i="12" s="1"/>
  <c r="C122" i="12"/>
  <c r="H64" i="12"/>
  <c r="D64" i="12"/>
  <c r="E64" i="12" s="1"/>
  <c r="F64" i="12" s="1"/>
  <c r="G64" i="12" s="1"/>
  <c r="H63" i="12"/>
  <c r="C120" i="12"/>
  <c r="H60" i="12"/>
  <c r="H59" i="12"/>
  <c r="D59" i="12" s="1"/>
  <c r="E59" i="12" s="1"/>
  <c r="F59" i="12" s="1"/>
  <c r="G59" i="12" s="1"/>
  <c r="C116" i="12"/>
  <c r="H58" i="12"/>
  <c r="C115" i="12"/>
  <c r="C114" i="12"/>
  <c r="C112" i="12"/>
  <c r="C110" i="12"/>
  <c r="F109" i="12"/>
  <c r="F108" i="12"/>
  <c r="H51" i="12"/>
  <c r="C108" i="12"/>
  <c r="F106" i="12"/>
  <c r="D49" i="12"/>
  <c r="E49" i="12" s="1"/>
  <c r="F49" i="12" s="1"/>
  <c r="G49" i="12" s="1"/>
  <c r="H49" i="12" s="1"/>
  <c r="I49" i="12" s="1"/>
  <c r="J49" i="12" s="1"/>
  <c r="K49" i="12" s="1"/>
  <c r="L49" i="12" s="1"/>
  <c r="M49" i="12" s="1"/>
  <c r="C105" i="12"/>
  <c r="F104" i="12"/>
  <c r="C103" i="12"/>
  <c r="C98" i="12"/>
  <c r="F97" i="12"/>
  <c r="C94" i="12"/>
  <c r="F93" i="12"/>
  <c r="C93" i="12"/>
  <c r="F92" i="12"/>
  <c r="C92" i="12"/>
  <c r="C91" i="12"/>
  <c r="C90" i="12"/>
  <c r="I32" i="12"/>
  <c r="J32" i="12" s="1"/>
  <c r="K32" i="12" s="1"/>
  <c r="L32" i="12" s="1"/>
  <c r="M32" i="12" s="1"/>
  <c r="N32" i="12" s="1"/>
  <c r="O32" i="12" s="1"/>
  <c r="P32" i="12" s="1"/>
  <c r="Q32" i="12" s="1"/>
  <c r="R32" i="12" s="1"/>
  <c r="S32" i="12" s="1"/>
  <c r="T32" i="12" s="1"/>
  <c r="U32" i="12" s="1"/>
  <c r="V32" i="12" s="1"/>
  <c r="W32" i="12" s="1"/>
  <c r="X32" i="12" s="1"/>
  <c r="Y32" i="12" s="1"/>
  <c r="Z32" i="12" s="1"/>
  <c r="AA32" i="12" s="1"/>
  <c r="AB32" i="12" s="1"/>
  <c r="AC32" i="12" s="1"/>
  <c r="AD32" i="12" s="1"/>
  <c r="AE32" i="12" s="1"/>
  <c r="AF32" i="12" s="1"/>
  <c r="C87" i="12"/>
  <c r="F86" i="12"/>
  <c r="C86" i="12"/>
  <c r="C84" i="12"/>
  <c r="J68" i="20"/>
  <c r="J58" i="20"/>
  <c r="J48" i="20"/>
  <c r="J38" i="20"/>
  <c r="J28" i="20"/>
  <c r="J18" i="20"/>
  <c r="I15" i="28"/>
  <c r="I75" i="12" l="1"/>
  <c r="J75" i="12" s="1"/>
  <c r="K75" i="12" s="1"/>
  <c r="L75" i="12" s="1"/>
  <c r="M75" i="12" s="1"/>
  <c r="F90" i="12"/>
  <c r="I64" i="12"/>
  <c r="J64" i="12" s="1"/>
  <c r="K64" i="12" s="1"/>
  <c r="L64" i="12" s="1"/>
  <c r="M64" i="12" s="1"/>
  <c r="D121" i="12" s="1"/>
  <c r="I65" i="12"/>
  <c r="J65" i="12" s="1"/>
  <c r="K65" i="12" s="1"/>
  <c r="L65" i="12" s="1"/>
  <c r="M65" i="12" s="1"/>
  <c r="D122" i="12" s="1"/>
  <c r="D90" i="12"/>
  <c r="N33" i="12"/>
  <c r="O33" i="12" s="1"/>
  <c r="P33" i="12" s="1"/>
  <c r="Q33" i="12" s="1"/>
  <c r="R33" i="12" s="1"/>
  <c r="S33" i="12" s="1"/>
  <c r="T33" i="12" s="1"/>
  <c r="U33" i="12" s="1"/>
  <c r="V33" i="12" s="1"/>
  <c r="W33" i="12" s="1"/>
  <c r="C100" i="12"/>
  <c r="F100" i="12"/>
  <c r="F84" i="12"/>
  <c r="C88" i="12"/>
  <c r="F88" i="12"/>
  <c r="F98" i="12"/>
  <c r="D41" i="12"/>
  <c r="E41" i="12" s="1"/>
  <c r="F41" i="12" s="1"/>
  <c r="G41" i="12" s="1"/>
  <c r="H41" i="12" s="1"/>
  <c r="I41" i="12" s="1"/>
  <c r="J41" i="12" s="1"/>
  <c r="K41" i="12" s="1"/>
  <c r="L41" i="12" s="1"/>
  <c r="M41" i="12" s="1"/>
  <c r="C85" i="12"/>
  <c r="F85" i="12"/>
  <c r="C97" i="12"/>
  <c r="D40" i="12"/>
  <c r="E40" i="12" s="1"/>
  <c r="F40" i="12" s="1"/>
  <c r="G40" i="12" s="1"/>
  <c r="H40" i="12" s="1"/>
  <c r="I40" i="12" s="1"/>
  <c r="J40" i="12" s="1"/>
  <c r="K40" i="12" s="1"/>
  <c r="L40" i="12" s="1"/>
  <c r="M40" i="12" s="1"/>
  <c r="C96" i="12"/>
  <c r="F96" i="12"/>
  <c r="D106" i="12"/>
  <c r="N49" i="12"/>
  <c r="O49" i="12" s="1"/>
  <c r="P49" i="12" s="1"/>
  <c r="Q49" i="12" s="1"/>
  <c r="R49" i="12" s="1"/>
  <c r="S49" i="12" s="1"/>
  <c r="T49" i="12" s="1"/>
  <c r="U49" i="12" s="1"/>
  <c r="V49" i="12" s="1"/>
  <c r="W49" i="12" s="1"/>
  <c r="D29" i="12"/>
  <c r="E29" i="12" s="1"/>
  <c r="F29" i="12" s="1"/>
  <c r="G29" i="12" s="1"/>
  <c r="H29" i="12" s="1"/>
  <c r="I29" i="12" s="1"/>
  <c r="J29" i="12" s="1"/>
  <c r="K29" i="12" s="1"/>
  <c r="L29" i="12" s="1"/>
  <c r="M29" i="12" s="1"/>
  <c r="F94" i="12"/>
  <c r="D42" i="12"/>
  <c r="E42" i="12" s="1"/>
  <c r="F42" i="12" s="1"/>
  <c r="G42" i="12" s="1"/>
  <c r="H42" i="12" s="1"/>
  <c r="I42" i="12" s="1"/>
  <c r="J42" i="12" s="1"/>
  <c r="K42" i="12" s="1"/>
  <c r="L42" i="12" s="1"/>
  <c r="M42" i="12" s="1"/>
  <c r="I59" i="12"/>
  <c r="J59" i="12" s="1"/>
  <c r="K59" i="12" s="1"/>
  <c r="L59" i="12" s="1"/>
  <c r="M59" i="12" s="1"/>
  <c r="D60" i="12"/>
  <c r="E60" i="12" s="1"/>
  <c r="F60" i="12" s="1"/>
  <c r="G60" i="12" s="1"/>
  <c r="D37" i="12"/>
  <c r="E37" i="12" s="1"/>
  <c r="F37" i="12" s="1"/>
  <c r="G37" i="12" s="1"/>
  <c r="H37" i="12" s="1"/>
  <c r="I37" i="12" s="1"/>
  <c r="J37" i="12" s="1"/>
  <c r="K37" i="12" s="1"/>
  <c r="L37" i="12" s="1"/>
  <c r="M37" i="12" s="1"/>
  <c r="D132" i="12"/>
  <c r="N75" i="12"/>
  <c r="O75" i="12" s="1"/>
  <c r="P75" i="12" s="1"/>
  <c r="Q75" i="12" s="1"/>
  <c r="R75" i="12" s="1"/>
  <c r="S75" i="12" s="1"/>
  <c r="T75" i="12" s="1"/>
  <c r="U75" i="12" s="1"/>
  <c r="V75" i="12" s="1"/>
  <c r="W75" i="12" s="1"/>
  <c r="D36" i="12"/>
  <c r="E36" i="12" s="1"/>
  <c r="F36" i="12" s="1"/>
  <c r="G36" i="12" s="1"/>
  <c r="H36" i="12" s="1"/>
  <c r="I36" i="12" s="1"/>
  <c r="J36" i="12" s="1"/>
  <c r="K36" i="12" s="1"/>
  <c r="L36" i="12" s="1"/>
  <c r="M36" i="12" s="1"/>
  <c r="D51" i="12"/>
  <c r="E51" i="12" s="1"/>
  <c r="F51" i="12" s="1"/>
  <c r="G51" i="12" s="1"/>
  <c r="I51" i="12"/>
  <c r="J51" i="12" s="1"/>
  <c r="K51" i="12" s="1"/>
  <c r="L51" i="12" s="1"/>
  <c r="M51" i="12" s="1"/>
  <c r="H52" i="12"/>
  <c r="I52" i="12" s="1"/>
  <c r="J52" i="12" s="1"/>
  <c r="K52" i="12" s="1"/>
  <c r="L52" i="12" s="1"/>
  <c r="M52" i="12" s="1"/>
  <c r="C109" i="12"/>
  <c r="F111" i="12"/>
  <c r="C111" i="12"/>
  <c r="H54" i="12"/>
  <c r="D54" i="12" s="1"/>
  <c r="E54" i="12" s="1"/>
  <c r="F54" i="12" s="1"/>
  <c r="G54" i="12" s="1"/>
  <c r="D35" i="12"/>
  <c r="E35" i="12" s="1"/>
  <c r="F35" i="12" s="1"/>
  <c r="G35" i="12" s="1"/>
  <c r="H35" i="12" s="1"/>
  <c r="I35" i="12" s="1"/>
  <c r="J35" i="12" s="1"/>
  <c r="K35" i="12" s="1"/>
  <c r="L35" i="12" s="1"/>
  <c r="M35" i="12" s="1"/>
  <c r="F102" i="12"/>
  <c r="C102" i="12"/>
  <c r="D34" i="12"/>
  <c r="E34" i="12" s="1"/>
  <c r="F34" i="12" s="1"/>
  <c r="G34" i="12" s="1"/>
  <c r="H34" i="12" s="1"/>
  <c r="I34" i="12" s="1"/>
  <c r="J34" i="12" s="1"/>
  <c r="K34" i="12" s="1"/>
  <c r="L34" i="12" s="1"/>
  <c r="M34" i="12" s="1"/>
  <c r="F123" i="12"/>
  <c r="H66" i="12"/>
  <c r="C99" i="12"/>
  <c r="F105" i="12"/>
  <c r="H57" i="12"/>
  <c r="F115" i="12"/>
  <c r="C117" i="12"/>
  <c r="F117" i="12"/>
  <c r="I73" i="12"/>
  <c r="J73" i="12" s="1"/>
  <c r="K73" i="12" s="1"/>
  <c r="L73" i="12" s="1"/>
  <c r="M73" i="12" s="1"/>
  <c r="C106" i="12"/>
  <c r="H55" i="12"/>
  <c r="F114" i="12"/>
  <c r="F112" i="12"/>
  <c r="D63" i="12"/>
  <c r="E63" i="12" s="1"/>
  <c r="F63" i="12" s="1"/>
  <c r="G63" i="12" s="1"/>
  <c r="H53" i="12"/>
  <c r="D58" i="12"/>
  <c r="E58" i="12" s="1"/>
  <c r="F58" i="12" s="1"/>
  <c r="G58" i="12" s="1"/>
  <c r="F133" i="12"/>
  <c r="H76" i="12"/>
  <c r="D76" i="12" s="1"/>
  <c r="E76" i="12" s="1"/>
  <c r="F76" i="12" s="1"/>
  <c r="G76" i="12" s="1"/>
  <c r="C133" i="12"/>
  <c r="D47" i="12"/>
  <c r="E47" i="12" s="1"/>
  <c r="F47" i="12" s="1"/>
  <c r="G47" i="12" s="1"/>
  <c r="H47" i="12" s="1"/>
  <c r="I47" i="12" s="1"/>
  <c r="J47" i="12" s="1"/>
  <c r="K47" i="12" s="1"/>
  <c r="L47" i="12" s="1"/>
  <c r="M47" i="12" s="1"/>
  <c r="F110" i="12"/>
  <c r="F118" i="12"/>
  <c r="H61" i="12"/>
  <c r="F120" i="12"/>
  <c r="H71" i="12"/>
  <c r="H70" i="12"/>
  <c r="D75" i="12"/>
  <c r="E75" i="12" s="1"/>
  <c r="F75" i="12" s="1"/>
  <c r="G75" i="12" s="1"/>
  <c r="H79" i="12"/>
  <c r="H69" i="12"/>
  <c r="H78" i="12"/>
  <c r="D78" i="12" s="1"/>
  <c r="E78" i="12" s="1"/>
  <c r="F78" i="12" s="1"/>
  <c r="G78" i="12" s="1"/>
  <c r="F136" i="12"/>
  <c r="H67" i="12"/>
  <c r="D72" i="12"/>
  <c r="E72" i="12" s="1"/>
  <c r="F72" i="12" s="1"/>
  <c r="G72" i="12" s="1"/>
  <c r="H77" i="12"/>
  <c r="F135" i="12"/>
  <c r="C136" i="12"/>
  <c r="P33" i="19"/>
  <c r="AA37" i="19"/>
  <c r="R19" i="19"/>
  <c r="L36" i="19"/>
  <c r="L35" i="19"/>
  <c r="L34" i="19"/>
  <c r="L30" i="19"/>
  <c r="L26" i="19"/>
  <c r="L24" i="19"/>
  <c r="E19" i="19"/>
  <c r="E20" i="19"/>
  <c r="E21" i="19"/>
  <c r="E22" i="19"/>
  <c r="E23" i="19"/>
  <c r="E24" i="19"/>
  <c r="E25" i="19"/>
  <c r="E26" i="19"/>
  <c r="E27" i="19"/>
  <c r="E28" i="19"/>
  <c r="E29" i="19"/>
  <c r="E30" i="19"/>
  <c r="E31" i="19"/>
  <c r="E32" i="19"/>
  <c r="E33" i="19"/>
  <c r="E34" i="19"/>
  <c r="E35" i="19"/>
  <c r="E36" i="19"/>
  <c r="D52" i="12" l="1"/>
  <c r="E52" i="12" s="1"/>
  <c r="F52" i="12" s="1"/>
  <c r="G52" i="12" s="1"/>
  <c r="N65" i="12"/>
  <c r="O65" i="12" s="1"/>
  <c r="P65" i="12" s="1"/>
  <c r="Q65" i="12" s="1"/>
  <c r="R65" i="12" s="1"/>
  <c r="S65" i="12" s="1"/>
  <c r="T65" i="12" s="1"/>
  <c r="U65" i="12" s="1"/>
  <c r="V65" i="12" s="1"/>
  <c r="W65" i="12" s="1"/>
  <c r="E122" i="12" s="1"/>
  <c r="N64" i="12"/>
  <c r="O64" i="12" s="1"/>
  <c r="P64" i="12" s="1"/>
  <c r="Q64" i="12" s="1"/>
  <c r="R64" i="12" s="1"/>
  <c r="S64" i="12" s="1"/>
  <c r="T64" i="12" s="1"/>
  <c r="U64" i="12" s="1"/>
  <c r="V64" i="12" s="1"/>
  <c r="W64" i="12" s="1"/>
  <c r="E121" i="12" s="1"/>
  <c r="I76" i="12"/>
  <c r="J76" i="12" s="1"/>
  <c r="K76" i="12" s="1"/>
  <c r="L76" i="12" s="1"/>
  <c r="M76" i="12" s="1"/>
  <c r="D133" i="12" s="1"/>
  <c r="I79" i="12"/>
  <c r="J79" i="12" s="1"/>
  <c r="K79" i="12" s="1"/>
  <c r="L79" i="12" s="1"/>
  <c r="M79" i="12" s="1"/>
  <c r="D48" i="12"/>
  <c r="E48" i="12" s="1"/>
  <c r="F48" i="12" s="1"/>
  <c r="G48" i="12" s="1"/>
  <c r="H48" i="12" s="1"/>
  <c r="I48" i="12" s="1"/>
  <c r="J48" i="12" s="1"/>
  <c r="K48" i="12" s="1"/>
  <c r="L48" i="12" s="1"/>
  <c r="M48" i="12" s="1"/>
  <c r="D39" i="12"/>
  <c r="E39" i="12" s="1"/>
  <c r="F39" i="12" s="1"/>
  <c r="G39" i="12" s="1"/>
  <c r="H39" i="12" s="1"/>
  <c r="I39" i="12" s="1"/>
  <c r="J39" i="12" s="1"/>
  <c r="K39" i="12" s="1"/>
  <c r="L39" i="12" s="1"/>
  <c r="M39" i="12" s="1"/>
  <c r="D31" i="12"/>
  <c r="E31" i="12" s="1"/>
  <c r="F31" i="12" s="1"/>
  <c r="G31" i="12" s="1"/>
  <c r="H31" i="12" s="1"/>
  <c r="I31" i="12" s="1"/>
  <c r="J31" i="12" s="1"/>
  <c r="K31" i="12" s="1"/>
  <c r="L31" i="12" s="1"/>
  <c r="M31" i="12" s="1"/>
  <c r="N31" i="12" s="1"/>
  <c r="O31" i="12" s="1"/>
  <c r="P31" i="12" s="1"/>
  <c r="Q31" i="12" s="1"/>
  <c r="R31" i="12" s="1"/>
  <c r="S31" i="12" s="1"/>
  <c r="T31" i="12" s="1"/>
  <c r="U31" i="12" s="1"/>
  <c r="V31" i="12" s="1"/>
  <c r="W31" i="12" s="1"/>
  <c r="I72" i="12"/>
  <c r="J72" i="12" s="1"/>
  <c r="K72" i="12" s="1"/>
  <c r="L72" i="12" s="1"/>
  <c r="M72" i="12" s="1"/>
  <c r="N72" i="12" s="1"/>
  <c r="O72" i="12" s="1"/>
  <c r="P72" i="12" s="1"/>
  <c r="Q72" i="12" s="1"/>
  <c r="R72" i="12" s="1"/>
  <c r="S72" i="12" s="1"/>
  <c r="T72" i="12" s="1"/>
  <c r="U72" i="12" s="1"/>
  <c r="V72" i="12" s="1"/>
  <c r="W72" i="12" s="1"/>
  <c r="I70" i="12"/>
  <c r="J70" i="12" s="1"/>
  <c r="K70" i="12" s="1"/>
  <c r="L70" i="12" s="1"/>
  <c r="M70" i="12" s="1"/>
  <c r="N70" i="12" s="1"/>
  <c r="O70" i="12" s="1"/>
  <c r="P70" i="12" s="1"/>
  <c r="Q70" i="12" s="1"/>
  <c r="R70" i="12" s="1"/>
  <c r="S70" i="12" s="1"/>
  <c r="T70" i="12" s="1"/>
  <c r="U70" i="12" s="1"/>
  <c r="V70" i="12" s="1"/>
  <c r="W70" i="12" s="1"/>
  <c r="I63" i="12"/>
  <c r="J63" i="12" s="1"/>
  <c r="K63" i="12" s="1"/>
  <c r="L63" i="12" s="1"/>
  <c r="M63" i="12" s="1"/>
  <c r="D120" i="12" s="1"/>
  <c r="I58" i="12"/>
  <c r="J58" i="12" s="1"/>
  <c r="K58" i="12" s="1"/>
  <c r="L58" i="12" s="1"/>
  <c r="M58" i="12" s="1"/>
  <c r="N73" i="12"/>
  <c r="O73" i="12" s="1"/>
  <c r="P73" i="12" s="1"/>
  <c r="Q73" i="12" s="1"/>
  <c r="R73" i="12" s="1"/>
  <c r="S73" i="12" s="1"/>
  <c r="T73" i="12" s="1"/>
  <c r="U73" i="12" s="1"/>
  <c r="V73" i="12" s="1"/>
  <c r="W73" i="12" s="1"/>
  <c r="I67" i="12"/>
  <c r="J67" i="12" s="1"/>
  <c r="K67" i="12" s="1"/>
  <c r="L67" i="12" s="1"/>
  <c r="M67" i="12" s="1"/>
  <c r="D67" i="12"/>
  <c r="E67" i="12" s="1"/>
  <c r="F67" i="12" s="1"/>
  <c r="G67" i="12" s="1"/>
  <c r="D94" i="12"/>
  <c r="N37" i="12"/>
  <c r="O37" i="12" s="1"/>
  <c r="P37" i="12" s="1"/>
  <c r="Q37" i="12" s="1"/>
  <c r="R37" i="12" s="1"/>
  <c r="S37" i="12" s="1"/>
  <c r="T37" i="12" s="1"/>
  <c r="U37" i="12" s="1"/>
  <c r="V37" i="12" s="1"/>
  <c r="W37" i="12" s="1"/>
  <c r="D71" i="12"/>
  <c r="E71" i="12" s="1"/>
  <c r="F71" i="12" s="1"/>
  <c r="G71" i="12" s="1"/>
  <c r="I71" i="12"/>
  <c r="J71" i="12" s="1"/>
  <c r="K71" i="12" s="1"/>
  <c r="L71" i="12" s="1"/>
  <c r="M71" i="12" s="1"/>
  <c r="D92" i="12"/>
  <c r="N35" i="12"/>
  <c r="O35" i="12" s="1"/>
  <c r="P35" i="12" s="1"/>
  <c r="Q35" i="12" s="1"/>
  <c r="R35" i="12" s="1"/>
  <c r="S35" i="12" s="1"/>
  <c r="T35" i="12" s="1"/>
  <c r="U35" i="12" s="1"/>
  <c r="V35" i="12" s="1"/>
  <c r="W35" i="12" s="1"/>
  <c r="I60" i="12"/>
  <c r="J60" i="12" s="1"/>
  <c r="K60" i="12" s="1"/>
  <c r="L60" i="12" s="1"/>
  <c r="M60" i="12" s="1"/>
  <c r="E106" i="12"/>
  <c r="X49" i="12"/>
  <c r="Y49" i="12" s="1"/>
  <c r="Z49" i="12" s="1"/>
  <c r="AA49" i="12" s="1"/>
  <c r="AB49" i="12" s="1"/>
  <c r="AC49" i="12" s="1"/>
  <c r="AD49" i="12" s="1"/>
  <c r="AE49" i="12" s="1"/>
  <c r="AF49" i="12" s="1"/>
  <c r="D27" i="12"/>
  <c r="E27" i="12" s="1"/>
  <c r="F27" i="12" s="1"/>
  <c r="G27" i="12" s="1"/>
  <c r="H27" i="12" s="1"/>
  <c r="I27" i="12" s="1"/>
  <c r="J27" i="12" s="1"/>
  <c r="K27" i="12" s="1"/>
  <c r="L27" i="12" s="1"/>
  <c r="M27" i="12" s="1"/>
  <c r="N76" i="12"/>
  <c r="O76" i="12" s="1"/>
  <c r="P76" i="12" s="1"/>
  <c r="Q76" i="12" s="1"/>
  <c r="R76" i="12" s="1"/>
  <c r="S76" i="12" s="1"/>
  <c r="T76" i="12" s="1"/>
  <c r="U76" i="12" s="1"/>
  <c r="V76" i="12" s="1"/>
  <c r="W76" i="12" s="1"/>
  <c r="I66" i="12"/>
  <c r="J66" i="12" s="1"/>
  <c r="K66" i="12" s="1"/>
  <c r="L66" i="12" s="1"/>
  <c r="M66" i="12" s="1"/>
  <c r="I78" i="12"/>
  <c r="J78" i="12" s="1"/>
  <c r="K78" i="12" s="1"/>
  <c r="L78" i="12" s="1"/>
  <c r="M78" i="12" s="1"/>
  <c r="D66" i="12"/>
  <c r="E66" i="12" s="1"/>
  <c r="F66" i="12" s="1"/>
  <c r="G66" i="12" s="1"/>
  <c r="D109" i="12"/>
  <c r="N52" i="12"/>
  <c r="O52" i="12" s="1"/>
  <c r="P52" i="12" s="1"/>
  <c r="Q52" i="12" s="1"/>
  <c r="R52" i="12" s="1"/>
  <c r="S52" i="12" s="1"/>
  <c r="T52" i="12" s="1"/>
  <c r="U52" i="12" s="1"/>
  <c r="V52" i="12" s="1"/>
  <c r="W52" i="12" s="1"/>
  <c r="D43" i="12"/>
  <c r="E43" i="12" s="1"/>
  <c r="F43" i="12" s="1"/>
  <c r="G43" i="12" s="1"/>
  <c r="H43" i="12" s="1"/>
  <c r="I43" i="12" s="1"/>
  <c r="J43" i="12" s="1"/>
  <c r="K43" i="12" s="1"/>
  <c r="L43" i="12" s="1"/>
  <c r="M43" i="12" s="1"/>
  <c r="D86" i="12"/>
  <c r="N29" i="12"/>
  <c r="O29" i="12" s="1"/>
  <c r="P29" i="12" s="1"/>
  <c r="Q29" i="12" s="1"/>
  <c r="R29" i="12" s="1"/>
  <c r="S29" i="12" s="1"/>
  <c r="T29" i="12" s="1"/>
  <c r="U29" i="12" s="1"/>
  <c r="V29" i="12" s="1"/>
  <c r="W29" i="12" s="1"/>
  <c r="I61" i="12"/>
  <c r="J61" i="12" s="1"/>
  <c r="K61" i="12" s="1"/>
  <c r="L61" i="12" s="1"/>
  <c r="M61" i="12" s="1"/>
  <c r="D61" i="12"/>
  <c r="E61" i="12" s="1"/>
  <c r="F61" i="12" s="1"/>
  <c r="G61" i="12" s="1"/>
  <c r="F103" i="12"/>
  <c r="D46" i="12"/>
  <c r="E46" i="12" s="1"/>
  <c r="F46" i="12" s="1"/>
  <c r="G46" i="12" s="1"/>
  <c r="H46" i="12" s="1"/>
  <c r="I46" i="12" s="1"/>
  <c r="J46" i="12" s="1"/>
  <c r="K46" i="12" s="1"/>
  <c r="L46" i="12" s="1"/>
  <c r="M46" i="12" s="1"/>
  <c r="D108" i="12"/>
  <c r="N51" i="12"/>
  <c r="O51" i="12" s="1"/>
  <c r="P51" i="12" s="1"/>
  <c r="Q51" i="12" s="1"/>
  <c r="R51" i="12" s="1"/>
  <c r="S51" i="12" s="1"/>
  <c r="T51" i="12" s="1"/>
  <c r="U51" i="12" s="1"/>
  <c r="V51" i="12" s="1"/>
  <c r="W51" i="12" s="1"/>
  <c r="D116" i="12"/>
  <c r="N59" i="12"/>
  <c r="O59" i="12" s="1"/>
  <c r="P59" i="12" s="1"/>
  <c r="Q59" i="12" s="1"/>
  <c r="R59" i="12" s="1"/>
  <c r="S59" i="12" s="1"/>
  <c r="T59" i="12" s="1"/>
  <c r="U59" i="12" s="1"/>
  <c r="V59" i="12" s="1"/>
  <c r="W59" i="12" s="1"/>
  <c r="D98" i="12"/>
  <c r="N41" i="12"/>
  <c r="O41" i="12" s="1"/>
  <c r="P41" i="12" s="1"/>
  <c r="Q41" i="12" s="1"/>
  <c r="R41" i="12" s="1"/>
  <c r="S41" i="12" s="1"/>
  <c r="T41" i="12" s="1"/>
  <c r="U41" i="12" s="1"/>
  <c r="V41" i="12" s="1"/>
  <c r="W41" i="12" s="1"/>
  <c r="D97" i="12"/>
  <c r="N40" i="12"/>
  <c r="O40" i="12" s="1"/>
  <c r="P40" i="12" s="1"/>
  <c r="Q40" i="12" s="1"/>
  <c r="R40" i="12" s="1"/>
  <c r="S40" i="12" s="1"/>
  <c r="T40" i="12" s="1"/>
  <c r="U40" i="12" s="1"/>
  <c r="V40" i="12" s="1"/>
  <c r="W40" i="12" s="1"/>
  <c r="D70" i="12"/>
  <c r="E70" i="12" s="1"/>
  <c r="F70" i="12" s="1"/>
  <c r="G70" i="12" s="1"/>
  <c r="D57" i="12"/>
  <c r="E57" i="12" s="1"/>
  <c r="F57" i="12" s="1"/>
  <c r="G57" i="12" s="1"/>
  <c r="I57" i="12"/>
  <c r="J57" i="12" s="1"/>
  <c r="K57" i="12" s="1"/>
  <c r="L57" i="12" s="1"/>
  <c r="M57" i="12" s="1"/>
  <c r="D96" i="12"/>
  <c r="N39" i="12"/>
  <c r="O39" i="12" s="1"/>
  <c r="P39" i="12" s="1"/>
  <c r="Q39" i="12" s="1"/>
  <c r="R39" i="12" s="1"/>
  <c r="S39" i="12" s="1"/>
  <c r="T39" i="12" s="1"/>
  <c r="U39" i="12" s="1"/>
  <c r="V39" i="12" s="1"/>
  <c r="W39" i="12" s="1"/>
  <c r="D69" i="12"/>
  <c r="E69" i="12" s="1"/>
  <c r="F69" i="12" s="1"/>
  <c r="G69" i="12" s="1"/>
  <c r="I69" i="12"/>
  <c r="J69" i="12" s="1"/>
  <c r="K69" i="12" s="1"/>
  <c r="L69" i="12" s="1"/>
  <c r="M69" i="12" s="1"/>
  <c r="I53" i="12"/>
  <c r="J53" i="12" s="1"/>
  <c r="K53" i="12" s="1"/>
  <c r="L53" i="12" s="1"/>
  <c r="M53" i="12" s="1"/>
  <c r="D53" i="12"/>
  <c r="E53" i="12" s="1"/>
  <c r="F53" i="12" s="1"/>
  <c r="G53" i="12" s="1"/>
  <c r="D45" i="12"/>
  <c r="E45" i="12" s="1"/>
  <c r="F45" i="12" s="1"/>
  <c r="G45" i="12" s="1"/>
  <c r="H45" i="12" s="1"/>
  <c r="I45" i="12" s="1"/>
  <c r="J45" i="12" s="1"/>
  <c r="K45" i="12" s="1"/>
  <c r="L45" i="12" s="1"/>
  <c r="M45" i="12" s="1"/>
  <c r="D99" i="12"/>
  <c r="N42" i="12"/>
  <c r="O42" i="12" s="1"/>
  <c r="P42" i="12" s="1"/>
  <c r="Q42" i="12" s="1"/>
  <c r="R42" i="12" s="1"/>
  <c r="S42" i="12" s="1"/>
  <c r="T42" i="12" s="1"/>
  <c r="U42" i="12" s="1"/>
  <c r="V42" i="12" s="1"/>
  <c r="W42" i="12" s="1"/>
  <c r="D136" i="12"/>
  <c r="N79" i="12"/>
  <c r="O79" i="12" s="1"/>
  <c r="P79" i="12" s="1"/>
  <c r="Q79" i="12" s="1"/>
  <c r="R79" i="12" s="1"/>
  <c r="S79" i="12" s="1"/>
  <c r="T79" i="12" s="1"/>
  <c r="U79" i="12" s="1"/>
  <c r="V79" i="12" s="1"/>
  <c r="W79" i="12" s="1"/>
  <c r="X65" i="12"/>
  <c r="Y65" i="12" s="1"/>
  <c r="Z65" i="12" s="1"/>
  <c r="AA65" i="12" s="1"/>
  <c r="AB65" i="12" s="1"/>
  <c r="AC65" i="12" s="1"/>
  <c r="AD65" i="12" s="1"/>
  <c r="AE65" i="12" s="1"/>
  <c r="AF65" i="12" s="1"/>
  <c r="D93" i="12"/>
  <c r="N36" i="12"/>
  <c r="O36" i="12" s="1"/>
  <c r="P36" i="12" s="1"/>
  <c r="Q36" i="12" s="1"/>
  <c r="R36" i="12" s="1"/>
  <c r="S36" i="12" s="1"/>
  <c r="T36" i="12" s="1"/>
  <c r="U36" i="12" s="1"/>
  <c r="V36" i="12" s="1"/>
  <c r="W36" i="12" s="1"/>
  <c r="E90" i="12"/>
  <c r="X33" i="12"/>
  <c r="Y33" i="12" s="1"/>
  <c r="Z33" i="12" s="1"/>
  <c r="AA33" i="12" s="1"/>
  <c r="AB33" i="12" s="1"/>
  <c r="AC33" i="12" s="1"/>
  <c r="AD33" i="12" s="1"/>
  <c r="AE33" i="12" s="1"/>
  <c r="AF33" i="12" s="1"/>
  <c r="D105" i="12"/>
  <c r="N48" i="12"/>
  <c r="O48" i="12" s="1"/>
  <c r="P48" i="12" s="1"/>
  <c r="Q48" i="12" s="1"/>
  <c r="R48" i="12" s="1"/>
  <c r="S48" i="12" s="1"/>
  <c r="T48" i="12" s="1"/>
  <c r="U48" i="12" s="1"/>
  <c r="V48" i="12" s="1"/>
  <c r="W48" i="12" s="1"/>
  <c r="I55" i="12"/>
  <c r="J55" i="12" s="1"/>
  <c r="K55" i="12" s="1"/>
  <c r="L55" i="12" s="1"/>
  <c r="M55" i="12" s="1"/>
  <c r="D55" i="12"/>
  <c r="E55" i="12" s="1"/>
  <c r="F55" i="12" s="1"/>
  <c r="G55" i="12" s="1"/>
  <c r="D91" i="12"/>
  <c r="N34" i="12"/>
  <c r="O34" i="12" s="1"/>
  <c r="P34" i="12" s="1"/>
  <c r="Q34" i="12" s="1"/>
  <c r="R34" i="12" s="1"/>
  <c r="S34" i="12" s="1"/>
  <c r="T34" i="12" s="1"/>
  <c r="U34" i="12" s="1"/>
  <c r="V34" i="12" s="1"/>
  <c r="W34" i="12" s="1"/>
  <c r="I54" i="12"/>
  <c r="J54" i="12" s="1"/>
  <c r="K54" i="12" s="1"/>
  <c r="L54" i="12" s="1"/>
  <c r="M54" i="12" s="1"/>
  <c r="D115" i="12"/>
  <c r="N58" i="12"/>
  <c r="O58" i="12" s="1"/>
  <c r="P58" i="12" s="1"/>
  <c r="Q58" i="12" s="1"/>
  <c r="R58" i="12" s="1"/>
  <c r="S58" i="12" s="1"/>
  <c r="T58" i="12" s="1"/>
  <c r="U58" i="12" s="1"/>
  <c r="V58" i="12" s="1"/>
  <c r="W58" i="12" s="1"/>
  <c r="I77" i="12"/>
  <c r="J77" i="12" s="1"/>
  <c r="K77" i="12" s="1"/>
  <c r="L77" i="12" s="1"/>
  <c r="M77" i="12" s="1"/>
  <c r="D77" i="12"/>
  <c r="E77" i="12" s="1"/>
  <c r="F77" i="12" s="1"/>
  <c r="G77" i="12" s="1"/>
  <c r="D104" i="12"/>
  <c r="N47" i="12"/>
  <c r="O47" i="12" s="1"/>
  <c r="P47" i="12" s="1"/>
  <c r="Q47" i="12" s="1"/>
  <c r="R47" i="12" s="1"/>
  <c r="S47" i="12" s="1"/>
  <c r="T47" i="12" s="1"/>
  <c r="U47" i="12" s="1"/>
  <c r="V47" i="12" s="1"/>
  <c r="W47" i="12" s="1"/>
  <c r="D79" i="12"/>
  <c r="E79" i="12" s="1"/>
  <c r="F79" i="12" s="1"/>
  <c r="G79" i="12" s="1"/>
  <c r="F87" i="12"/>
  <c r="D30" i="12"/>
  <c r="E30" i="12" s="1"/>
  <c r="F30" i="12" s="1"/>
  <c r="G30" i="12" s="1"/>
  <c r="H30" i="12" s="1"/>
  <c r="I30" i="12" s="1"/>
  <c r="J30" i="12" s="1"/>
  <c r="K30" i="12" s="1"/>
  <c r="L30" i="12" s="1"/>
  <c r="M30" i="12" s="1"/>
  <c r="E132" i="12"/>
  <c r="X75" i="12"/>
  <c r="Y75" i="12" s="1"/>
  <c r="Z75" i="12" s="1"/>
  <c r="AA75" i="12" s="1"/>
  <c r="AB75" i="12" s="1"/>
  <c r="AC75" i="12" s="1"/>
  <c r="AD75" i="12" s="1"/>
  <c r="AE75" i="12" s="1"/>
  <c r="AF75" i="12" s="1"/>
  <c r="D28" i="12"/>
  <c r="E28" i="12" s="1"/>
  <c r="F28" i="12" s="1"/>
  <c r="G28" i="12" s="1"/>
  <c r="H28" i="12" s="1"/>
  <c r="I28" i="12" s="1"/>
  <c r="J28" i="12" s="1"/>
  <c r="K28" i="12" s="1"/>
  <c r="L28" i="12" s="1"/>
  <c r="M28" i="12" s="1"/>
  <c r="S24" i="19"/>
  <c r="S30" i="19"/>
  <c r="Q36" i="19"/>
  <c r="S36" i="19" s="1"/>
  <c r="Q35" i="19"/>
  <c r="S35" i="19" s="1"/>
  <c r="Q34" i="19"/>
  <c r="S34" i="19" s="1"/>
  <c r="Q30" i="19"/>
  <c r="Q26" i="19"/>
  <c r="S26" i="19" s="1"/>
  <c r="Q24" i="19"/>
  <c r="Q33" i="19"/>
  <c r="N36" i="19"/>
  <c r="O36" i="19" s="1"/>
  <c r="N35" i="19"/>
  <c r="O35" i="19" s="1"/>
  <c r="N34" i="19"/>
  <c r="O34" i="19" s="1"/>
  <c r="N30" i="19"/>
  <c r="N26" i="19"/>
  <c r="N24" i="19"/>
  <c r="N19" i="19"/>
  <c r="K33" i="19"/>
  <c r="P54" i="19"/>
  <c r="P53" i="19"/>
  <c r="O54" i="19"/>
  <c r="O53" i="19"/>
  <c r="N54" i="19"/>
  <c r="N53" i="19"/>
  <c r="M54" i="19"/>
  <c r="M53" i="19"/>
  <c r="P75" i="19"/>
  <c r="O75" i="19"/>
  <c r="N75" i="19"/>
  <c r="M75" i="19"/>
  <c r="P74" i="19"/>
  <c r="P31" i="19" s="1"/>
  <c r="O74" i="19"/>
  <c r="N74" i="19"/>
  <c r="M74" i="19"/>
  <c r="N211" i="19"/>
  <c r="N210" i="19"/>
  <c r="N194" i="19"/>
  <c r="N193" i="19"/>
  <c r="P28" i="19" s="1"/>
  <c r="N177" i="19"/>
  <c r="N176" i="19"/>
  <c r="N160" i="19"/>
  <c r="N159" i="19"/>
  <c r="N143" i="19"/>
  <c r="N142" i="19"/>
  <c r="N126" i="19"/>
  <c r="N125" i="19"/>
  <c r="N109" i="19"/>
  <c r="N108" i="19"/>
  <c r="N92" i="19"/>
  <c r="N91" i="19"/>
  <c r="D248" i="19"/>
  <c r="P211" i="19"/>
  <c r="O211" i="19"/>
  <c r="M211" i="19"/>
  <c r="J211" i="19"/>
  <c r="P210" i="19"/>
  <c r="O210" i="19"/>
  <c r="P29" i="19" s="1"/>
  <c r="Q29" i="19" s="1"/>
  <c r="S29" i="19" s="1"/>
  <c r="M210" i="19"/>
  <c r="J210" i="19"/>
  <c r="P194" i="19"/>
  <c r="O194" i="19"/>
  <c r="M194" i="19"/>
  <c r="J194" i="19"/>
  <c r="P193" i="19"/>
  <c r="O193" i="19"/>
  <c r="Q28" i="19" s="1"/>
  <c r="M193" i="19"/>
  <c r="J193" i="19"/>
  <c r="P177" i="19"/>
  <c r="O177" i="19"/>
  <c r="M177" i="19"/>
  <c r="J177" i="19"/>
  <c r="P176" i="19"/>
  <c r="O176" i="19"/>
  <c r="P27" i="19" s="1"/>
  <c r="Q27" i="19" s="1"/>
  <c r="S27" i="19" s="1"/>
  <c r="M176" i="19"/>
  <c r="J176" i="19"/>
  <c r="P160" i="19"/>
  <c r="O160" i="19"/>
  <c r="M160" i="19"/>
  <c r="J160" i="19"/>
  <c r="P159" i="19"/>
  <c r="O159" i="19"/>
  <c r="P23" i="19" s="1"/>
  <c r="Q23" i="19" s="1"/>
  <c r="S23" i="19" s="1"/>
  <c r="M159" i="19"/>
  <c r="J159" i="19"/>
  <c r="P143" i="19"/>
  <c r="O143" i="19"/>
  <c r="M143" i="19"/>
  <c r="J143" i="19"/>
  <c r="P142" i="19"/>
  <c r="O142" i="19"/>
  <c r="P22" i="19" s="1"/>
  <c r="Q22" i="19" s="1"/>
  <c r="S22" i="19" s="1"/>
  <c r="M142" i="19"/>
  <c r="J142" i="19"/>
  <c r="P126" i="19"/>
  <c r="O126" i="19"/>
  <c r="M126" i="19"/>
  <c r="J126" i="19"/>
  <c r="P125" i="19"/>
  <c r="O125" i="19"/>
  <c r="P21" i="19" s="1"/>
  <c r="Q21" i="19" s="1"/>
  <c r="S21" i="19" s="1"/>
  <c r="M125" i="19"/>
  <c r="J125" i="19"/>
  <c r="P109" i="19"/>
  <c r="O109" i="19"/>
  <c r="M109" i="19"/>
  <c r="J109" i="19"/>
  <c r="P108" i="19"/>
  <c r="O108" i="19"/>
  <c r="P20" i="19" s="1"/>
  <c r="Q20" i="19" s="1"/>
  <c r="S20" i="19" s="1"/>
  <c r="M108" i="19"/>
  <c r="J108" i="19"/>
  <c r="J92" i="19"/>
  <c r="J91" i="19"/>
  <c r="Q92" i="19"/>
  <c r="O92" i="19"/>
  <c r="M92" i="19"/>
  <c r="Q91" i="19"/>
  <c r="O91" i="19"/>
  <c r="M91" i="19"/>
  <c r="P92" i="19"/>
  <c r="P91" i="19"/>
  <c r="C42" i="16"/>
  <c r="F53" i="16"/>
  <c r="D19" i="16"/>
  <c r="F137" i="23" s="1"/>
  <c r="G161" i="22"/>
  <c r="G161" i="21"/>
  <c r="G161" i="24"/>
  <c r="G161" i="17"/>
  <c r="G161" i="23"/>
  <c r="H136" i="22"/>
  <c r="H135" i="22"/>
  <c r="H134" i="22"/>
  <c r="H133" i="22"/>
  <c r="B132" i="22"/>
  <c r="H136" i="21"/>
  <c r="H135" i="21"/>
  <c r="H134" i="21"/>
  <c r="H133" i="21"/>
  <c r="B132" i="21"/>
  <c r="H136" i="24"/>
  <c r="H135" i="24"/>
  <c r="H134" i="24"/>
  <c r="H133" i="24"/>
  <c r="B132" i="24"/>
  <c r="H136" i="17"/>
  <c r="H135" i="17"/>
  <c r="H134" i="17"/>
  <c r="H133" i="17"/>
  <c r="B132" i="17"/>
  <c r="H136" i="23"/>
  <c r="H135" i="23"/>
  <c r="H134" i="23"/>
  <c r="H133" i="23"/>
  <c r="B132" i="23"/>
  <c r="K38" i="20"/>
  <c r="I38" i="20"/>
  <c r="G38" i="20"/>
  <c r="E38" i="20"/>
  <c r="K68" i="20"/>
  <c r="I68" i="20"/>
  <c r="K58" i="20"/>
  <c r="I58" i="20"/>
  <c r="K48" i="20"/>
  <c r="I48" i="20"/>
  <c r="K28" i="20"/>
  <c r="I28" i="20"/>
  <c r="K18" i="20"/>
  <c r="I18" i="20"/>
  <c r="X64" i="12" l="1"/>
  <c r="Y64" i="12" s="1"/>
  <c r="Z64" i="12" s="1"/>
  <c r="AA64" i="12" s="1"/>
  <c r="AB64" i="12" s="1"/>
  <c r="AC64" i="12" s="1"/>
  <c r="AD64" i="12" s="1"/>
  <c r="AE64" i="12" s="1"/>
  <c r="AF64" i="12" s="1"/>
  <c r="N63" i="12"/>
  <c r="O63" i="12" s="1"/>
  <c r="P63" i="12" s="1"/>
  <c r="Q63" i="12" s="1"/>
  <c r="R63" i="12" s="1"/>
  <c r="S63" i="12" s="1"/>
  <c r="T63" i="12" s="1"/>
  <c r="U63" i="12" s="1"/>
  <c r="V63" i="12" s="1"/>
  <c r="W63" i="12" s="1"/>
  <c r="D88" i="12"/>
  <c r="D111" i="12"/>
  <c r="N54" i="12"/>
  <c r="O54" i="12" s="1"/>
  <c r="P54" i="12" s="1"/>
  <c r="Q54" i="12" s="1"/>
  <c r="R54" i="12" s="1"/>
  <c r="S54" i="12" s="1"/>
  <c r="T54" i="12" s="1"/>
  <c r="U54" i="12" s="1"/>
  <c r="V54" i="12" s="1"/>
  <c r="W54" i="12" s="1"/>
  <c r="E88" i="12"/>
  <c r="X31" i="12"/>
  <c r="Y31" i="12" s="1"/>
  <c r="Z31" i="12" s="1"/>
  <c r="AA31" i="12" s="1"/>
  <c r="AB31" i="12" s="1"/>
  <c r="AC31" i="12" s="1"/>
  <c r="AD31" i="12" s="1"/>
  <c r="AE31" i="12" s="1"/>
  <c r="AF31" i="12" s="1"/>
  <c r="E104" i="12"/>
  <c r="X47" i="12"/>
  <c r="Y47" i="12" s="1"/>
  <c r="Z47" i="12" s="1"/>
  <c r="AA47" i="12" s="1"/>
  <c r="AB47" i="12" s="1"/>
  <c r="AC47" i="12" s="1"/>
  <c r="AD47" i="12" s="1"/>
  <c r="AE47" i="12" s="1"/>
  <c r="AF47" i="12" s="1"/>
  <c r="E93" i="12"/>
  <c r="X36" i="12"/>
  <c r="Y36" i="12" s="1"/>
  <c r="Z36" i="12" s="1"/>
  <c r="AA36" i="12" s="1"/>
  <c r="AB36" i="12" s="1"/>
  <c r="AC36" i="12" s="1"/>
  <c r="AD36" i="12" s="1"/>
  <c r="AE36" i="12" s="1"/>
  <c r="AF36" i="12" s="1"/>
  <c r="D102" i="12"/>
  <c r="N45" i="12"/>
  <c r="O45" i="12" s="1"/>
  <c r="P45" i="12" s="1"/>
  <c r="Q45" i="12" s="1"/>
  <c r="R45" i="12" s="1"/>
  <c r="S45" i="12" s="1"/>
  <c r="T45" i="12" s="1"/>
  <c r="U45" i="12" s="1"/>
  <c r="V45" i="12" s="1"/>
  <c r="W45" i="12" s="1"/>
  <c r="E116" i="12"/>
  <c r="X59" i="12"/>
  <c r="Y59" i="12" s="1"/>
  <c r="Z59" i="12" s="1"/>
  <c r="AA59" i="12" s="1"/>
  <c r="AB59" i="12" s="1"/>
  <c r="AC59" i="12" s="1"/>
  <c r="AD59" i="12" s="1"/>
  <c r="AE59" i="12" s="1"/>
  <c r="AF59" i="12" s="1"/>
  <c r="E86" i="12"/>
  <c r="X29" i="12"/>
  <c r="Y29" i="12" s="1"/>
  <c r="Z29" i="12" s="1"/>
  <c r="AA29" i="12" s="1"/>
  <c r="AB29" i="12" s="1"/>
  <c r="AC29" i="12" s="1"/>
  <c r="AD29" i="12" s="1"/>
  <c r="AE29" i="12" s="1"/>
  <c r="AF29" i="12" s="1"/>
  <c r="D135" i="12"/>
  <c r="N78" i="12"/>
  <c r="O78" i="12" s="1"/>
  <c r="P78" i="12" s="1"/>
  <c r="Q78" i="12" s="1"/>
  <c r="R78" i="12" s="1"/>
  <c r="S78" i="12" s="1"/>
  <c r="T78" i="12" s="1"/>
  <c r="U78" i="12" s="1"/>
  <c r="V78" i="12" s="1"/>
  <c r="W78" i="12" s="1"/>
  <c r="D84" i="12"/>
  <c r="N27" i="12"/>
  <c r="O27" i="12" s="1"/>
  <c r="P27" i="12" s="1"/>
  <c r="Q27" i="12" s="1"/>
  <c r="R27" i="12" s="1"/>
  <c r="S27" i="12" s="1"/>
  <c r="T27" i="12" s="1"/>
  <c r="U27" i="12" s="1"/>
  <c r="V27" i="12" s="1"/>
  <c r="W27" i="12" s="1"/>
  <c r="E94" i="12"/>
  <c r="X37" i="12"/>
  <c r="Y37" i="12" s="1"/>
  <c r="Z37" i="12" s="1"/>
  <c r="AA37" i="12" s="1"/>
  <c r="AB37" i="12" s="1"/>
  <c r="AC37" i="12" s="1"/>
  <c r="AD37" i="12" s="1"/>
  <c r="AE37" i="12" s="1"/>
  <c r="AF37" i="12" s="1"/>
  <c r="E96" i="12"/>
  <c r="X39" i="12"/>
  <c r="Y39" i="12" s="1"/>
  <c r="Z39" i="12" s="1"/>
  <c r="AA39" i="12" s="1"/>
  <c r="AB39" i="12" s="1"/>
  <c r="AC39" i="12" s="1"/>
  <c r="AD39" i="12" s="1"/>
  <c r="AE39" i="12" s="1"/>
  <c r="AF39" i="12" s="1"/>
  <c r="E98" i="12"/>
  <c r="X41" i="12"/>
  <c r="Y41" i="12" s="1"/>
  <c r="Z41" i="12" s="1"/>
  <c r="AA41" i="12" s="1"/>
  <c r="AB41" i="12" s="1"/>
  <c r="AC41" i="12" s="1"/>
  <c r="AD41" i="12" s="1"/>
  <c r="AE41" i="12" s="1"/>
  <c r="AF41" i="12" s="1"/>
  <c r="N71" i="12"/>
  <c r="O71" i="12" s="1"/>
  <c r="P71" i="12" s="1"/>
  <c r="Q71" i="12" s="1"/>
  <c r="R71" i="12" s="1"/>
  <c r="S71" i="12" s="1"/>
  <c r="T71" i="12" s="1"/>
  <c r="U71" i="12" s="1"/>
  <c r="V71" i="12" s="1"/>
  <c r="W71" i="12" s="1"/>
  <c r="D118" i="12"/>
  <c r="N61" i="12"/>
  <c r="O61" i="12" s="1"/>
  <c r="P61" i="12" s="1"/>
  <c r="Q61" i="12" s="1"/>
  <c r="R61" i="12" s="1"/>
  <c r="S61" i="12" s="1"/>
  <c r="T61" i="12" s="1"/>
  <c r="U61" i="12" s="1"/>
  <c r="V61" i="12" s="1"/>
  <c r="W61" i="12" s="1"/>
  <c r="D85" i="12"/>
  <c r="N28" i="12"/>
  <c r="O28" i="12" s="1"/>
  <c r="P28" i="12" s="1"/>
  <c r="Q28" i="12" s="1"/>
  <c r="R28" i="12" s="1"/>
  <c r="S28" i="12" s="1"/>
  <c r="T28" i="12" s="1"/>
  <c r="U28" i="12" s="1"/>
  <c r="V28" i="12" s="1"/>
  <c r="W28" i="12" s="1"/>
  <c r="D112" i="12"/>
  <c r="N55" i="12"/>
  <c r="O55" i="12" s="1"/>
  <c r="P55" i="12" s="1"/>
  <c r="Q55" i="12" s="1"/>
  <c r="R55" i="12" s="1"/>
  <c r="S55" i="12" s="1"/>
  <c r="T55" i="12" s="1"/>
  <c r="U55" i="12" s="1"/>
  <c r="V55" i="12" s="1"/>
  <c r="W55" i="12" s="1"/>
  <c r="N66" i="12"/>
  <c r="O66" i="12" s="1"/>
  <c r="P66" i="12" s="1"/>
  <c r="Q66" i="12" s="1"/>
  <c r="R66" i="12" s="1"/>
  <c r="S66" i="12" s="1"/>
  <c r="T66" i="12" s="1"/>
  <c r="U66" i="12" s="1"/>
  <c r="V66" i="12" s="1"/>
  <c r="W66" i="12" s="1"/>
  <c r="D123" i="12"/>
  <c r="X72" i="12"/>
  <c r="Y72" i="12" s="1"/>
  <c r="Z72" i="12" s="1"/>
  <c r="AA72" i="12" s="1"/>
  <c r="AB72" i="12" s="1"/>
  <c r="AC72" i="12" s="1"/>
  <c r="AD72" i="12" s="1"/>
  <c r="AE72" i="12" s="1"/>
  <c r="AF72" i="12" s="1"/>
  <c r="E91" i="12"/>
  <c r="X34" i="12"/>
  <c r="Y34" i="12" s="1"/>
  <c r="Z34" i="12" s="1"/>
  <c r="AA34" i="12" s="1"/>
  <c r="AB34" i="12" s="1"/>
  <c r="AC34" i="12" s="1"/>
  <c r="AD34" i="12" s="1"/>
  <c r="AE34" i="12" s="1"/>
  <c r="AF34" i="12" s="1"/>
  <c r="E99" i="12"/>
  <c r="X42" i="12"/>
  <c r="Y42" i="12" s="1"/>
  <c r="Z42" i="12" s="1"/>
  <c r="AA42" i="12" s="1"/>
  <c r="AB42" i="12" s="1"/>
  <c r="AC42" i="12" s="1"/>
  <c r="AD42" i="12" s="1"/>
  <c r="AE42" i="12" s="1"/>
  <c r="AF42" i="12" s="1"/>
  <c r="X70" i="12"/>
  <c r="Y70" i="12" s="1"/>
  <c r="Z70" i="12" s="1"/>
  <c r="AA70" i="12" s="1"/>
  <c r="AB70" i="12" s="1"/>
  <c r="AC70" i="12" s="1"/>
  <c r="AD70" i="12" s="1"/>
  <c r="AE70" i="12" s="1"/>
  <c r="AF70" i="12" s="1"/>
  <c r="D114" i="12"/>
  <c r="N57" i="12"/>
  <c r="O57" i="12" s="1"/>
  <c r="P57" i="12" s="1"/>
  <c r="Q57" i="12" s="1"/>
  <c r="R57" i="12" s="1"/>
  <c r="S57" i="12" s="1"/>
  <c r="T57" i="12" s="1"/>
  <c r="U57" i="12" s="1"/>
  <c r="V57" i="12" s="1"/>
  <c r="W57" i="12" s="1"/>
  <c r="D134" i="12"/>
  <c r="N77" i="12"/>
  <c r="O77" i="12" s="1"/>
  <c r="P77" i="12" s="1"/>
  <c r="Q77" i="12" s="1"/>
  <c r="R77" i="12" s="1"/>
  <c r="S77" i="12" s="1"/>
  <c r="T77" i="12" s="1"/>
  <c r="U77" i="12" s="1"/>
  <c r="V77" i="12" s="1"/>
  <c r="W77" i="12" s="1"/>
  <c r="E105" i="12"/>
  <c r="X48" i="12"/>
  <c r="Y48" i="12" s="1"/>
  <c r="Z48" i="12" s="1"/>
  <c r="AA48" i="12" s="1"/>
  <c r="AB48" i="12" s="1"/>
  <c r="AC48" i="12" s="1"/>
  <c r="AD48" i="12" s="1"/>
  <c r="AE48" i="12" s="1"/>
  <c r="AF48" i="12" s="1"/>
  <c r="D110" i="12"/>
  <c r="N53" i="12"/>
  <c r="O53" i="12" s="1"/>
  <c r="P53" i="12" s="1"/>
  <c r="Q53" i="12" s="1"/>
  <c r="R53" i="12" s="1"/>
  <c r="S53" i="12" s="1"/>
  <c r="T53" i="12" s="1"/>
  <c r="U53" i="12" s="1"/>
  <c r="V53" i="12" s="1"/>
  <c r="W53" i="12" s="1"/>
  <c r="E120" i="12"/>
  <c r="X63" i="12"/>
  <c r="Y63" i="12" s="1"/>
  <c r="Z63" i="12" s="1"/>
  <c r="AA63" i="12" s="1"/>
  <c r="AB63" i="12" s="1"/>
  <c r="AC63" i="12" s="1"/>
  <c r="AD63" i="12" s="1"/>
  <c r="AE63" i="12" s="1"/>
  <c r="AF63" i="12" s="1"/>
  <c r="E108" i="12"/>
  <c r="X51" i="12"/>
  <c r="Y51" i="12" s="1"/>
  <c r="Z51" i="12" s="1"/>
  <c r="AA51" i="12" s="1"/>
  <c r="AB51" i="12" s="1"/>
  <c r="AC51" i="12" s="1"/>
  <c r="AD51" i="12" s="1"/>
  <c r="AE51" i="12" s="1"/>
  <c r="AF51" i="12" s="1"/>
  <c r="D100" i="12"/>
  <c r="N43" i="12"/>
  <c r="O43" i="12" s="1"/>
  <c r="P43" i="12" s="1"/>
  <c r="Q43" i="12" s="1"/>
  <c r="R43" i="12" s="1"/>
  <c r="S43" i="12" s="1"/>
  <c r="T43" i="12" s="1"/>
  <c r="U43" i="12" s="1"/>
  <c r="V43" i="12" s="1"/>
  <c r="W43" i="12" s="1"/>
  <c r="E115" i="12"/>
  <c r="X58" i="12"/>
  <c r="Y58" i="12" s="1"/>
  <c r="Z58" i="12" s="1"/>
  <c r="AA58" i="12" s="1"/>
  <c r="AB58" i="12" s="1"/>
  <c r="AC58" i="12" s="1"/>
  <c r="AD58" i="12" s="1"/>
  <c r="AE58" i="12" s="1"/>
  <c r="AF58" i="12" s="1"/>
  <c r="N69" i="12"/>
  <c r="O69" i="12" s="1"/>
  <c r="P69" i="12" s="1"/>
  <c r="Q69" i="12" s="1"/>
  <c r="R69" i="12" s="1"/>
  <c r="S69" i="12" s="1"/>
  <c r="T69" i="12" s="1"/>
  <c r="U69" i="12" s="1"/>
  <c r="V69" i="12" s="1"/>
  <c r="W69" i="12" s="1"/>
  <c r="E109" i="12"/>
  <c r="X52" i="12"/>
  <c r="Y52" i="12" s="1"/>
  <c r="Z52" i="12" s="1"/>
  <c r="AA52" i="12" s="1"/>
  <c r="AB52" i="12" s="1"/>
  <c r="AC52" i="12" s="1"/>
  <c r="AD52" i="12" s="1"/>
  <c r="AE52" i="12" s="1"/>
  <c r="AF52" i="12" s="1"/>
  <c r="X76" i="12"/>
  <c r="Y76" i="12" s="1"/>
  <c r="Z76" i="12" s="1"/>
  <c r="AA76" i="12" s="1"/>
  <c r="AB76" i="12" s="1"/>
  <c r="AC76" i="12" s="1"/>
  <c r="AD76" i="12" s="1"/>
  <c r="AE76" i="12" s="1"/>
  <c r="AF76" i="12" s="1"/>
  <c r="E133" i="12"/>
  <c r="D117" i="12"/>
  <c r="N60" i="12"/>
  <c r="O60" i="12" s="1"/>
  <c r="P60" i="12" s="1"/>
  <c r="Q60" i="12" s="1"/>
  <c r="R60" i="12" s="1"/>
  <c r="S60" i="12" s="1"/>
  <c r="T60" i="12" s="1"/>
  <c r="U60" i="12" s="1"/>
  <c r="V60" i="12" s="1"/>
  <c r="W60" i="12" s="1"/>
  <c r="D124" i="12"/>
  <c r="N67" i="12"/>
  <c r="O67" i="12" s="1"/>
  <c r="P67" i="12" s="1"/>
  <c r="Q67" i="12" s="1"/>
  <c r="R67" i="12" s="1"/>
  <c r="S67" i="12" s="1"/>
  <c r="T67" i="12" s="1"/>
  <c r="U67" i="12" s="1"/>
  <c r="V67" i="12" s="1"/>
  <c r="W67" i="12" s="1"/>
  <c r="D87" i="12"/>
  <c r="N30" i="12"/>
  <c r="O30" i="12" s="1"/>
  <c r="P30" i="12" s="1"/>
  <c r="Q30" i="12" s="1"/>
  <c r="R30" i="12" s="1"/>
  <c r="S30" i="12" s="1"/>
  <c r="T30" i="12" s="1"/>
  <c r="U30" i="12" s="1"/>
  <c r="V30" i="12" s="1"/>
  <c r="W30" i="12" s="1"/>
  <c r="E136" i="12"/>
  <c r="X79" i="12"/>
  <c r="Y79" i="12" s="1"/>
  <c r="Z79" i="12" s="1"/>
  <c r="AA79" i="12" s="1"/>
  <c r="AB79" i="12" s="1"/>
  <c r="AC79" i="12" s="1"/>
  <c r="AD79" i="12" s="1"/>
  <c r="AE79" i="12" s="1"/>
  <c r="AF79" i="12" s="1"/>
  <c r="E97" i="12"/>
  <c r="X40" i="12"/>
  <c r="Y40" i="12" s="1"/>
  <c r="Z40" i="12" s="1"/>
  <c r="AA40" i="12" s="1"/>
  <c r="AB40" i="12" s="1"/>
  <c r="AC40" i="12" s="1"/>
  <c r="AD40" i="12" s="1"/>
  <c r="AE40" i="12" s="1"/>
  <c r="AF40" i="12" s="1"/>
  <c r="D103" i="12"/>
  <c r="N46" i="12"/>
  <c r="O46" i="12" s="1"/>
  <c r="P46" i="12" s="1"/>
  <c r="Q46" i="12" s="1"/>
  <c r="R46" i="12" s="1"/>
  <c r="S46" i="12" s="1"/>
  <c r="T46" i="12" s="1"/>
  <c r="U46" i="12" s="1"/>
  <c r="V46" i="12" s="1"/>
  <c r="W46" i="12" s="1"/>
  <c r="E92" i="12"/>
  <c r="X35" i="12"/>
  <c r="Y35" i="12" s="1"/>
  <c r="Z35" i="12" s="1"/>
  <c r="AA35" i="12" s="1"/>
  <c r="AB35" i="12" s="1"/>
  <c r="AC35" i="12" s="1"/>
  <c r="AD35" i="12" s="1"/>
  <c r="AE35" i="12" s="1"/>
  <c r="AF35" i="12" s="1"/>
  <c r="X73" i="12"/>
  <c r="Y73" i="12" s="1"/>
  <c r="Z73" i="12" s="1"/>
  <c r="AA73" i="12" s="1"/>
  <c r="AB73" i="12" s="1"/>
  <c r="AC73" i="12" s="1"/>
  <c r="AD73" i="12" s="1"/>
  <c r="AE73" i="12" s="1"/>
  <c r="AF73" i="12" s="1"/>
  <c r="Q31" i="19"/>
  <c r="P32" i="19"/>
  <c r="P25" i="19"/>
  <c r="Q25" i="19" s="1"/>
  <c r="S25" i="19" s="1"/>
  <c r="K20" i="19"/>
  <c r="L20" i="19" s="1"/>
  <c r="Q32" i="19"/>
  <c r="W34" i="19"/>
  <c r="R34" i="19"/>
  <c r="AA34" i="19" s="1"/>
  <c r="W35" i="19"/>
  <c r="R35" i="19"/>
  <c r="AA35" i="19" s="1"/>
  <c r="W36" i="19"/>
  <c r="R36" i="19"/>
  <c r="AA36" i="19" s="1"/>
  <c r="S28" i="19"/>
  <c r="S33" i="19"/>
  <c r="S31" i="19"/>
  <c r="S32" i="19"/>
  <c r="N20" i="19"/>
  <c r="O20" i="19" s="1"/>
  <c r="N33" i="19"/>
  <c r="O33" i="19" s="1"/>
  <c r="W33" i="19" s="1"/>
  <c r="L33" i="19"/>
  <c r="K29" i="19"/>
  <c r="O24" i="19"/>
  <c r="O26" i="19"/>
  <c r="O30" i="19"/>
  <c r="K25" i="19"/>
  <c r="K21" i="19"/>
  <c r="K22" i="19"/>
  <c r="K23" i="19"/>
  <c r="K27" i="19"/>
  <c r="K28" i="19"/>
  <c r="K32" i="19"/>
  <c r="F137" i="24"/>
  <c r="F137" i="21"/>
  <c r="F137" i="22"/>
  <c r="E110" i="12" l="1"/>
  <c r="X53" i="12"/>
  <c r="Y53" i="12" s="1"/>
  <c r="Z53" i="12" s="1"/>
  <c r="AA53" i="12" s="1"/>
  <c r="AB53" i="12" s="1"/>
  <c r="AC53" i="12" s="1"/>
  <c r="AD53" i="12" s="1"/>
  <c r="AE53" i="12" s="1"/>
  <c r="AF53" i="12" s="1"/>
  <c r="E123" i="12"/>
  <c r="X66" i="12"/>
  <c r="Y66" i="12" s="1"/>
  <c r="Z66" i="12" s="1"/>
  <c r="AA66" i="12" s="1"/>
  <c r="AB66" i="12" s="1"/>
  <c r="AC66" i="12" s="1"/>
  <c r="AD66" i="12" s="1"/>
  <c r="AE66" i="12" s="1"/>
  <c r="AF66" i="12" s="1"/>
  <c r="E134" i="12"/>
  <c r="X77" i="12"/>
  <c r="Y77" i="12" s="1"/>
  <c r="Z77" i="12" s="1"/>
  <c r="AA77" i="12" s="1"/>
  <c r="AB77" i="12" s="1"/>
  <c r="AC77" i="12" s="1"/>
  <c r="AD77" i="12" s="1"/>
  <c r="AE77" i="12" s="1"/>
  <c r="AF77" i="12" s="1"/>
  <c r="E85" i="12"/>
  <c r="X28" i="12"/>
  <c r="Y28" i="12" s="1"/>
  <c r="Z28" i="12" s="1"/>
  <c r="AA28" i="12" s="1"/>
  <c r="AB28" i="12" s="1"/>
  <c r="AC28" i="12" s="1"/>
  <c r="AD28" i="12" s="1"/>
  <c r="AE28" i="12" s="1"/>
  <c r="AF28" i="12" s="1"/>
  <c r="E117" i="12"/>
  <c r="X60" i="12"/>
  <c r="Y60" i="12" s="1"/>
  <c r="Z60" i="12" s="1"/>
  <c r="AA60" i="12" s="1"/>
  <c r="AB60" i="12" s="1"/>
  <c r="AC60" i="12" s="1"/>
  <c r="AD60" i="12" s="1"/>
  <c r="AE60" i="12" s="1"/>
  <c r="AF60" i="12" s="1"/>
  <c r="E102" i="12"/>
  <c r="X45" i="12"/>
  <c r="Y45" i="12" s="1"/>
  <c r="Z45" i="12" s="1"/>
  <c r="AA45" i="12" s="1"/>
  <c r="AB45" i="12" s="1"/>
  <c r="AC45" i="12" s="1"/>
  <c r="AD45" i="12" s="1"/>
  <c r="AE45" i="12" s="1"/>
  <c r="AF45" i="12" s="1"/>
  <c r="E112" i="12"/>
  <c r="X55" i="12"/>
  <c r="Y55" i="12" s="1"/>
  <c r="Z55" i="12" s="1"/>
  <c r="AA55" i="12" s="1"/>
  <c r="AB55" i="12" s="1"/>
  <c r="AC55" i="12" s="1"/>
  <c r="AD55" i="12" s="1"/>
  <c r="AE55" i="12" s="1"/>
  <c r="AF55" i="12" s="1"/>
  <c r="E87" i="12"/>
  <c r="X30" i="12"/>
  <c r="Y30" i="12" s="1"/>
  <c r="Z30" i="12" s="1"/>
  <c r="AA30" i="12" s="1"/>
  <c r="AB30" i="12" s="1"/>
  <c r="AC30" i="12" s="1"/>
  <c r="AD30" i="12" s="1"/>
  <c r="AE30" i="12" s="1"/>
  <c r="AF30" i="12" s="1"/>
  <c r="E111" i="12"/>
  <c r="X54" i="12"/>
  <c r="Y54" i="12" s="1"/>
  <c r="Z54" i="12" s="1"/>
  <c r="AA54" i="12" s="1"/>
  <c r="AB54" i="12" s="1"/>
  <c r="AC54" i="12" s="1"/>
  <c r="AD54" i="12" s="1"/>
  <c r="AE54" i="12" s="1"/>
  <c r="AF54" i="12" s="1"/>
  <c r="E100" i="12"/>
  <c r="X43" i="12"/>
  <c r="Y43" i="12" s="1"/>
  <c r="Z43" i="12" s="1"/>
  <c r="AA43" i="12" s="1"/>
  <c r="AB43" i="12" s="1"/>
  <c r="AC43" i="12" s="1"/>
  <c r="AD43" i="12" s="1"/>
  <c r="AE43" i="12" s="1"/>
  <c r="AF43" i="12" s="1"/>
  <c r="E103" i="12"/>
  <c r="X46" i="12"/>
  <c r="Y46" i="12" s="1"/>
  <c r="Z46" i="12" s="1"/>
  <c r="AA46" i="12" s="1"/>
  <c r="AB46" i="12" s="1"/>
  <c r="AC46" i="12" s="1"/>
  <c r="AD46" i="12" s="1"/>
  <c r="AE46" i="12" s="1"/>
  <c r="AF46" i="12" s="1"/>
  <c r="X69" i="12"/>
  <c r="Y69" i="12" s="1"/>
  <c r="Z69" i="12" s="1"/>
  <c r="AA69" i="12" s="1"/>
  <c r="AB69" i="12" s="1"/>
  <c r="AC69" i="12" s="1"/>
  <c r="AD69" i="12" s="1"/>
  <c r="AE69" i="12" s="1"/>
  <c r="AF69" i="12" s="1"/>
  <c r="X71" i="12"/>
  <c r="Y71" i="12" s="1"/>
  <c r="Z71" i="12" s="1"/>
  <c r="AA71" i="12" s="1"/>
  <c r="AB71" i="12" s="1"/>
  <c r="AC71" i="12" s="1"/>
  <c r="AD71" i="12" s="1"/>
  <c r="AE71" i="12" s="1"/>
  <c r="AF71" i="12" s="1"/>
  <c r="X78" i="12"/>
  <c r="Y78" i="12" s="1"/>
  <c r="Z78" i="12" s="1"/>
  <c r="AA78" i="12" s="1"/>
  <c r="AB78" i="12" s="1"/>
  <c r="AC78" i="12" s="1"/>
  <c r="AD78" i="12" s="1"/>
  <c r="AE78" i="12" s="1"/>
  <c r="AF78" i="12" s="1"/>
  <c r="E135" i="12"/>
  <c r="E124" i="12"/>
  <c r="X67" i="12"/>
  <c r="Y67" i="12" s="1"/>
  <c r="Z67" i="12" s="1"/>
  <c r="AA67" i="12" s="1"/>
  <c r="AB67" i="12" s="1"/>
  <c r="AC67" i="12" s="1"/>
  <c r="AD67" i="12" s="1"/>
  <c r="AE67" i="12" s="1"/>
  <c r="AF67" i="12" s="1"/>
  <c r="E114" i="12"/>
  <c r="X57" i="12"/>
  <c r="Y57" i="12" s="1"/>
  <c r="Z57" i="12" s="1"/>
  <c r="AA57" i="12" s="1"/>
  <c r="AB57" i="12" s="1"/>
  <c r="AC57" i="12" s="1"/>
  <c r="AD57" i="12" s="1"/>
  <c r="AE57" i="12" s="1"/>
  <c r="AF57" i="12" s="1"/>
  <c r="E118" i="12"/>
  <c r="X61" i="12"/>
  <c r="Y61" i="12" s="1"/>
  <c r="Z61" i="12" s="1"/>
  <c r="AA61" i="12" s="1"/>
  <c r="AB61" i="12" s="1"/>
  <c r="AC61" i="12" s="1"/>
  <c r="AD61" i="12" s="1"/>
  <c r="AE61" i="12" s="1"/>
  <c r="AF61" i="12" s="1"/>
  <c r="E84" i="12"/>
  <c r="X27" i="12"/>
  <c r="Y27" i="12" s="1"/>
  <c r="Z27" i="12" s="1"/>
  <c r="AA27" i="12" s="1"/>
  <c r="AB27" i="12" s="1"/>
  <c r="AC27" i="12" s="1"/>
  <c r="AD27" i="12" s="1"/>
  <c r="AE27" i="12" s="1"/>
  <c r="AF27" i="12" s="1"/>
  <c r="W20" i="19"/>
  <c r="R20" i="19"/>
  <c r="AA20" i="19" s="1"/>
  <c r="W24" i="19"/>
  <c r="R24" i="19"/>
  <c r="AA24" i="19" s="1"/>
  <c r="W26" i="19"/>
  <c r="R26" i="19"/>
  <c r="AA26" i="19" s="1"/>
  <c r="R33" i="19"/>
  <c r="AA33" i="19" s="1"/>
  <c r="W30" i="19"/>
  <c r="R30" i="19"/>
  <c r="AA30" i="19" s="1"/>
  <c r="N27" i="19"/>
  <c r="O27" i="19" s="1"/>
  <c r="L27" i="19"/>
  <c r="N22" i="19"/>
  <c r="O22" i="19" s="1"/>
  <c r="L22" i="19"/>
  <c r="N25" i="19"/>
  <c r="O25" i="19" s="1"/>
  <c r="L25" i="19"/>
  <c r="N21" i="19"/>
  <c r="O21" i="19" s="1"/>
  <c r="L21" i="19"/>
  <c r="N29" i="19"/>
  <c r="O29" i="19" s="1"/>
  <c r="L29" i="19"/>
  <c r="N32" i="19"/>
  <c r="O32" i="19" s="1"/>
  <c r="L32" i="19"/>
  <c r="N23" i="19"/>
  <c r="O23" i="19" s="1"/>
  <c r="L23" i="19"/>
  <c r="N28" i="19"/>
  <c r="O28" i="19" s="1"/>
  <c r="L28" i="19"/>
  <c r="B96" i="22"/>
  <c r="B96" i="21"/>
  <c r="B96" i="24"/>
  <c r="B96" i="17"/>
  <c r="B96" i="23"/>
  <c r="B55" i="22"/>
  <c r="B55" i="21"/>
  <c r="B55" i="24"/>
  <c r="B55" i="17"/>
  <c r="B55" i="23"/>
  <c r="J22" i="26"/>
  <c r="W22" i="19" l="1"/>
  <c r="R22" i="19"/>
  <c r="AA22" i="19" s="1"/>
  <c r="W32" i="19"/>
  <c r="R32" i="19"/>
  <c r="AA32" i="19" s="1"/>
  <c r="AA38" i="19" s="1"/>
  <c r="W27" i="19"/>
  <c r="R27" i="19"/>
  <c r="AA27" i="19" s="1"/>
  <c r="W21" i="19"/>
  <c r="R21" i="19"/>
  <c r="AA21" i="19" s="1"/>
  <c r="AA19" i="19" s="1"/>
  <c r="W28" i="19"/>
  <c r="R28" i="19"/>
  <c r="AA28" i="19" s="1"/>
  <c r="W29" i="19"/>
  <c r="R29" i="19"/>
  <c r="AA29" i="19" s="1"/>
  <c r="W23" i="19"/>
  <c r="R23" i="19"/>
  <c r="AA23" i="19" s="1"/>
  <c r="W25" i="19"/>
  <c r="R25" i="19"/>
  <c r="AA25" i="19" s="1"/>
  <c r="D43" i="26"/>
  <c r="F63" i="19"/>
  <c r="G63" i="19" s="1"/>
  <c r="E63" i="19"/>
  <c r="F65" i="19"/>
  <c r="G65" i="19" s="1"/>
  <c r="E65" i="19"/>
  <c r="F64" i="19"/>
  <c r="G64" i="19" s="1"/>
  <c r="E64" i="19"/>
  <c r="F62" i="19"/>
  <c r="G62" i="19" s="1"/>
  <c r="E62" i="19"/>
  <c r="F61" i="19"/>
  <c r="E61" i="19"/>
  <c r="G60" i="19"/>
  <c r="E60" i="19"/>
  <c r="G59" i="19"/>
  <c r="E59" i="19"/>
  <c r="G58" i="19"/>
  <c r="E58" i="19"/>
  <c r="G57" i="19"/>
  <c r="E57" i="19"/>
  <c r="G56" i="19"/>
  <c r="E56" i="19"/>
  <c r="G55" i="19"/>
  <c r="E55" i="19"/>
  <c r="G54" i="19"/>
  <c r="E54" i="19"/>
  <c r="G53" i="19"/>
  <c r="E53" i="19"/>
  <c r="G52" i="19"/>
  <c r="E52" i="19"/>
  <c r="G51" i="19"/>
  <c r="E51" i="19"/>
  <c r="G50" i="19"/>
  <c r="E50" i="19"/>
  <c r="D34" i="10"/>
  <c r="E34" i="10"/>
  <c r="F34" i="10"/>
  <c r="G34" i="10"/>
  <c r="C34" i="10"/>
  <c r="C59" i="16"/>
  <c r="BA151" i="16"/>
  <c r="H141" i="16"/>
  <c r="C150" i="16"/>
  <c r="AN139" i="16"/>
  <c r="AO139" i="16"/>
  <c r="AP139" i="16"/>
  <c r="AQ139" i="16"/>
  <c r="AR139" i="16"/>
  <c r="AS139" i="16"/>
  <c r="AT139" i="16"/>
  <c r="AU139" i="16"/>
  <c r="AV139" i="16"/>
  <c r="AW139" i="16"/>
  <c r="AX139" i="16"/>
  <c r="AY139" i="16"/>
  <c r="AZ139" i="16"/>
  <c r="M139" i="16"/>
  <c r="N139" i="16"/>
  <c r="O139" i="16"/>
  <c r="P139" i="16"/>
  <c r="Q139" i="16"/>
  <c r="R139" i="16"/>
  <c r="S139" i="16"/>
  <c r="T139" i="16"/>
  <c r="U139" i="16"/>
  <c r="V139" i="16"/>
  <c r="W139" i="16"/>
  <c r="X139" i="16"/>
  <c r="Y139" i="16"/>
  <c r="Z139" i="16"/>
  <c r="AA139" i="16"/>
  <c r="AB139" i="16"/>
  <c r="AC139" i="16"/>
  <c r="AD139" i="16"/>
  <c r="AE139" i="16"/>
  <c r="AF139" i="16"/>
  <c r="AG139" i="16"/>
  <c r="AH139" i="16"/>
  <c r="AI139" i="16"/>
  <c r="AJ139" i="16"/>
  <c r="AK139" i="16"/>
  <c r="AL139" i="16"/>
  <c r="AM139" i="16"/>
  <c r="J139" i="16"/>
  <c r="K139" i="16"/>
  <c r="L139" i="16"/>
  <c r="I139" i="16"/>
  <c r="I140" i="16" s="1"/>
  <c r="I141" i="16" s="1"/>
  <c r="E140" i="16"/>
  <c r="D140" i="16"/>
  <c r="C140" i="16"/>
  <c r="J16" i="28"/>
  <c r="K16" i="28"/>
  <c r="L16" i="28"/>
  <c r="M16" i="28"/>
  <c r="I16" i="28"/>
  <c r="D133" i="24" a="1"/>
  <c r="D136" i="17" a="1"/>
  <c r="D133" i="21" a="1"/>
  <c r="D136" i="24" a="1"/>
  <c r="D136" i="21" a="1"/>
  <c r="D133" i="23" a="1"/>
  <c r="D136" i="22" a="1"/>
  <c r="D133" i="17" a="1"/>
  <c r="D136" i="23" a="1"/>
  <c r="D133" i="22" a="1"/>
  <c r="D133" i="22" l="1"/>
  <c r="G133" i="22" s="1"/>
  <c r="D133" i="24"/>
  <c r="G133" i="24" s="1"/>
  <c r="D133" i="23"/>
  <c r="G133" i="23" s="1"/>
  <c r="D133" i="21"/>
  <c r="G133" i="21" s="1"/>
  <c r="D133" i="17"/>
  <c r="G133" i="17" s="1"/>
  <c r="K31" i="19"/>
  <c r="V20" i="19"/>
  <c r="D136" i="23"/>
  <c r="G136" i="23" s="1"/>
  <c r="D136" i="21"/>
  <c r="G136" i="21" s="1"/>
  <c r="D136" i="17"/>
  <c r="G136" i="17" s="1"/>
  <c r="D136" i="22"/>
  <c r="G136" i="22" s="1"/>
  <c r="D136" i="24"/>
  <c r="G136" i="24" s="1"/>
  <c r="AL140" i="16"/>
  <c r="AL141" i="16" s="1"/>
  <c r="AD140" i="16"/>
  <c r="AD141" i="16" s="1"/>
  <c r="V140" i="16"/>
  <c r="V141" i="16" s="1"/>
  <c r="N140" i="16"/>
  <c r="N141" i="16" s="1"/>
  <c r="AT140" i="16"/>
  <c r="AT141" i="16" s="1"/>
  <c r="AT151" i="16" s="1"/>
  <c r="G61" i="19"/>
  <c r="AH140" i="16"/>
  <c r="AH141" i="16" s="1"/>
  <c r="Z140" i="16"/>
  <c r="Z141" i="16" s="1"/>
  <c r="R140" i="16"/>
  <c r="R141" i="16" s="1"/>
  <c r="AX140" i="16"/>
  <c r="AX141" i="16" s="1"/>
  <c r="AX151" i="16" s="1"/>
  <c r="AP140" i="16"/>
  <c r="AP141" i="16" s="1"/>
  <c r="AP151" i="16" s="1"/>
  <c r="AJ140" i="16"/>
  <c r="AJ141" i="16" s="1"/>
  <c r="AB140" i="16"/>
  <c r="AB141" i="16" s="1"/>
  <c r="T140" i="16"/>
  <c r="T141" i="16" s="1"/>
  <c r="AZ140" i="16"/>
  <c r="AZ141" i="16" s="1"/>
  <c r="AZ151" i="16" s="1"/>
  <c r="AR140" i="16"/>
  <c r="AR141" i="16" s="1"/>
  <c r="AR151" i="16" s="1"/>
  <c r="AW140" i="16"/>
  <c r="AW141" i="16" s="1"/>
  <c r="AW151" i="16" s="1"/>
  <c r="AS140" i="16"/>
  <c r="AS141" i="16" s="1"/>
  <c r="AS151" i="16" s="1"/>
  <c r="Q140" i="16"/>
  <c r="Q141" i="16" s="1"/>
  <c r="AO140" i="16"/>
  <c r="AO141" i="16" s="1"/>
  <c r="AO151" i="16" s="1"/>
  <c r="AK140" i="16"/>
  <c r="AK141" i="16" s="1"/>
  <c r="AC140" i="16"/>
  <c r="AC141" i="16" s="1"/>
  <c r="U140" i="16"/>
  <c r="U141" i="16" s="1"/>
  <c r="AG140" i="16"/>
  <c r="AG141" i="16" s="1"/>
  <c r="Y140" i="16"/>
  <c r="Y141" i="16" s="1"/>
  <c r="J140" i="16"/>
  <c r="J141" i="16" s="1"/>
  <c r="AF140" i="16"/>
  <c r="AF141" i="16" s="1"/>
  <c r="X140" i="16"/>
  <c r="X141" i="16" s="1"/>
  <c r="P140" i="16"/>
  <c r="P141" i="16" s="1"/>
  <c r="AV140" i="16"/>
  <c r="AV141" i="16" s="1"/>
  <c r="AV151" i="16" s="1"/>
  <c r="M140" i="16"/>
  <c r="M141" i="16" s="1"/>
  <c r="AI140" i="16"/>
  <c r="AI141" i="16" s="1"/>
  <c r="AA140" i="16"/>
  <c r="AA141" i="16" s="1"/>
  <c r="S140" i="16"/>
  <c r="S141" i="16" s="1"/>
  <c r="AY140" i="16"/>
  <c r="AY141" i="16" s="1"/>
  <c r="AY151" i="16" s="1"/>
  <c r="AQ140" i="16"/>
  <c r="AQ141" i="16" s="1"/>
  <c r="AQ151" i="16" s="1"/>
  <c r="L140" i="16"/>
  <c r="L141" i="16" s="1"/>
  <c r="K140" i="16"/>
  <c r="K141" i="16" s="1"/>
  <c r="AN140" i="16"/>
  <c r="AN141" i="16" s="1"/>
  <c r="AN151" i="16" s="1"/>
  <c r="AM140" i="16"/>
  <c r="AM141" i="16" s="1"/>
  <c r="AE140" i="16"/>
  <c r="AE141" i="16" s="1"/>
  <c r="W140" i="16"/>
  <c r="W141" i="16" s="1"/>
  <c r="O140" i="16"/>
  <c r="O141" i="16" s="1"/>
  <c r="AU140" i="16"/>
  <c r="AU141" i="16" s="1"/>
  <c r="AU151" i="16" s="1"/>
  <c r="K15" i="28"/>
  <c r="L15" i="28"/>
  <c r="M15" i="28"/>
  <c r="N13" i="28"/>
  <c r="C148" i="16"/>
  <c r="C167" i="16"/>
  <c r="C53" i="16"/>
  <c r="D134" i="24" a="1"/>
  <c r="D134" i="21" a="1"/>
  <c r="D134" i="17" a="1"/>
  <c r="D134" i="23" a="1"/>
  <c r="D134" i="22" a="1"/>
  <c r="N31" i="19" l="1"/>
  <c r="L31" i="19"/>
  <c r="O31" i="19"/>
  <c r="D134" i="22"/>
  <c r="G134" i="22" s="1"/>
  <c r="D134" i="21"/>
  <c r="G134" i="21" s="1"/>
  <c r="D134" i="17"/>
  <c r="G134" i="17" s="1"/>
  <c r="D134" i="24"/>
  <c r="G134" i="24" s="1"/>
  <c r="D134" i="23"/>
  <c r="G134" i="23" s="1"/>
  <c r="C141" i="16"/>
  <c r="F64" i="16" s="1"/>
  <c r="W15" i="19"/>
  <c r="W31" i="19" l="1"/>
  <c r="R31" i="19"/>
  <c r="AA31" i="19" s="1"/>
  <c r="D12" i="14"/>
  <c r="D13" i="14"/>
  <c r="D14" i="14"/>
  <c r="D11" i="14"/>
  <c r="D135" i="21" a="1"/>
  <c r="D135" i="22" a="1"/>
  <c r="D135" i="24" a="1"/>
  <c r="D135" i="17" a="1"/>
  <c r="D135" i="23" a="1"/>
  <c r="D135" i="21" l="1"/>
  <c r="G135" i="21" s="1"/>
  <c r="D135" i="23"/>
  <c r="G135" i="23" s="1"/>
  <c r="D135" i="17"/>
  <c r="G135" i="17" s="1"/>
  <c r="D135" i="24"/>
  <c r="G135" i="24" s="1"/>
  <c r="D135" i="22"/>
  <c r="G135" i="22" s="1"/>
  <c r="I15" i="14"/>
  <c r="J92" i="16"/>
  <c r="Q85" i="16"/>
  <c r="R85" i="16"/>
  <c r="S85" i="16"/>
  <c r="T85" i="16"/>
  <c r="U85" i="16"/>
  <c r="V85" i="16"/>
  <c r="P92" i="16"/>
  <c r="L24" i="10"/>
  <c r="M24" i="10"/>
  <c r="N24" i="10"/>
  <c r="O24" i="10"/>
  <c r="K24" i="10"/>
  <c r="L22" i="10"/>
  <c r="M22" i="10"/>
  <c r="N22" i="10"/>
  <c r="O22" i="10"/>
  <c r="K22" i="10"/>
  <c r="N14" i="28" l="1"/>
  <c r="J15" i="28"/>
  <c r="N16" i="28"/>
  <c r="G16" i="28"/>
  <c r="F15" i="28"/>
  <c r="E15" i="28"/>
  <c r="E43" i="14"/>
  <c r="F43" i="14"/>
  <c r="G43" i="14"/>
  <c r="H43" i="14"/>
  <c r="I43" i="14"/>
  <c r="J43" i="14"/>
  <c r="E34" i="14"/>
  <c r="F34" i="14"/>
  <c r="G34" i="14"/>
  <c r="H34" i="14"/>
  <c r="I34" i="14"/>
  <c r="J34" i="14"/>
  <c r="E28" i="14"/>
  <c r="F28" i="14"/>
  <c r="G28" i="14"/>
  <c r="H28" i="14"/>
  <c r="I28" i="14"/>
  <c r="J28" i="14"/>
  <c r="O16" i="28" l="1"/>
  <c r="N15" i="28"/>
  <c r="N17" i="28" s="1"/>
  <c r="N23" i="28" s="1"/>
  <c r="G15" i="14"/>
  <c r="G14" i="28" l="1"/>
  <c r="O14" i="28" s="1"/>
  <c r="G13" i="28"/>
  <c r="O13" i="28" s="1"/>
  <c r="G15" i="28" l="1"/>
  <c r="O15" i="28" s="1"/>
  <c r="C6" i="11" l="1"/>
  <c r="F17" i="11"/>
  <c r="D8" i="11"/>
  <c r="F8" i="11"/>
  <c r="C5" i="11"/>
  <c r="E5" i="11"/>
  <c r="E6" i="11"/>
  <c r="C8" i="11"/>
  <c r="E8" i="11"/>
  <c r="J144" i="11"/>
  <c r="J113" i="11"/>
  <c r="B12" i="11" s="1"/>
  <c r="J90" i="11"/>
  <c r="B18" i="11" s="1"/>
  <c r="J114" i="11"/>
  <c r="B13" i="11" s="1"/>
  <c r="J69" i="11"/>
  <c r="B15" i="11" s="1"/>
  <c r="J76" i="11"/>
  <c r="B16" i="11" s="1"/>
  <c r="J83" i="11"/>
  <c r="B17" i="11" s="1"/>
  <c r="J92" i="11"/>
  <c r="B9" i="11" s="1"/>
  <c r="J99" i="11"/>
  <c r="B10" i="11" s="1"/>
  <c r="J106" i="11"/>
  <c r="B11" i="11" s="1"/>
  <c r="J62" i="11"/>
  <c r="B14" i="11" s="1"/>
  <c r="D32" i="10" l="1"/>
  <c r="E32" i="10"/>
  <c r="F32" i="10"/>
  <c r="G32" i="10"/>
  <c r="D33" i="10"/>
  <c r="E33" i="10"/>
  <c r="F33" i="10"/>
  <c r="G33" i="10"/>
  <c r="C33" i="10"/>
  <c r="C32" i="10"/>
  <c r="C43" i="16"/>
  <c r="H16" i="10"/>
  <c r="H22" i="10"/>
  <c r="H23" i="10"/>
  <c r="H24" i="10"/>
  <c r="D25" i="10"/>
  <c r="D20" i="10" s="1"/>
  <c r="E25" i="10"/>
  <c r="E20" i="10" s="1"/>
  <c r="F25" i="10"/>
  <c r="F20" i="10" s="1"/>
  <c r="G25" i="10"/>
  <c r="G20" i="10" s="1"/>
  <c r="C25" i="10"/>
  <c r="E35" i="10" l="1"/>
  <c r="D35" i="10"/>
  <c r="G35" i="10"/>
  <c r="F35" i="10"/>
  <c r="C35" i="10"/>
  <c r="H25" i="10"/>
  <c r="J35" i="26"/>
  <c r="H35" i="10" l="1"/>
  <c r="C36" i="10" s="1"/>
  <c r="X85" i="16"/>
  <c r="Y85" i="16"/>
  <c r="Z85" i="16"/>
  <c r="AA85" i="16"/>
  <c r="AB85" i="16"/>
  <c r="AC85" i="16"/>
  <c r="E36" i="10" l="1"/>
  <c r="D36" i="10"/>
  <c r="G36" i="10"/>
  <c r="F36" i="10"/>
  <c r="K35" i="10"/>
  <c r="F43" i="16"/>
  <c r="G155" i="16"/>
  <c r="AN68" i="17" l="1"/>
  <c r="AM68" i="17"/>
  <c r="AL68" i="17"/>
  <c r="AK68" i="17"/>
  <c r="AJ68" i="17"/>
  <c r="AI68" i="17"/>
  <c r="AH68" i="17"/>
  <c r="AG68" i="17"/>
  <c r="AF68" i="17"/>
  <c r="AE68" i="17"/>
  <c r="AD68" i="17"/>
  <c r="AC68" i="17"/>
  <c r="AB68" i="17"/>
  <c r="AA68" i="17"/>
  <c r="Z68" i="17"/>
  <c r="Y68" i="17"/>
  <c r="X68" i="17"/>
  <c r="W68" i="17"/>
  <c r="V68" i="17"/>
  <c r="U68" i="17"/>
  <c r="T68" i="17"/>
  <c r="S68" i="17"/>
  <c r="R68" i="17"/>
  <c r="Q68" i="17"/>
  <c r="P68" i="17"/>
  <c r="O68" i="17"/>
  <c r="N68" i="17"/>
  <c r="M68" i="17"/>
  <c r="L68" i="17"/>
  <c r="K68" i="17"/>
  <c r="J68" i="17"/>
  <c r="E68" i="17"/>
  <c r="B64" i="17"/>
  <c r="B69" i="17" s="1"/>
  <c r="C130" i="16" s="1"/>
  <c r="AN68" i="24"/>
  <c r="AM68" i="24"/>
  <c r="AL68" i="24"/>
  <c r="AK68" i="24"/>
  <c r="AJ68" i="24"/>
  <c r="AI68" i="24"/>
  <c r="AH68" i="24"/>
  <c r="AG68" i="24"/>
  <c r="AF68" i="24"/>
  <c r="AE68" i="24"/>
  <c r="AD68" i="24"/>
  <c r="AC68" i="24"/>
  <c r="AB68" i="24"/>
  <c r="AA68" i="24"/>
  <c r="Z68" i="24"/>
  <c r="Y68" i="24"/>
  <c r="X68" i="24"/>
  <c r="W68" i="24"/>
  <c r="V68" i="24"/>
  <c r="U68" i="24"/>
  <c r="T68" i="24"/>
  <c r="S68" i="24"/>
  <c r="R68" i="24"/>
  <c r="Q68" i="24"/>
  <c r="P68" i="24"/>
  <c r="O68" i="24"/>
  <c r="N68" i="24"/>
  <c r="M68" i="24"/>
  <c r="L68" i="24"/>
  <c r="K68" i="24"/>
  <c r="J68" i="24"/>
  <c r="E68" i="24"/>
  <c r="B64" i="24"/>
  <c r="B69" i="24" s="1"/>
  <c r="C131" i="16" s="1"/>
  <c r="AN68" i="21"/>
  <c r="AM68" i="21"/>
  <c r="AL68" i="21"/>
  <c r="AK68" i="21"/>
  <c r="AJ68" i="21"/>
  <c r="AI68" i="21"/>
  <c r="AH68" i="21"/>
  <c r="AG68" i="21"/>
  <c r="AF68" i="21"/>
  <c r="AE68" i="21"/>
  <c r="AD68" i="21"/>
  <c r="AC68" i="21"/>
  <c r="AB68" i="21"/>
  <c r="AA68" i="21"/>
  <c r="Z68" i="21"/>
  <c r="Y68" i="21"/>
  <c r="X68" i="21"/>
  <c r="W68" i="21"/>
  <c r="V68" i="21"/>
  <c r="U68" i="21"/>
  <c r="T68" i="21"/>
  <c r="S68" i="21"/>
  <c r="R68" i="21"/>
  <c r="Q68" i="21"/>
  <c r="P68" i="21"/>
  <c r="O68" i="21"/>
  <c r="N68" i="21"/>
  <c r="M68" i="21"/>
  <c r="L68" i="21"/>
  <c r="K68" i="21"/>
  <c r="J68" i="21"/>
  <c r="E68" i="21"/>
  <c r="B64" i="21"/>
  <c r="B69" i="21" s="1"/>
  <c r="C132" i="16" s="1"/>
  <c r="AN68" i="22"/>
  <c r="AM68" i="22"/>
  <c r="AL68" i="22"/>
  <c r="AK68" i="22"/>
  <c r="AJ68" i="22"/>
  <c r="AI68" i="22"/>
  <c r="AH68" i="22"/>
  <c r="AG68" i="22"/>
  <c r="AF68" i="22"/>
  <c r="AE68" i="22"/>
  <c r="AD68" i="22"/>
  <c r="AC68" i="22"/>
  <c r="AB68" i="22"/>
  <c r="AA68" i="22"/>
  <c r="Z68" i="22"/>
  <c r="Y68" i="22"/>
  <c r="X68" i="22"/>
  <c r="W68" i="22"/>
  <c r="V68" i="22"/>
  <c r="U68" i="22"/>
  <c r="T68" i="22"/>
  <c r="S68" i="22"/>
  <c r="R68" i="22"/>
  <c r="Q68" i="22"/>
  <c r="P68" i="22"/>
  <c r="O68" i="22"/>
  <c r="N68" i="22"/>
  <c r="M68" i="22"/>
  <c r="L68" i="22"/>
  <c r="K68" i="22"/>
  <c r="J68" i="22"/>
  <c r="E68" i="22"/>
  <c r="B64" i="22"/>
  <c r="B69" i="22" s="1"/>
  <c r="C133" i="16" s="1"/>
  <c r="E68" i="23"/>
  <c r="B64" i="23"/>
  <c r="B69" i="23" s="1"/>
  <c r="C134" i="16" s="1"/>
  <c r="K68" i="23"/>
  <c r="L68" i="23"/>
  <c r="M68" i="23"/>
  <c r="N68" i="23"/>
  <c r="O68" i="23"/>
  <c r="P68" i="23"/>
  <c r="Q68" i="23"/>
  <c r="R68" i="23"/>
  <c r="S68" i="23"/>
  <c r="T68" i="23"/>
  <c r="U68" i="23"/>
  <c r="V68" i="23"/>
  <c r="W68" i="23"/>
  <c r="X68" i="23"/>
  <c r="Y68" i="23"/>
  <c r="Z68" i="23"/>
  <c r="AA68" i="23"/>
  <c r="AB68" i="23"/>
  <c r="AC68" i="23"/>
  <c r="AD68" i="23"/>
  <c r="AE68" i="23"/>
  <c r="AF68" i="23"/>
  <c r="AG68" i="23"/>
  <c r="AH68" i="23"/>
  <c r="AI68" i="23"/>
  <c r="AJ68" i="23"/>
  <c r="AK68" i="23"/>
  <c r="AL68" i="23"/>
  <c r="AM68" i="23"/>
  <c r="AN68" i="23"/>
  <c r="J68" i="23"/>
  <c r="D38" i="14"/>
  <c r="D37" i="14"/>
  <c r="G17" i="10" l="1"/>
  <c r="G18" i="10" s="1"/>
  <c r="F17" i="10"/>
  <c r="F18" i="10" s="1"/>
  <c r="E17" i="10"/>
  <c r="E18" i="10" s="1"/>
  <c r="D17" i="10"/>
  <c r="D18" i="10" s="1"/>
  <c r="C17" i="10"/>
  <c r="C18" i="10" s="1"/>
  <c r="H18" i="10" l="1"/>
  <c r="J17" i="10" s="1"/>
  <c r="H17" i="10"/>
  <c r="F42" i="16" s="1"/>
  <c r="C38" i="10"/>
  <c r="C39" i="10" s="1"/>
  <c r="E29" i="10"/>
  <c r="E30" i="10" s="1"/>
  <c r="E38" i="10"/>
  <c r="E39" i="10" s="1"/>
  <c r="D29" i="10"/>
  <c r="D30" i="10" s="1"/>
  <c r="D38" i="10"/>
  <c r="D39" i="10" s="1"/>
  <c r="F29" i="10"/>
  <c r="F30" i="10" s="1"/>
  <c r="F38" i="10"/>
  <c r="F39" i="10" s="1"/>
  <c r="G29" i="10"/>
  <c r="G30" i="10" s="1"/>
  <c r="G38" i="10"/>
  <c r="G39" i="10" s="1"/>
  <c r="C29" i="10"/>
  <c r="C30" i="10" s="1"/>
  <c r="G41" i="26"/>
  <c r="G40" i="26"/>
  <c r="G39" i="26"/>
  <c r="G38" i="26"/>
  <c r="G37" i="26"/>
  <c r="F35" i="26"/>
  <c r="E35" i="26"/>
  <c r="D30" i="26"/>
  <c r="G28" i="26"/>
  <c r="F28" i="26"/>
  <c r="E28" i="26"/>
  <c r="E10" i="26" s="1"/>
  <c r="G27" i="26"/>
  <c r="F27" i="26"/>
  <c r="E27" i="26"/>
  <c r="E9" i="26" s="1"/>
  <c r="G26" i="26"/>
  <c r="F26" i="26"/>
  <c r="E26" i="26"/>
  <c r="E8" i="26" s="1"/>
  <c r="G25" i="26"/>
  <c r="F25" i="26"/>
  <c r="H25" i="26" s="1"/>
  <c r="E25" i="26"/>
  <c r="E7" i="26" s="1"/>
  <c r="G24" i="26"/>
  <c r="F24" i="26"/>
  <c r="E24" i="26"/>
  <c r="E6" i="26" s="1"/>
  <c r="H22" i="26"/>
  <c r="H15" i="26" s="1"/>
  <c r="C17" i="26"/>
  <c r="C16" i="26"/>
  <c r="C15" i="26"/>
  <c r="H26" i="26" l="1"/>
  <c r="F30" i="26"/>
  <c r="F41" i="26"/>
  <c r="H41" i="26" s="1"/>
  <c r="F37" i="26"/>
  <c r="H37" i="26" s="1"/>
  <c r="H27" i="26"/>
  <c r="H38" i="10"/>
  <c r="H39" i="10" s="1"/>
  <c r="F44" i="16" s="1"/>
  <c r="H29" i="10"/>
  <c r="H30" i="10" s="1"/>
  <c r="H28" i="26"/>
  <c r="H24" i="26"/>
  <c r="E41" i="26"/>
  <c r="G10" i="26" s="1"/>
  <c r="E38" i="26"/>
  <c r="E40" i="26"/>
  <c r="F38" i="26"/>
  <c r="H38" i="26" s="1"/>
  <c r="F40" i="26"/>
  <c r="H40" i="26" s="1"/>
  <c r="H35" i="26"/>
  <c r="H16" i="26" s="1"/>
  <c r="E37" i="26"/>
  <c r="E39" i="26"/>
  <c r="F39" i="26"/>
  <c r="H39" i="26" s="1"/>
  <c r="H30" i="26" l="1"/>
  <c r="F10" i="26"/>
  <c r="G9" i="26"/>
  <c r="F9" i="26"/>
  <c r="G6" i="26"/>
  <c r="F6" i="26"/>
  <c r="H43" i="26"/>
  <c r="H46" i="26" s="1"/>
  <c r="H17" i="26" s="1"/>
  <c r="G8" i="26"/>
  <c r="F8" i="26"/>
  <c r="G7" i="26"/>
  <c r="F7" i="26"/>
  <c r="F43" i="26"/>
  <c r="D107" i="16" l="1"/>
  <c r="E107" i="16"/>
  <c r="F107" i="16"/>
  <c r="G107" i="16"/>
  <c r="H107" i="16"/>
  <c r="I107" i="16"/>
  <c r="D95" i="16"/>
  <c r="E95" i="16"/>
  <c r="F95" i="16"/>
  <c r="G95" i="16"/>
  <c r="H95" i="16"/>
  <c r="I95" i="16"/>
  <c r="D85" i="16"/>
  <c r="E85" i="16"/>
  <c r="F85" i="16"/>
  <c r="G85" i="16"/>
  <c r="H85" i="16"/>
  <c r="C92" i="16"/>
  <c r="C102" i="16" s="1"/>
  <c r="C114" i="16" s="1"/>
  <c r="O45" i="17"/>
  <c r="P45" i="17" s="1"/>
  <c r="O25" i="17"/>
  <c r="L25" i="17"/>
  <c r="O45" i="24"/>
  <c r="P45" i="24" s="1"/>
  <c r="O25" i="24"/>
  <c r="L25" i="24"/>
  <c r="O45" i="21"/>
  <c r="P45" i="21" s="1"/>
  <c r="O25" i="21"/>
  <c r="L25" i="21"/>
  <c r="O45" i="22"/>
  <c r="P45" i="22" s="1"/>
  <c r="O25" i="22"/>
  <c r="L25" i="22"/>
  <c r="F180" i="23" l="1"/>
  <c r="B17" i="17" l="1"/>
  <c r="B17" i="24"/>
  <c r="B17" i="21"/>
  <c r="A17" i="21" s="1"/>
  <c r="B17" i="22"/>
  <c r="A75" i="16" a="1"/>
  <c r="A75" i="16" s="1"/>
  <c r="B213" i="24"/>
  <c r="F180" i="24"/>
  <c r="B177" i="24"/>
  <c r="B141" i="24"/>
  <c r="F108" i="24"/>
  <c r="B105" i="24"/>
  <c r="F48" i="24"/>
  <c r="F49" i="24" s="1"/>
  <c r="F50" i="24" s="1"/>
  <c r="F51" i="24" s="1"/>
  <c r="F52" i="24" s="1"/>
  <c r="B47" i="24"/>
  <c r="F44" i="24"/>
  <c r="F43" i="24"/>
  <c r="F42" i="24"/>
  <c r="F41" i="24"/>
  <c r="F40" i="24"/>
  <c r="B39" i="24"/>
  <c r="D37" i="24"/>
  <c r="I37" i="24" s="1"/>
  <c r="J37" i="24" s="1"/>
  <c r="F33" i="24"/>
  <c r="F34" i="24" s="1"/>
  <c r="F35" i="24" s="1"/>
  <c r="F36" i="24" s="1"/>
  <c r="B32" i="24"/>
  <c r="B29" i="24"/>
  <c r="V25" i="24"/>
  <c r="S25" i="24"/>
  <c r="I25" i="24"/>
  <c r="E25" i="24"/>
  <c r="C25" i="24"/>
  <c r="E24" i="24"/>
  <c r="C24" i="24"/>
  <c r="B22" i="24"/>
  <c r="B14" i="24"/>
  <c r="B17" i="23"/>
  <c r="B213" i="23"/>
  <c r="B177" i="23"/>
  <c r="B141" i="23"/>
  <c r="F108" i="23"/>
  <c r="B105" i="23"/>
  <c r="F48" i="23"/>
  <c r="F49" i="23" s="1"/>
  <c r="F50" i="23" s="1"/>
  <c r="F51" i="23" s="1"/>
  <c r="F52" i="23" s="1"/>
  <c r="B47" i="23"/>
  <c r="O45" i="23"/>
  <c r="P45" i="23" s="1"/>
  <c r="F44" i="23"/>
  <c r="F43" i="23"/>
  <c r="F42" i="23"/>
  <c r="F41" i="23"/>
  <c r="F40" i="23"/>
  <c r="B39" i="23"/>
  <c r="D37" i="23"/>
  <c r="I37" i="23" s="1"/>
  <c r="J37" i="23" s="1"/>
  <c r="F33" i="23"/>
  <c r="F34" i="23" s="1"/>
  <c r="F35" i="23" s="1"/>
  <c r="F36" i="23" s="1"/>
  <c r="B32" i="23"/>
  <c r="B29" i="23"/>
  <c r="V25" i="23"/>
  <c r="S25" i="23"/>
  <c r="O25" i="23"/>
  <c r="L25" i="23"/>
  <c r="I25" i="23"/>
  <c r="E25" i="23"/>
  <c r="C25" i="23"/>
  <c r="E24" i="23"/>
  <c r="C24" i="23"/>
  <c r="B22" i="23"/>
  <c r="B14" i="23"/>
  <c r="B213" i="22"/>
  <c r="F180" i="22"/>
  <c r="B177" i="22"/>
  <c r="B141" i="22"/>
  <c r="F108" i="22"/>
  <c r="B105" i="22"/>
  <c r="F48" i="22"/>
  <c r="F49" i="22" s="1"/>
  <c r="F50" i="22" s="1"/>
  <c r="F51" i="22" s="1"/>
  <c r="F52" i="22" s="1"/>
  <c r="B47" i="22"/>
  <c r="F44" i="22"/>
  <c r="F43" i="22"/>
  <c r="F42" i="22"/>
  <c r="F41" i="22"/>
  <c r="F40" i="22"/>
  <c r="B39" i="22"/>
  <c r="D37" i="22"/>
  <c r="I37" i="22" s="1"/>
  <c r="J37" i="22" s="1"/>
  <c r="F33" i="22"/>
  <c r="F34" i="22" s="1"/>
  <c r="F35" i="22" s="1"/>
  <c r="F36" i="22" s="1"/>
  <c r="B32" i="22"/>
  <c r="B29" i="22"/>
  <c r="V25" i="22"/>
  <c r="S25" i="22"/>
  <c r="I25" i="22"/>
  <c r="E25" i="22"/>
  <c r="C25" i="22"/>
  <c r="E24" i="22"/>
  <c r="C24" i="22"/>
  <c r="B22" i="22"/>
  <c r="B14" i="22"/>
  <c r="B213" i="21"/>
  <c r="F180" i="21"/>
  <c r="B177" i="21"/>
  <c r="B141" i="21"/>
  <c r="F108" i="21"/>
  <c r="B105" i="21"/>
  <c r="F48" i="21"/>
  <c r="F49" i="21" s="1"/>
  <c r="F50" i="21" s="1"/>
  <c r="F51" i="21" s="1"/>
  <c r="F52" i="21" s="1"/>
  <c r="B47" i="21"/>
  <c r="F44" i="21"/>
  <c r="F43" i="21"/>
  <c r="F42" i="21"/>
  <c r="F41" i="21"/>
  <c r="F40" i="21"/>
  <c r="B39" i="21"/>
  <c r="D37" i="21"/>
  <c r="I37" i="21" s="1"/>
  <c r="J37" i="21" s="1"/>
  <c r="F33" i="21"/>
  <c r="F34" i="21" s="1"/>
  <c r="F35" i="21" s="1"/>
  <c r="F36" i="21" s="1"/>
  <c r="B32" i="21"/>
  <c r="B29" i="21"/>
  <c r="V25" i="21"/>
  <c r="S25" i="21"/>
  <c r="I25" i="21"/>
  <c r="E25" i="21"/>
  <c r="C25" i="21"/>
  <c r="E24" i="21"/>
  <c r="C24" i="21"/>
  <c r="B22" i="21"/>
  <c r="B14" i="21"/>
  <c r="B14" i="17"/>
  <c r="B29" i="17"/>
  <c r="E48" i="22" a="1"/>
  <c r="E48" i="24" a="1"/>
  <c r="G37" i="24" a="1"/>
  <c r="G37" i="21" a="1"/>
  <c r="E52" i="23" a="1"/>
  <c r="G37" i="22" a="1"/>
  <c r="G37" i="23" a="1"/>
  <c r="B72" i="24" l="1" a="1"/>
  <c r="B72" i="24" s="1"/>
  <c r="B72" i="23" a="1"/>
  <c r="B72" i="23" s="1"/>
  <c r="B109" i="24" a="1"/>
  <c r="B109" i="24" s="1"/>
  <c r="B72" i="22" a="1"/>
  <c r="B72" i="22" s="1"/>
  <c r="B72" i="21" a="1"/>
  <c r="B72" i="21" s="1"/>
  <c r="A17" i="17"/>
  <c r="A17" i="24"/>
  <c r="A17" i="22"/>
  <c r="A17" i="23"/>
  <c r="E48" i="24"/>
  <c r="G37" i="24"/>
  <c r="O37" i="24" s="1"/>
  <c r="P37" i="24" s="1"/>
  <c r="B217" i="24" a="1"/>
  <c r="B181" i="24" a="1"/>
  <c r="B145" i="24" a="1"/>
  <c r="G37" i="23"/>
  <c r="O37" i="23" s="1"/>
  <c r="P37" i="23" s="1"/>
  <c r="E52" i="23"/>
  <c r="B217" i="23" a="1"/>
  <c r="G221" i="23" s="1"/>
  <c r="B145" i="23" a="1"/>
  <c r="B181" i="23" a="1"/>
  <c r="B109" i="23" a="1"/>
  <c r="E48" i="22"/>
  <c r="G37" i="22"/>
  <c r="O37" i="22" s="1"/>
  <c r="P37" i="22" s="1"/>
  <c r="B217" i="22" a="1"/>
  <c r="B181" i="22" a="1"/>
  <c r="B145" i="22" a="1"/>
  <c r="B109" i="22" a="1"/>
  <c r="G37" i="21"/>
  <c r="O37" i="21" s="1"/>
  <c r="P37" i="21" s="1"/>
  <c r="B217" i="21" a="1"/>
  <c r="B145" i="21" a="1"/>
  <c r="B109" i="21" a="1"/>
  <c r="B181" i="21" a="1"/>
  <c r="V25" i="17"/>
  <c r="S25" i="17"/>
  <c r="F108" i="17"/>
  <c r="B105" i="17"/>
  <c r="B177" i="17"/>
  <c r="F180" i="17"/>
  <c r="E52" i="22" a="1"/>
  <c r="E49" i="21" a="1"/>
  <c r="E48" i="21" a="1"/>
  <c r="E51" i="22" a="1"/>
  <c r="E48" i="23" a="1"/>
  <c r="E49" i="23" a="1"/>
  <c r="E49" i="22" a="1"/>
  <c r="E51" i="23" a="1"/>
  <c r="E51" i="24" a="1"/>
  <c r="E49" i="24" a="1"/>
  <c r="E52" i="24" a="1"/>
  <c r="E52" i="21" a="1"/>
  <c r="E51" i="21" a="1"/>
  <c r="E52" i="24" l="1"/>
  <c r="F237" i="24" s="1"/>
  <c r="J237" i="24" s="1"/>
  <c r="E49" i="24"/>
  <c r="F162" i="24" s="1"/>
  <c r="E51" i="24"/>
  <c r="F164" i="24" s="1"/>
  <c r="G165" i="24"/>
  <c r="H165" i="24" s="1"/>
  <c r="H161" i="24"/>
  <c r="G163" i="24"/>
  <c r="H163" i="24" s="1"/>
  <c r="G162" i="24"/>
  <c r="H162" i="24" s="1"/>
  <c r="G153" i="24"/>
  <c r="H153" i="24" s="1"/>
  <c r="G146" i="24"/>
  <c r="H146" i="24" s="1"/>
  <c r="G157" i="24"/>
  <c r="H157" i="24" s="1"/>
  <c r="G156" i="24"/>
  <c r="H156" i="24" s="1"/>
  <c r="G149" i="24"/>
  <c r="H149" i="24" s="1"/>
  <c r="B145" i="24"/>
  <c r="G155" i="24"/>
  <c r="H155" i="24" s="1"/>
  <c r="G148" i="24"/>
  <c r="H148" i="24" s="1"/>
  <c r="G154" i="24"/>
  <c r="H154" i="24" s="1"/>
  <c r="G147" i="24"/>
  <c r="H147" i="24" s="1"/>
  <c r="F161" i="24"/>
  <c r="G164" i="24"/>
  <c r="H164" i="24" s="1"/>
  <c r="B181" i="24"/>
  <c r="G237" i="24"/>
  <c r="H237" i="24" s="1"/>
  <c r="G233" i="24"/>
  <c r="H233" i="24" s="1"/>
  <c r="G226" i="24"/>
  <c r="H226" i="24" s="1"/>
  <c r="G219" i="24"/>
  <c r="H219" i="24" s="1"/>
  <c r="G236" i="24"/>
  <c r="H236" i="24" s="1"/>
  <c r="G229" i="24"/>
  <c r="H229" i="24" s="1"/>
  <c r="G225" i="24"/>
  <c r="H225" i="24" s="1"/>
  <c r="G218" i="24"/>
  <c r="H218" i="24" s="1"/>
  <c r="G235" i="24"/>
  <c r="H235" i="24" s="1"/>
  <c r="G228" i="24"/>
  <c r="H228" i="24" s="1"/>
  <c r="G221" i="24"/>
  <c r="H221" i="24" s="1"/>
  <c r="B217" i="24"/>
  <c r="G234" i="24"/>
  <c r="H234" i="24" s="1"/>
  <c r="G227" i="24"/>
  <c r="H227" i="24" s="1"/>
  <c r="G220" i="24"/>
  <c r="H220" i="24" s="1"/>
  <c r="F233" i="24"/>
  <c r="J233" i="24" s="1"/>
  <c r="E48" i="23"/>
  <c r="F233" i="23" s="1"/>
  <c r="E49" i="23"/>
  <c r="F234" i="23" s="1"/>
  <c r="E51" i="23"/>
  <c r="F164" i="23" s="1"/>
  <c r="B109" i="23"/>
  <c r="B181" i="23"/>
  <c r="F165" i="23"/>
  <c r="G164" i="23"/>
  <c r="H164" i="23" s="1"/>
  <c r="G157" i="23"/>
  <c r="H157" i="23" s="1"/>
  <c r="G163" i="23"/>
  <c r="H163" i="23" s="1"/>
  <c r="G149" i="23"/>
  <c r="H149" i="23" s="1"/>
  <c r="B145" i="23"/>
  <c r="H161" i="23"/>
  <c r="G165" i="23"/>
  <c r="H165" i="23" s="1"/>
  <c r="G156" i="23"/>
  <c r="H156" i="23" s="1"/>
  <c r="G154" i="23"/>
  <c r="H154" i="23" s="1"/>
  <c r="G147" i="23"/>
  <c r="H147" i="23" s="1"/>
  <c r="G162" i="23"/>
  <c r="H162" i="23" s="1"/>
  <c r="G155" i="23"/>
  <c r="H155" i="23" s="1"/>
  <c r="G153" i="23"/>
  <c r="H153" i="23" s="1"/>
  <c r="G146" i="23"/>
  <c r="H146" i="23" s="1"/>
  <c r="G148" i="23"/>
  <c r="H148" i="23" s="1"/>
  <c r="G237" i="23"/>
  <c r="H237" i="23" s="1"/>
  <c r="G233" i="23"/>
  <c r="H233" i="23" s="1"/>
  <c r="G226" i="23"/>
  <c r="H226" i="23" s="1"/>
  <c r="G219" i="23"/>
  <c r="H219" i="23" s="1"/>
  <c r="F237" i="23"/>
  <c r="G236" i="23"/>
  <c r="H236" i="23" s="1"/>
  <c r="G229" i="23"/>
  <c r="H229" i="23" s="1"/>
  <c r="G225" i="23"/>
  <c r="H225" i="23" s="1"/>
  <c r="G218" i="23"/>
  <c r="H218" i="23" s="1"/>
  <c r="G235" i="23"/>
  <c r="H235" i="23" s="1"/>
  <c r="G228" i="23"/>
  <c r="H228" i="23" s="1"/>
  <c r="H221" i="23"/>
  <c r="B217" i="23"/>
  <c r="G234" i="23"/>
  <c r="H234" i="23" s="1"/>
  <c r="G227" i="23"/>
  <c r="H227" i="23" s="1"/>
  <c r="G220" i="23"/>
  <c r="H220" i="23" s="1"/>
  <c r="E52" i="22"/>
  <c r="F165" i="22" s="1"/>
  <c r="E49" i="22"/>
  <c r="F162" i="22" s="1"/>
  <c r="E51" i="22"/>
  <c r="F236" i="22" s="1"/>
  <c r="J236" i="22" s="1"/>
  <c r="B109" i="22"/>
  <c r="G164" i="22"/>
  <c r="H164" i="22" s="1"/>
  <c r="G163" i="22"/>
  <c r="H163" i="22" s="1"/>
  <c r="H161" i="22"/>
  <c r="G154" i="22"/>
  <c r="H154" i="22" s="1"/>
  <c r="G147" i="22"/>
  <c r="H147" i="22" s="1"/>
  <c r="F161" i="22"/>
  <c r="G156" i="22"/>
  <c r="H156" i="22" s="1"/>
  <c r="G149" i="22"/>
  <c r="H149" i="22" s="1"/>
  <c r="B145" i="22"/>
  <c r="G157" i="22"/>
  <c r="H157" i="22" s="1"/>
  <c r="G155" i="22"/>
  <c r="H155" i="22" s="1"/>
  <c r="G153" i="22"/>
  <c r="H153" i="22" s="1"/>
  <c r="G165" i="22"/>
  <c r="H165" i="22" s="1"/>
  <c r="G148" i="22"/>
  <c r="H148" i="22" s="1"/>
  <c r="G162" i="22"/>
  <c r="H162" i="22" s="1"/>
  <c r="G146" i="22"/>
  <c r="H146" i="22" s="1"/>
  <c r="B181" i="22"/>
  <c r="G237" i="22"/>
  <c r="H237" i="22" s="1"/>
  <c r="G233" i="22"/>
  <c r="H233" i="22" s="1"/>
  <c r="G226" i="22"/>
  <c r="H226" i="22" s="1"/>
  <c r="G219" i="22"/>
  <c r="H219" i="22" s="1"/>
  <c r="F233" i="22"/>
  <c r="J233" i="22" s="1"/>
  <c r="G236" i="22"/>
  <c r="H236" i="22" s="1"/>
  <c r="G229" i="22"/>
  <c r="H229" i="22" s="1"/>
  <c r="G225" i="22"/>
  <c r="H225" i="22" s="1"/>
  <c r="G218" i="22"/>
  <c r="H218" i="22" s="1"/>
  <c r="G234" i="22"/>
  <c r="H234" i="22" s="1"/>
  <c r="G227" i="22"/>
  <c r="H227" i="22" s="1"/>
  <c r="G220" i="22"/>
  <c r="H220" i="22" s="1"/>
  <c r="G235" i="22"/>
  <c r="H235" i="22" s="1"/>
  <c r="G228" i="22"/>
  <c r="H228" i="22" s="1"/>
  <c r="G221" i="22"/>
  <c r="H221" i="22" s="1"/>
  <c r="B217" i="22"/>
  <c r="E52" i="21"/>
  <c r="F165" i="21" s="1"/>
  <c r="E51" i="21"/>
  <c r="F164" i="21" s="1"/>
  <c r="E48" i="21"/>
  <c r="F233" i="21" s="1"/>
  <c r="J233" i="21" s="1"/>
  <c r="E49" i="21"/>
  <c r="F234" i="21" s="1"/>
  <c r="J234" i="21" s="1"/>
  <c r="B109" i="21"/>
  <c r="G236" i="21"/>
  <c r="H236" i="21" s="1"/>
  <c r="G235" i="21"/>
  <c r="H235" i="21" s="1"/>
  <c r="G228" i="21"/>
  <c r="H228" i="21" s="1"/>
  <c r="G221" i="21"/>
  <c r="H221" i="21" s="1"/>
  <c r="B217" i="21"/>
  <c r="G234" i="21"/>
  <c r="H234" i="21" s="1"/>
  <c r="G227" i="21"/>
  <c r="H227" i="21" s="1"/>
  <c r="G220" i="21"/>
  <c r="H220" i="21" s="1"/>
  <c r="G233" i="21"/>
  <c r="H233" i="21" s="1"/>
  <c r="G219" i="21"/>
  <c r="H219" i="21" s="1"/>
  <c r="G229" i="21"/>
  <c r="H229" i="21" s="1"/>
  <c r="G218" i="21"/>
  <c r="H218" i="21" s="1"/>
  <c r="G237" i="21"/>
  <c r="H237" i="21" s="1"/>
  <c r="G226" i="21"/>
  <c r="H226" i="21" s="1"/>
  <c r="G225" i="21"/>
  <c r="H225" i="21" s="1"/>
  <c r="B181" i="21"/>
  <c r="G165" i="21"/>
  <c r="H165" i="21" s="1"/>
  <c r="G162" i="21"/>
  <c r="H162" i="21" s="1"/>
  <c r="G155" i="21"/>
  <c r="H155" i="21" s="1"/>
  <c r="G148" i="21"/>
  <c r="H148" i="21" s="1"/>
  <c r="G164" i="21"/>
  <c r="H164" i="21" s="1"/>
  <c r="H161" i="21"/>
  <c r="G154" i="21"/>
  <c r="H154" i="21" s="1"/>
  <c r="G147" i="21"/>
  <c r="H147" i="21" s="1"/>
  <c r="G157" i="21"/>
  <c r="H157" i="21" s="1"/>
  <c r="G153" i="21"/>
  <c r="H153" i="21" s="1"/>
  <c r="G146" i="21"/>
  <c r="H146" i="21" s="1"/>
  <c r="G163" i="21"/>
  <c r="H163" i="21" s="1"/>
  <c r="G156" i="21"/>
  <c r="H156" i="21" s="1"/>
  <c r="G149" i="21"/>
  <c r="H149" i="21" s="1"/>
  <c r="B145" i="21"/>
  <c r="B141" i="17"/>
  <c r="F237" i="21" l="1"/>
  <c r="J237" i="21" s="1"/>
  <c r="J162" i="24"/>
  <c r="Q162" i="24"/>
  <c r="Y162" i="24"/>
  <c r="AG162" i="24"/>
  <c r="L162" i="24"/>
  <c r="T162" i="24"/>
  <c r="AB162" i="24"/>
  <c r="AJ162" i="24"/>
  <c r="M162" i="24"/>
  <c r="U162" i="24"/>
  <c r="AC162" i="24"/>
  <c r="AK162" i="24"/>
  <c r="N162" i="24"/>
  <c r="V162" i="24"/>
  <c r="AD162" i="24"/>
  <c r="AL162" i="24"/>
  <c r="O162" i="24"/>
  <c r="W162" i="24"/>
  <c r="AE162" i="24"/>
  <c r="AM162" i="24"/>
  <c r="X162" i="24"/>
  <c r="Z162" i="24"/>
  <c r="AF162" i="24"/>
  <c r="K162" i="24"/>
  <c r="AH162" i="24"/>
  <c r="AA162" i="24"/>
  <c r="P162" i="24"/>
  <c r="AI162" i="24"/>
  <c r="S162" i="24"/>
  <c r="R162" i="24"/>
  <c r="AN162" i="24"/>
  <c r="J165" i="23"/>
  <c r="R165" i="23"/>
  <c r="Z165" i="23"/>
  <c r="AH165" i="23"/>
  <c r="AA165" i="23"/>
  <c r="AJ165" i="23"/>
  <c r="M165" i="23"/>
  <c r="U165" i="23"/>
  <c r="AC165" i="23"/>
  <c r="AK165" i="23"/>
  <c r="Y165" i="23"/>
  <c r="AI165" i="23"/>
  <c r="AB165" i="23"/>
  <c r="N165" i="23"/>
  <c r="V165" i="23"/>
  <c r="AD165" i="23"/>
  <c r="AL165" i="23"/>
  <c r="L165" i="23"/>
  <c r="O165" i="23"/>
  <c r="W165" i="23"/>
  <c r="AE165" i="23"/>
  <c r="AM165" i="23"/>
  <c r="P165" i="23"/>
  <c r="X165" i="23"/>
  <c r="AN165" i="23"/>
  <c r="Q165" i="23"/>
  <c r="S165" i="23"/>
  <c r="AF165" i="23"/>
  <c r="AG165" i="23"/>
  <c r="K165" i="23"/>
  <c r="T165" i="23"/>
  <c r="J161" i="22"/>
  <c r="K161" i="22"/>
  <c r="S161" i="22"/>
  <c r="AA161" i="22"/>
  <c r="AI161" i="22"/>
  <c r="N161" i="22"/>
  <c r="V161" i="22"/>
  <c r="AD161" i="22"/>
  <c r="AL161" i="22"/>
  <c r="O161" i="22"/>
  <c r="W161" i="22"/>
  <c r="AE161" i="22"/>
  <c r="AM161" i="22"/>
  <c r="P161" i="22"/>
  <c r="X161" i="22"/>
  <c r="AF161" i="22"/>
  <c r="AN161" i="22"/>
  <c r="Q161" i="22"/>
  <c r="Y161" i="22"/>
  <c r="AG161" i="22"/>
  <c r="L161" i="22"/>
  <c r="AH161" i="22"/>
  <c r="M161" i="22"/>
  <c r="AJ161" i="22"/>
  <c r="R161" i="22"/>
  <c r="T161" i="22"/>
  <c r="AK161" i="22"/>
  <c r="U161" i="22"/>
  <c r="Z161" i="22"/>
  <c r="AC161" i="22"/>
  <c r="AB161" i="22"/>
  <c r="J161" i="24"/>
  <c r="O161" i="24"/>
  <c r="W161" i="24"/>
  <c r="AE161" i="24"/>
  <c r="AM161" i="24"/>
  <c r="R161" i="24"/>
  <c r="Z161" i="24"/>
  <c r="AH161" i="24"/>
  <c r="K161" i="24"/>
  <c r="S161" i="24"/>
  <c r="AA161" i="24"/>
  <c r="AI161" i="24"/>
  <c r="L161" i="24"/>
  <c r="T161" i="24"/>
  <c r="AB161" i="24"/>
  <c r="AJ161" i="24"/>
  <c r="M161" i="24"/>
  <c r="U161" i="24"/>
  <c r="AC161" i="24"/>
  <c r="AK161" i="24"/>
  <c r="AF161" i="24"/>
  <c r="N161" i="24"/>
  <c r="AG161" i="24"/>
  <c r="AL161" i="24"/>
  <c r="Q161" i="24"/>
  <c r="AN161" i="24"/>
  <c r="AD161" i="24"/>
  <c r="P161" i="24"/>
  <c r="V161" i="24"/>
  <c r="X161" i="24"/>
  <c r="Y161" i="24"/>
  <c r="J164" i="21"/>
  <c r="K164" i="21"/>
  <c r="S164" i="21"/>
  <c r="AA164" i="21"/>
  <c r="AI164" i="21"/>
  <c r="N164" i="21"/>
  <c r="V164" i="21"/>
  <c r="AD164" i="21"/>
  <c r="AL164" i="21"/>
  <c r="O164" i="21"/>
  <c r="W164" i="21"/>
  <c r="AE164" i="21"/>
  <c r="AM164" i="21"/>
  <c r="P164" i="21"/>
  <c r="X164" i="21"/>
  <c r="AF164" i="21"/>
  <c r="AN164" i="21"/>
  <c r="Q164" i="21"/>
  <c r="Y164" i="21"/>
  <c r="AG164" i="21"/>
  <c r="AB164" i="21"/>
  <c r="AC164" i="21"/>
  <c r="L164" i="21"/>
  <c r="M164" i="21"/>
  <c r="AJ164" i="21"/>
  <c r="Z164" i="21"/>
  <c r="R164" i="21"/>
  <c r="AK164" i="21"/>
  <c r="T164" i="21"/>
  <c r="U164" i="21"/>
  <c r="AH164" i="21"/>
  <c r="J162" i="22"/>
  <c r="M162" i="22"/>
  <c r="U162" i="22"/>
  <c r="AC162" i="22"/>
  <c r="AK162" i="22"/>
  <c r="P162" i="22"/>
  <c r="X162" i="22"/>
  <c r="AF162" i="22"/>
  <c r="AN162" i="22"/>
  <c r="Q162" i="22"/>
  <c r="Y162" i="22"/>
  <c r="AG162" i="22"/>
  <c r="R162" i="22"/>
  <c r="Z162" i="22"/>
  <c r="AH162" i="22"/>
  <c r="K162" i="22"/>
  <c r="S162" i="22"/>
  <c r="AA162" i="22"/>
  <c r="AI162" i="22"/>
  <c r="W162" i="22"/>
  <c r="AB162" i="22"/>
  <c r="L162" i="22"/>
  <c r="AE162" i="22"/>
  <c r="N162" i="22"/>
  <c r="AJ162" i="22"/>
  <c r="O162" i="22"/>
  <c r="AL162" i="22"/>
  <c r="AD162" i="22"/>
  <c r="T162" i="22"/>
  <c r="AM162" i="22"/>
  <c r="V162" i="22"/>
  <c r="J165" i="21"/>
  <c r="M165" i="21"/>
  <c r="U165" i="21"/>
  <c r="AC165" i="21"/>
  <c r="AK165" i="21"/>
  <c r="P165" i="21"/>
  <c r="X165" i="21"/>
  <c r="AF165" i="21"/>
  <c r="AN165" i="21"/>
  <c r="Q165" i="21"/>
  <c r="Y165" i="21"/>
  <c r="AG165" i="21"/>
  <c r="R165" i="21"/>
  <c r="Z165" i="21"/>
  <c r="AH165" i="21"/>
  <c r="K165" i="21"/>
  <c r="S165" i="21"/>
  <c r="AA165" i="21"/>
  <c r="AI165" i="21"/>
  <c r="T165" i="21"/>
  <c r="AM165" i="21"/>
  <c r="V165" i="21"/>
  <c r="AB165" i="21"/>
  <c r="AD165" i="21"/>
  <c r="L165" i="21"/>
  <c r="AE165" i="21"/>
  <c r="O165" i="21"/>
  <c r="W165" i="21"/>
  <c r="N165" i="21"/>
  <c r="AJ165" i="21"/>
  <c r="AL165" i="21"/>
  <c r="J165" i="22"/>
  <c r="K165" i="22"/>
  <c r="S165" i="22"/>
  <c r="AA165" i="22"/>
  <c r="AI165" i="22"/>
  <c r="N165" i="22"/>
  <c r="V165" i="22"/>
  <c r="AD165" i="22"/>
  <c r="AL165" i="22"/>
  <c r="O165" i="22"/>
  <c r="W165" i="22"/>
  <c r="AE165" i="22"/>
  <c r="AM165" i="22"/>
  <c r="P165" i="22"/>
  <c r="X165" i="22"/>
  <c r="AF165" i="22"/>
  <c r="AN165" i="22"/>
  <c r="Q165" i="22"/>
  <c r="Y165" i="22"/>
  <c r="AG165" i="22"/>
  <c r="T165" i="22"/>
  <c r="U165" i="22"/>
  <c r="Z165" i="22"/>
  <c r="AB165" i="22"/>
  <c r="AC165" i="22"/>
  <c r="L165" i="22"/>
  <c r="AH165" i="22"/>
  <c r="AK165" i="22"/>
  <c r="M165" i="22"/>
  <c r="AJ165" i="22"/>
  <c r="R165" i="22"/>
  <c r="J164" i="24"/>
  <c r="M164" i="24"/>
  <c r="U164" i="24"/>
  <c r="AC164" i="24"/>
  <c r="AK164" i="24"/>
  <c r="P164" i="24"/>
  <c r="X164" i="24"/>
  <c r="AF164" i="24"/>
  <c r="AN164" i="24"/>
  <c r="Q164" i="24"/>
  <c r="Y164" i="24"/>
  <c r="AG164" i="24"/>
  <c r="R164" i="24"/>
  <c r="Z164" i="24"/>
  <c r="AH164" i="24"/>
  <c r="K164" i="24"/>
  <c r="S164" i="24"/>
  <c r="AA164" i="24"/>
  <c r="AI164" i="24"/>
  <c r="AB164" i="24"/>
  <c r="AE164" i="24"/>
  <c r="N164" i="24"/>
  <c r="AJ164" i="24"/>
  <c r="W164" i="24"/>
  <c r="AD164" i="24"/>
  <c r="O164" i="24"/>
  <c r="AL164" i="24"/>
  <c r="T164" i="24"/>
  <c r="AM164" i="24"/>
  <c r="V164" i="24"/>
  <c r="L164" i="24"/>
  <c r="J164" i="23"/>
  <c r="P164" i="23"/>
  <c r="X164" i="23"/>
  <c r="AF164" i="23"/>
  <c r="AN164" i="23"/>
  <c r="Q164" i="23"/>
  <c r="AG164" i="23"/>
  <c r="Z164" i="23"/>
  <c r="K164" i="23"/>
  <c r="S164" i="23"/>
  <c r="AA164" i="23"/>
  <c r="AI164" i="23"/>
  <c r="AE164" i="23"/>
  <c r="R164" i="23"/>
  <c r="L164" i="23"/>
  <c r="T164" i="23"/>
  <c r="AB164" i="23"/>
  <c r="AJ164" i="23"/>
  <c r="AM164" i="23"/>
  <c r="M164" i="23"/>
  <c r="U164" i="23"/>
  <c r="AC164" i="23"/>
  <c r="AK164" i="23"/>
  <c r="N164" i="23"/>
  <c r="AD164" i="23"/>
  <c r="O164" i="23"/>
  <c r="Y164" i="23"/>
  <c r="AH164" i="23"/>
  <c r="V164" i="23"/>
  <c r="AL164" i="23"/>
  <c r="W164" i="23"/>
  <c r="J237" i="23"/>
  <c r="J234" i="23"/>
  <c r="J233" i="23"/>
  <c r="F165" i="24"/>
  <c r="F234" i="24"/>
  <c r="J234" i="24" s="1"/>
  <c r="K233" i="24"/>
  <c r="L233" i="24" s="1"/>
  <c r="M233" i="24" s="1"/>
  <c r="N233" i="24" s="1"/>
  <c r="O233" i="24" s="1"/>
  <c r="P233" i="24" s="1"/>
  <c r="Q233" i="24" s="1"/>
  <c r="R233" i="24" s="1"/>
  <c r="S233" i="24" s="1"/>
  <c r="T233" i="24" s="1"/>
  <c r="U233" i="24" s="1"/>
  <c r="V233" i="24" s="1"/>
  <c r="W233" i="24" s="1"/>
  <c r="X233" i="24" s="1"/>
  <c r="Y233" i="24" s="1"/>
  <c r="Z233" i="24" s="1"/>
  <c r="AA233" i="24" s="1"/>
  <c r="AB233" i="24" s="1"/>
  <c r="AC233" i="24" s="1"/>
  <c r="AD233" i="24" s="1"/>
  <c r="AE233" i="24" s="1"/>
  <c r="AF233" i="24" s="1"/>
  <c r="F236" i="24"/>
  <c r="J236" i="24" s="1"/>
  <c r="K237" i="24"/>
  <c r="F162" i="23"/>
  <c r="F236" i="23"/>
  <c r="F234" i="22"/>
  <c r="J234" i="22" s="1"/>
  <c r="F161" i="23"/>
  <c r="F237" i="22"/>
  <c r="J237" i="22" s="1"/>
  <c r="K237" i="22" s="1"/>
  <c r="L237" i="22" s="1"/>
  <c r="M237" i="22" s="1"/>
  <c r="N237" i="22" s="1"/>
  <c r="F161" i="21"/>
  <c r="F164" i="22"/>
  <c r="K236" i="22"/>
  <c r="L236" i="22" s="1"/>
  <c r="M236" i="22" s="1"/>
  <c r="N236" i="22" s="1"/>
  <c r="F162" i="21"/>
  <c r="K233" i="22"/>
  <c r="F236" i="21"/>
  <c r="J236" i="21" s="1"/>
  <c r="K236" i="21" s="1"/>
  <c r="L236" i="21" s="1"/>
  <c r="K234" i="21"/>
  <c r="L234" i="21" s="1"/>
  <c r="M234" i="21" s="1"/>
  <c r="K233" i="21"/>
  <c r="E28" i="20"/>
  <c r="G28" i="20"/>
  <c r="E48" i="20"/>
  <c r="G48" i="20"/>
  <c r="E58" i="20"/>
  <c r="G58" i="20"/>
  <c r="E68" i="20"/>
  <c r="G68" i="20"/>
  <c r="F48" i="17"/>
  <c r="V30" i="19"/>
  <c r="E18" i="20"/>
  <c r="F49" i="11"/>
  <c r="F48" i="11"/>
  <c r="F47" i="11"/>
  <c r="F46" i="11"/>
  <c r="F45" i="11"/>
  <c r="F44" i="11"/>
  <c r="G18" i="20"/>
  <c r="C8" i="20" a="1"/>
  <c r="G48" i="22" a="1"/>
  <c r="G51" i="23" a="1"/>
  <c r="G48" i="24" a="1"/>
  <c r="G50" i="23" a="1"/>
  <c r="G48" i="21" a="1"/>
  <c r="G50" i="17" a="1"/>
  <c r="G51" i="24" a="1"/>
  <c r="G48" i="23" a="1"/>
  <c r="G51" i="22" a="1"/>
  <c r="G51" i="17" a="1"/>
  <c r="G50" i="22" a="1"/>
  <c r="G51" i="21" a="1"/>
  <c r="G48" i="17" a="1"/>
  <c r="G50" i="24" a="1"/>
  <c r="G50" i="21" a="1"/>
  <c r="V32" i="19" l="1"/>
  <c r="AG136" i="22"/>
  <c r="AL135" i="22"/>
  <c r="AN136" i="24"/>
  <c r="AB136" i="24"/>
  <c r="AL136" i="22"/>
  <c r="AI136" i="22"/>
  <c r="Y136" i="22"/>
  <c r="U136" i="22"/>
  <c r="Q135" i="24"/>
  <c r="M135" i="24"/>
  <c r="K135" i="24"/>
  <c r="AJ135" i="22"/>
  <c r="AF135" i="22"/>
  <c r="AD135" i="22"/>
  <c r="R136" i="24"/>
  <c r="Z136" i="24"/>
  <c r="V136" i="24"/>
  <c r="T136" i="24"/>
  <c r="AD136" i="22"/>
  <c r="R135" i="22"/>
  <c r="AF136" i="24"/>
  <c r="O136" i="22"/>
  <c r="AA136" i="22"/>
  <c r="Q136" i="22"/>
  <c r="M136" i="22"/>
  <c r="AL135" i="24"/>
  <c r="AJ135" i="24"/>
  <c r="AH135" i="24"/>
  <c r="AB135" i="22"/>
  <c r="M135" i="22"/>
  <c r="X135" i="22"/>
  <c r="V135" i="22"/>
  <c r="S136" i="24"/>
  <c r="X136" i="24"/>
  <c r="N136" i="24"/>
  <c r="L136" i="24"/>
  <c r="AN135" i="22"/>
  <c r="AJ136" i="22"/>
  <c r="S136" i="22"/>
  <c r="AN136" i="22"/>
  <c r="Y135" i="24"/>
  <c r="AG135" i="24"/>
  <c r="AB135" i="24"/>
  <c r="Z135" i="24"/>
  <c r="AC135" i="22"/>
  <c r="AH135" i="22"/>
  <c r="P135" i="22"/>
  <c r="N135" i="22"/>
  <c r="AI136" i="24"/>
  <c r="AM136" i="24"/>
  <c r="AK136" i="24"/>
  <c r="AG136" i="24"/>
  <c r="AN135" i="24"/>
  <c r="N136" i="22"/>
  <c r="K136" i="22"/>
  <c r="AF136" i="22"/>
  <c r="X135" i="24"/>
  <c r="N135" i="24"/>
  <c r="T135" i="24"/>
  <c r="R135" i="24"/>
  <c r="Z135" i="22"/>
  <c r="L135" i="22"/>
  <c r="AM135" i="22"/>
  <c r="AI135" i="22"/>
  <c r="P136" i="24"/>
  <c r="AE136" i="24"/>
  <c r="AC136" i="24"/>
  <c r="Y136" i="24"/>
  <c r="V136" i="22"/>
  <c r="AE136" i="22"/>
  <c r="AH136" i="22"/>
  <c r="X136" i="22"/>
  <c r="V135" i="24"/>
  <c r="AF135" i="24"/>
  <c r="L135" i="24"/>
  <c r="AM135" i="24"/>
  <c r="U135" i="22"/>
  <c r="AG135" i="22"/>
  <c r="AE135" i="22"/>
  <c r="AA135" i="22"/>
  <c r="AA136" i="24"/>
  <c r="W136" i="24"/>
  <c r="U136" i="24"/>
  <c r="Q136" i="24"/>
  <c r="W136" i="22"/>
  <c r="S135" i="24"/>
  <c r="AM136" i="22"/>
  <c r="L136" i="22"/>
  <c r="Z136" i="22"/>
  <c r="P136" i="22"/>
  <c r="P135" i="24"/>
  <c r="AK135" i="24"/>
  <c r="AI135" i="24"/>
  <c r="AE135" i="24"/>
  <c r="AK135" i="22"/>
  <c r="Y135" i="22"/>
  <c r="W135" i="22"/>
  <c r="S135" i="22"/>
  <c r="AH136" i="24"/>
  <c r="O136" i="24"/>
  <c r="M136" i="24"/>
  <c r="AC136" i="22"/>
  <c r="U135" i="24"/>
  <c r="O135" i="24"/>
  <c r="AD136" i="24"/>
  <c r="T136" i="22"/>
  <c r="AB136" i="22"/>
  <c r="R136" i="22"/>
  <c r="AK136" i="22"/>
  <c r="AD135" i="24"/>
  <c r="AC135" i="24"/>
  <c r="AA135" i="24"/>
  <c r="W135" i="24"/>
  <c r="T135" i="22"/>
  <c r="Q135" i="22"/>
  <c r="O135" i="22"/>
  <c r="K135" i="22"/>
  <c r="K136" i="24"/>
  <c r="AL136" i="24"/>
  <c r="AJ136" i="24"/>
  <c r="J135" i="24"/>
  <c r="J135" i="22"/>
  <c r="J136" i="22"/>
  <c r="J136" i="24"/>
  <c r="K234" i="22"/>
  <c r="L234" i="22" s="1"/>
  <c r="M234" i="22" s="1"/>
  <c r="K234" i="23"/>
  <c r="L234" i="23" s="1"/>
  <c r="M234" i="23" s="1"/>
  <c r="N234" i="23" s="1"/>
  <c r="O234" i="23" s="1"/>
  <c r="P234" i="23" s="1"/>
  <c r="Q234" i="23" s="1"/>
  <c r="R234" i="23" s="1"/>
  <c r="S234" i="23" s="1"/>
  <c r="T234" i="23" s="1"/>
  <c r="U234" i="23" s="1"/>
  <c r="V234" i="23" s="1"/>
  <c r="W234" i="23" s="1"/>
  <c r="X234" i="23" s="1"/>
  <c r="Y234" i="23" s="1"/>
  <c r="Z234" i="23" s="1"/>
  <c r="AA234" i="23" s="1"/>
  <c r="AB234" i="23" s="1"/>
  <c r="AC234" i="23" s="1"/>
  <c r="AD234" i="23" s="1"/>
  <c r="AE234" i="23" s="1"/>
  <c r="AF234" i="23" s="1"/>
  <c r="AG234" i="23" s="1"/>
  <c r="AH234" i="23" s="1"/>
  <c r="AI234" i="23" s="1"/>
  <c r="AJ234" i="23" s="1"/>
  <c r="AK234" i="23" s="1"/>
  <c r="AL234" i="23" s="1"/>
  <c r="AM234" i="23" s="1"/>
  <c r="AN234" i="23" s="1"/>
  <c r="C8" i="20"/>
  <c r="C59" i="20" s="1"/>
  <c r="C43" i="20"/>
  <c r="I43" i="20" s="1"/>
  <c r="C42" i="20"/>
  <c r="I42" i="20" s="1"/>
  <c r="C41" i="20"/>
  <c r="I41" i="20" s="1"/>
  <c r="C40" i="20"/>
  <c r="I40" i="20" s="1"/>
  <c r="V31" i="19"/>
  <c r="G48" i="23"/>
  <c r="G48" i="21"/>
  <c r="G48" i="24"/>
  <c r="G48" i="22"/>
  <c r="G48" i="17"/>
  <c r="G50" i="24"/>
  <c r="G50" i="21"/>
  <c r="G50" i="22"/>
  <c r="G50" i="23"/>
  <c r="G50" i="17"/>
  <c r="G51" i="21"/>
  <c r="G51" i="22"/>
  <c r="G51" i="24"/>
  <c r="G51" i="23"/>
  <c r="G51" i="17"/>
  <c r="V35" i="19"/>
  <c r="V34" i="19"/>
  <c r="K237" i="21"/>
  <c r="L237" i="21" s="1"/>
  <c r="J161" i="21"/>
  <c r="M161" i="21"/>
  <c r="U161" i="21"/>
  <c r="AC161" i="21"/>
  <c r="AK161" i="21"/>
  <c r="P161" i="21"/>
  <c r="X161" i="21"/>
  <c r="AF161" i="21"/>
  <c r="AN161" i="21"/>
  <c r="Q161" i="21"/>
  <c r="Y161" i="21"/>
  <c r="AG161" i="21"/>
  <c r="R161" i="21"/>
  <c r="Z161" i="21"/>
  <c r="AH161" i="21"/>
  <c r="K161" i="21"/>
  <c r="S161" i="21"/>
  <c r="AA161" i="21"/>
  <c r="AI161" i="21"/>
  <c r="L161" i="21"/>
  <c r="AE161" i="21"/>
  <c r="N161" i="21"/>
  <c r="AJ161" i="21"/>
  <c r="AL161" i="21"/>
  <c r="T161" i="21"/>
  <c r="AM161" i="21"/>
  <c r="V161" i="21"/>
  <c r="W161" i="21"/>
  <c r="O161" i="21"/>
  <c r="AB161" i="21"/>
  <c r="AD161" i="21"/>
  <c r="J162" i="21"/>
  <c r="O162" i="21"/>
  <c r="W162" i="21"/>
  <c r="AE162" i="21"/>
  <c r="AM162" i="21"/>
  <c r="R162" i="21"/>
  <c r="Z162" i="21"/>
  <c r="AH162" i="21"/>
  <c r="K162" i="21"/>
  <c r="S162" i="21"/>
  <c r="AA162" i="21"/>
  <c r="AI162" i="21"/>
  <c r="L162" i="21"/>
  <c r="T162" i="21"/>
  <c r="AB162" i="21"/>
  <c r="AJ162" i="21"/>
  <c r="M162" i="21"/>
  <c r="U162" i="21"/>
  <c r="AC162" i="21"/>
  <c r="AK162" i="21"/>
  <c r="X162" i="21"/>
  <c r="Y162" i="21"/>
  <c r="AF162" i="21"/>
  <c r="V162" i="21"/>
  <c r="N162" i="21"/>
  <c r="AG162" i="21"/>
  <c r="P162" i="21"/>
  <c r="AL162" i="21"/>
  <c r="AD162" i="21"/>
  <c r="Q162" i="21"/>
  <c r="AN162" i="21"/>
  <c r="J165" i="24"/>
  <c r="O165" i="24"/>
  <c r="W165" i="24"/>
  <c r="AE165" i="24"/>
  <c r="AM165" i="24"/>
  <c r="R165" i="24"/>
  <c r="Z165" i="24"/>
  <c r="AH165" i="24"/>
  <c r="K165" i="24"/>
  <c r="S165" i="24"/>
  <c r="AA165" i="24"/>
  <c r="AI165" i="24"/>
  <c r="L165" i="24"/>
  <c r="T165" i="24"/>
  <c r="AB165" i="24"/>
  <c r="AJ165" i="24"/>
  <c r="M165" i="24"/>
  <c r="U165" i="24"/>
  <c r="AC165" i="24"/>
  <c r="AK165" i="24"/>
  <c r="Q165" i="24"/>
  <c r="AN165" i="24"/>
  <c r="Y165" i="24"/>
  <c r="X165" i="24"/>
  <c r="AD165" i="24"/>
  <c r="AF165" i="24"/>
  <c r="P165" i="24"/>
  <c r="N165" i="24"/>
  <c r="AG165" i="24"/>
  <c r="AL165" i="24"/>
  <c r="V165" i="24"/>
  <c r="J164" i="22"/>
  <c r="Q164" i="22"/>
  <c r="Y164" i="22"/>
  <c r="AG164" i="22"/>
  <c r="L164" i="22"/>
  <c r="T164" i="22"/>
  <c r="AB164" i="22"/>
  <c r="AJ164" i="22"/>
  <c r="M164" i="22"/>
  <c r="U164" i="22"/>
  <c r="AC164" i="22"/>
  <c r="AK164" i="22"/>
  <c r="N164" i="22"/>
  <c r="V164" i="22"/>
  <c r="AD164" i="22"/>
  <c r="AL164" i="22"/>
  <c r="O164" i="22"/>
  <c r="W164" i="22"/>
  <c r="AE164" i="22"/>
  <c r="AM164" i="22"/>
  <c r="AA164" i="22"/>
  <c r="AF164" i="22"/>
  <c r="P164" i="22"/>
  <c r="AI164" i="22"/>
  <c r="R164" i="22"/>
  <c r="AN164" i="22"/>
  <c r="K164" i="22"/>
  <c r="S164" i="22"/>
  <c r="Z164" i="22"/>
  <c r="AH164" i="22"/>
  <c r="X164" i="22"/>
  <c r="J162" i="23"/>
  <c r="M162" i="23"/>
  <c r="U162" i="23"/>
  <c r="AC162" i="23"/>
  <c r="AK162" i="23"/>
  <c r="P162" i="23"/>
  <c r="X162" i="23"/>
  <c r="AF162" i="23"/>
  <c r="AN162" i="23"/>
  <c r="Q162" i="23"/>
  <c r="Y162" i="23"/>
  <c r="AG162" i="23"/>
  <c r="R162" i="23"/>
  <c r="Z162" i="23"/>
  <c r="AH162" i="23"/>
  <c r="K162" i="23"/>
  <c r="S162" i="23"/>
  <c r="AA162" i="23"/>
  <c r="AI162" i="23"/>
  <c r="V162" i="23"/>
  <c r="W162" i="23"/>
  <c r="AB162" i="23"/>
  <c r="AD162" i="23"/>
  <c r="AM162" i="23"/>
  <c r="L162" i="23"/>
  <c r="AE162" i="23"/>
  <c r="N162" i="23"/>
  <c r="AJ162" i="23"/>
  <c r="T162" i="23"/>
  <c r="O162" i="23"/>
  <c r="AL162" i="23"/>
  <c r="J161" i="23"/>
  <c r="K161" i="23"/>
  <c r="S161" i="23"/>
  <c r="AA161" i="23"/>
  <c r="AI161" i="23"/>
  <c r="N161" i="23"/>
  <c r="V161" i="23"/>
  <c r="AD161" i="23"/>
  <c r="AL161" i="23"/>
  <c r="O161" i="23"/>
  <c r="W161" i="23"/>
  <c r="AE161" i="23"/>
  <c r="AM161" i="23"/>
  <c r="P161" i="23"/>
  <c r="X161" i="23"/>
  <c r="AF161" i="23"/>
  <c r="AN161" i="23"/>
  <c r="Q161" i="23"/>
  <c r="Y161" i="23"/>
  <c r="AG161" i="23"/>
  <c r="AC161" i="23"/>
  <c r="R161" i="23"/>
  <c r="AK161" i="23"/>
  <c r="AJ161" i="23"/>
  <c r="T161" i="23"/>
  <c r="U161" i="23"/>
  <c r="L161" i="23"/>
  <c r="Z161" i="23"/>
  <c r="AB161" i="23"/>
  <c r="AH161" i="23"/>
  <c r="M161" i="23"/>
  <c r="K237" i="23"/>
  <c r="L237" i="23" s="1"/>
  <c r="M237" i="23" s="1"/>
  <c r="N237" i="23" s="1"/>
  <c r="O237" i="23" s="1"/>
  <c r="P237" i="23" s="1"/>
  <c r="Q237" i="23" s="1"/>
  <c r="R237" i="23" s="1"/>
  <c r="S237" i="23" s="1"/>
  <c r="T237" i="23" s="1"/>
  <c r="U237" i="23" s="1"/>
  <c r="V237" i="23" s="1"/>
  <c r="W237" i="23" s="1"/>
  <c r="X237" i="23" s="1"/>
  <c r="Y237" i="23" s="1"/>
  <c r="Z237" i="23" s="1"/>
  <c r="AA237" i="23" s="1"/>
  <c r="AB237" i="23" s="1"/>
  <c r="AC237" i="23" s="1"/>
  <c r="AD237" i="23" s="1"/>
  <c r="AE237" i="23" s="1"/>
  <c r="AF237" i="23" s="1"/>
  <c r="AG237" i="23" s="1"/>
  <c r="AH237" i="23" s="1"/>
  <c r="AI237" i="23" s="1"/>
  <c r="AJ237" i="23" s="1"/>
  <c r="AK237" i="23" s="1"/>
  <c r="AL237" i="23" s="1"/>
  <c r="AM237" i="23" s="1"/>
  <c r="AN237" i="23" s="1"/>
  <c r="K233" i="23"/>
  <c r="L233" i="23" s="1"/>
  <c r="M233" i="23" s="1"/>
  <c r="N233" i="23" s="1"/>
  <c r="O233" i="23" s="1"/>
  <c r="P233" i="23" s="1"/>
  <c r="Q233" i="23" s="1"/>
  <c r="R233" i="23" s="1"/>
  <c r="S233" i="23" s="1"/>
  <c r="T233" i="23" s="1"/>
  <c r="U233" i="23" s="1"/>
  <c r="V233" i="23" s="1"/>
  <c r="W233" i="23" s="1"/>
  <c r="X233" i="23" s="1"/>
  <c r="Y233" i="23" s="1"/>
  <c r="Z233" i="23" s="1"/>
  <c r="AA233" i="23" s="1"/>
  <c r="AB233" i="23" s="1"/>
  <c r="AC233" i="23" s="1"/>
  <c r="AD233" i="23" s="1"/>
  <c r="AE233" i="23" s="1"/>
  <c r="AF233" i="23" s="1"/>
  <c r="AG233" i="23" s="1"/>
  <c r="AH233" i="23" s="1"/>
  <c r="AI233" i="23" s="1"/>
  <c r="AJ233" i="23" s="1"/>
  <c r="AK233" i="23" s="1"/>
  <c r="AL233" i="23" s="1"/>
  <c r="AM233" i="23" s="1"/>
  <c r="AN233" i="23" s="1"/>
  <c r="J236" i="23"/>
  <c r="K234" i="24"/>
  <c r="AG233" i="24"/>
  <c r="L237" i="24"/>
  <c r="K236" i="24"/>
  <c r="O236" i="22"/>
  <c r="P236" i="22" s="1"/>
  <c r="L233" i="22"/>
  <c r="O237" i="22"/>
  <c r="M236" i="21"/>
  <c r="N236" i="21" s="1"/>
  <c r="L233" i="21"/>
  <c r="N234" i="21"/>
  <c r="C30" i="20"/>
  <c r="C21" i="20"/>
  <c r="C71" i="20"/>
  <c r="C63" i="20"/>
  <c r="C22" i="20"/>
  <c r="C62" i="20"/>
  <c r="C23" i="20"/>
  <c r="C61" i="20"/>
  <c r="C53" i="20"/>
  <c r="C60" i="20"/>
  <c r="C52" i="20"/>
  <c r="C51" i="20"/>
  <c r="C33" i="20"/>
  <c r="C20" i="20"/>
  <c r="C72" i="20"/>
  <c r="C70" i="20"/>
  <c r="C50" i="20"/>
  <c r="C32" i="20"/>
  <c r="C73" i="20"/>
  <c r="C31" i="20"/>
  <c r="F49" i="17"/>
  <c r="G52" i="24" a="1"/>
  <c r="G52" i="23" a="1"/>
  <c r="G49" i="24" a="1"/>
  <c r="G52" i="22" a="1"/>
  <c r="G52" i="21" a="1"/>
  <c r="G49" i="23" a="1"/>
  <c r="G49" i="22" a="1"/>
  <c r="G49" i="17" a="1"/>
  <c r="G52" i="17" a="1"/>
  <c r="G49" i="21" a="1"/>
  <c r="C29" i="20" l="1"/>
  <c r="C69" i="20"/>
  <c r="F69" i="20" s="1"/>
  <c r="C19" i="20"/>
  <c r="F41" i="20"/>
  <c r="F42" i="20"/>
  <c r="F43" i="20"/>
  <c r="V36" i="19"/>
  <c r="F136" i="22"/>
  <c r="F136" i="24"/>
  <c r="F135" i="22"/>
  <c r="F135" i="24"/>
  <c r="L135" i="23"/>
  <c r="Q136" i="23"/>
  <c r="AF136" i="21"/>
  <c r="U135" i="23"/>
  <c r="Q135" i="23"/>
  <c r="O135" i="23"/>
  <c r="K135" i="23"/>
  <c r="L136" i="23"/>
  <c r="S136" i="23"/>
  <c r="AN136" i="23"/>
  <c r="Q136" i="21"/>
  <c r="Y136" i="21"/>
  <c r="T136" i="21"/>
  <c r="R136" i="21"/>
  <c r="O135" i="21"/>
  <c r="AE135" i="21"/>
  <c r="R135" i="21"/>
  <c r="AK135" i="21"/>
  <c r="S135" i="23"/>
  <c r="Z136" i="21"/>
  <c r="T135" i="23"/>
  <c r="AN135" i="23"/>
  <c r="AL135" i="23"/>
  <c r="AM136" i="23"/>
  <c r="K136" i="23"/>
  <c r="AF136" i="23"/>
  <c r="AD136" i="21"/>
  <c r="X136" i="21"/>
  <c r="L136" i="21"/>
  <c r="AM136" i="21"/>
  <c r="W135" i="21"/>
  <c r="L135" i="21"/>
  <c r="AG135" i="21"/>
  <c r="AC135" i="21"/>
  <c r="AA136" i="23"/>
  <c r="AB136" i="21"/>
  <c r="AJ135" i="23"/>
  <c r="AF135" i="23"/>
  <c r="AD135" i="23"/>
  <c r="AL136" i="23"/>
  <c r="AD136" i="23"/>
  <c r="AH136" i="23"/>
  <c r="X136" i="23"/>
  <c r="AL136" i="21"/>
  <c r="AK136" i="21"/>
  <c r="AI136" i="21"/>
  <c r="AE136" i="21"/>
  <c r="V135" i="21"/>
  <c r="AI135" i="21"/>
  <c r="Y135" i="21"/>
  <c r="U135" i="21"/>
  <c r="Y135" i="23"/>
  <c r="AB135" i="21"/>
  <c r="M135" i="23"/>
  <c r="AK135" i="23"/>
  <c r="X135" i="23"/>
  <c r="V135" i="23"/>
  <c r="O136" i="23"/>
  <c r="AB136" i="23"/>
  <c r="Z136" i="23"/>
  <c r="P136" i="23"/>
  <c r="P136" i="21"/>
  <c r="AC136" i="21"/>
  <c r="AA136" i="21"/>
  <c r="W136" i="21"/>
  <c r="AM135" i="21"/>
  <c r="AA135" i="21"/>
  <c r="Q135" i="21"/>
  <c r="M135" i="21"/>
  <c r="AE136" i="23"/>
  <c r="AN136" i="21"/>
  <c r="P135" i="21"/>
  <c r="R135" i="23"/>
  <c r="P135" i="23"/>
  <c r="N135" i="23"/>
  <c r="T136" i="23"/>
  <c r="W136" i="23"/>
  <c r="R136" i="23"/>
  <c r="AK136" i="23"/>
  <c r="AG136" i="21"/>
  <c r="U136" i="21"/>
  <c r="S136" i="21"/>
  <c r="O136" i="21"/>
  <c r="T135" i="21"/>
  <c r="S135" i="21"/>
  <c r="AN135" i="21"/>
  <c r="W135" i="23"/>
  <c r="M136" i="23"/>
  <c r="Z135" i="21"/>
  <c r="AH135" i="23"/>
  <c r="AB135" i="23"/>
  <c r="AC135" i="23"/>
  <c r="AM135" i="23"/>
  <c r="AI135" i="23"/>
  <c r="AJ136" i="23"/>
  <c r="V136" i="23"/>
  <c r="AG136" i="23"/>
  <c r="AC136" i="23"/>
  <c r="N136" i="21"/>
  <c r="M136" i="21"/>
  <c r="K136" i="21"/>
  <c r="AL135" i="21"/>
  <c r="K135" i="21"/>
  <c r="AF135" i="21"/>
  <c r="N135" i="21"/>
  <c r="Z135" i="23"/>
  <c r="AG135" i="23"/>
  <c r="AE135" i="23"/>
  <c r="AA135" i="23"/>
  <c r="N136" i="23"/>
  <c r="AI136" i="23"/>
  <c r="Y136" i="23"/>
  <c r="U136" i="23"/>
  <c r="V136" i="21"/>
  <c r="AJ136" i="21"/>
  <c r="AH136" i="21"/>
  <c r="AD135" i="21"/>
  <c r="AJ135" i="21"/>
  <c r="AH135" i="21"/>
  <c r="X135" i="21"/>
  <c r="J136" i="23"/>
  <c r="J135" i="23"/>
  <c r="J135" i="21"/>
  <c r="J136" i="21"/>
  <c r="I22" i="20"/>
  <c r="I50" i="20"/>
  <c r="I60" i="20"/>
  <c r="I29" i="20"/>
  <c r="I73" i="20"/>
  <c r="I70" i="20"/>
  <c r="I51" i="20"/>
  <c r="I59" i="20"/>
  <c r="I52" i="20"/>
  <c r="I72" i="20"/>
  <c r="I53" i="20"/>
  <c r="I71" i="20"/>
  <c r="I23" i="20"/>
  <c r="I62" i="20"/>
  <c r="I63" i="20"/>
  <c r="I20" i="20"/>
  <c r="I61" i="20"/>
  <c r="F21" i="20"/>
  <c r="I21" i="20"/>
  <c r="F19" i="20"/>
  <c r="I19" i="20"/>
  <c r="I31" i="20"/>
  <c r="I33" i="20"/>
  <c r="F30" i="20"/>
  <c r="I30" i="20"/>
  <c r="I32" i="20"/>
  <c r="F40" i="20"/>
  <c r="C49" i="20"/>
  <c r="C39" i="20"/>
  <c r="I39" i="20" s="1"/>
  <c r="G52" i="17"/>
  <c r="G52" i="24"/>
  <c r="G129" i="24" s="1"/>
  <c r="R129" i="24" s="1"/>
  <c r="G52" i="22"/>
  <c r="G129" i="22" s="1"/>
  <c r="T129" i="22" s="1"/>
  <c r="G52" i="23"/>
  <c r="G201" i="23" s="1"/>
  <c r="J201" i="23" s="1"/>
  <c r="G52" i="21"/>
  <c r="G129" i="21" s="1"/>
  <c r="G49" i="17"/>
  <c r="G49" i="21"/>
  <c r="G89" i="21" s="1"/>
  <c r="G49" i="23"/>
  <c r="G89" i="23" s="1"/>
  <c r="G49" i="22"/>
  <c r="G89" i="22" s="1"/>
  <c r="G49" i="24"/>
  <c r="G126" i="24" s="1"/>
  <c r="G91" i="23"/>
  <c r="G128" i="23"/>
  <c r="G200" i="23"/>
  <c r="J200" i="23" s="1"/>
  <c r="G125" i="21"/>
  <c r="O125" i="21" s="1"/>
  <c r="G88" i="21"/>
  <c r="G197" i="21"/>
  <c r="L197" i="21" s="1"/>
  <c r="G128" i="22"/>
  <c r="L128" i="22" s="1"/>
  <c r="G200" i="22"/>
  <c r="G91" i="22"/>
  <c r="G197" i="23"/>
  <c r="J197" i="23" s="1"/>
  <c r="G88" i="23"/>
  <c r="G125" i="23"/>
  <c r="P125" i="23" s="1"/>
  <c r="G128" i="21"/>
  <c r="G200" i="21"/>
  <c r="G91" i="21"/>
  <c r="G90" i="23"/>
  <c r="G199" i="23"/>
  <c r="G127" i="23"/>
  <c r="G127" i="24"/>
  <c r="G90" i="24"/>
  <c r="G199" i="24"/>
  <c r="G128" i="24"/>
  <c r="G91" i="24"/>
  <c r="G200" i="24"/>
  <c r="J200" i="24" s="1"/>
  <c r="G90" i="22"/>
  <c r="G127" i="22"/>
  <c r="G199" i="22"/>
  <c r="G88" i="24"/>
  <c r="G197" i="24"/>
  <c r="AG197" i="24" s="1"/>
  <c r="G125" i="24"/>
  <c r="G90" i="21"/>
  <c r="G199" i="21"/>
  <c r="G127" i="21"/>
  <c r="G88" i="22"/>
  <c r="G197" i="22"/>
  <c r="L197" i="22" s="1"/>
  <c r="G125" i="22"/>
  <c r="T125" i="22" s="1"/>
  <c r="K236" i="23"/>
  <c r="L236" i="23" s="1"/>
  <c r="M236" i="23" s="1"/>
  <c r="N236" i="23" s="1"/>
  <c r="O236" i="23" s="1"/>
  <c r="P236" i="23" s="1"/>
  <c r="Q236" i="23" s="1"/>
  <c r="R236" i="23" s="1"/>
  <c r="S236" i="23" s="1"/>
  <c r="T236" i="23" s="1"/>
  <c r="U236" i="23" s="1"/>
  <c r="V236" i="23" s="1"/>
  <c r="W236" i="23" s="1"/>
  <c r="X236" i="23" s="1"/>
  <c r="Y236" i="23" s="1"/>
  <c r="Z236" i="23" s="1"/>
  <c r="AA236" i="23" s="1"/>
  <c r="AB236" i="23" s="1"/>
  <c r="AC236" i="23" s="1"/>
  <c r="AD236" i="23" s="1"/>
  <c r="AE236" i="23" s="1"/>
  <c r="AF236" i="23" s="1"/>
  <c r="AG236" i="23" s="1"/>
  <c r="AH236" i="23" s="1"/>
  <c r="AI236" i="23" s="1"/>
  <c r="AJ236" i="23" s="1"/>
  <c r="AK236" i="23" s="1"/>
  <c r="AL236" i="23" s="1"/>
  <c r="AM236" i="23" s="1"/>
  <c r="AN236" i="23" s="1"/>
  <c r="L234" i="24"/>
  <c r="L236" i="24"/>
  <c r="M237" i="24"/>
  <c r="AH233" i="24"/>
  <c r="Q236" i="22"/>
  <c r="M233" i="22"/>
  <c r="P237" i="22"/>
  <c r="N234" i="22"/>
  <c r="M233" i="21"/>
  <c r="O236" i="21"/>
  <c r="O234" i="21"/>
  <c r="M237" i="21"/>
  <c r="F23" i="20"/>
  <c r="F20" i="20"/>
  <c r="F22" i="20"/>
  <c r="F31" i="20"/>
  <c r="F73" i="20"/>
  <c r="F61" i="20"/>
  <c r="F53" i="20"/>
  <c r="F51" i="20"/>
  <c r="F33" i="20"/>
  <c r="F62" i="20"/>
  <c r="F32" i="20"/>
  <c r="F50" i="20"/>
  <c r="F59" i="20"/>
  <c r="F29" i="20"/>
  <c r="F72" i="20"/>
  <c r="F63" i="20"/>
  <c r="F60" i="20"/>
  <c r="F52" i="20"/>
  <c r="F71" i="20"/>
  <c r="F70" i="20"/>
  <c r="F50" i="17"/>
  <c r="B213" i="17"/>
  <c r="B22" i="17"/>
  <c r="B47" i="17"/>
  <c r="B39" i="17"/>
  <c r="B32" i="17"/>
  <c r="I25" i="17"/>
  <c r="E25" i="17"/>
  <c r="C25" i="17"/>
  <c r="E50" i="23" a="1"/>
  <c r="E50" i="21" a="1"/>
  <c r="E50" i="22" a="1"/>
  <c r="E50" i="24" a="1"/>
  <c r="I69" i="20" l="1"/>
  <c r="F135" i="23"/>
  <c r="F136" i="23"/>
  <c r="F136" i="21"/>
  <c r="F135" i="21"/>
  <c r="M200" i="21"/>
  <c r="J200" i="21"/>
  <c r="O200" i="22"/>
  <c r="J200" i="22"/>
  <c r="E50" i="21"/>
  <c r="E50" i="23"/>
  <c r="E50" i="24"/>
  <c r="E50" i="22"/>
  <c r="F39" i="20"/>
  <c r="I49" i="20"/>
  <c r="F49" i="20"/>
  <c r="G92" i="23"/>
  <c r="G129" i="23"/>
  <c r="R129" i="23" s="1"/>
  <c r="G201" i="22"/>
  <c r="O201" i="22" s="1"/>
  <c r="G92" i="22"/>
  <c r="G201" i="21"/>
  <c r="J201" i="21" s="1"/>
  <c r="L125" i="23"/>
  <c r="G92" i="21"/>
  <c r="G126" i="22"/>
  <c r="M126" i="22" s="1"/>
  <c r="O128" i="22"/>
  <c r="T128" i="22"/>
  <c r="G198" i="22"/>
  <c r="M198" i="22" s="1"/>
  <c r="J128" i="22"/>
  <c r="J125" i="23"/>
  <c r="M128" i="22"/>
  <c r="Q128" i="22"/>
  <c r="R128" i="22"/>
  <c r="K128" i="22"/>
  <c r="P128" i="22"/>
  <c r="G201" i="24"/>
  <c r="L201" i="24" s="1"/>
  <c r="G89" i="24"/>
  <c r="L125" i="21"/>
  <c r="K125" i="23"/>
  <c r="P125" i="21"/>
  <c r="O125" i="23"/>
  <c r="N125" i="21"/>
  <c r="Q125" i="23"/>
  <c r="S125" i="21"/>
  <c r="S125" i="23"/>
  <c r="Q125" i="21"/>
  <c r="G198" i="21"/>
  <c r="N198" i="21" s="1"/>
  <c r="G126" i="21"/>
  <c r="P126" i="21" s="1"/>
  <c r="G92" i="24"/>
  <c r="G198" i="24"/>
  <c r="J198" i="24" s="1"/>
  <c r="G126" i="23"/>
  <c r="S126" i="23" s="1"/>
  <c r="Q129" i="24"/>
  <c r="G198" i="23"/>
  <c r="L198" i="23" s="1"/>
  <c r="N200" i="21"/>
  <c r="L200" i="24"/>
  <c r="S128" i="22"/>
  <c r="P200" i="22"/>
  <c r="N128" i="22"/>
  <c r="M129" i="24"/>
  <c r="N125" i="23"/>
  <c r="R125" i="23"/>
  <c r="L201" i="23"/>
  <c r="S129" i="24"/>
  <c r="J125" i="21"/>
  <c r="K125" i="21"/>
  <c r="K201" i="23"/>
  <c r="J129" i="24"/>
  <c r="L129" i="24"/>
  <c r="K129" i="24"/>
  <c r="M125" i="24"/>
  <c r="Q125" i="24"/>
  <c r="K125" i="24"/>
  <c r="S125" i="24"/>
  <c r="O125" i="24"/>
  <c r="J125" i="24"/>
  <c r="L125" i="24"/>
  <c r="T125" i="24"/>
  <c r="N125" i="24"/>
  <c r="P125" i="24"/>
  <c r="R125" i="24"/>
  <c r="K197" i="23"/>
  <c r="J197" i="24"/>
  <c r="R197" i="24"/>
  <c r="W197" i="24"/>
  <c r="AF197" i="24"/>
  <c r="AB197" i="24"/>
  <c r="Y197" i="24"/>
  <c r="V197" i="24"/>
  <c r="M197" i="24"/>
  <c r="T197" i="24"/>
  <c r="AA197" i="24"/>
  <c r="AD197" i="24"/>
  <c r="Z197" i="24"/>
  <c r="AC197" i="24"/>
  <c r="L197" i="24"/>
  <c r="K197" i="24"/>
  <c r="S197" i="24"/>
  <c r="U197" i="24"/>
  <c r="Q197" i="24"/>
  <c r="P197" i="24"/>
  <c r="AE197" i="24"/>
  <c r="X197" i="24"/>
  <c r="O197" i="24"/>
  <c r="N197" i="24"/>
  <c r="L126" i="24"/>
  <c r="Q126" i="24"/>
  <c r="K126" i="24"/>
  <c r="O126" i="24"/>
  <c r="R126" i="24"/>
  <c r="M126" i="24"/>
  <c r="J126" i="24"/>
  <c r="T126" i="24"/>
  <c r="P126" i="24"/>
  <c r="S126" i="24"/>
  <c r="N126" i="24"/>
  <c r="J129" i="21"/>
  <c r="K129" i="21"/>
  <c r="L129" i="21"/>
  <c r="T129" i="21"/>
  <c r="S129" i="21"/>
  <c r="P129" i="21"/>
  <c r="O129" i="21"/>
  <c r="R129" i="21"/>
  <c r="N129" i="21"/>
  <c r="Q129" i="21"/>
  <c r="M129" i="21"/>
  <c r="P129" i="24"/>
  <c r="K200" i="24"/>
  <c r="L197" i="23"/>
  <c r="J125" i="22"/>
  <c r="O125" i="22"/>
  <c r="K125" i="22"/>
  <c r="P125" i="22"/>
  <c r="L125" i="22"/>
  <c r="M125" i="22"/>
  <c r="N125" i="22"/>
  <c r="R125" i="22"/>
  <c r="Q125" i="22"/>
  <c r="S125" i="22"/>
  <c r="N129" i="22"/>
  <c r="K129" i="22"/>
  <c r="R129" i="22"/>
  <c r="M129" i="22"/>
  <c r="L129" i="22"/>
  <c r="Q129" i="22"/>
  <c r="J129" i="22"/>
  <c r="S129" i="22"/>
  <c r="O129" i="22"/>
  <c r="P129" i="22"/>
  <c r="L200" i="21"/>
  <c r="K200" i="21"/>
  <c r="M125" i="23"/>
  <c r="J197" i="22"/>
  <c r="K197" i="22"/>
  <c r="N128" i="24"/>
  <c r="T128" i="24"/>
  <c r="K128" i="24"/>
  <c r="P128" i="24"/>
  <c r="J128" i="24"/>
  <c r="S128" i="24"/>
  <c r="R128" i="24"/>
  <c r="L128" i="24"/>
  <c r="O128" i="24"/>
  <c r="Q128" i="24"/>
  <c r="M128" i="24"/>
  <c r="R125" i="21"/>
  <c r="M125" i="21"/>
  <c r="J128" i="21"/>
  <c r="S128" i="21"/>
  <c r="M128" i="21"/>
  <c r="P128" i="21"/>
  <c r="T128" i="21"/>
  <c r="N128" i="21"/>
  <c r="L128" i="21"/>
  <c r="Q128" i="21"/>
  <c r="O128" i="21"/>
  <c r="K128" i="21"/>
  <c r="R128" i="21"/>
  <c r="N200" i="22"/>
  <c r="M200" i="22"/>
  <c r="L200" i="22"/>
  <c r="K200" i="22"/>
  <c r="K128" i="23"/>
  <c r="L128" i="23"/>
  <c r="T128" i="23"/>
  <c r="J128" i="23"/>
  <c r="R128" i="23"/>
  <c r="O128" i="23"/>
  <c r="Q128" i="23"/>
  <c r="M128" i="23"/>
  <c r="P128" i="23"/>
  <c r="N128" i="23"/>
  <c r="S128" i="23"/>
  <c r="M197" i="23"/>
  <c r="O129" i="24"/>
  <c r="N129" i="24"/>
  <c r="J197" i="21"/>
  <c r="K197" i="21"/>
  <c r="T125" i="23"/>
  <c r="T129" i="24"/>
  <c r="T125" i="21"/>
  <c r="B72" i="17" a="1"/>
  <c r="B72" i="17" s="1"/>
  <c r="L200" i="23"/>
  <c r="K200" i="23"/>
  <c r="M236" i="24"/>
  <c r="M200" i="24" s="1"/>
  <c r="M234" i="24"/>
  <c r="AI233" i="24"/>
  <c r="AH197" i="24"/>
  <c r="N237" i="24"/>
  <c r="M200" i="23"/>
  <c r="N197" i="23"/>
  <c r="M201" i="23"/>
  <c r="N233" i="22"/>
  <c r="M197" i="22"/>
  <c r="Q200" i="22"/>
  <c r="R236" i="22"/>
  <c r="O234" i="22"/>
  <c r="Q237" i="22"/>
  <c r="N233" i="21"/>
  <c r="M197" i="21"/>
  <c r="P234" i="21"/>
  <c r="P236" i="21"/>
  <c r="O200" i="21"/>
  <c r="N237" i="21"/>
  <c r="B109" i="17" a="1"/>
  <c r="B145" i="17" a="1"/>
  <c r="B217" i="17" a="1"/>
  <c r="G233" i="17" s="1"/>
  <c r="H233" i="17" s="1"/>
  <c r="B181" i="17" a="1"/>
  <c r="F51" i="17"/>
  <c r="F235" i="22" l="1"/>
  <c r="J235" i="22" s="1"/>
  <c r="F163" i="22"/>
  <c r="F235" i="24"/>
  <c r="J235" i="24" s="1"/>
  <c r="F163" i="24"/>
  <c r="F235" i="21"/>
  <c r="J235" i="21" s="1"/>
  <c r="F163" i="21"/>
  <c r="F163" i="23"/>
  <c r="F235" i="23"/>
  <c r="J235" i="23" s="1"/>
  <c r="K129" i="23"/>
  <c r="P201" i="22"/>
  <c r="L201" i="22"/>
  <c r="L201" i="21"/>
  <c r="M201" i="22"/>
  <c r="K201" i="22"/>
  <c r="K201" i="21"/>
  <c r="N201" i="22"/>
  <c r="M201" i="21"/>
  <c r="J201" i="22"/>
  <c r="O129" i="23"/>
  <c r="L129" i="23"/>
  <c r="P129" i="23"/>
  <c r="J129" i="23"/>
  <c r="T126" i="22"/>
  <c r="N129" i="23"/>
  <c r="M129" i="23"/>
  <c r="T129" i="23"/>
  <c r="K126" i="22"/>
  <c r="S129" i="23"/>
  <c r="Q126" i="22"/>
  <c r="Q129" i="23"/>
  <c r="N126" i="21"/>
  <c r="M126" i="21"/>
  <c r="R126" i="21"/>
  <c r="J126" i="21"/>
  <c r="P126" i="22"/>
  <c r="O126" i="22"/>
  <c r="N126" i="22"/>
  <c r="R126" i="22"/>
  <c r="J126" i="22"/>
  <c r="S126" i="22"/>
  <c r="L126" i="22"/>
  <c r="J201" i="24"/>
  <c r="L198" i="22"/>
  <c r="J198" i="22"/>
  <c r="M201" i="24"/>
  <c r="N198" i="22"/>
  <c r="K198" i="22"/>
  <c r="K201" i="24"/>
  <c r="O198" i="21"/>
  <c r="L198" i="21"/>
  <c r="J198" i="21"/>
  <c r="K198" i="21"/>
  <c r="M198" i="24"/>
  <c r="Q126" i="21"/>
  <c r="K126" i="21"/>
  <c r="L126" i="21"/>
  <c r="T126" i="21"/>
  <c r="M198" i="21"/>
  <c r="S126" i="21"/>
  <c r="O126" i="21"/>
  <c r="K198" i="24"/>
  <c r="L198" i="24"/>
  <c r="N126" i="23"/>
  <c r="O126" i="23"/>
  <c r="K198" i="23"/>
  <c r="M198" i="23"/>
  <c r="M126" i="23"/>
  <c r="J198" i="23"/>
  <c r="K126" i="23"/>
  <c r="R126" i="23"/>
  <c r="T126" i="23"/>
  <c r="Q126" i="23"/>
  <c r="P126" i="23"/>
  <c r="J126" i="23"/>
  <c r="L126" i="23"/>
  <c r="G91" i="17"/>
  <c r="G90" i="17"/>
  <c r="G92" i="17"/>
  <c r="G89" i="17"/>
  <c r="G88" i="17"/>
  <c r="N236" i="24"/>
  <c r="O236" i="24" s="1"/>
  <c r="N234" i="24"/>
  <c r="N198" i="24" s="1"/>
  <c r="AJ233" i="24"/>
  <c r="AI197" i="24"/>
  <c r="O237" i="24"/>
  <c r="N201" i="24"/>
  <c r="N201" i="23"/>
  <c r="O197" i="23"/>
  <c r="N198" i="23"/>
  <c r="S236" i="22"/>
  <c r="R200" i="22"/>
  <c r="N197" i="22"/>
  <c r="O233" i="22"/>
  <c r="R237" i="22"/>
  <c r="Q201" i="22"/>
  <c r="O198" i="22"/>
  <c r="P234" i="22"/>
  <c r="O233" i="21"/>
  <c r="N197" i="21"/>
  <c r="N201" i="21"/>
  <c r="O237" i="21"/>
  <c r="P198" i="21"/>
  <c r="Q234" i="21"/>
  <c r="Q236" i="21"/>
  <c r="P200" i="21"/>
  <c r="G235" i="17"/>
  <c r="H235" i="17" s="1"/>
  <c r="G234" i="17"/>
  <c r="H234" i="17" s="1"/>
  <c r="G236" i="17"/>
  <c r="H236" i="17" s="1"/>
  <c r="B181" i="17"/>
  <c r="G198" i="17"/>
  <c r="G200" i="17"/>
  <c r="G201" i="17"/>
  <c r="G197" i="17"/>
  <c r="G199" i="17"/>
  <c r="B217" i="17"/>
  <c r="B145" i="17"/>
  <c r="G156" i="17"/>
  <c r="H156" i="17" s="1"/>
  <c r="G153" i="17"/>
  <c r="H153" i="17" s="1"/>
  <c r="G147" i="17"/>
  <c r="H147" i="17" s="1"/>
  <c r="G155" i="17"/>
  <c r="H155" i="17" s="1"/>
  <c r="H161" i="17"/>
  <c r="G165" i="17"/>
  <c r="H165" i="17" s="1"/>
  <c r="G154" i="17"/>
  <c r="H154" i="17" s="1"/>
  <c r="G148" i="17"/>
  <c r="H148" i="17" s="1"/>
  <c r="G157" i="17"/>
  <c r="H157" i="17" s="1"/>
  <c r="G163" i="17"/>
  <c r="H163" i="17" s="1"/>
  <c r="G162" i="17"/>
  <c r="H162" i="17" s="1"/>
  <c r="G164" i="17"/>
  <c r="H164" i="17" s="1"/>
  <c r="G149" i="17"/>
  <c r="H149" i="17" s="1"/>
  <c r="G146" i="17"/>
  <c r="H146" i="17" s="1"/>
  <c r="B109" i="17"/>
  <c r="G127" i="17"/>
  <c r="G125" i="17"/>
  <c r="G126" i="17"/>
  <c r="G128" i="17"/>
  <c r="G129" i="17"/>
  <c r="F52" i="17"/>
  <c r="F44" i="17"/>
  <c r="F43" i="17"/>
  <c r="F42" i="17"/>
  <c r="F41" i="17"/>
  <c r="F40" i="17"/>
  <c r="F33" i="17"/>
  <c r="Q163" i="21" l="1"/>
  <c r="Q127" i="21" s="1"/>
  <c r="U163" i="21"/>
  <c r="W163" i="21"/>
  <c r="Z163" i="21"/>
  <c r="Y163" i="21"/>
  <c r="AC163" i="21"/>
  <c r="AE163" i="21"/>
  <c r="S163" i="21"/>
  <c r="S127" i="21" s="1"/>
  <c r="AG163" i="21"/>
  <c r="AK163" i="21"/>
  <c r="AM163" i="21"/>
  <c r="AA163" i="21"/>
  <c r="L163" i="21"/>
  <c r="L127" i="21" s="1"/>
  <c r="N163" i="21"/>
  <c r="N127" i="21" s="1"/>
  <c r="P163" i="21"/>
  <c r="P127" i="21" s="1"/>
  <c r="K163" i="21"/>
  <c r="K127" i="21" s="1"/>
  <c r="T163" i="21"/>
  <c r="T127" i="21" s="1"/>
  <c r="V163" i="21"/>
  <c r="AI163" i="21"/>
  <c r="AF163" i="21"/>
  <c r="AB163" i="21"/>
  <c r="AD163" i="21"/>
  <c r="R163" i="21"/>
  <c r="R127" i="21" s="1"/>
  <c r="AH163" i="21"/>
  <c r="AJ163" i="21"/>
  <c r="AL163" i="21"/>
  <c r="AN163" i="21"/>
  <c r="J163" i="21"/>
  <c r="J127" i="21" s="1"/>
  <c r="M163" i="21"/>
  <c r="M127" i="21" s="1"/>
  <c r="O163" i="21"/>
  <c r="O127" i="21" s="1"/>
  <c r="X163" i="21"/>
  <c r="K235" i="21"/>
  <c r="J199" i="21"/>
  <c r="AD163" i="24"/>
  <c r="AF163" i="24"/>
  <c r="AK163" i="24"/>
  <c r="J163" i="24"/>
  <c r="J127" i="24" s="1"/>
  <c r="AL163" i="24"/>
  <c r="AN163" i="24"/>
  <c r="U163" i="24"/>
  <c r="K163" i="24"/>
  <c r="K127" i="24" s="1"/>
  <c r="O163" i="24"/>
  <c r="O127" i="24" s="1"/>
  <c r="Q163" i="24"/>
  <c r="Q127" i="24" s="1"/>
  <c r="AH163" i="24"/>
  <c r="S163" i="24"/>
  <c r="S127" i="24" s="1"/>
  <c r="W163" i="24"/>
  <c r="Y163" i="24"/>
  <c r="Z163" i="24"/>
  <c r="AA163" i="24"/>
  <c r="AE163" i="24"/>
  <c r="AG163" i="24"/>
  <c r="AB163" i="24"/>
  <c r="AI163" i="24"/>
  <c r="AM163" i="24"/>
  <c r="M163" i="24"/>
  <c r="M127" i="24" s="1"/>
  <c r="T163" i="24"/>
  <c r="T127" i="24" s="1"/>
  <c r="N163" i="24"/>
  <c r="N127" i="24" s="1"/>
  <c r="P163" i="24"/>
  <c r="P127" i="24" s="1"/>
  <c r="AJ163" i="24"/>
  <c r="AC163" i="24"/>
  <c r="V163" i="24"/>
  <c r="X163" i="24"/>
  <c r="R163" i="24"/>
  <c r="R127" i="24" s="1"/>
  <c r="L163" i="24"/>
  <c r="L127" i="24" s="1"/>
  <c r="K235" i="24"/>
  <c r="J199" i="24"/>
  <c r="W163" i="22"/>
  <c r="AA163" i="22"/>
  <c r="AC163" i="22"/>
  <c r="Y163" i="22"/>
  <c r="AE163" i="22"/>
  <c r="AI163" i="22"/>
  <c r="AK163" i="22"/>
  <c r="N163" i="22"/>
  <c r="N127" i="22" s="1"/>
  <c r="AM163" i="22"/>
  <c r="L163" i="22"/>
  <c r="L127" i="22" s="1"/>
  <c r="P163" i="22"/>
  <c r="P127" i="22" s="1"/>
  <c r="AD163" i="22"/>
  <c r="R163" i="22"/>
  <c r="R127" i="22" s="1"/>
  <c r="T163" i="22"/>
  <c r="T127" i="22" s="1"/>
  <c r="AL163" i="22"/>
  <c r="AF163" i="22"/>
  <c r="Z163" i="22"/>
  <c r="AB163" i="22"/>
  <c r="Q163" i="22"/>
  <c r="Q127" i="22" s="1"/>
  <c r="V163" i="22"/>
  <c r="AH163" i="22"/>
  <c r="AJ163" i="22"/>
  <c r="AN163" i="22"/>
  <c r="J163" i="22"/>
  <c r="J127" i="22" s="1"/>
  <c r="K163" i="22"/>
  <c r="K127" i="22" s="1"/>
  <c r="M163" i="22"/>
  <c r="M127" i="22" s="1"/>
  <c r="X163" i="22"/>
  <c r="O163" i="22"/>
  <c r="O127" i="22" s="1"/>
  <c r="S163" i="22"/>
  <c r="S127" i="22" s="1"/>
  <c r="U163" i="22"/>
  <c r="AG163" i="22"/>
  <c r="K235" i="22"/>
  <c r="J199" i="22"/>
  <c r="K235" i="23"/>
  <c r="J199" i="23"/>
  <c r="R163" i="23"/>
  <c r="R127" i="23" s="1"/>
  <c r="U163" i="23"/>
  <c r="X163" i="23"/>
  <c r="AF163" i="23"/>
  <c r="Z163" i="23"/>
  <c r="N163" i="23"/>
  <c r="N127" i="23" s="1"/>
  <c r="AH163" i="23"/>
  <c r="AJ163" i="23"/>
  <c r="K163" i="23"/>
  <c r="K127" i="23" s="1"/>
  <c r="AD163" i="23"/>
  <c r="AM163" i="23"/>
  <c r="AC163" i="23"/>
  <c r="S163" i="23"/>
  <c r="S127" i="23" s="1"/>
  <c r="AL163" i="23"/>
  <c r="Q163" i="23"/>
  <c r="Q127" i="23" s="1"/>
  <c r="AN163" i="23"/>
  <c r="L163" i="23"/>
  <c r="L127" i="23" s="1"/>
  <c r="V163" i="23"/>
  <c r="Y163" i="23"/>
  <c r="J163" i="23"/>
  <c r="J127" i="23" s="1"/>
  <c r="T163" i="23"/>
  <c r="T127" i="23" s="1"/>
  <c r="AG163" i="23"/>
  <c r="AI163" i="23"/>
  <c r="O163" i="23"/>
  <c r="O127" i="23" s="1"/>
  <c r="AB163" i="23"/>
  <c r="AK163" i="23"/>
  <c r="AA163" i="23"/>
  <c r="W163" i="23"/>
  <c r="M163" i="23"/>
  <c r="M127" i="23" s="1"/>
  <c r="P163" i="23"/>
  <c r="P127" i="23" s="1"/>
  <c r="AE163" i="23"/>
  <c r="O234" i="24"/>
  <c r="O198" i="24" s="1"/>
  <c r="N200" i="24"/>
  <c r="O201" i="24"/>
  <c r="P237" i="24"/>
  <c r="O200" i="24"/>
  <c r="P236" i="24"/>
  <c r="AK233" i="24"/>
  <c r="AJ197" i="24"/>
  <c r="N200" i="23"/>
  <c r="O200" i="23"/>
  <c r="O198" i="23"/>
  <c r="P197" i="23"/>
  <c r="O201" i="23"/>
  <c r="O197" i="22"/>
  <c r="P233" i="22"/>
  <c r="T236" i="22"/>
  <c r="S200" i="22"/>
  <c r="P198" i="22"/>
  <c r="Q234" i="22"/>
  <c r="S237" i="22"/>
  <c r="R201" i="22"/>
  <c r="O197" i="21"/>
  <c r="P233" i="21"/>
  <c r="R234" i="21"/>
  <c r="Q198" i="21"/>
  <c r="P237" i="21"/>
  <c r="O201" i="21"/>
  <c r="R236" i="21"/>
  <c r="Q200" i="21"/>
  <c r="G227" i="17"/>
  <c r="H227" i="17" s="1"/>
  <c r="G218" i="17"/>
  <c r="H218" i="17" s="1"/>
  <c r="G237" i="17"/>
  <c r="H237" i="17" s="1"/>
  <c r="G225" i="17"/>
  <c r="H225" i="17" s="1"/>
  <c r="G226" i="17"/>
  <c r="H226" i="17" s="1"/>
  <c r="G228" i="17"/>
  <c r="H228" i="17" s="1"/>
  <c r="G229" i="17"/>
  <c r="H229" i="17" s="1"/>
  <c r="F34" i="17"/>
  <c r="I45" i="11"/>
  <c r="I46" i="11"/>
  <c r="I47" i="11"/>
  <c r="I48" i="11"/>
  <c r="I49" i="11"/>
  <c r="I44" i="11"/>
  <c r="J44" i="11"/>
  <c r="V22" i="19"/>
  <c r="V23" i="19"/>
  <c r="V24" i="19"/>
  <c r="V28" i="19"/>
  <c r="D37" i="17"/>
  <c r="I37" i="17" s="1"/>
  <c r="J37" i="17" s="1"/>
  <c r="E24" i="17"/>
  <c r="G44" i="21" a="1"/>
  <c r="G33" i="22" a="1"/>
  <c r="E48" i="17" a="1"/>
  <c r="G42" i="23" a="1"/>
  <c r="G33" i="21" a="1"/>
  <c r="G43" i="22" a="1"/>
  <c r="G36" i="17" a="1"/>
  <c r="G41" i="23" a="1"/>
  <c r="G35" i="23" a="1"/>
  <c r="G33" i="17" a="1"/>
  <c r="G34" i="21" a="1"/>
  <c r="G35" i="24" a="1"/>
  <c r="G40" i="21" a="1"/>
  <c r="G43" i="21" a="1"/>
  <c r="G43" i="23" a="1"/>
  <c r="G36" i="22" a="1"/>
  <c r="G42" i="21" a="1"/>
  <c r="G41" i="24" a="1"/>
  <c r="G43" i="17" a="1"/>
  <c r="G36" i="24" a="1"/>
  <c r="E49" i="17" a="1"/>
  <c r="G36" i="21" a="1"/>
  <c r="G44" i="22" a="1"/>
  <c r="E50" i="17" a="1"/>
  <c r="G35" i="22" a="1"/>
  <c r="G42" i="17" a="1"/>
  <c r="E52" i="17" a="1"/>
  <c r="G44" i="17" a="1"/>
  <c r="G40" i="23" a="1"/>
  <c r="G41" i="17" a="1"/>
  <c r="G41" i="22" a="1"/>
  <c r="G42" i="22" a="1"/>
  <c r="G40" i="17" a="1"/>
  <c r="G41" i="21" a="1"/>
  <c r="G34" i="23" a="1"/>
  <c r="G40" i="24" a="1"/>
  <c r="G34" i="17" a="1"/>
  <c r="G36" i="23" a="1"/>
  <c r="E51" i="17" a="1"/>
  <c r="G35" i="21" a="1"/>
  <c r="G37" i="17" a="1"/>
  <c r="G40" i="22" a="1"/>
  <c r="G44" i="24" a="1"/>
  <c r="G34" i="22" a="1"/>
  <c r="G33" i="24" a="1"/>
  <c r="G42" i="24" a="1"/>
  <c r="G33" i="23" a="1"/>
  <c r="G43" i="24" a="1"/>
  <c r="G44" i="23" a="1"/>
  <c r="G35" i="17" a="1"/>
  <c r="G34" i="24" a="1"/>
  <c r="L235" i="22" l="1"/>
  <c r="K199" i="22"/>
  <c r="L235" i="21"/>
  <c r="K199" i="21"/>
  <c r="L235" i="23"/>
  <c r="K199" i="23"/>
  <c r="L235" i="24"/>
  <c r="K199" i="24"/>
  <c r="G44" i="23"/>
  <c r="G44" i="21"/>
  <c r="G44" i="24"/>
  <c r="G44" i="22"/>
  <c r="G44" i="17"/>
  <c r="G34" i="21"/>
  <c r="G34" i="24"/>
  <c r="G34" i="23"/>
  <c r="G34" i="22"/>
  <c r="G34" i="17"/>
  <c r="G41" i="23"/>
  <c r="G41" i="24"/>
  <c r="G41" i="22"/>
  <c r="G41" i="21"/>
  <c r="G41" i="17"/>
  <c r="G42" i="21"/>
  <c r="G42" i="22"/>
  <c r="G42" i="23"/>
  <c r="G42" i="24"/>
  <c r="G42" i="17"/>
  <c r="G33" i="24"/>
  <c r="G33" i="22"/>
  <c r="G33" i="23"/>
  <c r="G33" i="21"/>
  <c r="G33" i="17"/>
  <c r="G35" i="24"/>
  <c r="G35" i="22"/>
  <c r="G35" i="21"/>
  <c r="G35" i="23"/>
  <c r="G35" i="17"/>
  <c r="G40" i="21"/>
  <c r="G40" i="24"/>
  <c r="G40" i="22"/>
  <c r="G40" i="23"/>
  <c r="G40" i="17"/>
  <c r="G36" i="22"/>
  <c r="G36" i="21"/>
  <c r="G36" i="24"/>
  <c r="G36" i="23"/>
  <c r="G36" i="17"/>
  <c r="G43" i="21"/>
  <c r="G43" i="23"/>
  <c r="G43" i="24"/>
  <c r="G43" i="22"/>
  <c r="G43" i="17"/>
  <c r="V29" i="19"/>
  <c r="V21" i="19"/>
  <c r="V27" i="19"/>
  <c r="V26" i="19"/>
  <c r="V25" i="19"/>
  <c r="P234" i="24"/>
  <c r="Q234" i="24" s="1"/>
  <c r="AL233" i="24"/>
  <c r="AK197" i="24"/>
  <c r="P200" i="24"/>
  <c r="Q236" i="24"/>
  <c r="P201" i="24"/>
  <c r="Q237" i="24"/>
  <c r="Q197" i="23"/>
  <c r="P198" i="23"/>
  <c r="P201" i="23"/>
  <c r="P200" i="23"/>
  <c r="U236" i="22"/>
  <c r="T200" i="22"/>
  <c r="P197" i="22"/>
  <c r="Q233" i="22"/>
  <c r="T237" i="22"/>
  <c r="S201" i="22"/>
  <c r="R234" i="22"/>
  <c r="Q198" i="22"/>
  <c r="Q233" i="21"/>
  <c r="P197" i="21"/>
  <c r="S236" i="21"/>
  <c r="R200" i="21"/>
  <c r="S234" i="21"/>
  <c r="R198" i="21"/>
  <c r="P201" i="21"/>
  <c r="Q237" i="21"/>
  <c r="E51" i="17"/>
  <c r="E48" i="17"/>
  <c r="E50" i="17"/>
  <c r="E52" i="17"/>
  <c r="E49" i="17"/>
  <c r="G219" i="17"/>
  <c r="H219" i="17" s="1"/>
  <c r="F35" i="17"/>
  <c r="G37" i="17"/>
  <c r="O37" i="17" s="1"/>
  <c r="P37" i="17" s="1"/>
  <c r="F47" i="4"/>
  <c r="F48" i="4"/>
  <c r="F49" i="4"/>
  <c r="B49" i="4"/>
  <c r="B48" i="4"/>
  <c r="B47" i="4"/>
  <c r="B46" i="4"/>
  <c r="B45" i="4"/>
  <c r="F44" i="4"/>
  <c r="E44" i="4"/>
  <c r="E49" i="4" s="1"/>
  <c r="D44" i="4"/>
  <c r="C44" i="4"/>
  <c r="C49" i="4" s="1"/>
  <c r="B49" i="9"/>
  <c r="B48" i="9"/>
  <c r="B47" i="9"/>
  <c r="B46" i="9"/>
  <c r="B45" i="9"/>
  <c r="F44" i="9"/>
  <c r="E44" i="9"/>
  <c r="E46" i="9" s="1"/>
  <c r="D44" i="9"/>
  <c r="C44" i="9"/>
  <c r="B49" i="8"/>
  <c r="B48" i="8"/>
  <c r="B47" i="8"/>
  <c r="B46" i="8"/>
  <c r="B45" i="8"/>
  <c r="F44" i="8"/>
  <c r="E44" i="8"/>
  <c r="D44" i="8"/>
  <c r="C44" i="8"/>
  <c r="B49" i="7"/>
  <c r="B48" i="7"/>
  <c r="B47" i="7"/>
  <c r="B46" i="7"/>
  <c r="B45" i="7"/>
  <c r="F44" i="7"/>
  <c r="E44" i="7"/>
  <c r="E46" i="7" s="1"/>
  <c r="D44" i="7"/>
  <c r="C44" i="7"/>
  <c r="C48" i="7" s="1"/>
  <c r="B49" i="6"/>
  <c r="B48" i="6"/>
  <c r="B47" i="6"/>
  <c r="B46" i="6"/>
  <c r="B45" i="6"/>
  <c r="F44" i="6"/>
  <c r="E44" i="6"/>
  <c r="E47" i="6" s="1"/>
  <c r="D44" i="6"/>
  <c r="C44" i="6"/>
  <c r="C49" i="6" s="1"/>
  <c r="B49" i="5"/>
  <c r="B48" i="5"/>
  <c r="B47" i="5"/>
  <c r="B46" i="5"/>
  <c r="B45" i="5"/>
  <c r="F44" i="5"/>
  <c r="E44" i="5"/>
  <c r="D44" i="5"/>
  <c r="C44" i="5"/>
  <c r="C48" i="5" s="1"/>
  <c r="B49" i="3"/>
  <c r="B48" i="3"/>
  <c r="B47" i="3"/>
  <c r="B46" i="3"/>
  <c r="B45" i="3"/>
  <c r="F44" i="3"/>
  <c r="E44" i="3"/>
  <c r="E46" i="3" s="1"/>
  <c r="D44" i="3"/>
  <c r="C44" i="3"/>
  <c r="C48" i="3" s="1"/>
  <c r="B49" i="2"/>
  <c r="B48" i="2"/>
  <c r="B47" i="2"/>
  <c r="B46" i="2"/>
  <c r="E45" i="2"/>
  <c r="B45" i="2"/>
  <c r="F44" i="2"/>
  <c r="E44" i="2"/>
  <c r="E46" i="2" s="1"/>
  <c r="D44" i="2"/>
  <c r="C44" i="2"/>
  <c r="C24" i="17"/>
  <c r="E44" i="1"/>
  <c r="C44" i="1"/>
  <c r="C46" i="1" s="1"/>
  <c r="D44" i="1"/>
  <c r="F44" i="1"/>
  <c r="B46" i="1"/>
  <c r="B47" i="1"/>
  <c r="B48" i="1"/>
  <c r="B49" i="1"/>
  <c r="B45" i="1"/>
  <c r="E36" i="22" a="1"/>
  <c r="E36" i="23" a="1"/>
  <c r="E36" i="21" a="1"/>
  <c r="L199" i="24" l="1"/>
  <c r="M235" i="24"/>
  <c r="M235" i="23"/>
  <c r="L199" i="23"/>
  <c r="M235" i="21"/>
  <c r="L199" i="21"/>
  <c r="M235" i="22"/>
  <c r="L199" i="22"/>
  <c r="E36" i="22"/>
  <c r="E36" i="21"/>
  <c r="E36" i="23"/>
  <c r="E49" i="1"/>
  <c r="C48" i="2"/>
  <c r="C48" i="8"/>
  <c r="E46" i="5"/>
  <c r="E46" i="8"/>
  <c r="C48" i="9"/>
  <c r="G111" i="23"/>
  <c r="G183" i="23"/>
  <c r="G74" i="23"/>
  <c r="G76" i="23"/>
  <c r="G185" i="23"/>
  <c r="G113" i="23"/>
  <c r="G117" i="21"/>
  <c r="G189" i="21"/>
  <c r="G80" i="21"/>
  <c r="G73" i="23"/>
  <c r="G182" i="23"/>
  <c r="G110" i="23"/>
  <c r="G81" i="17"/>
  <c r="G118" i="17"/>
  <c r="G183" i="24"/>
  <c r="G111" i="24"/>
  <c r="G74" i="24"/>
  <c r="G191" i="21"/>
  <c r="G119" i="21"/>
  <c r="G82" i="21"/>
  <c r="G113" i="24"/>
  <c r="G185" i="24"/>
  <c r="G76" i="24"/>
  <c r="G112" i="17"/>
  <c r="G75" i="17"/>
  <c r="G182" i="22"/>
  <c r="G73" i="22"/>
  <c r="G110" i="22"/>
  <c r="G190" i="21"/>
  <c r="G118" i="21"/>
  <c r="G81" i="21"/>
  <c r="G74" i="21"/>
  <c r="G183" i="21"/>
  <c r="G111" i="21"/>
  <c r="G83" i="17"/>
  <c r="G120" i="17"/>
  <c r="G76" i="21"/>
  <c r="G113" i="21"/>
  <c r="G185" i="21"/>
  <c r="G75" i="23"/>
  <c r="G184" i="23"/>
  <c r="G112" i="23"/>
  <c r="G182" i="24"/>
  <c r="G73" i="24"/>
  <c r="G110" i="24"/>
  <c r="G190" i="22"/>
  <c r="G81" i="22"/>
  <c r="G118" i="22"/>
  <c r="G84" i="17"/>
  <c r="G121" i="17"/>
  <c r="G189" i="24"/>
  <c r="G117" i="24"/>
  <c r="G80" i="24"/>
  <c r="G120" i="22"/>
  <c r="G83" i="22"/>
  <c r="G192" i="22"/>
  <c r="G76" i="22"/>
  <c r="G113" i="22"/>
  <c r="G185" i="22"/>
  <c r="G75" i="21"/>
  <c r="G112" i="21"/>
  <c r="G184" i="21"/>
  <c r="G119" i="17"/>
  <c r="G82" i="17"/>
  <c r="G81" i="24"/>
  <c r="G190" i="24"/>
  <c r="G118" i="24"/>
  <c r="G121" i="22"/>
  <c r="G84" i="22"/>
  <c r="G193" i="22"/>
  <c r="G110" i="21"/>
  <c r="G73" i="21"/>
  <c r="G182" i="21"/>
  <c r="G120" i="24"/>
  <c r="G192" i="24"/>
  <c r="G83" i="24"/>
  <c r="G80" i="17"/>
  <c r="G117" i="17"/>
  <c r="G75" i="22"/>
  <c r="G112" i="22"/>
  <c r="G184" i="22"/>
  <c r="G82" i="24"/>
  <c r="G191" i="24"/>
  <c r="G119" i="24"/>
  <c r="G81" i="23"/>
  <c r="G118" i="23"/>
  <c r="G190" i="23"/>
  <c r="G121" i="24"/>
  <c r="G84" i="24"/>
  <c r="G193" i="24"/>
  <c r="G113" i="17"/>
  <c r="G76" i="17"/>
  <c r="G192" i="23"/>
  <c r="G120" i="23"/>
  <c r="G83" i="23"/>
  <c r="G80" i="23"/>
  <c r="G189" i="23"/>
  <c r="G117" i="23"/>
  <c r="G184" i="24"/>
  <c r="G112" i="24"/>
  <c r="G75" i="24"/>
  <c r="G82" i="23"/>
  <c r="G191" i="23"/>
  <c r="G119" i="23"/>
  <c r="G74" i="17"/>
  <c r="G111" i="17"/>
  <c r="G121" i="21"/>
  <c r="G193" i="21"/>
  <c r="G84" i="21"/>
  <c r="G192" i="21"/>
  <c r="G83" i="21"/>
  <c r="G120" i="21"/>
  <c r="G80" i="22"/>
  <c r="G117" i="22"/>
  <c r="G189" i="22"/>
  <c r="G73" i="17"/>
  <c r="G110" i="17"/>
  <c r="G82" i="22"/>
  <c r="G119" i="22"/>
  <c r="G191" i="22"/>
  <c r="G74" i="22"/>
  <c r="G111" i="22"/>
  <c r="G183" i="22"/>
  <c r="G121" i="23"/>
  <c r="G84" i="23"/>
  <c r="G193" i="23"/>
  <c r="P198" i="24"/>
  <c r="Q198" i="24"/>
  <c r="R234" i="24"/>
  <c r="Q201" i="24"/>
  <c r="R237" i="24"/>
  <c r="Q200" i="24"/>
  <c r="R236" i="24"/>
  <c r="AM233" i="24"/>
  <c r="AL197" i="24"/>
  <c r="R197" i="23"/>
  <c r="Q200" i="23"/>
  <c r="Q201" i="23"/>
  <c r="Q198" i="23"/>
  <c r="V236" i="22"/>
  <c r="U200" i="22"/>
  <c r="Q197" i="22"/>
  <c r="R233" i="22"/>
  <c r="R198" i="22"/>
  <c r="S234" i="22"/>
  <c r="U237" i="22"/>
  <c r="T201" i="22"/>
  <c r="R233" i="21"/>
  <c r="Q197" i="21"/>
  <c r="T236" i="21"/>
  <c r="S200" i="21"/>
  <c r="R237" i="21"/>
  <c r="Q201" i="21"/>
  <c r="T234" i="21"/>
  <c r="S198" i="21"/>
  <c r="F234" i="17"/>
  <c r="J234" i="17" s="1"/>
  <c r="F162" i="17"/>
  <c r="F165" i="17"/>
  <c r="F237" i="17"/>
  <c r="J237" i="17" s="1"/>
  <c r="F235" i="17"/>
  <c r="J235" i="17" s="1"/>
  <c r="F163" i="17"/>
  <c r="F233" i="17"/>
  <c r="J233" i="17" s="1"/>
  <c r="F161" i="17"/>
  <c r="F236" i="17"/>
  <c r="J236" i="17" s="1"/>
  <c r="J200" i="17" s="1"/>
  <c r="F164" i="17"/>
  <c r="G185" i="17"/>
  <c r="G189" i="17"/>
  <c r="G190" i="17"/>
  <c r="G184" i="17"/>
  <c r="G193" i="17"/>
  <c r="G182" i="17"/>
  <c r="G183" i="17"/>
  <c r="G191" i="17"/>
  <c r="G192" i="17"/>
  <c r="G220" i="17"/>
  <c r="H220" i="17" s="1"/>
  <c r="F36" i="17"/>
  <c r="C46" i="4"/>
  <c r="C48" i="4"/>
  <c r="C45" i="4"/>
  <c r="C47" i="4"/>
  <c r="E48" i="4"/>
  <c r="E46" i="4"/>
  <c r="E45" i="4"/>
  <c r="E47" i="4"/>
  <c r="C48" i="6"/>
  <c r="C45" i="6"/>
  <c r="C46" i="6"/>
  <c r="C47" i="6"/>
  <c r="C47" i="9"/>
  <c r="E45" i="9"/>
  <c r="C45" i="8"/>
  <c r="C47" i="8"/>
  <c r="E45" i="8"/>
  <c r="C45" i="9"/>
  <c r="E48" i="9"/>
  <c r="E47" i="9"/>
  <c r="C49" i="9"/>
  <c r="C46" i="9"/>
  <c r="E49" i="9"/>
  <c r="E48" i="8"/>
  <c r="E47" i="8"/>
  <c r="C49" i="8"/>
  <c r="C46" i="8"/>
  <c r="E49" i="8"/>
  <c r="E48" i="7"/>
  <c r="C45" i="7"/>
  <c r="E45" i="7"/>
  <c r="C47" i="7"/>
  <c r="E47" i="7"/>
  <c r="C49" i="7"/>
  <c r="C46" i="7"/>
  <c r="E49" i="7"/>
  <c r="E49" i="6"/>
  <c r="E46" i="6"/>
  <c r="E48" i="6"/>
  <c r="E45" i="6"/>
  <c r="E48" i="5"/>
  <c r="C45" i="5"/>
  <c r="E45" i="5"/>
  <c r="C47" i="5"/>
  <c r="E47" i="5"/>
  <c r="C49" i="5"/>
  <c r="C46" i="5"/>
  <c r="E49" i="5"/>
  <c r="E45" i="3"/>
  <c r="C45" i="3"/>
  <c r="C47" i="3"/>
  <c r="E48" i="3"/>
  <c r="E47" i="3"/>
  <c r="C49" i="3"/>
  <c r="C46" i="3"/>
  <c r="E49" i="3"/>
  <c r="C45" i="2"/>
  <c r="E48" i="2"/>
  <c r="C47" i="2"/>
  <c r="E47" i="2"/>
  <c r="C49" i="2"/>
  <c r="C46" i="2"/>
  <c r="E49" i="2"/>
  <c r="C47" i="1"/>
  <c r="C45" i="1"/>
  <c r="C49" i="1"/>
  <c r="C48" i="1"/>
  <c r="E45" i="1"/>
  <c r="E46" i="1"/>
  <c r="E47" i="1"/>
  <c r="E48" i="1"/>
  <c r="N235" i="22" l="1"/>
  <c r="M199" i="22"/>
  <c r="M199" i="21"/>
  <c r="N235" i="21"/>
  <c r="N235" i="23"/>
  <c r="M199" i="23"/>
  <c r="M199" i="24"/>
  <c r="N235" i="24"/>
  <c r="F221" i="23"/>
  <c r="J221" i="23" s="1"/>
  <c r="F149" i="23"/>
  <c r="J149" i="23" s="1"/>
  <c r="F221" i="21"/>
  <c r="J221" i="21" s="1"/>
  <c r="F149" i="21"/>
  <c r="J149" i="21" s="1"/>
  <c r="F221" i="22"/>
  <c r="J221" i="22" s="1"/>
  <c r="F149" i="22"/>
  <c r="J149" i="22" s="1"/>
  <c r="J164" i="17"/>
  <c r="J128" i="17" s="1"/>
  <c r="O164" i="17"/>
  <c r="O128" i="17" s="1"/>
  <c r="W164" i="17"/>
  <c r="AE164" i="17"/>
  <c r="AM164" i="17"/>
  <c r="R164" i="17"/>
  <c r="R128" i="17" s="1"/>
  <c r="Z164" i="17"/>
  <c r="AH164" i="17"/>
  <c r="K164" i="17"/>
  <c r="K128" i="17" s="1"/>
  <c r="S164" i="17"/>
  <c r="S128" i="17" s="1"/>
  <c r="AA164" i="17"/>
  <c r="AI164" i="17"/>
  <c r="L164" i="17"/>
  <c r="L128" i="17" s="1"/>
  <c r="T164" i="17"/>
  <c r="AB164" i="17"/>
  <c r="AJ164" i="17"/>
  <c r="M164" i="17"/>
  <c r="M128" i="17" s="1"/>
  <c r="U164" i="17"/>
  <c r="AC164" i="17"/>
  <c r="AK164" i="17"/>
  <c r="Y164" i="17"/>
  <c r="N164" i="17"/>
  <c r="N128" i="17" s="1"/>
  <c r="AG164" i="17"/>
  <c r="P164" i="17"/>
  <c r="P128" i="17" s="1"/>
  <c r="AL164" i="17"/>
  <c r="Q164" i="17"/>
  <c r="Q128" i="17" s="1"/>
  <c r="AN164" i="17"/>
  <c r="X164" i="17"/>
  <c r="AD164" i="17"/>
  <c r="AF164" i="17"/>
  <c r="V164" i="17"/>
  <c r="J162" i="17"/>
  <c r="J136" i="17" s="1"/>
  <c r="K162" i="17"/>
  <c r="K136" i="17" s="1"/>
  <c r="S162" i="17"/>
  <c r="S136" i="17" s="1"/>
  <c r="AA162" i="17"/>
  <c r="AI162" i="17"/>
  <c r="N162" i="17"/>
  <c r="N136" i="17" s="1"/>
  <c r="V162" i="17"/>
  <c r="AD162" i="17"/>
  <c r="AL162" i="17"/>
  <c r="O162" i="17"/>
  <c r="O136" i="17" s="1"/>
  <c r="W162" i="17"/>
  <c r="AE162" i="17"/>
  <c r="AM162" i="17"/>
  <c r="P162" i="17"/>
  <c r="P136" i="17" s="1"/>
  <c r="X162" i="17"/>
  <c r="AF162" i="17"/>
  <c r="AN162" i="17"/>
  <c r="Q162" i="17"/>
  <c r="Q136" i="17" s="1"/>
  <c r="Y162" i="17"/>
  <c r="AG162" i="17"/>
  <c r="U162" i="17"/>
  <c r="Z162" i="17"/>
  <c r="AC162" i="17"/>
  <c r="L162" i="17"/>
  <c r="L136" i="17" s="1"/>
  <c r="AH162" i="17"/>
  <c r="M162" i="17"/>
  <c r="M136" i="17" s="1"/>
  <c r="AJ162" i="17"/>
  <c r="R162" i="17"/>
  <c r="R136" i="17" s="1"/>
  <c r="AK162" i="17"/>
  <c r="T162" i="17"/>
  <c r="AB162" i="17"/>
  <c r="J165" i="17"/>
  <c r="J129" i="17" s="1"/>
  <c r="Q165" i="17"/>
  <c r="Q129" i="17" s="1"/>
  <c r="Y165" i="17"/>
  <c r="AG165" i="17"/>
  <c r="L165" i="17"/>
  <c r="L129" i="17" s="1"/>
  <c r="T165" i="17"/>
  <c r="AB165" i="17"/>
  <c r="AJ165" i="17"/>
  <c r="M165" i="17"/>
  <c r="M129" i="17" s="1"/>
  <c r="U165" i="17"/>
  <c r="AC165" i="17"/>
  <c r="AK165" i="17"/>
  <c r="N165" i="17"/>
  <c r="N129" i="17" s="1"/>
  <c r="V165" i="17"/>
  <c r="AD165" i="17"/>
  <c r="AL165" i="17"/>
  <c r="O165" i="17"/>
  <c r="O129" i="17" s="1"/>
  <c r="W165" i="17"/>
  <c r="AE165" i="17"/>
  <c r="AM165" i="17"/>
  <c r="R165" i="17"/>
  <c r="R129" i="17" s="1"/>
  <c r="AN165" i="17"/>
  <c r="S165" i="17"/>
  <c r="S129" i="17" s="1"/>
  <c r="X165" i="17"/>
  <c r="Z165" i="17"/>
  <c r="AI165" i="17"/>
  <c r="AA165" i="17"/>
  <c r="AF165" i="17"/>
  <c r="K165" i="17"/>
  <c r="K129" i="17" s="1"/>
  <c r="AH165" i="17"/>
  <c r="P165" i="17"/>
  <c r="P129" i="17" s="1"/>
  <c r="J161" i="17"/>
  <c r="J135" i="17" s="1"/>
  <c r="Q161" i="17"/>
  <c r="Q135" i="17" s="1"/>
  <c r="Y161" i="17"/>
  <c r="AG161" i="17"/>
  <c r="L161" i="17"/>
  <c r="L135" i="17" s="1"/>
  <c r="T161" i="17"/>
  <c r="AB161" i="17"/>
  <c r="AJ161" i="17"/>
  <c r="M161" i="17"/>
  <c r="M135" i="17" s="1"/>
  <c r="U161" i="17"/>
  <c r="AC161" i="17"/>
  <c r="AK161" i="17"/>
  <c r="N161" i="17"/>
  <c r="N135" i="17" s="1"/>
  <c r="V161" i="17"/>
  <c r="AD161" i="17"/>
  <c r="AL161" i="17"/>
  <c r="O161" i="17"/>
  <c r="O135" i="17" s="1"/>
  <c r="W161" i="17"/>
  <c r="AE161" i="17"/>
  <c r="AM161" i="17"/>
  <c r="AF161" i="17"/>
  <c r="AH161" i="17"/>
  <c r="AI161" i="17"/>
  <c r="R161" i="17"/>
  <c r="R135" i="17" s="1"/>
  <c r="AN161" i="17"/>
  <c r="AA161" i="17"/>
  <c r="S161" i="17"/>
  <c r="S135" i="17" s="1"/>
  <c r="X161" i="17"/>
  <c r="K161" i="17"/>
  <c r="K135" i="17" s="1"/>
  <c r="P161" i="17"/>
  <c r="P135" i="17" s="1"/>
  <c r="Z161" i="17"/>
  <c r="J163" i="17"/>
  <c r="J127" i="17" s="1"/>
  <c r="M163" i="17"/>
  <c r="M127" i="17" s="1"/>
  <c r="U163" i="17"/>
  <c r="AC163" i="17"/>
  <c r="AK163" i="17"/>
  <c r="P163" i="17"/>
  <c r="P127" i="17" s="1"/>
  <c r="X163" i="17"/>
  <c r="AF163" i="17"/>
  <c r="AN163" i="17"/>
  <c r="Q163" i="17"/>
  <c r="Q127" i="17" s="1"/>
  <c r="Y163" i="17"/>
  <c r="AG163" i="17"/>
  <c r="R163" i="17"/>
  <c r="R127" i="17" s="1"/>
  <c r="Z163" i="17"/>
  <c r="AH163" i="17"/>
  <c r="K163" i="17"/>
  <c r="K127" i="17" s="1"/>
  <c r="S163" i="17"/>
  <c r="S127" i="17" s="1"/>
  <c r="AA163" i="17"/>
  <c r="AI163" i="17"/>
  <c r="N163" i="17"/>
  <c r="N127" i="17" s="1"/>
  <c r="AJ163" i="17"/>
  <c r="AL163" i="17"/>
  <c r="V163" i="17"/>
  <c r="AE163" i="17"/>
  <c r="AM163" i="17"/>
  <c r="W163" i="17"/>
  <c r="L163" i="17"/>
  <c r="L127" i="17" s="1"/>
  <c r="O163" i="17"/>
  <c r="O127" i="17" s="1"/>
  <c r="T163" i="17"/>
  <c r="AB163" i="17"/>
  <c r="AD163" i="17"/>
  <c r="S234" i="24"/>
  <c r="R198" i="24"/>
  <c r="R200" i="24"/>
  <c r="S236" i="24"/>
  <c r="AN233" i="24"/>
  <c r="AN197" i="24" s="1"/>
  <c r="AM197" i="24"/>
  <c r="R201" i="24"/>
  <c r="S237" i="24"/>
  <c r="R200" i="23"/>
  <c r="S197" i="23"/>
  <c r="R198" i="23"/>
  <c r="R201" i="23"/>
  <c r="R197" i="22"/>
  <c r="S233" i="22"/>
  <c r="W236" i="22"/>
  <c r="V200" i="22"/>
  <c r="V237" i="22"/>
  <c r="U201" i="22"/>
  <c r="T234" i="22"/>
  <c r="S198" i="22"/>
  <c r="S233" i="21"/>
  <c r="R197" i="21"/>
  <c r="R201" i="21"/>
  <c r="S237" i="21"/>
  <c r="U234" i="21"/>
  <c r="T198" i="21"/>
  <c r="U236" i="21"/>
  <c r="T200" i="21"/>
  <c r="K236" i="17"/>
  <c r="K200" i="17" s="1"/>
  <c r="J198" i="17"/>
  <c r="K234" i="17"/>
  <c r="K198" i="17" s="1"/>
  <c r="J197" i="17"/>
  <c r="K233" i="17"/>
  <c r="K197" i="17" s="1"/>
  <c r="J199" i="17"/>
  <c r="K235" i="17"/>
  <c r="K199" i="17" s="1"/>
  <c r="J201" i="17"/>
  <c r="K237" i="17"/>
  <c r="G221" i="17"/>
  <c r="H221" i="17" s="1"/>
  <c r="H28" i="10"/>
  <c r="X135" i="17" l="1"/>
  <c r="AM135" i="17"/>
  <c r="AK135" i="17"/>
  <c r="AG135" i="17"/>
  <c r="AJ136" i="17"/>
  <c r="AE135" i="17"/>
  <c r="AC135" i="17"/>
  <c r="Y135" i="17"/>
  <c r="AH136" i="17"/>
  <c r="AN136" i="17"/>
  <c r="AL136" i="17"/>
  <c r="Y136" i="17"/>
  <c r="AA135" i="17"/>
  <c r="W135" i="17"/>
  <c r="U135" i="17"/>
  <c r="AF136" i="17"/>
  <c r="AD136" i="17"/>
  <c r="W136" i="17"/>
  <c r="AN135" i="17"/>
  <c r="AB136" i="17"/>
  <c r="AC136" i="17"/>
  <c r="X136" i="17"/>
  <c r="V136" i="17"/>
  <c r="AL135" i="17"/>
  <c r="AJ135" i="17"/>
  <c r="T136" i="17"/>
  <c r="Z136" i="17"/>
  <c r="AF135" i="17"/>
  <c r="Z135" i="17"/>
  <c r="AI135" i="17"/>
  <c r="AD135" i="17"/>
  <c r="AB135" i="17"/>
  <c r="AK136" i="17"/>
  <c r="U136" i="17"/>
  <c r="AM136" i="17"/>
  <c r="AI136" i="17"/>
  <c r="AH135" i="17"/>
  <c r="V135" i="17"/>
  <c r="T135" i="17"/>
  <c r="AG136" i="17"/>
  <c r="AE136" i="17"/>
  <c r="AA136" i="17"/>
  <c r="J185" i="23"/>
  <c r="N199" i="24"/>
  <c r="O235" i="24"/>
  <c r="O235" i="23"/>
  <c r="N199" i="23"/>
  <c r="N199" i="21"/>
  <c r="O235" i="21"/>
  <c r="N199" i="22"/>
  <c r="O235" i="22"/>
  <c r="L125" i="17"/>
  <c r="M126" i="17"/>
  <c r="Q126" i="17"/>
  <c r="O126" i="17"/>
  <c r="K126" i="17"/>
  <c r="S125" i="17"/>
  <c r="K125" i="17"/>
  <c r="Q125" i="17"/>
  <c r="L126" i="17"/>
  <c r="S126" i="17"/>
  <c r="O125" i="17"/>
  <c r="M125" i="17"/>
  <c r="N125" i="17"/>
  <c r="R125" i="17"/>
  <c r="P126" i="17"/>
  <c r="N126" i="17"/>
  <c r="P125" i="17"/>
  <c r="R126" i="17"/>
  <c r="J126" i="17"/>
  <c r="J125" i="17"/>
  <c r="J113" i="22"/>
  <c r="J113" i="23"/>
  <c r="K221" i="22"/>
  <c r="J185" i="22"/>
  <c r="K149" i="21"/>
  <c r="K113" i="21" s="1"/>
  <c r="J113" i="21"/>
  <c r="K221" i="21"/>
  <c r="K185" i="21" s="1"/>
  <c r="J185" i="21"/>
  <c r="K149" i="23"/>
  <c r="K113" i="23" s="1"/>
  <c r="K221" i="23"/>
  <c r="K149" i="22"/>
  <c r="K113" i="22" s="1"/>
  <c r="T126" i="17"/>
  <c r="T129" i="17"/>
  <c r="F197" i="24"/>
  <c r="S48" i="24" s="1"/>
  <c r="T234" i="24"/>
  <c r="S198" i="24"/>
  <c r="S200" i="24"/>
  <c r="T236" i="24"/>
  <c r="S201" i="24"/>
  <c r="T237" i="24"/>
  <c r="S201" i="23"/>
  <c r="S198" i="23"/>
  <c r="T197" i="23"/>
  <c r="S200" i="23"/>
  <c r="S197" i="22"/>
  <c r="T233" i="22"/>
  <c r="W200" i="22"/>
  <c r="X236" i="22"/>
  <c r="W237" i="22"/>
  <c r="V201" i="22"/>
  <c r="T198" i="22"/>
  <c r="U234" i="22"/>
  <c r="T233" i="21"/>
  <c r="S197" i="21"/>
  <c r="V236" i="21"/>
  <c r="U200" i="21"/>
  <c r="U198" i="21"/>
  <c r="V234" i="21"/>
  <c r="T237" i="21"/>
  <c r="S201" i="21"/>
  <c r="L236" i="17"/>
  <c r="L234" i="17"/>
  <c r="L235" i="17"/>
  <c r="L199" i="17" s="1"/>
  <c r="L233" i="17"/>
  <c r="L197" i="17" s="1"/>
  <c r="L237" i="17"/>
  <c r="K201" i="17"/>
  <c r="F135" i="17" l="1"/>
  <c r="F136" i="17"/>
  <c r="P235" i="21"/>
  <c r="O199" i="21"/>
  <c r="P235" i="23"/>
  <c r="O199" i="23"/>
  <c r="O199" i="22"/>
  <c r="P235" i="22"/>
  <c r="O199" i="24"/>
  <c r="P235" i="24"/>
  <c r="L149" i="22"/>
  <c r="L113" i="22" s="1"/>
  <c r="L221" i="21"/>
  <c r="L185" i="21" s="1"/>
  <c r="L149" i="23"/>
  <c r="L113" i="23" s="1"/>
  <c r="L149" i="21"/>
  <c r="L221" i="23"/>
  <c r="K185" i="23"/>
  <c r="L221" i="22"/>
  <c r="K185" i="22"/>
  <c r="T125" i="17"/>
  <c r="T127" i="17"/>
  <c r="T128" i="17"/>
  <c r="T198" i="24"/>
  <c r="U234" i="24"/>
  <c r="T201" i="24"/>
  <c r="U237" i="24"/>
  <c r="T200" i="24"/>
  <c r="U236" i="24"/>
  <c r="T200" i="23"/>
  <c r="U197" i="23"/>
  <c r="T198" i="23"/>
  <c r="T201" i="23"/>
  <c r="X200" i="22"/>
  <c r="Y236" i="22"/>
  <c r="T197" i="22"/>
  <c r="U233" i="22"/>
  <c r="V234" i="22"/>
  <c r="U198" i="22"/>
  <c r="X237" i="22"/>
  <c r="W201" i="22"/>
  <c r="T197" i="21"/>
  <c r="U233" i="21"/>
  <c r="W234" i="21"/>
  <c r="V198" i="21"/>
  <c r="U237" i="21"/>
  <c r="T201" i="21"/>
  <c r="W236" i="21"/>
  <c r="V200" i="21"/>
  <c r="M233" i="17"/>
  <c r="M197" i="17" s="1"/>
  <c r="L198" i="17"/>
  <c r="M234" i="17"/>
  <c r="M235" i="17"/>
  <c r="M199" i="17" s="1"/>
  <c r="L200" i="17"/>
  <c r="M236" i="17"/>
  <c r="L201" i="17"/>
  <c r="M237" i="17"/>
  <c r="P199" i="22" l="1"/>
  <c r="Q235" i="22"/>
  <c r="Q235" i="23"/>
  <c r="P199" i="23"/>
  <c r="Q235" i="24"/>
  <c r="P199" i="24"/>
  <c r="P199" i="21"/>
  <c r="Q235" i="21"/>
  <c r="M149" i="23"/>
  <c r="N149" i="23" s="1"/>
  <c r="M149" i="22"/>
  <c r="M221" i="21"/>
  <c r="N221" i="21" s="1"/>
  <c r="L113" i="21"/>
  <c r="M149" i="21"/>
  <c r="L185" i="22"/>
  <c r="M221" i="22"/>
  <c r="M221" i="23"/>
  <c r="L185" i="23"/>
  <c r="U198" i="24"/>
  <c r="V234" i="24"/>
  <c r="U200" i="24"/>
  <c r="V236" i="24"/>
  <c r="U201" i="24"/>
  <c r="V237" i="24"/>
  <c r="U201" i="23"/>
  <c r="V197" i="23"/>
  <c r="U198" i="23"/>
  <c r="U200" i="23"/>
  <c r="Z236" i="22"/>
  <c r="Y200" i="22"/>
  <c r="V233" i="22"/>
  <c r="U197" i="22"/>
  <c r="Y237" i="22"/>
  <c r="X201" i="22"/>
  <c r="V198" i="22"/>
  <c r="W234" i="22"/>
  <c r="V233" i="21"/>
  <c r="U197" i="21"/>
  <c r="V237" i="21"/>
  <c r="U201" i="21"/>
  <c r="W198" i="21"/>
  <c r="X234" i="21"/>
  <c r="X236" i="21"/>
  <c r="W200" i="21"/>
  <c r="N235" i="17"/>
  <c r="O235" i="17" s="1"/>
  <c r="N233" i="17"/>
  <c r="O233" i="17" s="1"/>
  <c r="M200" i="17"/>
  <c r="N236" i="17"/>
  <c r="M198" i="17"/>
  <c r="N234" i="17"/>
  <c r="M201" i="17"/>
  <c r="N237" i="17"/>
  <c r="Q199" i="24" l="1"/>
  <c r="R235" i="24"/>
  <c r="R235" i="21"/>
  <c r="Q199" i="21"/>
  <c r="R235" i="23"/>
  <c r="Q199" i="23"/>
  <c r="R235" i="22"/>
  <c r="Q199" i="22"/>
  <c r="M113" i="23"/>
  <c r="M185" i="21"/>
  <c r="M113" i="22"/>
  <c r="N149" i="22"/>
  <c r="M113" i="21"/>
  <c r="N149" i="21"/>
  <c r="N185" i="21"/>
  <c r="O221" i="21"/>
  <c r="N221" i="23"/>
  <c r="M185" i="23"/>
  <c r="N113" i="23"/>
  <c r="O149" i="23"/>
  <c r="M185" i="22"/>
  <c r="N221" i="22"/>
  <c r="W234" i="24"/>
  <c r="V198" i="24"/>
  <c r="V200" i="24"/>
  <c r="W236" i="24"/>
  <c r="W237" i="24"/>
  <c r="V201" i="24"/>
  <c r="V201" i="23"/>
  <c r="V198" i="23"/>
  <c r="V200" i="23"/>
  <c r="W197" i="23"/>
  <c r="V197" i="22"/>
  <c r="W233" i="22"/>
  <c r="AA236" i="22"/>
  <c r="Z200" i="22"/>
  <c r="Z237" i="22"/>
  <c r="Y201" i="22"/>
  <c r="X234" i="22"/>
  <c r="W198" i="22"/>
  <c r="W233" i="21"/>
  <c r="V197" i="21"/>
  <c r="Y234" i="21"/>
  <c r="X198" i="21"/>
  <c r="W237" i="21"/>
  <c r="V201" i="21"/>
  <c r="Y236" i="21"/>
  <c r="X200" i="21"/>
  <c r="N197" i="17"/>
  <c r="N199" i="17"/>
  <c r="N198" i="17"/>
  <c r="O234" i="17"/>
  <c r="N200" i="17"/>
  <c r="O236" i="17"/>
  <c r="O197" i="17"/>
  <c r="P233" i="17"/>
  <c r="O199" i="17"/>
  <c r="P235" i="17"/>
  <c r="N201" i="17"/>
  <c r="O237" i="17"/>
  <c r="R199" i="22" l="1"/>
  <c r="S235" i="22"/>
  <c r="S235" i="23"/>
  <c r="R199" i="23"/>
  <c r="S235" i="21"/>
  <c r="R199" i="21"/>
  <c r="S235" i="24"/>
  <c r="R199" i="24"/>
  <c r="N113" i="22"/>
  <c r="O149" i="22"/>
  <c r="N113" i="21"/>
  <c r="O149" i="21"/>
  <c r="N185" i="23"/>
  <c r="O221" i="23"/>
  <c r="N185" i="22"/>
  <c r="O221" i="22"/>
  <c r="O113" i="23"/>
  <c r="P149" i="23"/>
  <c r="O185" i="21"/>
  <c r="P221" i="21"/>
  <c r="W198" i="24"/>
  <c r="X234" i="24"/>
  <c r="W201" i="24"/>
  <c r="X237" i="24"/>
  <c r="W200" i="24"/>
  <c r="X236" i="24"/>
  <c r="W198" i="23"/>
  <c r="W200" i="23"/>
  <c r="X197" i="23"/>
  <c r="W201" i="23"/>
  <c r="AB236" i="22"/>
  <c r="AA200" i="22"/>
  <c r="W197" i="22"/>
  <c r="X233" i="22"/>
  <c r="X198" i="22"/>
  <c r="Y234" i="22"/>
  <c r="AA237" i="22"/>
  <c r="Z201" i="22"/>
  <c r="X233" i="21"/>
  <c r="W197" i="21"/>
  <c r="Z236" i="21"/>
  <c r="Y200" i="21"/>
  <c r="W201" i="21"/>
  <c r="X237" i="21"/>
  <c r="Z234" i="21"/>
  <c r="Y198" i="21"/>
  <c r="P236" i="17"/>
  <c r="O200" i="17"/>
  <c r="P234" i="17"/>
  <c r="O198" i="17"/>
  <c r="P197" i="17"/>
  <c r="Q233" i="17"/>
  <c r="P237" i="17"/>
  <c r="O201" i="17"/>
  <c r="Q235" i="17"/>
  <c r="P199" i="17"/>
  <c r="S199" i="24" l="1"/>
  <c r="T235" i="24"/>
  <c r="T235" i="21"/>
  <c r="S199" i="21"/>
  <c r="T235" i="23"/>
  <c r="S199" i="23"/>
  <c r="S199" i="22"/>
  <c r="T235" i="22"/>
  <c r="O113" i="22"/>
  <c r="P149" i="22"/>
  <c r="O113" i="21"/>
  <c r="P149" i="21"/>
  <c r="O185" i="22"/>
  <c r="P221" i="22"/>
  <c r="P185" i="21"/>
  <c r="Q221" i="21"/>
  <c r="P113" i="23"/>
  <c r="Q149" i="23"/>
  <c r="P221" i="23"/>
  <c r="O185" i="23"/>
  <c r="X198" i="24"/>
  <c r="Y234" i="24"/>
  <c r="X200" i="24"/>
  <c r="Y236" i="24"/>
  <c r="X201" i="24"/>
  <c r="Y237" i="24"/>
  <c r="X200" i="23"/>
  <c r="X201" i="23"/>
  <c r="Y197" i="23"/>
  <c r="X198" i="23"/>
  <c r="AC236" i="22"/>
  <c r="AB200" i="22"/>
  <c r="X197" i="22"/>
  <c r="Y233" i="22"/>
  <c r="AB237" i="22"/>
  <c r="AA201" i="22"/>
  <c r="Z234" i="22"/>
  <c r="Y198" i="22"/>
  <c r="Y233" i="21"/>
  <c r="X197" i="21"/>
  <c r="Z198" i="21"/>
  <c r="AA234" i="21"/>
  <c r="X201" i="21"/>
  <c r="Y237" i="21"/>
  <c r="AA236" i="21"/>
  <c r="Z200" i="21"/>
  <c r="Q234" i="17"/>
  <c r="P198" i="17"/>
  <c r="Q236" i="17"/>
  <c r="P200" i="17"/>
  <c r="P201" i="17"/>
  <c r="Q237" i="17"/>
  <c r="Q197" i="17"/>
  <c r="R233" i="17"/>
  <c r="Q199" i="17"/>
  <c r="R235" i="17"/>
  <c r="U235" i="23" l="1"/>
  <c r="T199" i="23"/>
  <c r="U235" i="21"/>
  <c r="T199" i="21"/>
  <c r="U235" i="24"/>
  <c r="T199" i="24"/>
  <c r="T199" i="22"/>
  <c r="U235" i="22"/>
  <c r="Q149" i="22"/>
  <c r="P113" i="22"/>
  <c r="P113" i="21"/>
  <c r="Q149" i="21"/>
  <c r="Q185" i="21"/>
  <c r="R221" i="21"/>
  <c r="P185" i="22"/>
  <c r="Q221" i="22"/>
  <c r="Q221" i="23"/>
  <c r="P185" i="23"/>
  <c r="Q113" i="23"/>
  <c r="R149" i="23"/>
  <c r="Y198" i="24"/>
  <c r="Z234" i="24"/>
  <c r="Y201" i="24"/>
  <c r="Z237" i="24"/>
  <c r="Y200" i="24"/>
  <c r="Z236" i="24"/>
  <c r="Y198" i="23"/>
  <c r="Z197" i="23"/>
  <c r="Y201" i="23"/>
  <c r="Y200" i="23"/>
  <c r="Y197" i="22"/>
  <c r="Z233" i="22"/>
  <c r="AC200" i="22"/>
  <c r="AD236" i="22"/>
  <c r="AB201" i="22"/>
  <c r="AC237" i="22"/>
  <c r="Z198" i="22"/>
  <c r="AA234" i="22"/>
  <c r="Z233" i="21"/>
  <c r="Y197" i="21"/>
  <c r="AB236" i="21"/>
  <c r="AA200" i="21"/>
  <c r="Z237" i="21"/>
  <c r="Y201" i="21"/>
  <c r="AB234" i="21"/>
  <c r="AA198" i="21"/>
  <c r="Q200" i="17"/>
  <c r="R236" i="17"/>
  <c r="R234" i="17"/>
  <c r="Q198" i="17"/>
  <c r="R197" i="17"/>
  <c r="S233" i="17"/>
  <c r="S235" i="17"/>
  <c r="R199" i="17"/>
  <c r="Q201" i="17"/>
  <c r="R237" i="17"/>
  <c r="V235" i="24" l="1"/>
  <c r="U199" i="24"/>
  <c r="U199" i="22"/>
  <c r="V235" i="22"/>
  <c r="V235" i="21"/>
  <c r="U199" i="21"/>
  <c r="V235" i="23"/>
  <c r="U199" i="23"/>
  <c r="Q113" i="22"/>
  <c r="R149" i="22"/>
  <c r="R149" i="21"/>
  <c r="Q113" i="21"/>
  <c r="Q185" i="23"/>
  <c r="R221" i="23"/>
  <c r="Q185" i="22"/>
  <c r="R221" i="22"/>
  <c r="S149" i="23"/>
  <c r="R113" i="23"/>
  <c r="S221" i="21"/>
  <c r="R185" i="21"/>
  <c r="AA234" i="24"/>
  <c r="Z198" i="24"/>
  <c r="Z201" i="24"/>
  <c r="AA237" i="24"/>
  <c r="Z200" i="24"/>
  <c r="AA236" i="24"/>
  <c r="Z198" i="23"/>
  <c r="Z201" i="23"/>
  <c r="Z200" i="23"/>
  <c r="AA197" i="23"/>
  <c r="AE236" i="22"/>
  <c r="AD200" i="22"/>
  <c r="AA233" i="22"/>
  <c r="Z197" i="22"/>
  <c r="AD237" i="22"/>
  <c r="AC201" i="22"/>
  <c r="AB234" i="22"/>
  <c r="AA198" i="22"/>
  <c r="AA233" i="21"/>
  <c r="Z197" i="21"/>
  <c r="AA237" i="21"/>
  <c r="Z201" i="21"/>
  <c r="AC236" i="21"/>
  <c r="AB200" i="21"/>
  <c r="AC234" i="21"/>
  <c r="AB198" i="21"/>
  <c r="S234" i="17"/>
  <c r="R198" i="17"/>
  <c r="R200" i="17"/>
  <c r="S236" i="17"/>
  <c r="S197" i="17"/>
  <c r="T233" i="17"/>
  <c r="R201" i="17"/>
  <c r="S237" i="17"/>
  <c r="S199" i="17"/>
  <c r="T235" i="17"/>
  <c r="D22" i="14"/>
  <c r="D23" i="14"/>
  <c r="W235" i="23" l="1"/>
  <c r="V199" i="23"/>
  <c r="W235" i="21"/>
  <c r="V199" i="21"/>
  <c r="V199" i="22"/>
  <c r="W235" i="22"/>
  <c r="W235" i="24"/>
  <c r="V199" i="24"/>
  <c r="R113" i="22"/>
  <c r="S149" i="22"/>
  <c r="S149" i="21"/>
  <c r="R113" i="21"/>
  <c r="R185" i="22"/>
  <c r="S221" i="22"/>
  <c r="T221" i="21"/>
  <c r="S185" i="21"/>
  <c r="R185" i="23"/>
  <c r="S221" i="23"/>
  <c r="T149" i="23"/>
  <c r="S113" i="23"/>
  <c r="AB234" i="24"/>
  <c r="AA198" i="24"/>
  <c r="AA200" i="24"/>
  <c r="AB236" i="24"/>
  <c r="AA201" i="24"/>
  <c r="AB237" i="24"/>
  <c r="AB197" i="23"/>
  <c r="AA200" i="23"/>
  <c r="AA198" i="23"/>
  <c r="AA201" i="23"/>
  <c r="AF236" i="22"/>
  <c r="AE200" i="22"/>
  <c r="AA197" i="22"/>
  <c r="AB233" i="22"/>
  <c r="AE237" i="22"/>
  <c r="AD201" i="22"/>
  <c r="AB198" i="22"/>
  <c r="AC234" i="22"/>
  <c r="AB233" i="21"/>
  <c r="AA197" i="21"/>
  <c r="AD234" i="21"/>
  <c r="AC198" i="21"/>
  <c r="AC200" i="21"/>
  <c r="AD236" i="21"/>
  <c r="AA201" i="21"/>
  <c r="AB237" i="21"/>
  <c r="S198" i="17"/>
  <c r="T234" i="17"/>
  <c r="T236" i="17"/>
  <c r="S200" i="17"/>
  <c r="T199" i="17"/>
  <c r="U235" i="17"/>
  <c r="T197" i="17"/>
  <c r="U233" i="17"/>
  <c r="S201" i="17"/>
  <c r="T237" i="17"/>
  <c r="D47" i="14"/>
  <c r="X235" i="24" l="1"/>
  <c r="W199" i="24"/>
  <c r="W199" i="22"/>
  <c r="X235" i="22"/>
  <c r="X235" i="21"/>
  <c r="W199" i="21"/>
  <c r="X235" i="23"/>
  <c r="W199" i="23"/>
  <c r="S113" i="22"/>
  <c r="T149" i="22"/>
  <c r="T149" i="21"/>
  <c r="S113" i="21"/>
  <c r="T185" i="21"/>
  <c r="U221" i="21"/>
  <c r="T221" i="22"/>
  <c r="S185" i="22"/>
  <c r="U149" i="23"/>
  <c r="T113" i="23"/>
  <c r="S185" i="23"/>
  <c r="T221" i="23"/>
  <c r="AC234" i="24"/>
  <c r="AB198" i="24"/>
  <c r="AC237" i="24"/>
  <c r="AB201" i="24"/>
  <c r="AB200" i="24"/>
  <c r="AC236" i="24"/>
  <c r="AB198" i="23"/>
  <c r="AB200" i="23"/>
  <c r="AC197" i="23"/>
  <c r="AB201" i="23"/>
  <c r="AB197" i="22"/>
  <c r="AC233" i="22"/>
  <c r="AG236" i="22"/>
  <c r="AF200" i="22"/>
  <c r="AC198" i="22"/>
  <c r="AD234" i="22"/>
  <c r="AF237" i="22"/>
  <c r="AE201" i="22"/>
  <c r="AC233" i="21"/>
  <c r="AB197" i="21"/>
  <c r="AC237" i="21"/>
  <c r="AB201" i="21"/>
  <c r="AE234" i="21"/>
  <c r="AD198" i="21"/>
  <c r="AE236" i="21"/>
  <c r="AD200" i="21"/>
  <c r="T200" i="17"/>
  <c r="U236" i="17"/>
  <c r="U234" i="17"/>
  <c r="T198" i="17"/>
  <c r="T201" i="17"/>
  <c r="U237" i="17"/>
  <c r="U197" i="17"/>
  <c r="V233" i="17"/>
  <c r="U199" i="17"/>
  <c r="V235" i="17"/>
  <c r="Y235" i="23" l="1"/>
  <c r="X199" i="23"/>
  <c r="Y235" i="21"/>
  <c r="X199" i="21"/>
  <c r="Y235" i="22"/>
  <c r="X199" i="22"/>
  <c r="X199" i="24"/>
  <c r="Y235" i="24"/>
  <c r="T113" i="22"/>
  <c r="U149" i="22"/>
  <c r="T113" i="21"/>
  <c r="U149" i="21"/>
  <c r="V149" i="23"/>
  <c r="U113" i="23"/>
  <c r="T185" i="22"/>
  <c r="U221" i="22"/>
  <c r="T185" i="23"/>
  <c r="U221" i="23"/>
  <c r="U185" i="21"/>
  <c r="V221" i="21"/>
  <c r="AD234" i="24"/>
  <c r="AC198" i="24"/>
  <c r="AC200" i="24"/>
  <c r="AD236" i="24"/>
  <c r="AC201" i="24"/>
  <c r="AD237" i="24"/>
  <c r="AC201" i="23"/>
  <c r="AC200" i="23"/>
  <c r="AD197" i="23"/>
  <c r="AC198" i="23"/>
  <c r="AC197" i="22"/>
  <c r="AD233" i="22"/>
  <c r="AH236" i="22"/>
  <c r="AG200" i="22"/>
  <c r="AG237" i="22"/>
  <c r="AF201" i="22"/>
  <c r="AE234" i="22"/>
  <c r="AD198" i="22"/>
  <c r="AD233" i="21"/>
  <c r="AC197" i="21"/>
  <c r="AF234" i="21"/>
  <c r="AE198" i="21"/>
  <c r="AF236" i="21"/>
  <c r="AE200" i="21"/>
  <c r="AC201" i="21"/>
  <c r="AD237" i="21"/>
  <c r="U198" i="17"/>
  <c r="V234" i="17"/>
  <c r="V236" i="17"/>
  <c r="U200" i="17"/>
  <c r="V197" i="17"/>
  <c r="W233" i="17"/>
  <c r="U201" i="17"/>
  <c r="V237" i="17"/>
  <c r="V199" i="17"/>
  <c r="W235" i="17"/>
  <c r="Y199" i="22" l="1"/>
  <c r="Z235" i="22"/>
  <c r="Z235" i="21"/>
  <c r="Y199" i="21"/>
  <c r="Y199" i="24"/>
  <c r="Z235" i="24"/>
  <c r="Z235" i="23"/>
  <c r="Y199" i="23"/>
  <c r="U113" i="22"/>
  <c r="V149" i="22"/>
  <c r="V149" i="21"/>
  <c r="U113" i="21"/>
  <c r="W221" i="21"/>
  <c r="V185" i="21"/>
  <c r="U185" i="22"/>
  <c r="V221" i="22"/>
  <c r="U185" i="23"/>
  <c r="V221" i="23"/>
  <c r="V113" i="23"/>
  <c r="W149" i="23"/>
  <c r="AD198" i="24"/>
  <c r="AE234" i="24"/>
  <c r="AD201" i="24"/>
  <c r="AE237" i="24"/>
  <c r="AD200" i="24"/>
  <c r="AE236" i="24"/>
  <c r="AE197" i="23"/>
  <c r="AD200" i="23"/>
  <c r="AD201" i="23"/>
  <c r="AD198" i="23"/>
  <c r="AI236" i="22"/>
  <c r="AH200" i="22"/>
  <c r="AD197" i="22"/>
  <c r="AE233" i="22"/>
  <c r="AF234" i="22"/>
  <c r="AE198" i="22"/>
  <c r="AH237" i="22"/>
  <c r="AG201" i="22"/>
  <c r="AE233" i="21"/>
  <c r="AD197" i="21"/>
  <c r="AG234" i="21"/>
  <c r="AF198" i="21"/>
  <c r="AD201" i="21"/>
  <c r="AE237" i="21"/>
  <c r="AG236" i="21"/>
  <c r="AF200" i="21"/>
  <c r="W236" i="17"/>
  <c r="V200" i="17"/>
  <c r="W234" i="17"/>
  <c r="V198" i="17"/>
  <c r="W199" i="17"/>
  <c r="X235" i="17"/>
  <c r="V201" i="17"/>
  <c r="W237" i="17"/>
  <c r="W197" i="17"/>
  <c r="X233" i="17"/>
  <c r="D46" i="14"/>
  <c r="AA235" i="23" l="1"/>
  <c r="Z199" i="23"/>
  <c r="AA235" i="24"/>
  <c r="Z199" i="24"/>
  <c r="AA235" i="21"/>
  <c r="Z199" i="21"/>
  <c r="AA235" i="22"/>
  <c r="Z199" i="22"/>
  <c r="V113" i="22"/>
  <c r="W149" i="22"/>
  <c r="V113" i="21"/>
  <c r="W149" i="21"/>
  <c r="W221" i="22"/>
  <c r="V185" i="22"/>
  <c r="X149" i="23"/>
  <c r="W113" i="23"/>
  <c r="W185" i="21"/>
  <c r="X221" i="21"/>
  <c r="V185" i="23"/>
  <c r="W221" i="23"/>
  <c r="AF234" i="24"/>
  <c r="AE198" i="24"/>
  <c r="AE201" i="24"/>
  <c r="AF237" i="24"/>
  <c r="AE200" i="24"/>
  <c r="AF236" i="24"/>
  <c r="AE198" i="23"/>
  <c r="AF197" i="23"/>
  <c r="AE201" i="23"/>
  <c r="AE200" i="23"/>
  <c r="AE197" i="22"/>
  <c r="AF233" i="22"/>
  <c r="AJ236" i="22"/>
  <c r="AI200" i="22"/>
  <c r="AI237" i="22"/>
  <c r="AH201" i="22"/>
  <c r="AG234" i="22"/>
  <c r="AF198" i="22"/>
  <c r="AF233" i="21"/>
  <c r="AE197" i="21"/>
  <c r="AG200" i="21"/>
  <c r="AH236" i="21"/>
  <c r="AE201" i="21"/>
  <c r="AF237" i="21"/>
  <c r="AH234" i="21"/>
  <c r="AG198" i="21"/>
  <c r="X234" i="17"/>
  <c r="W198" i="17"/>
  <c r="X236" i="17"/>
  <c r="W200" i="17"/>
  <c r="X197" i="17"/>
  <c r="Y233" i="17"/>
  <c r="Y235" i="17"/>
  <c r="X199" i="17"/>
  <c r="W201" i="17"/>
  <c r="X237" i="17"/>
  <c r="AA199" i="22" l="1"/>
  <c r="AB235" i="22"/>
  <c r="AB235" i="21"/>
  <c r="AA199" i="21"/>
  <c r="AA199" i="24"/>
  <c r="AB235" i="24"/>
  <c r="AB235" i="23"/>
  <c r="AA199" i="23"/>
  <c r="W113" i="22"/>
  <c r="X149" i="22"/>
  <c r="X149" i="21"/>
  <c r="W113" i="21"/>
  <c r="Y149" i="23"/>
  <c r="X113" i="23"/>
  <c r="X221" i="22"/>
  <c r="W185" i="22"/>
  <c r="Y221" i="21"/>
  <c r="X185" i="21"/>
  <c r="W185" i="23"/>
  <c r="X221" i="23"/>
  <c r="AF198" i="24"/>
  <c r="AG234" i="24"/>
  <c r="AF200" i="24"/>
  <c r="AG236" i="24"/>
  <c r="AG237" i="24"/>
  <c r="AF201" i="24"/>
  <c r="AF201" i="23"/>
  <c r="AF200" i="23"/>
  <c r="AG197" i="23"/>
  <c r="AF198" i="23"/>
  <c r="AF197" i="22"/>
  <c r="AG233" i="22"/>
  <c r="AK236" i="22"/>
  <c r="AJ200" i="22"/>
  <c r="AH234" i="22"/>
  <c r="AG198" i="22"/>
  <c r="AJ237" i="22"/>
  <c r="AI201" i="22"/>
  <c r="AG233" i="21"/>
  <c r="AF197" i="21"/>
  <c r="AG237" i="21"/>
  <c r="AF201" i="21"/>
  <c r="AI234" i="21"/>
  <c r="AH198" i="21"/>
  <c r="AI236" i="21"/>
  <c r="AH200" i="21"/>
  <c r="X198" i="17"/>
  <c r="Y234" i="17"/>
  <c r="X200" i="17"/>
  <c r="Y236" i="17"/>
  <c r="Z235" i="17"/>
  <c r="Y199" i="17"/>
  <c r="Y197" i="17"/>
  <c r="Z233" i="17"/>
  <c r="X201" i="17"/>
  <c r="Y237" i="17"/>
  <c r="F89" i="11"/>
  <c r="F82" i="11"/>
  <c r="C59" i="10"/>
  <c r="D59" i="10"/>
  <c r="D173" i="10"/>
  <c r="F173" i="10" s="1"/>
  <c r="G173" i="10" s="1"/>
  <c r="H173" i="10" s="1"/>
  <c r="I173" i="10" s="1"/>
  <c r="J173" i="10" s="1"/>
  <c r="K173" i="10" s="1"/>
  <c r="L173" i="10" s="1"/>
  <c r="M173" i="10" s="1"/>
  <c r="N173" i="10" s="1"/>
  <c r="O173" i="10" s="1"/>
  <c r="P173" i="10" s="1"/>
  <c r="Q173" i="10" s="1"/>
  <c r="R173" i="10" s="1"/>
  <c r="S173" i="10" s="1"/>
  <c r="T173" i="10" s="1"/>
  <c r="U173" i="10" s="1"/>
  <c r="V173" i="10" s="1"/>
  <c r="W173" i="10" s="1"/>
  <c r="X173" i="10" s="1"/>
  <c r="Y173" i="10" s="1"/>
  <c r="D172" i="10"/>
  <c r="F172" i="10" s="1"/>
  <c r="G172" i="10" s="1"/>
  <c r="H172" i="10" s="1"/>
  <c r="I172" i="10" s="1"/>
  <c r="J172" i="10" s="1"/>
  <c r="K172" i="10" s="1"/>
  <c r="L172" i="10" s="1"/>
  <c r="M172" i="10" s="1"/>
  <c r="N172" i="10" s="1"/>
  <c r="O172" i="10" s="1"/>
  <c r="P172" i="10" s="1"/>
  <c r="Q172" i="10" s="1"/>
  <c r="R172" i="10" s="1"/>
  <c r="S172" i="10" s="1"/>
  <c r="T172" i="10" s="1"/>
  <c r="U172" i="10" s="1"/>
  <c r="V172" i="10" s="1"/>
  <c r="W172" i="10" s="1"/>
  <c r="X172" i="10" s="1"/>
  <c r="Y172" i="10" s="1"/>
  <c r="D171" i="10"/>
  <c r="F171" i="10" s="1"/>
  <c r="G171" i="10" s="1"/>
  <c r="H171" i="10" s="1"/>
  <c r="I171" i="10" s="1"/>
  <c r="J171" i="10" s="1"/>
  <c r="K171" i="10" s="1"/>
  <c r="L171" i="10" s="1"/>
  <c r="M171" i="10" s="1"/>
  <c r="N171" i="10" s="1"/>
  <c r="O171" i="10" s="1"/>
  <c r="P171" i="10" s="1"/>
  <c r="Q171" i="10" s="1"/>
  <c r="R171" i="10" s="1"/>
  <c r="S171" i="10" s="1"/>
  <c r="T171" i="10" s="1"/>
  <c r="U171" i="10" s="1"/>
  <c r="V171" i="10" s="1"/>
  <c r="W171" i="10" s="1"/>
  <c r="X171" i="10" s="1"/>
  <c r="Y171" i="10" s="1"/>
  <c r="D170" i="10"/>
  <c r="F170" i="10" s="1"/>
  <c r="G170" i="10" s="1"/>
  <c r="H170" i="10" s="1"/>
  <c r="I170" i="10" s="1"/>
  <c r="J170" i="10" s="1"/>
  <c r="K170" i="10" s="1"/>
  <c r="L170" i="10" s="1"/>
  <c r="M170" i="10" s="1"/>
  <c r="N170" i="10" s="1"/>
  <c r="O170" i="10" s="1"/>
  <c r="P170" i="10" s="1"/>
  <c r="Q170" i="10" s="1"/>
  <c r="R170" i="10" s="1"/>
  <c r="S170" i="10" s="1"/>
  <c r="T170" i="10" s="1"/>
  <c r="U170" i="10" s="1"/>
  <c r="V170" i="10" s="1"/>
  <c r="W170" i="10" s="1"/>
  <c r="X170" i="10" s="1"/>
  <c r="Y170" i="10" s="1"/>
  <c r="D169" i="10"/>
  <c r="U160" i="10"/>
  <c r="T160" i="10"/>
  <c r="S160" i="10"/>
  <c r="R160" i="10"/>
  <c r="Q160" i="10"/>
  <c r="P160" i="10"/>
  <c r="O160" i="10"/>
  <c r="N160" i="10"/>
  <c r="M160" i="10"/>
  <c r="L160" i="10"/>
  <c r="K160" i="10"/>
  <c r="J160" i="10"/>
  <c r="I160" i="10"/>
  <c r="H160" i="10"/>
  <c r="G160" i="10"/>
  <c r="F160" i="10"/>
  <c r="D160" i="10"/>
  <c r="D141" i="10"/>
  <c r="F140" i="10"/>
  <c r="F131" i="10"/>
  <c r="F130" i="10"/>
  <c r="F122" i="10"/>
  <c r="F116" i="10"/>
  <c r="F111" i="10"/>
  <c r="F102" i="10"/>
  <c r="F96" i="10"/>
  <c r="F90" i="10"/>
  <c r="F82" i="10"/>
  <c r="F78" i="10"/>
  <c r="F72" i="10"/>
  <c r="AC235" i="23" l="1"/>
  <c r="AB199" i="23"/>
  <c r="AC235" i="24"/>
  <c r="AB199" i="24"/>
  <c r="AB199" i="21"/>
  <c r="AC235" i="21"/>
  <c r="AC235" i="22"/>
  <c r="AB199" i="22"/>
  <c r="X113" i="22"/>
  <c r="Y149" i="22"/>
  <c r="X113" i="21"/>
  <c r="Y149" i="21"/>
  <c r="Z221" i="21"/>
  <c r="Y185" i="21"/>
  <c r="Y221" i="22"/>
  <c r="X185" i="22"/>
  <c r="Y221" i="23"/>
  <c r="X185" i="23"/>
  <c r="Y113" i="23"/>
  <c r="Z149" i="23"/>
  <c r="AG198" i="24"/>
  <c r="AH234" i="24"/>
  <c r="AG200" i="24"/>
  <c r="AH236" i="24"/>
  <c r="AG201" i="24"/>
  <c r="AH237" i="24"/>
  <c r="AH197" i="23"/>
  <c r="AG200" i="23"/>
  <c r="AG201" i="23"/>
  <c r="AG198" i="23"/>
  <c r="AK200" i="22"/>
  <c r="AL236" i="22"/>
  <c r="AG197" i="22"/>
  <c r="AH233" i="22"/>
  <c r="AK237" i="22"/>
  <c r="AJ201" i="22"/>
  <c r="AH198" i="22"/>
  <c r="AI234" i="22"/>
  <c r="AH233" i="21"/>
  <c r="AG197" i="21"/>
  <c r="AG201" i="21"/>
  <c r="AH237" i="21"/>
  <c r="AJ236" i="21"/>
  <c r="AI200" i="21"/>
  <c r="AI198" i="21"/>
  <c r="AJ234" i="21"/>
  <c r="Z236" i="17"/>
  <c r="Y200" i="17"/>
  <c r="Z234" i="17"/>
  <c r="Y198" i="17"/>
  <c r="AA235" i="17"/>
  <c r="Z199" i="17"/>
  <c r="Z197" i="17"/>
  <c r="AA233" i="17"/>
  <c r="Z237" i="17"/>
  <c r="Y201" i="17"/>
  <c r="F141" i="10"/>
  <c r="D174" i="10"/>
  <c r="F169" i="10"/>
  <c r="F37" i="9"/>
  <c r="F119" i="11" s="1"/>
  <c r="C37" i="9"/>
  <c r="F36" i="9"/>
  <c r="F118" i="11" s="1"/>
  <c r="C36" i="9"/>
  <c r="F35" i="9"/>
  <c r="F117" i="11" s="1"/>
  <c r="C35" i="9"/>
  <c r="F34" i="9"/>
  <c r="F116" i="11" s="1"/>
  <c r="C34" i="9"/>
  <c r="F33" i="9"/>
  <c r="F115" i="11" s="1"/>
  <c r="C33" i="9"/>
  <c r="D45" i="9" s="1"/>
  <c r="F37" i="8"/>
  <c r="F111" i="11" s="1"/>
  <c r="C37" i="8"/>
  <c r="F36" i="8"/>
  <c r="F110" i="11" s="1"/>
  <c r="C36" i="8"/>
  <c r="F35" i="8"/>
  <c r="F109" i="11" s="1"/>
  <c r="C35" i="8"/>
  <c r="F34" i="8"/>
  <c r="F108" i="11" s="1"/>
  <c r="C34" i="8"/>
  <c r="F33" i="8"/>
  <c r="F107" i="11" s="1"/>
  <c r="C33" i="8"/>
  <c r="D45" i="8" s="1"/>
  <c r="F37" i="7"/>
  <c r="F104" i="11" s="1"/>
  <c r="C37" i="7"/>
  <c r="F36" i="7"/>
  <c r="F103" i="11" s="1"/>
  <c r="C36" i="7"/>
  <c r="F35" i="7"/>
  <c r="F102" i="11" s="1"/>
  <c r="C35" i="7"/>
  <c r="F34" i="7"/>
  <c r="F101" i="11" s="1"/>
  <c r="C34" i="7"/>
  <c r="F33" i="7"/>
  <c r="F100" i="11" s="1"/>
  <c r="C33" i="7"/>
  <c r="D45" i="7" s="1"/>
  <c r="F37" i="6"/>
  <c r="C37" i="6"/>
  <c r="F36" i="6"/>
  <c r="C36" i="6"/>
  <c r="F35" i="6"/>
  <c r="C35" i="6"/>
  <c r="F34" i="6"/>
  <c r="C34" i="6"/>
  <c r="F33" i="6"/>
  <c r="C33" i="6"/>
  <c r="F37" i="5"/>
  <c r="F97" i="11" s="1"/>
  <c r="C37" i="5"/>
  <c r="F36" i="5"/>
  <c r="F96" i="11" s="1"/>
  <c r="C36" i="5"/>
  <c r="F35" i="5"/>
  <c r="F95" i="11" s="1"/>
  <c r="C35" i="5"/>
  <c r="F34" i="5"/>
  <c r="F94" i="11" s="1"/>
  <c r="C34" i="5"/>
  <c r="F33" i="5"/>
  <c r="F93" i="11" s="1"/>
  <c r="C33" i="5"/>
  <c r="D45" i="5" s="1"/>
  <c r="F37" i="4"/>
  <c r="F88" i="11" s="1"/>
  <c r="C37" i="4"/>
  <c r="F36" i="4"/>
  <c r="F87" i="11" s="1"/>
  <c r="C36" i="4"/>
  <c r="F35" i="4"/>
  <c r="F86" i="11" s="1"/>
  <c r="C35" i="4"/>
  <c r="F34" i="4"/>
  <c r="F85" i="11" s="1"/>
  <c r="C34" i="4"/>
  <c r="F33" i="4"/>
  <c r="F84" i="11" s="1"/>
  <c r="C33" i="4"/>
  <c r="D45" i="4" s="1"/>
  <c r="F37" i="3"/>
  <c r="F81" i="11" s="1"/>
  <c r="C37" i="3"/>
  <c r="F36" i="3"/>
  <c r="F80" i="11" s="1"/>
  <c r="C36" i="3"/>
  <c r="F35" i="3"/>
  <c r="F79" i="11" s="1"/>
  <c r="C35" i="3"/>
  <c r="F34" i="3"/>
  <c r="F78" i="11" s="1"/>
  <c r="C34" i="3"/>
  <c r="F33" i="3"/>
  <c r="F77" i="11" s="1"/>
  <c r="C33" i="3"/>
  <c r="D45" i="3" s="1"/>
  <c r="F37" i="2"/>
  <c r="F74" i="11" s="1"/>
  <c r="C37" i="2"/>
  <c r="F36" i="2"/>
  <c r="F73" i="11" s="1"/>
  <c r="C36" i="2"/>
  <c r="F35" i="2"/>
  <c r="F72" i="11" s="1"/>
  <c r="C35" i="2"/>
  <c r="F34" i="2"/>
  <c r="F71" i="11" s="1"/>
  <c r="C34" i="2"/>
  <c r="F33" i="2"/>
  <c r="F70" i="11" s="1"/>
  <c r="C33" i="2"/>
  <c r="D45" i="2" s="1"/>
  <c r="F33" i="1"/>
  <c r="F63" i="11" s="1"/>
  <c r="F37" i="1"/>
  <c r="F67" i="11" s="1"/>
  <c r="F36" i="1"/>
  <c r="F66" i="11" s="1"/>
  <c r="F35" i="1"/>
  <c r="F65" i="11" s="1"/>
  <c r="F34" i="1"/>
  <c r="F64" i="11" s="1"/>
  <c r="C37" i="1"/>
  <c r="C36" i="1"/>
  <c r="C35" i="1"/>
  <c r="C34" i="1"/>
  <c r="C33" i="1"/>
  <c r="C42" i="17" a="1"/>
  <c r="C40" i="17" a="1"/>
  <c r="C35" i="17" a="1"/>
  <c r="C34" i="17" a="1"/>
  <c r="C43" i="17" a="1"/>
  <c r="C44" i="17" a="1"/>
  <c r="C36" i="17" a="1"/>
  <c r="AC199" i="22" l="1"/>
  <c r="AD235" i="22"/>
  <c r="AD235" i="21"/>
  <c r="AC199" i="21"/>
  <c r="AD235" i="24"/>
  <c r="AC199" i="24"/>
  <c r="AD235" i="23"/>
  <c r="AC199" i="23"/>
  <c r="Y113" i="22"/>
  <c r="Z149" i="22"/>
  <c r="Z149" i="21"/>
  <c r="Y113" i="21"/>
  <c r="C34" i="17"/>
  <c r="C40" i="17"/>
  <c r="C35" i="17"/>
  <c r="C42" i="17"/>
  <c r="C36" i="17"/>
  <c r="C43" i="17"/>
  <c r="C44" i="17"/>
  <c r="C73" i="11"/>
  <c r="D48" i="2"/>
  <c r="C65" i="11"/>
  <c r="D47" i="1"/>
  <c r="C74" i="11"/>
  <c r="C31" i="11" s="1"/>
  <c r="E31" i="11" s="1"/>
  <c r="D49" i="2"/>
  <c r="C80" i="11"/>
  <c r="D48" i="3"/>
  <c r="C86" i="11"/>
  <c r="D47" i="4"/>
  <c r="C94" i="11"/>
  <c r="D46" i="5"/>
  <c r="D45" i="6"/>
  <c r="D49" i="6"/>
  <c r="C103" i="11"/>
  <c r="D48" i="7"/>
  <c r="C109" i="11"/>
  <c r="D47" i="8"/>
  <c r="C116" i="11"/>
  <c r="D46" i="9"/>
  <c r="C97" i="11"/>
  <c r="D49" i="5"/>
  <c r="C66" i="11"/>
  <c r="D48" i="1"/>
  <c r="C67" i="11"/>
  <c r="D49" i="1"/>
  <c r="C71" i="11"/>
  <c r="C28" i="11" s="1"/>
  <c r="F28" i="11" s="1"/>
  <c r="D46" i="2"/>
  <c r="C81" i="11"/>
  <c r="D49" i="3"/>
  <c r="C87" i="11"/>
  <c r="D48" i="4"/>
  <c r="C95" i="11"/>
  <c r="D47" i="5"/>
  <c r="C36" i="11"/>
  <c r="G36" i="11" s="1"/>
  <c r="D46" i="6"/>
  <c r="C104" i="11"/>
  <c r="D49" i="7"/>
  <c r="C110" i="11"/>
  <c r="D48" i="8"/>
  <c r="C117" i="11"/>
  <c r="D47" i="9"/>
  <c r="C85" i="11"/>
  <c r="D46" i="4"/>
  <c r="Z113" i="23"/>
  <c r="AA149" i="23"/>
  <c r="C79" i="11"/>
  <c r="D47" i="3"/>
  <c r="C64" i="11"/>
  <c r="D46" i="1"/>
  <c r="C72" i="11"/>
  <c r="C134" i="11" s="1"/>
  <c r="D47" i="2"/>
  <c r="C78" i="11"/>
  <c r="D46" i="3"/>
  <c r="C88" i="11"/>
  <c r="D49" i="4"/>
  <c r="C96" i="11"/>
  <c r="D48" i="5"/>
  <c r="C37" i="11"/>
  <c r="E37" i="11" s="1"/>
  <c r="D47" i="6"/>
  <c r="C101" i="11"/>
  <c r="D46" i="7"/>
  <c r="C111" i="11"/>
  <c r="D49" i="8"/>
  <c r="C118" i="11"/>
  <c r="D48" i="9"/>
  <c r="Z221" i="22"/>
  <c r="Y185" i="22"/>
  <c r="C63" i="11"/>
  <c r="D45" i="1"/>
  <c r="D48" i="6"/>
  <c r="C102" i="11"/>
  <c r="D47" i="7"/>
  <c r="C108" i="11"/>
  <c r="D46" i="8"/>
  <c r="C119" i="11"/>
  <c r="D49" i="9"/>
  <c r="Y185" i="23"/>
  <c r="Z221" i="23"/>
  <c r="AA221" i="21"/>
  <c r="Z185" i="21"/>
  <c r="AH198" i="24"/>
  <c r="AI234" i="24"/>
  <c r="AH201" i="24"/>
  <c r="AI237" i="24"/>
  <c r="AH200" i="24"/>
  <c r="AI236" i="24"/>
  <c r="AH198" i="23"/>
  <c r="AI197" i="23"/>
  <c r="AH201" i="23"/>
  <c r="AH200" i="23"/>
  <c r="AH197" i="22"/>
  <c r="AI233" i="22"/>
  <c r="AM236" i="22"/>
  <c r="AL200" i="22"/>
  <c r="AJ234" i="22"/>
  <c r="AI198" i="22"/>
  <c r="AL237" i="22"/>
  <c r="AK201" i="22"/>
  <c r="AI233" i="21"/>
  <c r="AH197" i="21"/>
  <c r="AH201" i="21"/>
  <c r="AI237" i="21"/>
  <c r="AK234" i="21"/>
  <c r="AJ198" i="21"/>
  <c r="AK236" i="21"/>
  <c r="AJ200" i="21"/>
  <c r="Z198" i="17"/>
  <c r="AA234" i="17"/>
  <c r="AA236" i="17"/>
  <c r="Z200" i="17"/>
  <c r="AA237" i="17"/>
  <c r="Z201" i="17"/>
  <c r="AA197" i="17"/>
  <c r="AB233" i="17"/>
  <c r="AB235" i="17"/>
  <c r="AA199" i="17"/>
  <c r="C38" i="11"/>
  <c r="F38" i="11" s="1"/>
  <c r="C38" i="5"/>
  <c r="C98" i="11" s="1"/>
  <c r="C93" i="11"/>
  <c r="C38" i="2"/>
  <c r="C75" i="11" s="1"/>
  <c r="C70" i="11"/>
  <c r="C38" i="7"/>
  <c r="C105" i="11" s="1"/>
  <c r="C100" i="11"/>
  <c r="C38" i="6"/>
  <c r="C150" i="11" s="1"/>
  <c r="C38" i="4"/>
  <c r="C89" i="11" s="1"/>
  <c r="C84" i="11"/>
  <c r="C38" i="9"/>
  <c r="C120" i="11" s="1"/>
  <c r="C115" i="11"/>
  <c r="C38" i="3"/>
  <c r="C82" i="11" s="1"/>
  <c r="C77" i="11"/>
  <c r="C38" i="8"/>
  <c r="C112" i="11" s="1"/>
  <c r="C107" i="11"/>
  <c r="F174" i="10"/>
  <c r="G169" i="10"/>
  <c r="C38" i="1"/>
  <c r="C68" i="11" s="1"/>
  <c r="C41" i="22" a="1"/>
  <c r="C35" i="23" a="1"/>
  <c r="C44" i="24" a="1"/>
  <c r="C36" i="22" a="1"/>
  <c r="C43" i="21" a="1"/>
  <c r="C33" i="22" a="1"/>
  <c r="C41" i="21" a="1"/>
  <c r="C34" i="23" a="1"/>
  <c r="C40" i="23" a="1"/>
  <c r="C44" i="22" a="1"/>
  <c r="C36" i="24" a="1"/>
  <c r="C41" i="24" a="1"/>
  <c r="C34" i="22" a="1"/>
  <c r="C33" i="17" a="1"/>
  <c r="C42" i="22" a="1"/>
  <c r="C40" i="22" a="1"/>
  <c r="C35" i="22" a="1"/>
  <c r="C35" i="21" a="1"/>
  <c r="C42" i="21" a="1"/>
  <c r="C41" i="17" a="1"/>
  <c r="C44" i="23" a="1"/>
  <c r="C44" i="21" a="1"/>
  <c r="C43" i="24" a="1"/>
  <c r="C33" i="21" a="1"/>
  <c r="C43" i="23" a="1"/>
  <c r="C43" i="22" a="1"/>
  <c r="C36" i="23" a="1"/>
  <c r="C35" i="24" a="1"/>
  <c r="C40" i="21" a="1"/>
  <c r="C34" i="21" a="1"/>
  <c r="C34" i="24" a="1"/>
  <c r="C42" i="24" a="1"/>
  <c r="C36" i="21" a="1"/>
  <c r="C33" i="24" a="1"/>
  <c r="C42" i="23" a="1"/>
  <c r="C40" i="24" a="1"/>
  <c r="C41" i="23" a="1"/>
  <c r="C33" i="23" a="1"/>
  <c r="AE235" i="23" l="1"/>
  <c r="AD199" i="23"/>
  <c r="AE235" i="24"/>
  <c r="AD199" i="24"/>
  <c r="AE235" i="21"/>
  <c r="AD199" i="21"/>
  <c r="AE235" i="22"/>
  <c r="AD199" i="22"/>
  <c r="C124" i="11"/>
  <c r="C59" i="11"/>
  <c r="I96" i="11" s="1"/>
  <c r="C60" i="11"/>
  <c r="I97" i="11" s="1"/>
  <c r="C39" i="11"/>
  <c r="AA149" i="22"/>
  <c r="Z113" i="22"/>
  <c r="Z113" i="21"/>
  <c r="AA149" i="21"/>
  <c r="C42" i="22"/>
  <c r="C44" i="23"/>
  <c r="C40" i="23"/>
  <c r="C33" i="24"/>
  <c r="C44" i="22"/>
  <c r="C40" i="22"/>
  <c r="C33" i="21"/>
  <c r="C44" i="24"/>
  <c r="C41" i="17"/>
  <c r="C39" i="17" s="1"/>
  <c r="C34" i="21"/>
  <c r="C41" i="23"/>
  <c r="C43" i="21"/>
  <c r="C36" i="21"/>
  <c r="C35" i="22"/>
  <c r="C43" i="23"/>
  <c r="C36" i="23"/>
  <c r="C33" i="23"/>
  <c r="C43" i="22"/>
  <c r="C40" i="24"/>
  <c r="C33" i="22"/>
  <c r="C44" i="21"/>
  <c r="C33" i="17"/>
  <c r="C32" i="17" s="1"/>
  <c r="C42" i="24"/>
  <c r="C35" i="24"/>
  <c r="C42" i="21"/>
  <c r="C35" i="21"/>
  <c r="C42" i="23"/>
  <c r="C36" i="22"/>
  <c r="C43" i="24"/>
  <c r="C41" i="22"/>
  <c r="C34" i="22"/>
  <c r="C36" i="24"/>
  <c r="C41" i="24"/>
  <c r="C34" i="24"/>
  <c r="C40" i="21"/>
  <c r="C41" i="21"/>
  <c r="C35" i="23"/>
  <c r="C34" i="23"/>
  <c r="D39" i="11"/>
  <c r="G39" i="11"/>
  <c r="C133" i="11"/>
  <c r="C136" i="11"/>
  <c r="AA221" i="22"/>
  <c r="Z185" i="22"/>
  <c r="C29" i="11"/>
  <c r="G29" i="11" s="1"/>
  <c r="C127" i="11"/>
  <c r="AA185" i="21"/>
  <c r="AB221" i="21"/>
  <c r="C30" i="11"/>
  <c r="E30" i="11" s="1"/>
  <c r="C135" i="11"/>
  <c r="AA221" i="23"/>
  <c r="Z185" i="23"/>
  <c r="C126" i="11"/>
  <c r="C125" i="11"/>
  <c r="AB149" i="23"/>
  <c r="AA113" i="23"/>
  <c r="C58" i="11"/>
  <c r="C57" i="11"/>
  <c r="I116" i="11" s="1"/>
  <c r="C123" i="11"/>
  <c r="D30" i="11"/>
  <c r="G30" i="11"/>
  <c r="C132" i="11"/>
  <c r="I146" i="11"/>
  <c r="F36" i="11"/>
  <c r="D38" i="11"/>
  <c r="G38" i="11"/>
  <c r="F37" i="11"/>
  <c r="I74" i="11"/>
  <c r="E29" i="11"/>
  <c r="E28" i="11"/>
  <c r="I103" i="11"/>
  <c r="I87" i="11"/>
  <c r="I118" i="11"/>
  <c r="I71" i="11"/>
  <c r="I148" i="11"/>
  <c r="I88" i="11"/>
  <c r="H39" i="11"/>
  <c r="I72" i="11"/>
  <c r="F39" i="11"/>
  <c r="I110" i="11"/>
  <c r="I80" i="11"/>
  <c r="I111" i="11"/>
  <c r="D28" i="11"/>
  <c r="I104" i="11"/>
  <c r="I67" i="11"/>
  <c r="I119" i="11"/>
  <c r="I79" i="11"/>
  <c r="H38" i="11"/>
  <c r="G28" i="11"/>
  <c r="I73" i="11"/>
  <c r="I109" i="11"/>
  <c r="I95" i="11"/>
  <c r="I102" i="11"/>
  <c r="I147" i="11"/>
  <c r="E39" i="11"/>
  <c r="C56" i="11"/>
  <c r="I66" i="11"/>
  <c r="I65" i="11"/>
  <c r="I86" i="11"/>
  <c r="I117" i="11"/>
  <c r="I81" i="11"/>
  <c r="I149" i="11"/>
  <c r="I78" i="11"/>
  <c r="H37" i="11"/>
  <c r="G37" i="11"/>
  <c r="D31" i="11"/>
  <c r="F31" i="11"/>
  <c r="C49" i="11"/>
  <c r="G49" i="11" s="1"/>
  <c r="G31" i="11"/>
  <c r="E36" i="11"/>
  <c r="C46" i="11"/>
  <c r="G46" i="11" s="1"/>
  <c r="D36" i="11"/>
  <c r="D37" i="11"/>
  <c r="H36" i="11"/>
  <c r="E38" i="11"/>
  <c r="C48" i="11"/>
  <c r="G48" i="11" s="1"/>
  <c r="AI198" i="24"/>
  <c r="AJ234" i="24"/>
  <c r="AI200" i="24"/>
  <c r="AJ236" i="24"/>
  <c r="AJ237" i="24"/>
  <c r="AI201" i="24"/>
  <c r="AJ197" i="23"/>
  <c r="AI198" i="23"/>
  <c r="AI201" i="23"/>
  <c r="AI200" i="23"/>
  <c r="AI197" i="22"/>
  <c r="AJ233" i="22"/>
  <c r="AM200" i="22"/>
  <c r="AN236" i="22"/>
  <c r="AN200" i="22" s="1"/>
  <c r="AM237" i="22"/>
  <c r="AL201" i="22"/>
  <c r="AJ198" i="22"/>
  <c r="AK234" i="22"/>
  <c r="AJ233" i="21"/>
  <c r="AI197" i="21"/>
  <c r="AL236" i="21"/>
  <c r="AK200" i="21"/>
  <c r="AL234" i="21"/>
  <c r="AK198" i="21"/>
  <c r="AI201" i="21"/>
  <c r="AJ237" i="21"/>
  <c r="AB236" i="17"/>
  <c r="AA200" i="17"/>
  <c r="AB234" i="17"/>
  <c r="AA198" i="17"/>
  <c r="AA201" i="17"/>
  <c r="AB237" i="17"/>
  <c r="AB197" i="17"/>
  <c r="AC233" i="17"/>
  <c r="AC235" i="17"/>
  <c r="AB199" i="17"/>
  <c r="C27" i="11"/>
  <c r="E27" i="11" s="1"/>
  <c r="C35" i="11"/>
  <c r="G174" i="10"/>
  <c r="H169" i="10"/>
  <c r="Y29" i="9"/>
  <c r="X29" i="9"/>
  <c r="W29" i="9"/>
  <c r="V29" i="9"/>
  <c r="U29" i="9"/>
  <c r="T29" i="9"/>
  <c r="S29" i="9"/>
  <c r="R29" i="9"/>
  <c r="Q29" i="9"/>
  <c r="P29" i="9"/>
  <c r="O29" i="9"/>
  <c r="N29" i="9"/>
  <c r="M29" i="9"/>
  <c r="L29" i="9"/>
  <c r="K29" i="9"/>
  <c r="J29" i="9"/>
  <c r="I29" i="9"/>
  <c r="H29" i="9"/>
  <c r="G29" i="9"/>
  <c r="F29" i="9"/>
  <c r="E29" i="9"/>
  <c r="D29" i="9"/>
  <c r="C29" i="9"/>
  <c r="Y24" i="9"/>
  <c r="X24" i="9"/>
  <c r="W24" i="9"/>
  <c r="V24" i="9"/>
  <c r="U24" i="9"/>
  <c r="T24" i="9"/>
  <c r="S24" i="9"/>
  <c r="R24" i="9"/>
  <c r="Q24" i="9"/>
  <c r="P24" i="9"/>
  <c r="O24" i="9"/>
  <c r="N24" i="9"/>
  <c r="M24" i="9"/>
  <c r="L24" i="9"/>
  <c r="K24" i="9"/>
  <c r="J24" i="9"/>
  <c r="I24" i="9"/>
  <c r="H24" i="9"/>
  <c r="G24" i="9"/>
  <c r="F24" i="9"/>
  <c r="E24" i="9"/>
  <c r="D24" i="9"/>
  <c r="C24" i="9"/>
  <c r="Y19" i="9"/>
  <c r="X19" i="9"/>
  <c r="W19" i="9"/>
  <c r="V19" i="9"/>
  <c r="U19" i="9"/>
  <c r="T19" i="9"/>
  <c r="S19" i="9"/>
  <c r="R19" i="9"/>
  <c r="Q19" i="9"/>
  <c r="P19" i="9"/>
  <c r="O19" i="9"/>
  <c r="N19" i="9"/>
  <c r="M19" i="9"/>
  <c r="L19" i="9"/>
  <c r="K19" i="9"/>
  <c r="J19" i="9"/>
  <c r="I19" i="9"/>
  <c r="H19" i="9"/>
  <c r="G19" i="9"/>
  <c r="F19" i="9"/>
  <c r="E19" i="9"/>
  <c r="D19" i="9"/>
  <c r="C19" i="9"/>
  <c r="Y14" i="9"/>
  <c r="X14" i="9"/>
  <c r="W14" i="9"/>
  <c r="V14" i="9"/>
  <c r="U14" i="9"/>
  <c r="T14" i="9"/>
  <c r="S14" i="9"/>
  <c r="R14" i="9"/>
  <c r="Q14" i="9"/>
  <c r="P14" i="9"/>
  <c r="O14" i="9"/>
  <c r="N14" i="9"/>
  <c r="M14" i="9"/>
  <c r="L14" i="9"/>
  <c r="K14" i="9"/>
  <c r="J14" i="9"/>
  <c r="I14" i="9"/>
  <c r="H14" i="9"/>
  <c r="G14" i="9"/>
  <c r="F14" i="9"/>
  <c r="E14" i="9"/>
  <c r="D14" i="9"/>
  <c r="C14" i="9"/>
  <c r="Y9" i="9"/>
  <c r="X9" i="9"/>
  <c r="W9" i="9"/>
  <c r="V9" i="9"/>
  <c r="U9" i="9"/>
  <c r="T9" i="9"/>
  <c r="S9" i="9"/>
  <c r="R9" i="9"/>
  <c r="Q9" i="9"/>
  <c r="P9" i="9"/>
  <c r="O9" i="9"/>
  <c r="N9" i="9"/>
  <c r="M9" i="9"/>
  <c r="L9" i="9"/>
  <c r="K9" i="9"/>
  <c r="J9" i="9"/>
  <c r="I9" i="9"/>
  <c r="H9" i="9"/>
  <c r="G9" i="9"/>
  <c r="F9" i="9"/>
  <c r="E9" i="9"/>
  <c r="D9" i="9"/>
  <c r="C9" i="9"/>
  <c r="Y29" i="8"/>
  <c r="X29" i="8"/>
  <c r="W29" i="8"/>
  <c r="V29" i="8"/>
  <c r="U29" i="8"/>
  <c r="T29" i="8"/>
  <c r="S29" i="8"/>
  <c r="R29" i="8"/>
  <c r="Q29" i="8"/>
  <c r="P29" i="8"/>
  <c r="O29" i="8"/>
  <c r="N29" i="8"/>
  <c r="M29" i="8"/>
  <c r="L29" i="8"/>
  <c r="K29" i="8"/>
  <c r="J29" i="8"/>
  <c r="I29" i="8"/>
  <c r="H29" i="8"/>
  <c r="G29" i="8"/>
  <c r="F29" i="8"/>
  <c r="E29" i="8"/>
  <c r="D29" i="8"/>
  <c r="C29" i="8"/>
  <c r="Y24" i="8"/>
  <c r="X24" i="8"/>
  <c r="W24" i="8"/>
  <c r="V24" i="8"/>
  <c r="U24" i="8"/>
  <c r="T24" i="8"/>
  <c r="S24" i="8"/>
  <c r="R24" i="8"/>
  <c r="Q24" i="8"/>
  <c r="P24" i="8"/>
  <c r="O24" i="8"/>
  <c r="N24" i="8"/>
  <c r="M24" i="8"/>
  <c r="L24" i="8"/>
  <c r="K24" i="8"/>
  <c r="J24" i="8"/>
  <c r="I24" i="8"/>
  <c r="H24" i="8"/>
  <c r="G24" i="8"/>
  <c r="F24" i="8"/>
  <c r="E24" i="8"/>
  <c r="D24" i="8"/>
  <c r="C24" i="8"/>
  <c r="Y19" i="8"/>
  <c r="X19" i="8"/>
  <c r="W19" i="8"/>
  <c r="V19" i="8"/>
  <c r="U19" i="8"/>
  <c r="T19" i="8"/>
  <c r="S19" i="8"/>
  <c r="R19" i="8"/>
  <c r="Q19" i="8"/>
  <c r="P19" i="8"/>
  <c r="O19" i="8"/>
  <c r="N19" i="8"/>
  <c r="M19" i="8"/>
  <c r="L19" i="8"/>
  <c r="K19" i="8"/>
  <c r="J19" i="8"/>
  <c r="I19" i="8"/>
  <c r="H19" i="8"/>
  <c r="G19" i="8"/>
  <c r="F19" i="8"/>
  <c r="E19" i="8"/>
  <c r="D19" i="8"/>
  <c r="C19" i="8"/>
  <c r="Y14" i="8"/>
  <c r="X14" i="8"/>
  <c r="W14" i="8"/>
  <c r="V14" i="8"/>
  <c r="U14" i="8"/>
  <c r="T14" i="8"/>
  <c r="S14" i="8"/>
  <c r="R14" i="8"/>
  <c r="Q14" i="8"/>
  <c r="P14" i="8"/>
  <c r="O14" i="8"/>
  <c r="N14" i="8"/>
  <c r="M14" i="8"/>
  <c r="L14" i="8"/>
  <c r="K14" i="8"/>
  <c r="J14" i="8"/>
  <c r="I14" i="8"/>
  <c r="H14" i="8"/>
  <c r="G14" i="8"/>
  <c r="F14" i="8"/>
  <c r="E14" i="8"/>
  <c r="D14" i="8"/>
  <c r="C14" i="8"/>
  <c r="Y9" i="8"/>
  <c r="X9" i="8"/>
  <c r="W9" i="8"/>
  <c r="V9" i="8"/>
  <c r="U9" i="8"/>
  <c r="T9" i="8"/>
  <c r="S9" i="8"/>
  <c r="R9" i="8"/>
  <c r="Q9" i="8"/>
  <c r="P9" i="8"/>
  <c r="O9" i="8"/>
  <c r="N9" i="8"/>
  <c r="M9" i="8"/>
  <c r="L9" i="8"/>
  <c r="K9" i="8"/>
  <c r="J9" i="8"/>
  <c r="I9" i="8"/>
  <c r="H9" i="8"/>
  <c r="G9" i="8"/>
  <c r="F9" i="8"/>
  <c r="E9" i="8"/>
  <c r="D9" i="8"/>
  <c r="C9" i="8"/>
  <c r="Y29" i="7"/>
  <c r="X29" i="7"/>
  <c r="W29" i="7"/>
  <c r="V29" i="7"/>
  <c r="U29" i="7"/>
  <c r="T29" i="7"/>
  <c r="S29" i="7"/>
  <c r="R29" i="7"/>
  <c r="Q29" i="7"/>
  <c r="P29" i="7"/>
  <c r="O29" i="7"/>
  <c r="N29" i="7"/>
  <c r="M29" i="7"/>
  <c r="L29" i="7"/>
  <c r="K29" i="7"/>
  <c r="J29" i="7"/>
  <c r="I29" i="7"/>
  <c r="H29" i="7"/>
  <c r="G29" i="7"/>
  <c r="F29" i="7"/>
  <c r="E29" i="7"/>
  <c r="D29" i="7"/>
  <c r="C29" i="7"/>
  <c r="Y24" i="7"/>
  <c r="X24" i="7"/>
  <c r="W24" i="7"/>
  <c r="V24" i="7"/>
  <c r="U24" i="7"/>
  <c r="T24" i="7"/>
  <c r="S24" i="7"/>
  <c r="R24" i="7"/>
  <c r="Q24" i="7"/>
  <c r="P24" i="7"/>
  <c r="O24" i="7"/>
  <c r="N24" i="7"/>
  <c r="M24" i="7"/>
  <c r="L24" i="7"/>
  <c r="K24" i="7"/>
  <c r="J24" i="7"/>
  <c r="I24" i="7"/>
  <c r="H24" i="7"/>
  <c r="G24" i="7"/>
  <c r="F24" i="7"/>
  <c r="E24" i="7"/>
  <c r="D24" i="7"/>
  <c r="C24" i="7"/>
  <c r="Y19" i="7"/>
  <c r="X19" i="7"/>
  <c r="W19" i="7"/>
  <c r="V19" i="7"/>
  <c r="U19" i="7"/>
  <c r="T19" i="7"/>
  <c r="S19" i="7"/>
  <c r="R19" i="7"/>
  <c r="Q19" i="7"/>
  <c r="P19" i="7"/>
  <c r="O19" i="7"/>
  <c r="N19" i="7"/>
  <c r="M19" i="7"/>
  <c r="L19" i="7"/>
  <c r="K19" i="7"/>
  <c r="J19" i="7"/>
  <c r="I19" i="7"/>
  <c r="H19" i="7"/>
  <c r="G19" i="7"/>
  <c r="F19" i="7"/>
  <c r="E19" i="7"/>
  <c r="D19" i="7"/>
  <c r="C19" i="7"/>
  <c r="Y14" i="7"/>
  <c r="X14" i="7"/>
  <c r="W14" i="7"/>
  <c r="V14" i="7"/>
  <c r="U14" i="7"/>
  <c r="T14" i="7"/>
  <c r="S14" i="7"/>
  <c r="R14" i="7"/>
  <c r="Q14" i="7"/>
  <c r="P14" i="7"/>
  <c r="O14" i="7"/>
  <c r="N14" i="7"/>
  <c r="M14" i="7"/>
  <c r="L14" i="7"/>
  <c r="K14" i="7"/>
  <c r="J14" i="7"/>
  <c r="I14" i="7"/>
  <c r="H14" i="7"/>
  <c r="G14" i="7"/>
  <c r="F14" i="7"/>
  <c r="E14" i="7"/>
  <c r="D14" i="7"/>
  <c r="C14" i="7"/>
  <c r="Y9" i="7"/>
  <c r="X9" i="7"/>
  <c r="W9" i="7"/>
  <c r="V9" i="7"/>
  <c r="U9" i="7"/>
  <c r="T9" i="7"/>
  <c r="S9" i="7"/>
  <c r="R9" i="7"/>
  <c r="Q9" i="7"/>
  <c r="P9" i="7"/>
  <c r="O9" i="7"/>
  <c r="N9" i="7"/>
  <c r="M9" i="7"/>
  <c r="L9" i="7"/>
  <c r="K9" i="7"/>
  <c r="J9" i="7"/>
  <c r="I9" i="7"/>
  <c r="H9" i="7"/>
  <c r="G9" i="7"/>
  <c r="F9" i="7"/>
  <c r="E9" i="7"/>
  <c r="D9" i="7"/>
  <c r="C9" i="7"/>
  <c r="Y29" i="6"/>
  <c r="X29" i="6"/>
  <c r="W29" i="6"/>
  <c r="V29" i="6"/>
  <c r="U29" i="6"/>
  <c r="T29" i="6"/>
  <c r="S29" i="6"/>
  <c r="R29" i="6"/>
  <c r="Q29" i="6"/>
  <c r="P29" i="6"/>
  <c r="O29" i="6"/>
  <c r="N29" i="6"/>
  <c r="M29" i="6"/>
  <c r="L29" i="6"/>
  <c r="K29" i="6"/>
  <c r="J29" i="6"/>
  <c r="I29" i="6"/>
  <c r="H29" i="6"/>
  <c r="G29" i="6"/>
  <c r="F29" i="6"/>
  <c r="E29" i="6"/>
  <c r="D29" i="6"/>
  <c r="C29" i="6"/>
  <c r="Y24" i="6"/>
  <c r="X24" i="6"/>
  <c r="W24" i="6"/>
  <c r="V24" i="6"/>
  <c r="U24" i="6"/>
  <c r="T24" i="6"/>
  <c r="S24" i="6"/>
  <c r="R24" i="6"/>
  <c r="Q24" i="6"/>
  <c r="P24" i="6"/>
  <c r="O24" i="6"/>
  <c r="N24" i="6"/>
  <c r="M24" i="6"/>
  <c r="L24" i="6"/>
  <c r="K24" i="6"/>
  <c r="J24" i="6"/>
  <c r="I24" i="6"/>
  <c r="H24" i="6"/>
  <c r="G24" i="6"/>
  <c r="F24" i="6"/>
  <c r="E24" i="6"/>
  <c r="D24" i="6"/>
  <c r="C24" i="6"/>
  <c r="Y19" i="6"/>
  <c r="X19" i="6"/>
  <c r="W19" i="6"/>
  <c r="V19" i="6"/>
  <c r="U19" i="6"/>
  <c r="T19" i="6"/>
  <c r="S19" i="6"/>
  <c r="R19" i="6"/>
  <c r="Q19" i="6"/>
  <c r="P19" i="6"/>
  <c r="O19" i="6"/>
  <c r="N19" i="6"/>
  <c r="M19" i="6"/>
  <c r="L19" i="6"/>
  <c r="K19" i="6"/>
  <c r="J19" i="6"/>
  <c r="I19" i="6"/>
  <c r="H19" i="6"/>
  <c r="G19" i="6"/>
  <c r="F19" i="6"/>
  <c r="E19" i="6"/>
  <c r="D19" i="6"/>
  <c r="C19" i="6"/>
  <c r="Y14" i="6"/>
  <c r="X14" i="6"/>
  <c r="W14" i="6"/>
  <c r="V14" i="6"/>
  <c r="U14" i="6"/>
  <c r="T14" i="6"/>
  <c r="S14" i="6"/>
  <c r="R14" i="6"/>
  <c r="Q14" i="6"/>
  <c r="P14" i="6"/>
  <c r="O14" i="6"/>
  <c r="N14" i="6"/>
  <c r="M14" i="6"/>
  <c r="L14" i="6"/>
  <c r="K14" i="6"/>
  <c r="J14" i="6"/>
  <c r="I14" i="6"/>
  <c r="H14" i="6"/>
  <c r="G14" i="6"/>
  <c r="F14" i="6"/>
  <c r="E14" i="6"/>
  <c r="D14" i="6"/>
  <c r="C14" i="6"/>
  <c r="Y9" i="6"/>
  <c r="X9" i="6"/>
  <c r="W9" i="6"/>
  <c r="V9" i="6"/>
  <c r="U9" i="6"/>
  <c r="T9" i="6"/>
  <c r="S9" i="6"/>
  <c r="R9" i="6"/>
  <c r="Q9" i="6"/>
  <c r="P9" i="6"/>
  <c r="O9" i="6"/>
  <c r="N9" i="6"/>
  <c r="M9" i="6"/>
  <c r="L9" i="6"/>
  <c r="K9" i="6"/>
  <c r="J9" i="6"/>
  <c r="I9" i="6"/>
  <c r="H9" i="6"/>
  <c r="G9" i="6"/>
  <c r="F9" i="6"/>
  <c r="E9" i="6"/>
  <c r="D9" i="6"/>
  <c r="C9" i="6"/>
  <c r="Y29" i="5"/>
  <c r="X29" i="5"/>
  <c r="W29" i="5"/>
  <c r="V29" i="5"/>
  <c r="U29" i="5"/>
  <c r="T29" i="5"/>
  <c r="S29" i="5"/>
  <c r="R29" i="5"/>
  <c r="Q29" i="5"/>
  <c r="P29" i="5"/>
  <c r="O29" i="5"/>
  <c r="N29" i="5"/>
  <c r="M29" i="5"/>
  <c r="L29" i="5"/>
  <c r="K29" i="5"/>
  <c r="J29" i="5"/>
  <c r="I29" i="5"/>
  <c r="H29" i="5"/>
  <c r="G29" i="5"/>
  <c r="F29" i="5"/>
  <c r="E29" i="5"/>
  <c r="D29" i="5"/>
  <c r="C29" i="5"/>
  <c r="Y24" i="5"/>
  <c r="X24" i="5"/>
  <c r="W24" i="5"/>
  <c r="V24" i="5"/>
  <c r="U24" i="5"/>
  <c r="T24" i="5"/>
  <c r="S24" i="5"/>
  <c r="R24" i="5"/>
  <c r="Q24" i="5"/>
  <c r="P24" i="5"/>
  <c r="O24" i="5"/>
  <c r="N24" i="5"/>
  <c r="M24" i="5"/>
  <c r="L24" i="5"/>
  <c r="K24" i="5"/>
  <c r="J24" i="5"/>
  <c r="I24" i="5"/>
  <c r="H24" i="5"/>
  <c r="G24" i="5"/>
  <c r="F24" i="5"/>
  <c r="E24" i="5"/>
  <c r="D24" i="5"/>
  <c r="C24" i="5"/>
  <c r="Y19" i="5"/>
  <c r="X19" i="5"/>
  <c r="W19" i="5"/>
  <c r="V19" i="5"/>
  <c r="U19" i="5"/>
  <c r="T19" i="5"/>
  <c r="S19" i="5"/>
  <c r="R19" i="5"/>
  <c r="Q19" i="5"/>
  <c r="P19" i="5"/>
  <c r="O19" i="5"/>
  <c r="N19" i="5"/>
  <c r="M19" i="5"/>
  <c r="L19" i="5"/>
  <c r="K19" i="5"/>
  <c r="J19" i="5"/>
  <c r="I19" i="5"/>
  <c r="H19" i="5"/>
  <c r="G19" i="5"/>
  <c r="F19" i="5"/>
  <c r="E19" i="5"/>
  <c r="D19" i="5"/>
  <c r="C19" i="5"/>
  <c r="Y14" i="5"/>
  <c r="X14" i="5"/>
  <c r="W14" i="5"/>
  <c r="V14" i="5"/>
  <c r="U14" i="5"/>
  <c r="T14" i="5"/>
  <c r="S14" i="5"/>
  <c r="R14" i="5"/>
  <c r="Q14" i="5"/>
  <c r="P14" i="5"/>
  <c r="O14" i="5"/>
  <c r="N14" i="5"/>
  <c r="M14" i="5"/>
  <c r="L14" i="5"/>
  <c r="K14" i="5"/>
  <c r="J14" i="5"/>
  <c r="I14" i="5"/>
  <c r="H14" i="5"/>
  <c r="G14" i="5"/>
  <c r="F14" i="5"/>
  <c r="E14" i="5"/>
  <c r="D14" i="5"/>
  <c r="C14" i="5"/>
  <c r="Y9" i="5"/>
  <c r="X9" i="5"/>
  <c r="W9" i="5"/>
  <c r="V9" i="5"/>
  <c r="U9" i="5"/>
  <c r="T9" i="5"/>
  <c r="S9" i="5"/>
  <c r="R9" i="5"/>
  <c r="Q9" i="5"/>
  <c r="P9" i="5"/>
  <c r="O9" i="5"/>
  <c r="N9" i="5"/>
  <c r="M9" i="5"/>
  <c r="L9" i="5"/>
  <c r="K9" i="5"/>
  <c r="J9" i="5"/>
  <c r="I9" i="5"/>
  <c r="H9" i="5"/>
  <c r="G9" i="5"/>
  <c r="F9" i="5"/>
  <c r="E9" i="5"/>
  <c r="D9" i="5"/>
  <c r="C9" i="5"/>
  <c r="D40" i="20" a="1"/>
  <c r="D50" i="20" a="1"/>
  <c r="D20" i="20" a="1"/>
  <c r="D61" i="20" a="1"/>
  <c r="D30" i="20" a="1"/>
  <c r="D70" i="20" a="1"/>
  <c r="D60" i="20" a="1"/>
  <c r="D31" i="20" a="1"/>
  <c r="D21" i="20" a="1"/>
  <c r="D33" i="20" a="1"/>
  <c r="D41" i="20" a="1"/>
  <c r="D71" i="20" a="1"/>
  <c r="D43" i="20" a="1"/>
  <c r="D73" i="20" a="1"/>
  <c r="D63" i="20" a="1"/>
  <c r="D51" i="20" a="1"/>
  <c r="D53" i="20" a="1"/>
  <c r="D23" i="20" a="1"/>
  <c r="D41" i="20" l="1"/>
  <c r="G41" i="20" s="1"/>
  <c r="L59" i="11"/>
  <c r="D43" i="20"/>
  <c r="G43" i="20" s="1"/>
  <c r="D40" i="20"/>
  <c r="G40" i="20" s="1"/>
  <c r="AE199" i="22"/>
  <c r="AF235" i="22"/>
  <c r="AE199" i="21"/>
  <c r="AF235" i="21"/>
  <c r="AF235" i="24"/>
  <c r="AE199" i="24"/>
  <c r="AF235" i="23"/>
  <c r="AE199" i="23"/>
  <c r="C128" i="11"/>
  <c r="AA113" i="22"/>
  <c r="AB149" i="22"/>
  <c r="AA113" i="21"/>
  <c r="AB149" i="21"/>
  <c r="C32" i="21"/>
  <c r="I101" i="11"/>
  <c r="I124" i="11" s="1"/>
  <c r="F29" i="11"/>
  <c r="I94" i="11"/>
  <c r="AB113" i="23"/>
  <c r="AC149" i="23"/>
  <c r="F30" i="11"/>
  <c r="I108" i="11"/>
  <c r="C39" i="22"/>
  <c r="AB221" i="22"/>
  <c r="AA185" i="22"/>
  <c r="D29" i="11"/>
  <c r="C32" i="22"/>
  <c r="C32" i="24"/>
  <c r="C47" i="11"/>
  <c r="G47" i="11" s="1"/>
  <c r="I85" i="11"/>
  <c r="I64" i="11"/>
  <c r="L57" i="11"/>
  <c r="AB185" i="21"/>
  <c r="AC221" i="21"/>
  <c r="C39" i="21"/>
  <c r="C39" i="24"/>
  <c r="C39" i="23"/>
  <c r="AB221" i="23"/>
  <c r="AA185" i="23"/>
  <c r="C32" i="23"/>
  <c r="E7" i="11"/>
  <c r="L69" i="11"/>
  <c r="L76" i="11"/>
  <c r="E16" i="11" s="1"/>
  <c r="L83" i="11"/>
  <c r="E17" i="11" s="1"/>
  <c r="K59" i="11"/>
  <c r="K57" i="11"/>
  <c r="C137" i="11"/>
  <c r="I77" i="11"/>
  <c r="I145" i="11"/>
  <c r="L62" i="11"/>
  <c r="L144" i="11"/>
  <c r="E15" i="11"/>
  <c r="L99" i="11"/>
  <c r="E10" i="11" s="1"/>
  <c r="C45" i="11"/>
  <c r="G45" i="11" s="1"/>
  <c r="L92" i="11"/>
  <c r="E9" i="11" s="1"/>
  <c r="L114" i="11"/>
  <c r="E13" i="11" s="1"/>
  <c r="L106" i="11"/>
  <c r="E11" i="11" s="1"/>
  <c r="I70" i="11"/>
  <c r="I127" i="11"/>
  <c r="K144" i="11"/>
  <c r="C61" i="11"/>
  <c r="I63" i="11"/>
  <c r="I125" i="11"/>
  <c r="I115" i="11"/>
  <c r="I93" i="11"/>
  <c r="I84" i="11"/>
  <c r="I126" i="11"/>
  <c r="I100" i="11"/>
  <c r="I107" i="11"/>
  <c r="D27" i="11"/>
  <c r="D71" i="20"/>
  <c r="G71" i="20" s="1"/>
  <c r="D61" i="20"/>
  <c r="G61" i="20" s="1"/>
  <c r="D21" i="20"/>
  <c r="G21" i="20" s="1"/>
  <c r="D51" i="20"/>
  <c r="G51" i="20" s="1"/>
  <c r="D31" i="20"/>
  <c r="G31" i="20" s="1"/>
  <c r="D50" i="20"/>
  <c r="G50" i="20" s="1"/>
  <c r="D30" i="20"/>
  <c r="G30" i="20" s="1"/>
  <c r="D20" i="20"/>
  <c r="G20" i="20" s="1"/>
  <c r="D60" i="20"/>
  <c r="G60" i="20" s="1"/>
  <c r="D70" i="20"/>
  <c r="G70" i="20" s="1"/>
  <c r="D53" i="20"/>
  <c r="G53" i="20" s="1"/>
  <c r="D73" i="20"/>
  <c r="G73" i="20" s="1"/>
  <c r="D23" i="20"/>
  <c r="G23" i="20" s="1"/>
  <c r="D63" i="20"/>
  <c r="G63" i="20" s="1"/>
  <c r="D33" i="20"/>
  <c r="G33" i="20" s="1"/>
  <c r="AK234" i="24"/>
  <c r="AJ198" i="24"/>
  <c r="AJ200" i="24"/>
  <c r="AK236" i="24"/>
  <c r="AK237" i="24"/>
  <c r="AJ201" i="24"/>
  <c r="F200" i="22"/>
  <c r="S51" i="22" s="1"/>
  <c r="AJ201" i="23"/>
  <c r="AJ200" i="23"/>
  <c r="AJ198" i="23"/>
  <c r="AK197" i="23"/>
  <c r="AJ197" i="22"/>
  <c r="AK233" i="22"/>
  <c r="AL234" i="22"/>
  <c r="AK198" i="22"/>
  <c r="AN237" i="22"/>
  <c r="AN201" i="22" s="1"/>
  <c r="AM201" i="22"/>
  <c r="AJ197" i="21"/>
  <c r="AK233" i="21"/>
  <c r="AM236" i="21"/>
  <c r="AL200" i="21"/>
  <c r="AM234" i="21"/>
  <c r="AL198" i="21"/>
  <c r="AK237" i="21"/>
  <c r="AJ201" i="21"/>
  <c r="AC234" i="17"/>
  <c r="AB198" i="17"/>
  <c r="AB200" i="17"/>
  <c r="AC236" i="17"/>
  <c r="AC197" i="17"/>
  <c r="AD233" i="17"/>
  <c r="AB201" i="17"/>
  <c r="AC237" i="17"/>
  <c r="AC199" i="17"/>
  <c r="AD235" i="17"/>
  <c r="G27" i="11"/>
  <c r="D33" i="6"/>
  <c r="D36" i="7"/>
  <c r="E36" i="7" s="1"/>
  <c r="D34" i="9"/>
  <c r="F27" i="11"/>
  <c r="D35" i="6"/>
  <c r="D33" i="8"/>
  <c r="D36" i="9"/>
  <c r="D34" i="6"/>
  <c r="D37" i="7"/>
  <c r="D35" i="9"/>
  <c r="D37" i="5"/>
  <c r="D35" i="7"/>
  <c r="D33" i="9"/>
  <c r="D36" i="5"/>
  <c r="D34" i="7"/>
  <c r="D37" i="8"/>
  <c r="D35" i="5"/>
  <c r="D33" i="7"/>
  <c r="D36" i="8"/>
  <c r="E34" i="9"/>
  <c r="D116" i="11"/>
  <c r="D34" i="5"/>
  <c r="D37" i="6"/>
  <c r="D35" i="8"/>
  <c r="E35" i="11"/>
  <c r="F35" i="11"/>
  <c r="D35" i="11"/>
  <c r="G35" i="11"/>
  <c r="H35" i="11"/>
  <c r="D33" i="5"/>
  <c r="D36" i="6"/>
  <c r="D34" i="8"/>
  <c r="D37" i="9"/>
  <c r="H174" i="10"/>
  <c r="I169" i="10"/>
  <c r="D29" i="4"/>
  <c r="E29" i="4"/>
  <c r="F29" i="4"/>
  <c r="G29" i="4"/>
  <c r="H29" i="4"/>
  <c r="I29" i="4"/>
  <c r="J29" i="4"/>
  <c r="K29" i="4"/>
  <c r="L29" i="4"/>
  <c r="M29" i="4"/>
  <c r="N29" i="4"/>
  <c r="O29" i="4"/>
  <c r="P29" i="4"/>
  <c r="Q29" i="4"/>
  <c r="R29" i="4"/>
  <c r="S29" i="4"/>
  <c r="T29" i="4"/>
  <c r="U29" i="4"/>
  <c r="V29" i="4"/>
  <c r="D24" i="4"/>
  <c r="E24" i="4"/>
  <c r="F24" i="4"/>
  <c r="G24" i="4"/>
  <c r="H24" i="4"/>
  <c r="I24" i="4"/>
  <c r="J24" i="4"/>
  <c r="K24" i="4"/>
  <c r="L24" i="4"/>
  <c r="M24" i="4"/>
  <c r="N24" i="4"/>
  <c r="O24" i="4"/>
  <c r="P24" i="4"/>
  <c r="Q24" i="4"/>
  <c r="R24" i="4"/>
  <c r="S24" i="4"/>
  <c r="T24" i="4"/>
  <c r="U24" i="4"/>
  <c r="V24" i="4"/>
  <c r="D19" i="4"/>
  <c r="E19" i="4"/>
  <c r="F19" i="4"/>
  <c r="G19" i="4"/>
  <c r="H19" i="4"/>
  <c r="I19" i="4"/>
  <c r="J19" i="4"/>
  <c r="K19" i="4"/>
  <c r="L19" i="4"/>
  <c r="M19" i="4"/>
  <c r="N19" i="4"/>
  <c r="O19" i="4"/>
  <c r="P19" i="4"/>
  <c r="Q19" i="4"/>
  <c r="R19" i="4"/>
  <c r="S19" i="4"/>
  <c r="T19" i="4"/>
  <c r="U19" i="4"/>
  <c r="V19" i="4"/>
  <c r="D14" i="4"/>
  <c r="E14" i="4"/>
  <c r="F14" i="4"/>
  <c r="G14" i="4"/>
  <c r="H14" i="4"/>
  <c r="I14" i="4"/>
  <c r="J14" i="4"/>
  <c r="K14" i="4"/>
  <c r="L14" i="4"/>
  <c r="M14" i="4"/>
  <c r="N14" i="4"/>
  <c r="O14" i="4"/>
  <c r="P14" i="4"/>
  <c r="Q14" i="4"/>
  <c r="R14" i="4"/>
  <c r="S14" i="4"/>
  <c r="T14" i="4"/>
  <c r="U14" i="4"/>
  <c r="V14" i="4"/>
  <c r="C29" i="4"/>
  <c r="C24" i="4"/>
  <c r="C19" i="4"/>
  <c r="C14" i="4"/>
  <c r="D9" i="4"/>
  <c r="E9" i="4"/>
  <c r="F9" i="4"/>
  <c r="G9" i="4"/>
  <c r="H9" i="4"/>
  <c r="I9" i="4"/>
  <c r="J9" i="4"/>
  <c r="K9" i="4"/>
  <c r="L9" i="4"/>
  <c r="M9" i="4"/>
  <c r="N9" i="4"/>
  <c r="O9" i="4"/>
  <c r="P9" i="4"/>
  <c r="Q9" i="4"/>
  <c r="R9" i="4"/>
  <c r="S9" i="4"/>
  <c r="T9" i="4"/>
  <c r="U9" i="4"/>
  <c r="V9" i="4"/>
  <c r="C9" i="4"/>
  <c r="X29" i="3"/>
  <c r="Y29" i="3"/>
  <c r="X24" i="3"/>
  <c r="Y24" i="3"/>
  <c r="K14" i="3"/>
  <c r="L14" i="3"/>
  <c r="M14" i="3"/>
  <c r="N14" i="3"/>
  <c r="O14" i="3"/>
  <c r="P14" i="3"/>
  <c r="Q14" i="3"/>
  <c r="R14" i="3"/>
  <c r="S14" i="3"/>
  <c r="T14" i="3"/>
  <c r="U14" i="3"/>
  <c r="V14" i="3"/>
  <c r="W14" i="3"/>
  <c r="X14" i="3"/>
  <c r="Y14" i="3"/>
  <c r="J14" i="3"/>
  <c r="X19" i="3"/>
  <c r="Y19" i="3"/>
  <c r="X9" i="3"/>
  <c r="Y9" i="3"/>
  <c r="X29" i="2"/>
  <c r="Y29" i="2"/>
  <c r="X24" i="2"/>
  <c r="Y24" i="2"/>
  <c r="X19" i="2"/>
  <c r="Y19" i="2"/>
  <c r="X14" i="2"/>
  <c r="Y14" i="2"/>
  <c r="X9" i="2"/>
  <c r="Y9" i="2"/>
  <c r="X29" i="1"/>
  <c r="Y29" i="1"/>
  <c r="X24" i="1"/>
  <c r="Y24" i="1"/>
  <c r="X19" i="1"/>
  <c r="Y19" i="1"/>
  <c r="X14" i="1"/>
  <c r="Y14" i="1"/>
  <c r="X9" i="1"/>
  <c r="Y9" i="1"/>
  <c r="I14" i="3"/>
  <c r="D42" i="20" a="1"/>
  <c r="C52" i="24" a="1"/>
  <c r="D39" i="20" a="1"/>
  <c r="C51" i="21" a="1"/>
  <c r="C51" i="23" a="1"/>
  <c r="C50" i="24" a="1"/>
  <c r="C52" i="23" a="1"/>
  <c r="C48" i="23" a="1"/>
  <c r="C51" i="24" a="1"/>
  <c r="C48" i="21" a="1"/>
  <c r="D22" i="20" a="1"/>
  <c r="C52" i="21" a="1"/>
  <c r="D49" i="20" a="1"/>
  <c r="D52" i="20" a="1"/>
  <c r="C48" i="24" a="1"/>
  <c r="C49" i="23" a="1"/>
  <c r="C50" i="21" a="1"/>
  <c r="D32" i="20" a="1"/>
  <c r="D29" i="20" a="1"/>
  <c r="D69" i="20" a="1"/>
  <c r="C50" i="23" a="1"/>
  <c r="D62" i="20" a="1"/>
  <c r="D72" i="20" a="1"/>
  <c r="C49" i="24" a="1"/>
  <c r="D59" i="20" a="1"/>
  <c r="D19" i="20" a="1"/>
  <c r="C49" i="21" a="1"/>
  <c r="D42" i="20" l="1"/>
  <c r="G42" i="20" s="1"/>
  <c r="D39" i="20"/>
  <c r="G39" i="20" s="1"/>
  <c r="AG235" i="23"/>
  <c r="AF199" i="23"/>
  <c r="AF199" i="24"/>
  <c r="AG235" i="24"/>
  <c r="AG235" i="21"/>
  <c r="AF199" i="21"/>
  <c r="AG235" i="22"/>
  <c r="AF199" i="22"/>
  <c r="AB113" i="22"/>
  <c r="AC149" i="22"/>
  <c r="AC149" i="21"/>
  <c r="AB113" i="21"/>
  <c r="D22" i="20"/>
  <c r="G22" i="20" s="1"/>
  <c r="D72" i="20"/>
  <c r="G72" i="20" s="1"/>
  <c r="D32" i="20"/>
  <c r="G32" i="20" s="1"/>
  <c r="D62" i="20"/>
  <c r="G62" i="20" s="1"/>
  <c r="D52" i="20"/>
  <c r="G52" i="20" s="1"/>
  <c r="AC221" i="23"/>
  <c r="AB185" i="23"/>
  <c r="AC113" i="23"/>
  <c r="AD149" i="23"/>
  <c r="E14" i="11"/>
  <c r="L90" i="11"/>
  <c r="E116" i="11"/>
  <c r="F46" i="9"/>
  <c r="AC185" i="21"/>
  <c r="AD221" i="21"/>
  <c r="E103" i="11"/>
  <c r="F48" i="7"/>
  <c r="AC221" i="22"/>
  <c r="AB185" i="22"/>
  <c r="C7" i="11"/>
  <c r="K83" i="11"/>
  <c r="K76" i="11"/>
  <c r="C16" i="11" s="1"/>
  <c r="K69" i="11"/>
  <c r="L123" i="11"/>
  <c r="L113" i="11"/>
  <c r="E12" i="11" s="1"/>
  <c r="C44" i="11"/>
  <c r="D49" i="11" s="1"/>
  <c r="J49" i="11" s="1"/>
  <c r="I123" i="11"/>
  <c r="K62" i="11"/>
  <c r="K99" i="11"/>
  <c r="C17" i="11"/>
  <c r="K114" i="11"/>
  <c r="C13" i="11" s="1"/>
  <c r="K92" i="11"/>
  <c r="C9" i="11" s="1"/>
  <c r="K106" i="11"/>
  <c r="C11" i="11" s="1"/>
  <c r="C15" i="11"/>
  <c r="I68" i="11"/>
  <c r="I75" i="11"/>
  <c r="I89" i="11"/>
  <c r="I120" i="11"/>
  <c r="I112" i="11"/>
  <c r="I98" i="11"/>
  <c r="I150" i="11"/>
  <c r="I105" i="11"/>
  <c r="I82" i="11"/>
  <c r="C49" i="21"/>
  <c r="C50" i="21"/>
  <c r="C48" i="21"/>
  <c r="C51" i="21"/>
  <c r="C52" i="21"/>
  <c r="C48" i="24"/>
  <c r="C50" i="23"/>
  <c r="C49" i="24"/>
  <c r="C50" i="24"/>
  <c r="C52" i="23"/>
  <c r="D49" i="20"/>
  <c r="G49" i="20" s="1"/>
  <c r="D19" i="20"/>
  <c r="G19" i="20" s="1"/>
  <c r="D59" i="20"/>
  <c r="G59" i="20" s="1"/>
  <c r="D29" i="20"/>
  <c r="G29" i="20" s="1"/>
  <c r="D69" i="20"/>
  <c r="G69" i="20" s="1"/>
  <c r="C49" i="23"/>
  <c r="C51" i="23"/>
  <c r="C52" i="24"/>
  <c r="C48" i="23"/>
  <c r="C51" i="24"/>
  <c r="AL234" i="24"/>
  <c r="AK198" i="24"/>
  <c r="AK200" i="24"/>
  <c r="AL236" i="24"/>
  <c r="AL237" i="24"/>
  <c r="AK201" i="24"/>
  <c r="AK198" i="23"/>
  <c r="AL197" i="23"/>
  <c r="AK201" i="23"/>
  <c r="AK200" i="23"/>
  <c r="AK197" i="22"/>
  <c r="AL233" i="22"/>
  <c r="F201" i="22"/>
  <c r="S52" i="22" s="1"/>
  <c r="AL198" i="22"/>
  <c r="AM234" i="22"/>
  <c r="AL233" i="21"/>
  <c r="AK197" i="21"/>
  <c r="AN234" i="21"/>
  <c r="AN198" i="21" s="1"/>
  <c r="AM198" i="21"/>
  <c r="AK201" i="21"/>
  <c r="AL237" i="21"/>
  <c r="AN236" i="21"/>
  <c r="AN200" i="21" s="1"/>
  <c r="AM200" i="21"/>
  <c r="AC198" i="17"/>
  <c r="AD234" i="17"/>
  <c r="AD236" i="17"/>
  <c r="AC200" i="17"/>
  <c r="AD197" i="17"/>
  <c r="AE233" i="17"/>
  <c r="AE235" i="17"/>
  <c r="AD199" i="17"/>
  <c r="AC201" i="17"/>
  <c r="AD237" i="17"/>
  <c r="D103" i="11"/>
  <c r="D33" i="4"/>
  <c r="D37" i="4"/>
  <c r="D88" i="11" s="1"/>
  <c r="D34" i="3"/>
  <c r="D34" i="4"/>
  <c r="E34" i="8"/>
  <c r="D108" i="11"/>
  <c r="E35" i="7"/>
  <c r="D102" i="11"/>
  <c r="E35" i="9"/>
  <c r="D117" i="11"/>
  <c r="E33" i="8"/>
  <c r="D107" i="11"/>
  <c r="D38" i="8"/>
  <c r="E33" i="4"/>
  <c r="D84" i="11"/>
  <c r="E36" i="8"/>
  <c r="D110" i="11"/>
  <c r="E37" i="5"/>
  <c r="D97" i="11"/>
  <c r="E37" i="7"/>
  <c r="D104" i="11"/>
  <c r="E33" i="5"/>
  <c r="D93" i="11"/>
  <c r="D38" i="5"/>
  <c r="E35" i="8"/>
  <c r="D109" i="11"/>
  <c r="E33" i="7"/>
  <c r="D100" i="11"/>
  <c r="D38" i="7"/>
  <c r="D35" i="4"/>
  <c r="D86" i="11" s="1"/>
  <c r="E35" i="5"/>
  <c r="D95" i="11"/>
  <c r="E34" i="5"/>
  <c r="D94" i="11"/>
  <c r="E37" i="8"/>
  <c r="D111" i="11"/>
  <c r="D38" i="6"/>
  <c r="E34" i="7"/>
  <c r="D101" i="11"/>
  <c r="D36" i="4"/>
  <c r="D87" i="11" s="1"/>
  <c r="E36" i="5"/>
  <c r="D96" i="11"/>
  <c r="E37" i="9"/>
  <c r="D119" i="11"/>
  <c r="E33" i="9"/>
  <c r="D115" i="11"/>
  <c r="D38" i="9"/>
  <c r="E36" i="9"/>
  <c r="D118" i="11"/>
  <c r="I174" i="10"/>
  <c r="J169" i="10"/>
  <c r="W29" i="3"/>
  <c r="V29" i="3"/>
  <c r="U29" i="3"/>
  <c r="T29" i="3"/>
  <c r="S29" i="3"/>
  <c r="R29" i="3"/>
  <c r="Q29" i="3"/>
  <c r="P29" i="3"/>
  <c r="O29" i="3"/>
  <c r="N29" i="3"/>
  <c r="M29" i="3"/>
  <c r="L29" i="3"/>
  <c r="K29" i="3"/>
  <c r="J29" i="3"/>
  <c r="I29" i="3"/>
  <c r="H29" i="3"/>
  <c r="G29" i="3"/>
  <c r="F29" i="3"/>
  <c r="E29" i="3"/>
  <c r="D29" i="3"/>
  <c r="C29" i="3"/>
  <c r="W24" i="3"/>
  <c r="V24" i="3"/>
  <c r="U24" i="3"/>
  <c r="T24" i="3"/>
  <c r="S24" i="3"/>
  <c r="R24" i="3"/>
  <c r="Q24" i="3"/>
  <c r="P24" i="3"/>
  <c r="O24" i="3"/>
  <c r="N24" i="3"/>
  <c r="M24" i="3"/>
  <c r="L24" i="3"/>
  <c r="K24" i="3"/>
  <c r="J24" i="3"/>
  <c r="I24" i="3"/>
  <c r="H24" i="3"/>
  <c r="G24" i="3"/>
  <c r="F24" i="3"/>
  <c r="E24" i="3"/>
  <c r="D24" i="3"/>
  <c r="C24" i="3"/>
  <c r="W19" i="3"/>
  <c r="V19" i="3"/>
  <c r="U19" i="3"/>
  <c r="T19" i="3"/>
  <c r="S19" i="3"/>
  <c r="R19" i="3"/>
  <c r="Q19" i="3"/>
  <c r="P19" i="3"/>
  <c r="O19" i="3"/>
  <c r="N19" i="3"/>
  <c r="M19" i="3"/>
  <c r="L19" i="3"/>
  <c r="K19" i="3"/>
  <c r="J19" i="3"/>
  <c r="I19" i="3"/>
  <c r="H19" i="3"/>
  <c r="G19" i="3"/>
  <c r="F19" i="3"/>
  <c r="E19" i="3"/>
  <c r="D19" i="3"/>
  <c r="C19" i="3"/>
  <c r="J9" i="3"/>
  <c r="K9" i="3"/>
  <c r="L9" i="3"/>
  <c r="M9" i="3"/>
  <c r="N9" i="3"/>
  <c r="O9" i="3"/>
  <c r="P9" i="3"/>
  <c r="Q9" i="3"/>
  <c r="R9" i="3"/>
  <c r="S9" i="3"/>
  <c r="T9" i="3"/>
  <c r="U9" i="3"/>
  <c r="V9" i="3"/>
  <c r="W9" i="3"/>
  <c r="H14" i="3"/>
  <c r="G14" i="3"/>
  <c r="F14" i="3"/>
  <c r="E14" i="3"/>
  <c r="D14" i="3"/>
  <c r="C14" i="3"/>
  <c r="D9" i="3"/>
  <c r="E9" i="3"/>
  <c r="F9" i="3"/>
  <c r="G9" i="3"/>
  <c r="H9" i="3"/>
  <c r="I9" i="3"/>
  <c r="C9" i="3"/>
  <c r="H29" i="2"/>
  <c r="I29" i="2"/>
  <c r="J29" i="2"/>
  <c r="K29" i="2"/>
  <c r="L29" i="2"/>
  <c r="M29" i="2"/>
  <c r="N29" i="2"/>
  <c r="O29" i="2"/>
  <c r="P29" i="2"/>
  <c r="Q29" i="2"/>
  <c r="R29" i="2"/>
  <c r="S29" i="2"/>
  <c r="T29" i="2"/>
  <c r="U29" i="2"/>
  <c r="V29" i="2"/>
  <c r="W29" i="2"/>
  <c r="G29" i="2"/>
  <c r="F29" i="2"/>
  <c r="E29" i="2"/>
  <c r="D29" i="2"/>
  <c r="C29" i="2"/>
  <c r="W24" i="2"/>
  <c r="V24" i="2"/>
  <c r="U24" i="2"/>
  <c r="T24" i="2"/>
  <c r="S24" i="2"/>
  <c r="R24" i="2"/>
  <c r="Q24" i="2"/>
  <c r="P24" i="2"/>
  <c r="O24" i="2"/>
  <c r="N24" i="2"/>
  <c r="M24" i="2"/>
  <c r="L24" i="2"/>
  <c r="K24" i="2"/>
  <c r="J24" i="2"/>
  <c r="I24" i="2"/>
  <c r="H24" i="2"/>
  <c r="G24" i="2"/>
  <c r="F24" i="2"/>
  <c r="E24" i="2"/>
  <c r="D24" i="2"/>
  <c r="C24" i="2"/>
  <c r="W19" i="2"/>
  <c r="V19" i="2"/>
  <c r="U19" i="2"/>
  <c r="T19" i="2"/>
  <c r="S19" i="2"/>
  <c r="R19" i="2"/>
  <c r="Q19" i="2"/>
  <c r="P19" i="2"/>
  <c r="O19" i="2"/>
  <c r="N19" i="2"/>
  <c r="M19" i="2"/>
  <c r="L19" i="2"/>
  <c r="K19" i="2"/>
  <c r="J19" i="2"/>
  <c r="I19" i="2"/>
  <c r="H19" i="2"/>
  <c r="G19" i="2"/>
  <c r="F19" i="2"/>
  <c r="E19" i="2"/>
  <c r="D19" i="2"/>
  <c r="C19" i="2"/>
  <c r="W14" i="2"/>
  <c r="V14" i="2"/>
  <c r="U14" i="2"/>
  <c r="T14" i="2"/>
  <c r="S14" i="2"/>
  <c r="R14" i="2"/>
  <c r="Q14" i="2"/>
  <c r="P14" i="2"/>
  <c r="O14" i="2"/>
  <c r="N14" i="2"/>
  <c r="M14" i="2"/>
  <c r="L14" i="2"/>
  <c r="K14" i="2"/>
  <c r="J14" i="2"/>
  <c r="I14" i="2"/>
  <c r="H14" i="2"/>
  <c r="G14" i="2"/>
  <c r="F14" i="2"/>
  <c r="E14" i="2"/>
  <c r="D14" i="2"/>
  <c r="C14" i="2"/>
  <c r="D9" i="2"/>
  <c r="E9" i="2"/>
  <c r="F9" i="2"/>
  <c r="G9" i="2"/>
  <c r="H9" i="2"/>
  <c r="I9" i="2"/>
  <c r="J9" i="2"/>
  <c r="K9" i="2"/>
  <c r="L9" i="2"/>
  <c r="M9" i="2"/>
  <c r="N9" i="2"/>
  <c r="O9" i="2"/>
  <c r="P9" i="2"/>
  <c r="Q9" i="2"/>
  <c r="R9" i="2"/>
  <c r="S9" i="2"/>
  <c r="T9" i="2"/>
  <c r="U9" i="2"/>
  <c r="V9" i="2"/>
  <c r="W9" i="2"/>
  <c r="C9" i="2"/>
  <c r="W29" i="1"/>
  <c r="V29" i="1"/>
  <c r="U29" i="1"/>
  <c r="T29" i="1"/>
  <c r="S29" i="1"/>
  <c r="R29" i="1"/>
  <c r="Q29" i="1"/>
  <c r="P29" i="1"/>
  <c r="O29" i="1"/>
  <c r="N29" i="1"/>
  <c r="M29" i="1"/>
  <c r="L29" i="1"/>
  <c r="K29" i="1"/>
  <c r="J29" i="1"/>
  <c r="I29" i="1"/>
  <c r="H29" i="1"/>
  <c r="G29" i="1"/>
  <c r="F29" i="1"/>
  <c r="E29" i="1"/>
  <c r="D29" i="1"/>
  <c r="C29" i="1"/>
  <c r="W24" i="1"/>
  <c r="V24" i="1"/>
  <c r="U24" i="1"/>
  <c r="T24" i="1"/>
  <c r="S24" i="1"/>
  <c r="R24" i="1"/>
  <c r="Q24" i="1"/>
  <c r="P24" i="1"/>
  <c r="O24" i="1"/>
  <c r="N24" i="1"/>
  <c r="M24" i="1"/>
  <c r="L24" i="1"/>
  <c r="K24" i="1"/>
  <c r="J24" i="1"/>
  <c r="I24" i="1"/>
  <c r="H24" i="1"/>
  <c r="G24" i="1"/>
  <c r="F24" i="1"/>
  <c r="E24" i="1"/>
  <c r="D24" i="1"/>
  <c r="C24" i="1"/>
  <c r="W19" i="1"/>
  <c r="V19" i="1"/>
  <c r="U19" i="1"/>
  <c r="T19" i="1"/>
  <c r="S19" i="1"/>
  <c r="R19" i="1"/>
  <c r="Q19" i="1"/>
  <c r="P19" i="1"/>
  <c r="O19" i="1"/>
  <c r="N19" i="1"/>
  <c r="M19" i="1"/>
  <c r="L19" i="1"/>
  <c r="K19" i="1"/>
  <c r="J19" i="1"/>
  <c r="I19" i="1"/>
  <c r="H19" i="1"/>
  <c r="G19" i="1"/>
  <c r="F19" i="1"/>
  <c r="E19" i="1"/>
  <c r="D19" i="1"/>
  <c r="C19" i="1"/>
  <c r="W14" i="1"/>
  <c r="V14" i="1"/>
  <c r="U14" i="1"/>
  <c r="T14" i="1"/>
  <c r="S14" i="1"/>
  <c r="R14" i="1"/>
  <c r="Q14" i="1"/>
  <c r="P14" i="1"/>
  <c r="O14" i="1"/>
  <c r="N14" i="1"/>
  <c r="M14" i="1"/>
  <c r="L14" i="1"/>
  <c r="K14" i="1"/>
  <c r="J14" i="1"/>
  <c r="I14" i="1"/>
  <c r="H14" i="1"/>
  <c r="G14" i="1"/>
  <c r="F14" i="1"/>
  <c r="E14" i="1"/>
  <c r="D14" i="1"/>
  <c r="C14" i="1"/>
  <c r="D9" i="1"/>
  <c r="E9" i="1"/>
  <c r="F9" i="1"/>
  <c r="G9" i="1"/>
  <c r="H9" i="1"/>
  <c r="I9" i="1"/>
  <c r="J9" i="1"/>
  <c r="K9" i="1"/>
  <c r="L9" i="1"/>
  <c r="M9" i="1"/>
  <c r="N9" i="1"/>
  <c r="O9" i="1"/>
  <c r="P9" i="1"/>
  <c r="Q9" i="1"/>
  <c r="R9" i="1"/>
  <c r="S9" i="1"/>
  <c r="T9" i="1"/>
  <c r="U9" i="1"/>
  <c r="V9" i="1"/>
  <c r="W9" i="1"/>
  <c r="C9" i="1"/>
  <c r="K51" i="20" a="1"/>
  <c r="C49" i="22" a="1"/>
  <c r="E44" i="24" a="1"/>
  <c r="C50" i="17" a="1"/>
  <c r="K31" i="20" a="1"/>
  <c r="C50" i="22" a="1"/>
  <c r="E42" i="23" a="1"/>
  <c r="K61" i="20" a="1"/>
  <c r="K21" i="20" a="1"/>
  <c r="C52" i="22" a="1"/>
  <c r="I29" i="21" a="1"/>
  <c r="C48" i="22" a="1"/>
  <c r="C52" i="17" a="1"/>
  <c r="C51" i="17" a="1"/>
  <c r="K71" i="20" a="1"/>
  <c r="C48" i="17" a="1"/>
  <c r="K41" i="20" a="1"/>
  <c r="C51" i="22" a="1"/>
  <c r="C49" i="17" a="1"/>
  <c r="K31" i="20" l="1"/>
  <c r="K61" i="20"/>
  <c r="K71" i="20"/>
  <c r="K21" i="20"/>
  <c r="K51" i="20"/>
  <c r="K41" i="20"/>
  <c r="AG199" i="22"/>
  <c r="AH235" i="22"/>
  <c r="AH235" i="21"/>
  <c r="AG199" i="21"/>
  <c r="AG199" i="24"/>
  <c r="AH235" i="24"/>
  <c r="AH235" i="23"/>
  <c r="AG199" i="23"/>
  <c r="AC113" i="22"/>
  <c r="AD149" i="22"/>
  <c r="AC113" i="21"/>
  <c r="AD149" i="21"/>
  <c r="C50" i="22"/>
  <c r="E44" i="24"/>
  <c r="C51" i="22"/>
  <c r="C49" i="22"/>
  <c r="C52" i="22"/>
  <c r="E42" i="23"/>
  <c r="C48" i="22"/>
  <c r="E115" i="11"/>
  <c r="F45" i="9"/>
  <c r="E101" i="11"/>
  <c r="F46" i="7"/>
  <c r="E117" i="11"/>
  <c r="F47" i="9"/>
  <c r="AD185" i="21"/>
  <c r="AE221" i="21"/>
  <c r="F47" i="6"/>
  <c r="E96" i="11"/>
  <c r="F48" i="5"/>
  <c r="E94" i="11"/>
  <c r="F46" i="5"/>
  <c r="E104" i="11"/>
  <c r="F49" i="7"/>
  <c r="F48" i="6"/>
  <c r="AE149" i="23"/>
  <c r="AD113" i="23"/>
  <c r="F45" i="6"/>
  <c r="E109" i="11"/>
  <c r="F47" i="8"/>
  <c r="E102" i="11"/>
  <c r="F47" i="7"/>
  <c r="F49" i="6"/>
  <c r="E111" i="11"/>
  <c r="F49" i="8"/>
  <c r="F46" i="6"/>
  <c r="E97" i="11"/>
  <c r="F49" i="5"/>
  <c r="E84" i="11"/>
  <c r="F45" i="4"/>
  <c r="C14" i="11"/>
  <c r="K90" i="11"/>
  <c r="E108" i="11"/>
  <c r="F46" i="8"/>
  <c r="E118" i="11"/>
  <c r="F48" i="9"/>
  <c r="E95" i="11"/>
  <c r="F47" i="5"/>
  <c r="E93" i="11"/>
  <c r="F45" i="5"/>
  <c r="E110" i="11"/>
  <c r="F48" i="8"/>
  <c r="AC185" i="22"/>
  <c r="AD221" i="22"/>
  <c r="E119" i="11"/>
  <c r="F49" i="9"/>
  <c r="E100" i="11"/>
  <c r="F45" i="7"/>
  <c r="E107" i="11"/>
  <c r="F45" i="8"/>
  <c r="AD221" i="23"/>
  <c r="AC185" i="23"/>
  <c r="G44" i="11"/>
  <c r="K113" i="11"/>
  <c r="C12" i="11" s="1"/>
  <c r="C10" i="11"/>
  <c r="K123" i="11"/>
  <c r="D45" i="11"/>
  <c r="J45" i="11" s="1"/>
  <c r="D47" i="11"/>
  <c r="J47" i="11" s="1"/>
  <c r="D48" i="11"/>
  <c r="J48" i="11" s="1"/>
  <c r="D46" i="11"/>
  <c r="J46" i="11" s="1"/>
  <c r="C47" i="21"/>
  <c r="C29" i="21" s="1"/>
  <c r="D47" i="21" s="1"/>
  <c r="C50" i="17"/>
  <c r="I29" i="21"/>
  <c r="C52" i="17"/>
  <c r="C49" i="17"/>
  <c r="C51" i="17"/>
  <c r="C48" i="17"/>
  <c r="C47" i="23"/>
  <c r="C47" i="24"/>
  <c r="AM234" i="24"/>
  <c r="AL198" i="24"/>
  <c r="AL201" i="24"/>
  <c r="AM237" i="24"/>
  <c r="AL200" i="24"/>
  <c r="AM236" i="24"/>
  <c r="F198" i="21"/>
  <c r="S49" i="21" s="1"/>
  <c r="F200" i="21"/>
  <c r="S51" i="21" s="1"/>
  <c r="AL201" i="23"/>
  <c r="AL198" i="23"/>
  <c r="AL200" i="23"/>
  <c r="AN197" i="23"/>
  <c r="AM197" i="23"/>
  <c r="AM233" i="22"/>
  <c r="AL197" i="22"/>
  <c r="AN234" i="22"/>
  <c r="AN198" i="22" s="1"/>
  <c r="AM198" i="22"/>
  <c r="AM233" i="21"/>
  <c r="AL197" i="21"/>
  <c r="AL201" i="21"/>
  <c r="AM237" i="21"/>
  <c r="AD200" i="17"/>
  <c r="AE236" i="17"/>
  <c r="AE234" i="17"/>
  <c r="AD198" i="17"/>
  <c r="AE197" i="17"/>
  <c r="AF233" i="17"/>
  <c r="AF235" i="17"/>
  <c r="AE199" i="17"/>
  <c r="AE237" i="17"/>
  <c r="AD201" i="17"/>
  <c r="D35" i="2"/>
  <c r="D33" i="1"/>
  <c r="D35" i="1"/>
  <c r="D36" i="3"/>
  <c r="E38" i="9"/>
  <c r="E120" i="11" s="1"/>
  <c r="D120" i="11"/>
  <c r="D33" i="2"/>
  <c r="D34" i="1"/>
  <c r="D35" i="3"/>
  <c r="D38" i="4"/>
  <c r="D34" i="2"/>
  <c r="D36" i="1"/>
  <c r="D37" i="3"/>
  <c r="E38" i="5"/>
  <c r="E98" i="11" s="1"/>
  <c r="D98" i="11"/>
  <c r="D63" i="11"/>
  <c r="E33" i="1"/>
  <c r="D37" i="2"/>
  <c r="D36" i="2"/>
  <c r="E38" i="7"/>
  <c r="E105" i="11" s="1"/>
  <c r="D105" i="11"/>
  <c r="E38" i="8"/>
  <c r="E112" i="11" s="1"/>
  <c r="D112" i="11"/>
  <c r="E34" i="4"/>
  <c r="D85" i="11"/>
  <c r="D72" i="11"/>
  <c r="E35" i="2"/>
  <c r="E38" i="6"/>
  <c r="E150" i="11" s="1"/>
  <c r="D150" i="11"/>
  <c r="D37" i="1"/>
  <c r="D33" i="3"/>
  <c r="E34" i="3"/>
  <c r="D78" i="11"/>
  <c r="J174" i="10"/>
  <c r="K169" i="10"/>
  <c r="E44" i="22" a="1"/>
  <c r="E44" i="21" a="1"/>
  <c r="E43" i="24" a="1"/>
  <c r="K29" i="20" a="1"/>
  <c r="E40" i="17" a="1"/>
  <c r="E43" i="23" a="1"/>
  <c r="K69" i="20" a="1"/>
  <c r="K33" i="20" a="1"/>
  <c r="K43" i="20" a="1"/>
  <c r="K30" i="20" a="1"/>
  <c r="E43" i="21" a="1"/>
  <c r="E43" i="17" a="1"/>
  <c r="E44" i="17" a="1"/>
  <c r="K59" i="20" a="1"/>
  <c r="E41" i="24" a="1"/>
  <c r="E41" i="23" a="1"/>
  <c r="K73" i="20" a="1"/>
  <c r="K22" i="20" a="1"/>
  <c r="K39" i="20" a="1"/>
  <c r="E41" i="22" a="1"/>
  <c r="E40" i="23" a="1"/>
  <c r="I29" i="22" a="1"/>
  <c r="I29" i="24" a="1"/>
  <c r="E42" i="21" a="1"/>
  <c r="I29" i="17" a="1"/>
  <c r="E41" i="21" a="1"/>
  <c r="K32" i="20" a="1"/>
  <c r="K62" i="20" a="1"/>
  <c r="K53" i="20" a="1"/>
  <c r="E43" i="22" a="1"/>
  <c r="E41" i="17" a="1"/>
  <c r="E42" i="17" a="1"/>
  <c r="K52" i="20" a="1"/>
  <c r="E40" i="22" a="1"/>
  <c r="K23" i="20" a="1"/>
  <c r="K50" i="20" a="1"/>
  <c r="K72" i="20" a="1"/>
  <c r="K40" i="20" a="1"/>
  <c r="I29" i="23" a="1"/>
  <c r="K19" i="20" a="1"/>
  <c r="K42" i="20" a="1"/>
  <c r="K70" i="20" a="1"/>
  <c r="K60" i="20" a="1"/>
  <c r="K20" i="20" a="1"/>
  <c r="E40" i="21" a="1"/>
  <c r="K63" i="20" a="1"/>
  <c r="E42" i="24" a="1"/>
  <c r="E42" i="22" a="1"/>
  <c r="K49" i="20" a="1"/>
  <c r="E40" i="24" a="1"/>
  <c r="E36" i="17" a="1"/>
  <c r="E44" i="23" a="1"/>
  <c r="K29" i="20" l="1"/>
  <c r="K19" i="20"/>
  <c r="K69" i="20"/>
  <c r="K59" i="20"/>
  <c r="K49" i="20"/>
  <c r="K39" i="20"/>
  <c r="K50" i="20"/>
  <c r="K70" i="20"/>
  <c r="K20" i="20"/>
  <c r="K60" i="20"/>
  <c r="K30" i="20"/>
  <c r="K40" i="20"/>
  <c r="K53" i="20"/>
  <c r="K63" i="20"/>
  <c r="K73" i="20"/>
  <c r="K23" i="20"/>
  <c r="K33" i="20"/>
  <c r="K43" i="20"/>
  <c r="K22" i="20"/>
  <c r="K72" i="20"/>
  <c r="K62" i="20"/>
  <c r="K52" i="20"/>
  <c r="K32" i="20"/>
  <c r="K42" i="20"/>
  <c r="AI235" i="23"/>
  <c r="AH199" i="23"/>
  <c r="AH199" i="24"/>
  <c r="AI235" i="24"/>
  <c r="AI235" i="21"/>
  <c r="AH199" i="21"/>
  <c r="AI235" i="22"/>
  <c r="AH199" i="22"/>
  <c r="AE149" i="22"/>
  <c r="AD113" i="22"/>
  <c r="C47" i="22"/>
  <c r="C29" i="22" s="1"/>
  <c r="D47" i="22" s="1"/>
  <c r="AE149" i="21"/>
  <c r="AD113" i="21"/>
  <c r="E36" i="17"/>
  <c r="E43" i="17"/>
  <c r="E43" i="23"/>
  <c r="E41" i="17"/>
  <c r="E42" i="21"/>
  <c r="E40" i="21"/>
  <c r="E41" i="21"/>
  <c r="E42" i="17"/>
  <c r="E40" i="17"/>
  <c r="E43" i="24"/>
  <c r="E40" i="24"/>
  <c r="E44" i="22"/>
  <c r="E41" i="24"/>
  <c r="E42" i="22"/>
  <c r="E44" i="21"/>
  <c r="E40" i="22"/>
  <c r="E40" i="23"/>
  <c r="E42" i="24"/>
  <c r="E43" i="22"/>
  <c r="E44" i="23"/>
  <c r="E43" i="21"/>
  <c r="E41" i="23"/>
  <c r="E41" i="22"/>
  <c r="E44" i="17"/>
  <c r="E72" i="11"/>
  <c r="F47" i="2"/>
  <c r="AE185" i="21"/>
  <c r="AF221" i="21"/>
  <c r="E78" i="11"/>
  <c r="F46" i="3"/>
  <c r="M106" i="11"/>
  <c r="D11" i="11" s="1"/>
  <c r="F155" i="23"/>
  <c r="J155" i="23" s="1"/>
  <c r="F227" i="23"/>
  <c r="J227" i="23" s="1"/>
  <c r="M114" i="11"/>
  <c r="D13" i="11" s="1"/>
  <c r="E85" i="11"/>
  <c r="F46" i="4"/>
  <c r="M99" i="11"/>
  <c r="D10" i="11" s="1"/>
  <c r="M92" i="11"/>
  <c r="N114" i="11"/>
  <c r="F13" i="11" s="1"/>
  <c r="N99" i="11"/>
  <c r="F10" i="11" s="1"/>
  <c r="AE113" i="23"/>
  <c r="AF149" i="23"/>
  <c r="AE221" i="23"/>
  <c r="AD185" i="23"/>
  <c r="N92" i="11"/>
  <c r="F229" i="24"/>
  <c r="J229" i="24" s="1"/>
  <c r="F157" i="24"/>
  <c r="J157" i="24" s="1"/>
  <c r="E63" i="11"/>
  <c r="F45" i="1"/>
  <c r="AE221" i="22"/>
  <c r="AD185" i="22"/>
  <c r="N106" i="11"/>
  <c r="F11" i="11" s="1"/>
  <c r="I29" i="24"/>
  <c r="O29" i="24" s="1"/>
  <c r="E69" i="24" s="1"/>
  <c r="I29" i="23"/>
  <c r="D17" i="23" s="1"/>
  <c r="I29" i="22"/>
  <c r="D17" i="22" s="1"/>
  <c r="I29" i="17"/>
  <c r="D17" i="17" s="1"/>
  <c r="O29" i="21"/>
  <c r="E69" i="21" s="1"/>
  <c r="D17" i="21"/>
  <c r="I42" i="21"/>
  <c r="J42" i="21" s="1"/>
  <c r="C82" i="21" s="1"/>
  <c r="I41" i="21"/>
  <c r="J41" i="21" s="1"/>
  <c r="C81" i="21" s="1"/>
  <c r="I40" i="21"/>
  <c r="I50" i="21"/>
  <c r="I33" i="21"/>
  <c r="I49" i="21"/>
  <c r="V49" i="21" s="1"/>
  <c r="I34" i="21"/>
  <c r="I36" i="21"/>
  <c r="I52" i="21"/>
  <c r="I48" i="21"/>
  <c r="I51" i="21"/>
  <c r="V51" i="21" s="1"/>
  <c r="I35" i="21"/>
  <c r="I43" i="21"/>
  <c r="J43" i="21" s="1"/>
  <c r="C83" i="21" s="1"/>
  <c r="I44" i="21"/>
  <c r="J44" i="21" s="1"/>
  <c r="C84" i="21" s="1"/>
  <c r="C29" i="24"/>
  <c r="C29" i="23"/>
  <c r="D47" i="23" s="1"/>
  <c r="C17" i="21"/>
  <c r="D36" i="21"/>
  <c r="D43" i="21"/>
  <c r="D35" i="21"/>
  <c r="D41" i="21"/>
  <c r="D42" i="21"/>
  <c r="D34" i="21"/>
  <c r="D40" i="21"/>
  <c r="D39" i="21"/>
  <c r="D32" i="21"/>
  <c r="D44" i="21"/>
  <c r="D33" i="21"/>
  <c r="D50" i="21"/>
  <c r="D49" i="21"/>
  <c r="D51" i="21"/>
  <c r="D52" i="21"/>
  <c r="D48" i="21"/>
  <c r="AN234" i="24"/>
  <c r="AN198" i="24" s="1"/>
  <c r="AM198" i="24"/>
  <c r="AM201" i="24"/>
  <c r="AN237" i="24"/>
  <c r="AN201" i="24" s="1"/>
  <c r="AM200" i="24"/>
  <c r="AN236" i="24"/>
  <c r="AN200" i="24" s="1"/>
  <c r="F197" i="23"/>
  <c r="S48" i="23" s="1"/>
  <c r="F198" i="22"/>
  <c r="S49" i="22" s="1"/>
  <c r="AM200" i="23"/>
  <c r="AN200" i="23"/>
  <c r="AM198" i="23"/>
  <c r="AN198" i="23"/>
  <c r="AM201" i="23"/>
  <c r="AM197" i="22"/>
  <c r="AN233" i="22"/>
  <c r="AN233" i="21"/>
  <c r="AN197" i="21" s="1"/>
  <c r="AM197" i="21"/>
  <c r="AM201" i="21"/>
  <c r="AN237" i="21"/>
  <c r="AN201" i="21" s="1"/>
  <c r="AF236" i="17"/>
  <c r="AE200" i="17"/>
  <c r="AF234" i="17"/>
  <c r="AE198" i="17"/>
  <c r="AG235" i="17"/>
  <c r="AF199" i="17"/>
  <c r="AF197" i="17"/>
  <c r="AG233" i="17"/>
  <c r="AF237" i="17"/>
  <c r="AE201" i="17"/>
  <c r="E35" i="3"/>
  <c r="D79" i="11"/>
  <c r="E38" i="4"/>
  <c r="E89" i="11" s="1"/>
  <c r="D89" i="11"/>
  <c r="D64" i="11"/>
  <c r="E34" i="1"/>
  <c r="D71" i="11"/>
  <c r="E34" i="2"/>
  <c r="D65" i="11"/>
  <c r="E35" i="1"/>
  <c r="E36" i="3"/>
  <c r="D80" i="11"/>
  <c r="D74" i="11"/>
  <c r="E37" i="2"/>
  <c r="D38" i="2"/>
  <c r="D70" i="11"/>
  <c r="E33" i="2"/>
  <c r="E33" i="3"/>
  <c r="D77" i="11"/>
  <c r="D38" i="3"/>
  <c r="E37" i="3"/>
  <c r="D81" i="11"/>
  <c r="D67" i="11"/>
  <c r="E37" i="1"/>
  <c r="D73" i="11"/>
  <c r="E36" i="2"/>
  <c r="D38" i="1"/>
  <c r="D66" i="11"/>
  <c r="E36" i="1"/>
  <c r="K174" i="10"/>
  <c r="L169" i="10"/>
  <c r="E34" i="22" a="1"/>
  <c r="E33" i="17" a="1"/>
  <c r="E35" i="24" a="1"/>
  <c r="E36" i="24" a="1"/>
  <c r="AJ235" i="22" l="1"/>
  <c r="AI199" i="22"/>
  <c r="AI199" i="21"/>
  <c r="AJ235" i="21"/>
  <c r="AI199" i="24"/>
  <c r="AJ235" i="24"/>
  <c r="AJ235" i="23"/>
  <c r="AI199" i="23"/>
  <c r="AF149" i="22"/>
  <c r="AE113" i="22"/>
  <c r="AE113" i="21"/>
  <c r="AF149" i="21"/>
  <c r="E33" i="17"/>
  <c r="E36" i="24"/>
  <c r="E35" i="24"/>
  <c r="E34" i="22"/>
  <c r="F155" i="17"/>
  <c r="J155" i="17" s="1"/>
  <c r="F227" i="17"/>
  <c r="J227" i="17" s="1"/>
  <c r="M83" i="11"/>
  <c r="D17" i="11" s="1"/>
  <c r="AG149" i="23"/>
  <c r="AF113" i="23"/>
  <c r="H11" i="11"/>
  <c r="F154" i="22"/>
  <c r="J154" i="22" s="1"/>
  <c r="F226" i="22"/>
  <c r="J226" i="22" s="1"/>
  <c r="F229" i="21"/>
  <c r="J229" i="21" s="1"/>
  <c r="F157" i="21"/>
  <c r="J157" i="21" s="1"/>
  <c r="F226" i="21"/>
  <c r="J226" i="21" s="1"/>
  <c r="F154" i="21"/>
  <c r="J154" i="21" s="1"/>
  <c r="AF185" i="21"/>
  <c r="AG221" i="21"/>
  <c r="E80" i="11"/>
  <c r="F48" i="3"/>
  <c r="K157" i="24"/>
  <c r="K121" i="24" s="1"/>
  <c r="J121" i="24"/>
  <c r="H10" i="11"/>
  <c r="F226" i="23"/>
  <c r="J226" i="23" s="1"/>
  <c r="F154" i="23"/>
  <c r="J154" i="23" s="1"/>
  <c r="F227" i="22"/>
  <c r="J227" i="22" s="1"/>
  <c r="F155" i="22"/>
  <c r="J155" i="22" s="1"/>
  <c r="F225" i="21"/>
  <c r="J225" i="21" s="1"/>
  <c r="F153" i="21"/>
  <c r="J153" i="21" s="1"/>
  <c r="D9" i="11"/>
  <c r="D14" i="11"/>
  <c r="E70" i="11"/>
  <c r="F45" i="2"/>
  <c r="K229" i="24"/>
  <c r="J193" i="24"/>
  <c r="F156" i="21"/>
  <c r="J156" i="21" s="1"/>
  <c r="F228" i="21"/>
  <c r="J228" i="21" s="1"/>
  <c r="F226" i="24"/>
  <c r="J226" i="24" s="1"/>
  <c r="F154" i="24"/>
  <c r="J154" i="24" s="1"/>
  <c r="F227" i="21"/>
  <c r="J227" i="21" s="1"/>
  <c r="F155" i="21"/>
  <c r="J155" i="21" s="1"/>
  <c r="E74" i="11"/>
  <c r="F49" i="2"/>
  <c r="F9" i="11"/>
  <c r="F14" i="11"/>
  <c r="F229" i="23"/>
  <c r="J229" i="23" s="1"/>
  <c r="F157" i="23"/>
  <c r="J157" i="23" s="1"/>
  <c r="F229" i="22"/>
  <c r="J229" i="22" s="1"/>
  <c r="F157" i="22"/>
  <c r="J157" i="22" s="1"/>
  <c r="F226" i="17"/>
  <c r="J226" i="17" s="1"/>
  <c r="F154" i="17"/>
  <c r="J154" i="17" s="1"/>
  <c r="F229" i="17"/>
  <c r="J229" i="17" s="1"/>
  <c r="F157" i="17"/>
  <c r="J157" i="17" s="1"/>
  <c r="E65" i="11"/>
  <c r="F47" i="1"/>
  <c r="E71" i="11"/>
  <c r="F46" i="2"/>
  <c r="E64" i="11"/>
  <c r="M62" i="11" s="1"/>
  <c r="F46" i="1"/>
  <c r="E79" i="11"/>
  <c r="F47" i="3"/>
  <c r="AF221" i="22"/>
  <c r="AE185" i="22"/>
  <c r="K227" i="23"/>
  <c r="K191" i="23" s="1"/>
  <c r="J191" i="23"/>
  <c r="F228" i="22"/>
  <c r="J228" i="22" s="1"/>
  <c r="F156" i="22"/>
  <c r="J156" i="22" s="1"/>
  <c r="F153" i="24"/>
  <c r="J153" i="24" s="1"/>
  <c r="F225" i="24"/>
  <c r="J225" i="24" s="1"/>
  <c r="F156" i="23"/>
  <c r="J156" i="23" s="1"/>
  <c r="F228" i="23"/>
  <c r="J228" i="23" s="1"/>
  <c r="E73" i="11"/>
  <c r="N69" i="11" s="1"/>
  <c r="F15" i="11" s="1"/>
  <c r="F48" i="2"/>
  <c r="E77" i="11"/>
  <c r="F45" i="3"/>
  <c r="H13" i="11"/>
  <c r="K155" i="23"/>
  <c r="K119" i="23" s="1"/>
  <c r="J119" i="23"/>
  <c r="F155" i="24"/>
  <c r="J155" i="24" s="1"/>
  <c r="F227" i="24"/>
  <c r="J227" i="24" s="1"/>
  <c r="F228" i="24"/>
  <c r="J228" i="24" s="1"/>
  <c r="F156" i="24"/>
  <c r="J156" i="24" s="1"/>
  <c r="F228" i="17"/>
  <c r="J228" i="17" s="1"/>
  <c r="F156" i="17"/>
  <c r="J156" i="17" s="1"/>
  <c r="F153" i="22"/>
  <c r="J153" i="22" s="1"/>
  <c r="F225" i="22"/>
  <c r="J225" i="22" s="1"/>
  <c r="E81" i="11"/>
  <c r="F49" i="3"/>
  <c r="E66" i="11"/>
  <c r="F48" i="1"/>
  <c r="E67" i="11"/>
  <c r="F49" i="1"/>
  <c r="AF221" i="23"/>
  <c r="AE185" i="23"/>
  <c r="F153" i="23"/>
  <c r="J153" i="23" s="1"/>
  <c r="F225" i="23"/>
  <c r="J225" i="23" s="1"/>
  <c r="F225" i="17"/>
  <c r="J225" i="17" s="1"/>
  <c r="F153" i="17"/>
  <c r="J153" i="17" s="1"/>
  <c r="F221" i="17"/>
  <c r="J221" i="17" s="1"/>
  <c r="F149" i="17"/>
  <c r="J149" i="17" s="1"/>
  <c r="D17" i="24"/>
  <c r="I48" i="24"/>
  <c r="O48" i="24" s="1"/>
  <c r="M69" i="11"/>
  <c r="O29" i="22"/>
  <c r="E69" i="22" s="1"/>
  <c r="E81" i="21"/>
  <c r="E82" i="21"/>
  <c r="O29" i="17"/>
  <c r="E69" i="17" s="1"/>
  <c r="O29" i="23"/>
  <c r="E69" i="23" s="1"/>
  <c r="E84" i="21"/>
  <c r="E83" i="21"/>
  <c r="I50" i="23"/>
  <c r="O50" i="23" s="1"/>
  <c r="I36" i="22"/>
  <c r="O36" i="22" s="1"/>
  <c r="I49" i="22"/>
  <c r="V49" i="22" s="1"/>
  <c r="I34" i="22"/>
  <c r="I43" i="22"/>
  <c r="J43" i="22" s="1"/>
  <c r="C83" i="22" s="1"/>
  <c r="I35" i="22"/>
  <c r="I33" i="22"/>
  <c r="O33" i="22" s="1"/>
  <c r="I50" i="22"/>
  <c r="I48" i="22"/>
  <c r="J48" i="22" s="1"/>
  <c r="C88" i="22" s="1"/>
  <c r="I40" i="22"/>
  <c r="J40" i="22" s="1"/>
  <c r="C80" i="22" s="1"/>
  <c r="I41" i="23"/>
  <c r="I52" i="22"/>
  <c r="J52" i="22" s="1"/>
  <c r="C92" i="22" s="1"/>
  <c r="I51" i="22"/>
  <c r="V51" i="22" s="1"/>
  <c r="I44" i="22"/>
  <c r="J44" i="22" s="1"/>
  <c r="C84" i="22" s="1"/>
  <c r="I42" i="22"/>
  <c r="J42" i="22" s="1"/>
  <c r="C82" i="22" s="1"/>
  <c r="I41" i="22"/>
  <c r="J41" i="22" s="1"/>
  <c r="C81" i="22" s="1"/>
  <c r="I40" i="23"/>
  <c r="J40" i="23" s="1"/>
  <c r="C80" i="23" s="1"/>
  <c r="I35" i="23"/>
  <c r="O35" i="23" s="1"/>
  <c r="I33" i="23"/>
  <c r="I43" i="23"/>
  <c r="J43" i="23" s="1"/>
  <c r="C83" i="23" s="1"/>
  <c r="D47" i="24"/>
  <c r="I49" i="23"/>
  <c r="J49" i="23" s="1"/>
  <c r="C89" i="23" s="1"/>
  <c r="I51" i="23"/>
  <c r="O51" i="23" s="1"/>
  <c r="I36" i="23"/>
  <c r="D29" i="21"/>
  <c r="I48" i="23"/>
  <c r="V48" i="23" s="1"/>
  <c r="I34" i="23"/>
  <c r="J34" i="23" s="1"/>
  <c r="C74" i="23" s="1"/>
  <c r="I44" i="23"/>
  <c r="J44" i="23" s="1"/>
  <c r="C84" i="23" s="1"/>
  <c r="I52" i="23"/>
  <c r="I42" i="23"/>
  <c r="J42" i="23" s="1"/>
  <c r="C82" i="23" s="1"/>
  <c r="O51" i="21"/>
  <c r="J51" i="21"/>
  <c r="C91" i="21" s="1"/>
  <c r="E91" i="21" s="1"/>
  <c r="I39" i="21"/>
  <c r="J40" i="21"/>
  <c r="C80" i="21" s="1"/>
  <c r="E80" i="21" s="1"/>
  <c r="I35" i="24"/>
  <c r="I43" i="24"/>
  <c r="D33" i="23"/>
  <c r="D36" i="23"/>
  <c r="D34" i="23"/>
  <c r="D35" i="23"/>
  <c r="D43" i="23"/>
  <c r="C17" i="23"/>
  <c r="D40" i="23"/>
  <c r="D42" i="23"/>
  <c r="D41" i="23"/>
  <c r="D39" i="23"/>
  <c r="D44" i="23"/>
  <c r="D32" i="23"/>
  <c r="D48" i="23"/>
  <c r="D51" i="23"/>
  <c r="D50" i="23"/>
  <c r="D52" i="23"/>
  <c r="D49" i="23"/>
  <c r="O48" i="21"/>
  <c r="J48" i="21"/>
  <c r="C88" i="21" s="1"/>
  <c r="E88" i="21" s="1"/>
  <c r="I47" i="21"/>
  <c r="I36" i="24"/>
  <c r="I42" i="24"/>
  <c r="J42" i="24" s="1"/>
  <c r="C82" i="24" s="1"/>
  <c r="E82" i="24" s="1"/>
  <c r="O52" i="21"/>
  <c r="J52" i="21"/>
  <c r="C92" i="21" s="1"/>
  <c r="E92" i="21" s="1"/>
  <c r="I49" i="24"/>
  <c r="C17" i="24"/>
  <c r="D41" i="24"/>
  <c r="D39" i="24"/>
  <c r="D34" i="24"/>
  <c r="D42" i="24"/>
  <c r="D35" i="24"/>
  <c r="D43" i="24"/>
  <c r="D33" i="24"/>
  <c r="D40" i="24"/>
  <c r="D36" i="24"/>
  <c r="D44" i="24"/>
  <c r="D32" i="24"/>
  <c r="D48" i="24"/>
  <c r="D51" i="24"/>
  <c r="D50" i="24"/>
  <c r="D49" i="24"/>
  <c r="D52" i="24"/>
  <c r="O36" i="21"/>
  <c r="P36" i="21" s="1"/>
  <c r="J36" i="21"/>
  <c r="C76" i="21" s="1"/>
  <c r="E76" i="21" s="1"/>
  <c r="I33" i="24"/>
  <c r="O34" i="21"/>
  <c r="P34" i="21" s="1"/>
  <c r="J34" i="21"/>
  <c r="C74" i="21" s="1"/>
  <c r="E74" i="21" s="1"/>
  <c r="I41" i="24"/>
  <c r="J41" i="24" s="1"/>
  <c r="C81" i="24" s="1"/>
  <c r="E81" i="24" s="1"/>
  <c r="O49" i="21"/>
  <c r="J49" i="21"/>
  <c r="C89" i="21" s="1"/>
  <c r="E89" i="21" s="1"/>
  <c r="I52" i="24"/>
  <c r="I40" i="24"/>
  <c r="O33" i="21"/>
  <c r="J33" i="21"/>
  <c r="C73" i="21" s="1"/>
  <c r="E73" i="21" s="1"/>
  <c r="I32" i="21"/>
  <c r="I44" i="24"/>
  <c r="I34" i="24"/>
  <c r="D42" i="22"/>
  <c r="D35" i="22"/>
  <c r="D44" i="22"/>
  <c r="D33" i="22"/>
  <c r="D43" i="22"/>
  <c r="C17" i="22"/>
  <c r="D40" i="22"/>
  <c r="D41" i="22"/>
  <c r="D36" i="22"/>
  <c r="D39" i="22"/>
  <c r="D34" i="22"/>
  <c r="D32" i="22"/>
  <c r="D48" i="22"/>
  <c r="D52" i="22"/>
  <c r="D50" i="22"/>
  <c r="D51" i="22"/>
  <c r="D49" i="22"/>
  <c r="O35" i="21"/>
  <c r="P35" i="21" s="1"/>
  <c r="J35" i="21"/>
  <c r="C75" i="21" s="1"/>
  <c r="E75" i="21" s="1"/>
  <c r="O50" i="21"/>
  <c r="J50" i="21"/>
  <c r="C90" i="21" s="1"/>
  <c r="E90" i="21" s="1"/>
  <c r="I51" i="24"/>
  <c r="I50" i="24"/>
  <c r="AN197" i="22"/>
  <c r="F197" i="22" s="1"/>
  <c r="S48" i="22" s="1"/>
  <c r="AN201" i="23"/>
  <c r="F201" i="23" s="1"/>
  <c r="S52" i="23" s="1"/>
  <c r="F200" i="24"/>
  <c r="S51" i="24" s="1"/>
  <c r="F198" i="24"/>
  <c r="S49" i="24" s="1"/>
  <c r="F201" i="24"/>
  <c r="S52" i="24" s="1"/>
  <c r="F200" i="23"/>
  <c r="S51" i="23" s="1"/>
  <c r="F197" i="21"/>
  <c r="S48" i="21" s="1"/>
  <c r="F198" i="23"/>
  <c r="S49" i="23" s="1"/>
  <c r="F201" i="21"/>
  <c r="S52" i="21" s="1"/>
  <c r="V52" i="21" s="1"/>
  <c r="AF200" i="17"/>
  <c r="AG236" i="17"/>
  <c r="AG234" i="17"/>
  <c r="AF198" i="17"/>
  <c r="AH235" i="17"/>
  <c r="AG199" i="17"/>
  <c r="AG197" i="17"/>
  <c r="AH233" i="17"/>
  <c r="AF201" i="17"/>
  <c r="AG237" i="17"/>
  <c r="E38" i="3"/>
  <c r="E82" i="11" s="1"/>
  <c r="D82" i="11"/>
  <c r="E38" i="2"/>
  <c r="E75" i="11" s="1"/>
  <c r="D75" i="11"/>
  <c r="D68" i="11"/>
  <c r="E38" i="1"/>
  <c r="E68" i="11" s="1"/>
  <c r="L174" i="10"/>
  <c r="M169" i="10"/>
  <c r="E35" i="22" a="1"/>
  <c r="E33" i="23" a="1"/>
  <c r="E34" i="21" a="1"/>
  <c r="E33" i="22" a="1"/>
  <c r="E34" i="17" a="1"/>
  <c r="E34" i="23" a="1"/>
  <c r="E35" i="23" a="1"/>
  <c r="E35" i="21" a="1"/>
  <c r="E33" i="24" a="1"/>
  <c r="E34" i="24" a="1"/>
  <c r="E33" i="21" a="1"/>
  <c r="E35" i="17" a="1"/>
  <c r="P49" i="21" l="1"/>
  <c r="D89" i="21" s="1"/>
  <c r="F89" i="21" s="1"/>
  <c r="P89" i="21" s="1"/>
  <c r="P52" i="21"/>
  <c r="Q52" i="21" s="1"/>
  <c r="P50" i="21"/>
  <c r="Q50" i="21" s="1"/>
  <c r="P51" i="21"/>
  <c r="D91" i="21" s="1"/>
  <c r="F91" i="21" s="1"/>
  <c r="AB91" i="21" s="1"/>
  <c r="J134" i="24"/>
  <c r="J134" i="17"/>
  <c r="J134" i="23"/>
  <c r="J134" i="22"/>
  <c r="J134" i="21"/>
  <c r="AK235" i="23"/>
  <c r="AJ199" i="23"/>
  <c r="AJ199" i="24"/>
  <c r="AK235" i="24"/>
  <c r="AK235" i="21"/>
  <c r="AJ199" i="21"/>
  <c r="AK235" i="22"/>
  <c r="AJ199" i="22"/>
  <c r="AF113" i="22"/>
  <c r="AG149" i="22"/>
  <c r="AG149" i="21"/>
  <c r="AF113" i="21"/>
  <c r="L155" i="23"/>
  <c r="E34" i="23"/>
  <c r="E34" i="24"/>
  <c r="E33" i="21"/>
  <c r="E33" i="22"/>
  <c r="E34" i="21"/>
  <c r="E33" i="23"/>
  <c r="E35" i="22"/>
  <c r="E35" i="21"/>
  <c r="E34" i="17"/>
  <c r="E35" i="17"/>
  <c r="E33" i="24"/>
  <c r="E35" i="23"/>
  <c r="K154" i="23"/>
  <c r="K118" i="23" s="1"/>
  <c r="J118" i="23"/>
  <c r="M76" i="11"/>
  <c r="D16" i="11" s="1"/>
  <c r="K225" i="17"/>
  <c r="J189" i="17"/>
  <c r="K153" i="22"/>
  <c r="K134" i="22" s="1"/>
  <c r="J117" i="22"/>
  <c r="K157" i="22"/>
  <c r="J121" i="22"/>
  <c r="K228" i="21"/>
  <c r="J192" i="21"/>
  <c r="K226" i="23"/>
  <c r="J190" i="23"/>
  <c r="AG185" i="21"/>
  <c r="AH221" i="21"/>
  <c r="K226" i="17"/>
  <c r="J190" i="17"/>
  <c r="K225" i="23"/>
  <c r="K189" i="23" s="1"/>
  <c r="J189" i="23"/>
  <c r="J120" i="17"/>
  <c r="K156" i="17"/>
  <c r="K120" i="17" s="1"/>
  <c r="K229" i="22"/>
  <c r="K193" i="22" s="1"/>
  <c r="J193" i="22"/>
  <c r="K156" i="21"/>
  <c r="K120" i="21" s="1"/>
  <c r="J120" i="21"/>
  <c r="H14" i="11"/>
  <c r="K153" i="23"/>
  <c r="K134" i="23" s="1"/>
  <c r="J117" i="23"/>
  <c r="K228" i="17"/>
  <c r="J192" i="17"/>
  <c r="K228" i="23"/>
  <c r="K192" i="23" s="1"/>
  <c r="J192" i="23"/>
  <c r="K157" i="23"/>
  <c r="K121" i="23" s="1"/>
  <c r="J121" i="23"/>
  <c r="L229" i="24"/>
  <c r="K193" i="24"/>
  <c r="H9" i="11"/>
  <c r="K154" i="21"/>
  <c r="K118" i="21" s="1"/>
  <c r="J118" i="21"/>
  <c r="AH149" i="23"/>
  <c r="AG113" i="23"/>
  <c r="K225" i="22"/>
  <c r="K189" i="22" s="1"/>
  <c r="J189" i="22"/>
  <c r="K154" i="22"/>
  <c r="K118" i="22" s="1"/>
  <c r="J118" i="22"/>
  <c r="K156" i="24"/>
  <c r="K120" i="24" s="1"/>
  <c r="J120" i="24"/>
  <c r="K156" i="23"/>
  <c r="K120" i="23" s="1"/>
  <c r="J120" i="23"/>
  <c r="AF185" i="22"/>
  <c r="AG221" i="22"/>
  <c r="N62" i="11"/>
  <c r="K229" i="23"/>
  <c r="K193" i="23" s="1"/>
  <c r="J193" i="23"/>
  <c r="K153" i="21"/>
  <c r="K134" i="21" s="1"/>
  <c r="J117" i="21"/>
  <c r="K226" i="21"/>
  <c r="J190" i="21"/>
  <c r="F147" i="22"/>
  <c r="J147" i="22" s="1"/>
  <c r="F219" i="22"/>
  <c r="J219" i="22" s="1"/>
  <c r="C18" i="11"/>
  <c r="D15" i="11"/>
  <c r="H15" i="11" s="1"/>
  <c r="K228" i="24"/>
  <c r="J192" i="24"/>
  <c r="K225" i="24"/>
  <c r="J189" i="24"/>
  <c r="L227" i="23"/>
  <c r="K157" i="17"/>
  <c r="K121" i="17" s="1"/>
  <c r="J121" i="17"/>
  <c r="K155" i="21"/>
  <c r="K119" i="21" s="1"/>
  <c r="J119" i="21"/>
  <c r="K225" i="21"/>
  <c r="K189" i="21" s="1"/>
  <c r="J189" i="21"/>
  <c r="L157" i="24"/>
  <c r="K157" i="21"/>
  <c r="J121" i="21"/>
  <c r="F148" i="24"/>
  <c r="J148" i="24" s="1"/>
  <c r="F220" i="24"/>
  <c r="J220" i="24" s="1"/>
  <c r="K153" i="17"/>
  <c r="K134" i="17" s="1"/>
  <c r="J117" i="17"/>
  <c r="K226" i="24"/>
  <c r="J190" i="24"/>
  <c r="J113" i="17"/>
  <c r="K149" i="17"/>
  <c r="K113" i="17" s="1"/>
  <c r="K227" i="24"/>
  <c r="J191" i="24"/>
  <c r="K153" i="24"/>
  <c r="J117" i="24"/>
  <c r="J193" i="17"/>
  <c r="K229" i="17"/>
  <c r="K227" i="21"/>
  <c r="J191" i="21"/>
  <c r="K155" i="22"/>
  <c r="K119" i="22" s="1"/>
  <c r="J119" i="22"/>
  <c r="K229" i="21"/>
  <c r="K193" i="21" s="1"/>
  <c r="J193" i="21"/>
  <c r="K227" i="17"/>
  <c r="J191" i="17"/>
  <c r="F221" i="24"/>
  <c r="J221" i="24" s="1"/>
  <c r="F149" i="24"/>
  <c r="J149" i="24" s="1"/>
  <c r="K228" i="22"/>
  <c r="J192" i="22"/>
  <c r="N76" i="11"/>
  <c r="J185" i="17"/>
  <c r="K221" i="17"/>
  <c r="AG221" i="23"/>
  <c r="AF185" i="23"/>
  <c r="K155" i="24"/>
  <c r="K119" i="24" s="1"/>
  <c r="J119" i="24"/>
  <c r="K156" i="22"/>
  <c r="K120" i="22" s="1"/>
  <c r="J120" i="22"/>
  <c r="J118" i="17"/>
  <c r="K154" i="17"/>
  <c r="K154" i="24"/>
  <c r="K118" i="24" s="1"/>
  <c r="J118" i="24"/>
  <c r="K227" i="22"/>
  <c r="J191" i="22"/>
  <c r="K226" i="22"/>
  <c r="K190" i="22" s="1"/>
  <c r="J190" i="22"/>
  <c r="J119" i="17"/>
  <c r="K155" i="17"/>
  <c r="K119" i="17" s="1"/>
  <c r="F218" i="17"/>
  <c r="J218" i="17" s="1"/>
  <c r="F146" i="17"/>
  <c r="J146" i="17" s="1"/>
  <c r="O52" i="22"/>
  <c r="J48" i="24"/>
  <c r="C88" i="24" s="1"/>
  <c r="E88" i="24" s="1"/>
  <c r="J41" i="23"/>
  <c r="C81" i="23" s="1"/>
  <c r="E81" i="23" s="1"/>
  <c r="V48" i="24"/>
  <c r="E80" i="22"/>
  <c r="E88" i="22"/>
  <c r="E81" i="22"/>
  <c r="E82" i="22"/>
  <c r="E84" i="22"/>
  <c r="E83" i="22"/>
  <c r="E92" i="22"/>
  <c r="P36" i="22"/>
  <c r="D76" i="22" s="1"/>
  <c r="E89" i="23"/>
  <c r="E84" i="23"/>
  <c r="E74" i="23"/>
  <c r="E83" i="23"/>
  <c r="E82" i="23"/>
  <c r="P35" i="23"/>
  <c r="D75" i="23" s="1"/>
  <c r="E80" i="23"/>
  <c r="P51" i="23"/>
  <c r="D91" i="23" s="1"/>
  <c r="P50" i="23"/>
  <c r="D90" i="23" s="1"/>
  <c r="J34" i="22"/>
  <c r="C74" i="22" s="1"/>
  <c r="E74" i="22" s="1"/>
  <c r="O34" i="22"/>
  <c r="P34" i="22" s="1"/>
  <c r="D74" i="22" s="1"/>
  <c r="V52" i="22"/>
  <c r="J35" i="23"/>
  <c r="C75" i="23" s="1"/>
  <c r="E75" i="23" s="1"/>
  <c r="O48" i="22"/>
  <c r="J49" i="22"/>
  <c r="C89" i="22" s="1"/>
  <c r="E89" i="22" s="1"/>
  <c r="O49" i="22"/>
  <c r="J33" i="23"/>
  <c r="C73" i="23" s="1"/>
  <c r="E73" i="23" s="1"/>
  <c r="J36" i="22"/>
  <c r="C76" i="22" s="1"/>
  <c r="E76" i="22" s="1"/>
  <c r="O33" i="23"/>
  <c r="P33" i="23" s="1"/>
  <c r="J51" i="22"/>
  <c r="C91" i="22" s="1"/>
  <c r="E91" i="22" s="1"/>
  <c r="V51" i="24"/>
  <c r="O51" i="22"/>
  <c r="J50" i="23"/>
  <c r="C90" i="23" s="1"/>
  <c r="E90" i="23" s="1"/>
  <c r="I47" i="22"/>
  <c r="L17" i="22" s="1"/>
  <c r="J50" i="22"/>
  <c r="C90" i="22" s="1"/>
  <c r="E90" i="22" s="1"/>
  <c r="O50" i="22"/>
  <c r="J35" i="22"/>
  <c r="C75" i="22" s="1"/>
  <c r="E75" i="22" s="1"/>
  <c r="O35" i="22"/>
  <c r="P35" i="22" s="1"/>
  <c r="D75" i="22" s="1"/>
  <c r="I32" i="22"/>
  <c r="J17" i="22" s="1"/>
  <c r="J33" i="22"/>
  <c r="C73" i="22" s="1"/>
  <c r="E73" i="22" s="1"/>
  <c r="I39" i="22"/>
  <c r="K17" i="22" s="1"/>
  <c r="O49" i="23"/>
  <c r="V49" i="23"/>
  <c r="O34" i="23"/>
  <c r="P34" i="23" s="1"/>
  <c r="D74" i="23" s="1"/>
  <c r="F74" i="23" s="1"/>
  <c r="I47" i="23"/>
  <c r="J47" i="23" s="1"/>
  <c r="V51" i="23"/>
  <c r="D29" i="22"/>
  <c r="J51" i="23"/>
  <c r="C91" i="23" s="1"/>
  <c r="E91" i="23" s="1"/>
  <c r="I32" i="23"/>
  <c r="J17" i="23" s="1"/>
  <c r="D29" i="23"/>
  <c r="J36" i="23"/>
  <c r="C76" i="23" s="1"/>
  <c r="E76" i="23" s="1"/>
  <c r="O36" i="23"/>
  <c r="P36" i="23" s="1"/>
  <c r="D76" i="23" s="1"/>
  <c r="V52" i="24"/>
  <c r="J48" i="23"/>
  <c r="C88" i="23" s="1"/>
  <c r="E88" i="23" s="1"/>
  <c r="O48" i="23"/>
  <c r="V52" i="23"/>
  <c r="J44" i="24"/>
  <c r="C84" i="24" s="1"/>
  <c r="E84" i="24" s="1"/>
  <c r="O33" i="24"/>
  <c r="J33" i="24"/>
  <c r="C73" i="24" s="1"/>
  <c r="E73" i="24" s="1"/>
  <c r="I32" i="24"/>
  <c r="O49" i="24"/>
  <c r="J49" i="24"/>
  <c r="C89" i="24" s="1"/>
  <c r="E89" i="24" s="1"/>
  <c r="J17" i="21"/>
  <c r="J32" i="21"/>
  <c r="D29" i="24"/>
  <c r="L17" i="21"/>
  <c r="J47" i="21"/>
  <c r="D76" i="21"/>
  <c r="F76" i="21" s="1"/>
  <c r="J76" i="21" s="1"/>
  <c r="Q36" i="21"/>
  <c r="I39" i="23"/>
  <c r="J43" i="24"/>
  <c r="C83" i="24" s="1"/>
  <c r="E83" i="24" s="1"/>
  <c r="I47" i="24"/>
  <c r="D75" i="21"/>
  <c r="F75" i="21" s="1"/>
  <c r="Q35" i="21"/>
  <c r="P33" i="21"/>
  <c r="O32" i="21"/>
  <c r="O47" i="21"/>
  <c r="P48" i="21"/>
  <c r="O35" i="24"/>
  <c r="P35" i="24" s="1"/>
  <c r="J35" i="24"/>
  <c r="C75" i="24" s="1"/>
  <c r="E75" i="24" s="1"/>
  <c r="O50" i="24"/>
  <c r="J50" i="24"/>
  <c r="C90" i="24" s="1"/>
  <c r="E90" i="24" s="1"/>
  <c r="O36" i="24"/>
  <c r="P36" i="24" s="1"/>
  <c r="J36" i="24"/>
  <c r="C76" i="24" s="1"/>
  <c r="E76" i="24" s="1"/>
  <c r="O52" i="23"/>
  <c r="J52" i="23"/>
  <c r="C92" i="23" s="1"/>
  <c r="E92" i="23" s="1"/>
  <c r="P48" i="24"/>
  <c r="O51" i="24"/>
  <c r="J51" i="24"/>
  <c r="C91" i="24" s="1"/>
  <c r="E91" i="24" s="1"/>
  <c r="I39" i="24"/>
  <c r="J40" i="24"/>
  <c r="C80" i="24" s="1"/>
  <c r="E80" i="24" s="1"/>
  <c r="D74" i="21"/>
  <c r="F74" i="21" s="1"/>
  <c r="Q34" i="21"/>
  <c r="K17" i="21"/>
  <c r="J39" i="21"/>
  <c r="O34" i="24"/>
  <c r="P34" i="24" s="1"/>
  <c r="J34" i="24"/>
  <c r="C74" i="24" s="1"/>
  <c r="E74" i="24" s="1"/>
  <c r="O52" i="24"/>
  <c r="J52" i="24"/>
  <c r="C92" i="24" s="1"/>
  <c r="E92" i="24" s="1"/>
  <c r="D92" i="21"/>
  <c r="F92" i="21" s="1"/>
  <c r="M92" i="21" s="1"/>
  <c r="P33" i="22"/>
  <c r="V48" i="21"/>
  <c r="V49" i="24"/>
  <c r="V48" i="22"/>
  <c r="AH234" i="17"/>
  <c r="AG198" i="17"/>
  <c r="AH236" i="17"/>
  <c r="AG200" i="17"/>
  <c r="AI235" i="17"/>
  <c r="AH199" i="17"/>
  <c r="AG201" i="17"/>
  <c r="AH237" i="17"/>
  <c r="AH197" i="17"/>
  <c r="AI233" i="17"/>
  <c r="M174" i="10"/>
  <c r="N169" i="10"/>
  <c r="Q49" i="21" l="1"/>
  <c r="D90" i="21"/>
  <c r="F90" i="21" s="1"/>
  <c r="AG90" i="21" s="1"/>
  <c r="P49" i="23"/>
  <c r="D89" i="23" s="1"/>
  <c r="F89" i="23" s="1"/>
  <c r="AK89" i="23" s="1"/>
  <c r="P49" i="22"/>
  <c r="D89" i="22" s="1"/>
  <c r="F89" i="22" s="1"/>
  <c r="V89" i="22" s="1"/>
  <c r="P49" i="24"/>
  <c r="D89" i="24" s="1"/>
  <c r="F89" i="24" s="1"/>
  <c r="K89" i="24" s="1"/>
  <c r="P52" i="23"/>
  <c r="D92" i="23" s="1"/>
  <c r="F92" i="23" s="1"/>
  <c r="J92" i="23" s="1"/>
  <c r="P51" i="22"/>
  <c r="D91" i="22" s="1"/>
  <c r="F91" i="22" s="1"/>
  <c r="Q91" i="22" s="1"/>
  <c r="P50" i="24"/>
  <c r="D90" i="24" s="1"/>
  <c r="F90" i="24" s="1"/>
  <c r="K90" i="24" s="1"/>
  <c r="P52" i="22"/>
  <c r="D92" i="22" s="1"/>
  <c r="F92" i="22" s="1"/>
  <c r="S92" i="22" s="1"/>
  <c r="P51" i="24"/>
  <c r="D91" i="24" s="1"/>
  <c r="F91" i="24" s="1"/>
  <c r="N91" i="24" s="1"/>
  <c r="Q51" i="21"/>
  <c r="P50" i="22"/>
  <c r="Q50" i="22" s="1"/>
  <c r="P48" i="22"/>
  <c r="D88" i="22" s="1"/>
  <c r="F88" i="22" s="1"/>
  <c r="J88" i="22" s="1"/>
  <c r="P48" i="23"/>
  <c r="Q48" i="23" s="1"/>
  <c r="R91" i="21"/>
  <c r="X91" i="21"/>
  <c r="V91" i="21"/>
  <c r="T91" i="21"/>
  <c r="V89" i="21"/>
  <c r="AN92" i="21"/>
  <c r="Z91" i="21"/>
  <c r="P91" i="21"/>
  <c r="N91" i="21"/>
  <c r="L91" i="21"/>
  <c r="AL89" i="21"/>
  <c r="L89" i="21"/>
  <c r="AG89" i="21"/>
  <c r="AE89" i="21"/>
  <c r="K92" i="21"/>
  <c r="AF92" i="21"/>
  <c r="AD92" i="21"/>
  <c r="R89" i="21"/>
  <c r="AL92" i="21"/>
  <c r="AH91" i="21"/>
  <c r="AM91" i="21"/>
  <c r="AK91" i="21"/>
  <c r="AI91" i="21"/>
  <c r="AK89" i="21"/>
  <c r="AI89" i="21"/>
  <c r="Y89" i="21"/>
  <c r="W89" i="21"/>
  <c r="AB92" i="21"/>
  <c r="AH92" i="21"/>
  <c r="X92" i="21"/>
  <c r="V92" i="21"/>
  <c r="S92" i="21"/>
  <c r="AG91" i="21"/>
  <c r="AE91" i="21"/>
  <c r="AC91" i="21"/>
  <c r="AA91" i="21"/>
  <c r="AC89" i="21"/>
  <c r="AA89" i="21"/>
  <c r="Q89" i="21"/>
  <c r="O89" i="21"/>
  <c r="AJ92" i="21"/>
  <c r="Z92" i="21"/>
  <c r="P92" i="21"/>
  <c r="N92" i="21"/>
  <c r="T89" i="21"/>
  <c r="Y91" i="21"/>
  <c r="W91" i="21"/>
  <c r="U91" i="21"/>
  <c r="S91" i="21"/>
  <c r="U89" i="21"/>
  <c r="S89" i="21"/>
  <c r="AN89" i="21"/>
  <c r="T92" i="21"/>
  <c r="R92" i="21"/>
  <c r="AM92" i="21"/>
  <c r="AK92" i="21"/>
  <c r="Q91" i="21"/>
  <c r="O91" i="21"/>
  <c r="M91" i="21"/>
  <c r="K91" i="21"/>
  <c r="M89" i="21"/>
  <c r="K89" i="21"/>
  <c r="AF89" i="21"/>
  <c r="AD90" i="21"/>
  <c r="L92" i="21"/>
  <c r="AG92" i="21"/>
  <c r="AE92" i="21"/>
  <c r="AC92" i="21"/>
  <c r="AN91" i="21"/>
  <c r="AL91" i="21"/>
  <c r="AJ91" i="21"/>
  <c r="N89" i="21"/>
  <c r="AJ89" i="21"/>
  <c r="AH89" i="21"/>
  <c r="X89" i="21"/>
  <c r="T90" i="21"/>
  <c r="AI92" i="21"/>
  <c r="Y92" i="21"/>
  <c r="W92" i="21"/>
  <c r="U92" i="21"/>
  <c r="AM89" i="21"/>
  <c r="AF91" i="21"/>
  <c r="AD91" i="21"/>
  <c r="AD89" i="21"/>
  <c r="AB89" i="21"/>
  <c r="Z89" i="21"/>
  <c r="P90" i="21"/>
  <c r="AA92" i="21"/>
  <c r="Q92" i="21"/>
  <c r="O92" i="21"/>
  <c r="J89" i="21"/>
  <c r="J91" i="21"/>
  <c r="J92" i="21"/>
  <c r="F100" i="21"/>
  <c r="K134" i="24"/>
  <c r="AK199" i="22"/>
  <c r="AL235" i="22"/>
  <c r="AK199" i="21"/>
  <c r="AL235" i="21"/>
  <c r="AL235" i="24"/>
  <c r="AK199" i="24"/>
  <c r="AL235" i="23"/>
  <c r="AK199" i="23"/>
  <c r="K117" i="22"/>
  <c r="K117" i="17"/>
  <c r="K117" i="23"/>
  <c r="K117" i="21"/>
  <c r="AH149" i="22"/>
  <c r="AG113" i="22"/>
  <c r="L153" i="23"/>
  <c r="L134" i="23" s="1"/>
  <c r="L156" i="23"/>
  <c r="L120" i="23" s="1"/>
  <c r="L229" i="22"/>
  <c r="L193" i="22" s="1"/>
  <c r="L153" i="22"/>
  <c r="L134" i="22" s="1"/>
  <c r="L149" i="17"/>
  <c r="L113" i="17" s="1"/>
  <c r="L153" i="17"/>
  <c r="L134" i="17" s="1"/>
  <c r="L225" i="22"/>
  <c r="L226" i="22"/>
  <c r="L156" i="21"/>
  <c r="L155" i="24"/>
  <c r="L155" i="22"/>
  <c r="L119" i="22" s="1"/>
  <c r="L154" i="22"/>
  <c r="L154" i="23"/>
  <c r="L118" i="23" s="1"/>
  <c r="L119" i="23"/>
  <c r="M155" i="23"/>
  <c r="L225" i="21"/>
  <c r="L189" i="21" s="1"/>
  <c r="L157" i="17"/>
  <c r="L121" i="17" s="1"/>
  <c r="L153" i="21"/>
  <c r="L156" i="24"/>
  <c r="L154" i="21"/>
  <c r="L118" i="21" s="1"/>
  <c r="L225" i="23"/>
  <c r="AG113" i="21"/>
  <c r="AH149" i="21"/>
  <c r="AH76" i="21" s="1"/>
  <c r="F220" i="21"/>
  <c r="J220" i="21" s="1"/>
  <c r="F148" i="21"/>
  <c r="J148" i="21" s="1"/>
  <c r="K117" i="24"/>
  <c r="L153" i="24"/>
  <c r="K147" i="22"/>
  <c r="K111" i="22" s="1"/>
  <c r="J111" i="22"/>
  <c r="AH221" i="22"/>
  <c r="AG185" i="22"/>
  <c r="L121" i="24"/>
  <c r="M157" i="24"/>
  <c r="AH221" i="23"/>
  <c r="AG185" i="23"/>
  <c r="K193" i="17"/>
  <c r="L229" i="17"/>
  <c r="K148" i="24"/>
  <c r="K112" i="24" s="1"/>
  <c r="J112" i="24"/>
  <c r="L225" i="24"/>
  <c r="K189" i="24"/>
  <c r="K118" i="17"/>
  <c r="L154" i="17"/>
  <c r="L155" i="17"/>
  <c r="L227" i="22"/>
  <c r="K191" i="22"/>
  <c r="L228" i="22"/>
  <c r="K192" i="22"/>
  <c r="K121" i="22"/>
  <c r="L157" i="22"/>
  <c r="K149" i="24"/>
  <c r="K113" i="24" s="1"/>
  <c r="J113" i="24"/>
  <c r="L227" i="21"/>
  <c r="K191" i="21"/>
  <c r="K146" i="17"/>
  <c r="J110" i="17"/>
  <c r="K221" i="24"/>
  <c r="J185" i="24"/>
  <c r="L229" i="21"/>
  <c r="K218" i="17"/>
  <c r="J182" i="17"/>
  <c r="L221" i="17"/>
  <c r="K185" i="17"/>
  <c r="L227" i="17"/>
  <c r="K191" i="17"/>
  <c r="L154" i="24"/>
  <c r="L156" i="22"/>
  <c r="E18" i="11"/>
  <c r="F16" i="11"/>
  <c r="L227" i="24"/>
  <c r="K191" i="24"/>
  <c r="L155" i="21"/>
  <c r="L226" i="24"/>
  <c r="K190" i="24"/>
  <c r="K220" i="24"/>
  <c r="K184" i="24" s="1"/>
  <c r="J184" i="24"/>
  <c r="L157" i="21"/>
  <c r="K121" i="21"/>
  <c r="K219" i="22"/>
  <c r="J183" i="22"/>
  <c r="L156" i="17"/>
  <c r="L228" i="21"/>
  <c r="K192" i="21"/>
  <c r="F220" i="22"/>
  <c r="J220" i="22" s="1"/>
  <c r="F148" i="22"/>
  <c r="J148" i="22" s="1"/>
  <c r="M229" i="24"/>
  <c r="L193" i="24"/>
  <c r="L157" i="23"/>
  <c r="L228" i="23"/>
  <c r="AH185" i="21"/>
  <c r="AI221" i="21"/>
  <c r="F218" i="23"/>
  <c r="J218" i="23" s="1"/>
  <c r="F146" i="23"/>
  <c r="J146" i="23" s="1"/>
  <c r="F147" i="21"/>
  <c r="J147" i="21" s="1"/>
  <c r="F219" i="21"/>
  <c r="J219" i="21" s="1"/>
  <c r="L226" i="23"/>
  <c r="K190" i="23"/>
  <c r="F220" i="23"/>
  <c r="J220" i="23" s="1"/>
  <c r="F148" i="23"/>
  <c r="J148" i="23" s="1"/>
  <c r="F218" i="22"/>
  <c r="J218" i="22" s="1"/>
  <c r="F146" i="22"/>
  <c r="J146" i="22" s="1"/>
  <c r="L191" i="23"/>
  <c r="M227" i="23"/>
  <c r="J15" i="11"/>
  <c r="J16" i="11"/>
  <c r="J17" i="11"/>
  <c r="J14" i="11"/>
  <c r="L229" i="23"/>
  <c r="L228" i="17"/>
  <c r="K192" i="17"/>
  <c r="L225" i="17"/>
  <c r="K189" i="17"/>
  <c r="F146" i="24"/>
  <c r="J146" i="24" s="1"/>
  <c r="F218" i="24"/>
  <c r="J218" i="24" s="1"/>
  <c r="F218" i="21"/>
  <c r="J218" i="21" s="1"/>
  <c r="F146" i="21"/>
  <c r="J146" i="21" s="1"/>
  <c r="L228" i="24"/>
  <c r="K192" i="24"/>
  <c r="L226" i="21"/>
  <c r="K190" i="21"/>
  <c r="L226" i="17"/>
  <c r="K190" i="17"/>
  <c r="H16" i="11"/>
  <c r="F220" i="17"/>
  <c r="J220" i="17" s="1"/>
  <c r="F148" i="17"/>
  <c r="J148" i="17" s="1"/>
  <c r="F219" i="24"/>
  <c r="J219" i="24" s="1"/>
  <c r="F147" i="24"/>
  <c r="J147" i="24" s="1"/>
  <c r="AI149" i="23"/>
  <c r="AH113" i="23"/>
  <c r="F147" i="17"/>
  <c r="J147" i="17" s="1"/>
  <c r="F219" i="17"/>
  <c r="J219" i="17" s="1"/>
  <c r="F147" i="23"/>
  <c r="J147" i="23" s="1"/>
  <c r="F219" i="23"/>
  <c r="J219" i="23" s="1"/>
  <c r="F74" i="22"/>
  <c r="J74" i="22" s="1"/>
  <c r="Q34" i="22"/>
  <c r="Q35" i="23"/>
  <c r="F75" i="23"/>
  <c r="Q50" i="23"/>
  <c r="F90" i="23"/>
  <c r="X90" i="23" s="1"/>
  <c r="Q49" i="22"/>
  <c r="Q36" i="22"/>
  <c r="F76" i="22"/>
  <c r="J76" i="22" s="1"/>
  <c r="J47" i="22"/>
  <c r="J32" i="22"/>
  <c r="O47" i="22"/>
  <c r="P47" i="22" s="1"/>
  <c r="F75" i="22"/>
  <c r="Q35" i="22"/>
  <c r="O32" i="22"/>
  <c r="P32" i="22" s="1"/>
  <c r="J32" i="23"/>
  <c r="Q34" i="23"/>
  <c r="J39" i="22"/>
  <c r="L17" i="23"/>
  <c r="Q51" i="23"/>
  <c r="F91" i="23"/>
  <c r="AC91" i="23" s="1"/>
  <c r="F76" i="23"/>
  <c r="T76" i="23" s="1"/>
  <c r="Q36" i="23"/>
  <c r="O32" i="23"/>
  <c r="M17" i="23" s="1"/>
  <c r="AE76" i="21"/>
  <c r="W76" i="21"/>
  <c r="N76" i="21"/>
  <c r="P52" i="24"/>
  <c r="O47" i="24"/>
  <c r="D73" i="22"/>
  <c r="F73" i="22" s="1"/>
  <c r="Q33" i="22"/>
  <c r="D74" i="24"/>
  <c r="F74" i="24" s="1"/>
  <c r="Q34" i="24"/>
  <c r="D76" i="24"/>
  <c r="F76" i="24" s="1"/>
  <c r="Q36" i="24"/>
  <c r="D75" i="24"/>
  <c r="F75" i="24" s="1"/>
  <c r="J75" i="24" s="1"/>
  <c r="Q35" i="24"/>
  <c r="P32" i="21"/>
  <c r="Q32" i="21" s="1"/>
  <c r="M17" i="21"/>
  <c r="Z76" i="21"/>
  <c r="M76" i="21"/>
  <c r="O47" i="23"/>
  <c r="Q33" i="21"/>
  <c r="D73" i="21"/>
  <c r="F73" i="21" s="1"/>
  <c r="F97" i="21" s="1"/>
  <c r="C93" i="23"/>
  <c r="AG76" i="21"/>
  <c r="Y76" i="21"/>
  <c r="Q76" i="21"/>
  <c r="D88" i="24"/>
  <c r="F88" i="24" s="1"/>
  <c r="J88" i="24" s="1"/>
  <c r="Q48" i="24"/>
  <c r="AF76" i="21"/>
  <c r="X76" i="21"/>
  <c r="K76" i="21"/>
  <c r="J17" i="24"/>
  <c r="J32" i="24"/>
  <c r="D73" i="23"/>
  <c r="Q33" i="23"/>
  <c r="L17" i="24"/>
  <c r="J47" i="24"/>
  <c r="AD76" i="21"/>
  <c r="V76" i="21"/>
  <c r="R76" i="21"/>
  <c r="O32" i="24"/>
  <c r="P33" i="24"/>
  <c r="AC76" i="21"/>
  <c r="U76" i="21"/>
  <c r="P76" i="21"/>
  <c r="J29" i="21"/>
  <c r="K17" i="24"/>
  <c r="J39" i="24"/>
  <c r="Q48" i="21"/>
  <c r="D88" i="21"/>
  <c r="F88" i="21" s="1"/>
  <c r="K17" i="23"/>
  <c r="J39" i="23"/>
  <c r="AB76" i="21"/>
  <c r="T76" i="21"/>
  <c r="S76" i="21"/>
  <c r="P47" i="21"/>
  <c r="O17" i="21"/>
  <c r="AA76" i="21"/>
  <c r="O76" i="21"/>
  <c r="L76" i="21"/>
  <c r="AI234" i="17"/>
  <c r="AH198" i="17"/>
  <c r="AI236" i="17"/>
  <c r="AH200" i="17"/>
  <c r="AH201" i="17"/>
  <c r="AI237" i="17"/>
  <c r="AI197" i="17"/>
  <c r="AJ233" i="17"/>
  <c r="AJ235" i="17"/>
  <c r="AI199" i="17"/>
  <c r="N174" i="10"/>
  <c r="O169" i="10"/>
  <c r="D88" i="23" l="1"/>
  <c r="F88" i="23" s="1"/>
  <c r="J88" i="23" s="1"/>
  <c r="Q48" i="22"/>
  <c r="Q49" i="24"/>
  <c r="Q49" i="23"/>
  <c r="AJ90" i="21"/>
  <c r="AB89" i="23"/>
  <c r="O90" i="21"/>
  <c r="R89" i="23"/>
  <c r="AN89" i="23"/>
  <c r="Z90" i="21"/>
  <c r="F100" i="23"/>
  <c r="Q100" i="23" s="1"/>
  <c r="AM89" i="23"/>
  <c r="AD89" i="23"/>
  <c r="J89" i="23"/>
  <c r="M89" i="23"/>
  <c r="S89" i="23"/>
  <c r="Q52" i="23"/>
  <c r="V90" i="21"/>
  <c r="X90" i="21"/>
  <c r="Q90" i="21"/>
  <c r="AK90" i="21"/>
  <c r="L90" i="21"/>
  <c r="AF90" i="21"/>
  <c r="K90" i="21"/>
  <c r="S90" i="21"/>
  <c r="AC90" i="21"/>
  <c r="AL90" i="21"/>
  <c r="J90" i="21"/>
  <c r="N90" i="21"/>
  <c r="M90" i="21"/>
  <c r="U90" i="21"/>
  <c r="AH90" i="21"/>
  <c r="R90" i="21"/>
  <c r="AB90" i="21"/>
  <c r="W90" i="21"/>
  <c r="D90" i="22"/>
  <c r="F90" i="22" s="1"/>
  <c r="X90" i="22" s="1"/>
  <c r="AA90" i="21"/>
  <c r="AE90" i="21"/>
  <c r="T89" i="23"/>
  <c r="AH89" i="23"/>
  <c r="X89" i="23"/>
  <c r="AC89" i="23"/>
  <c r="L89" i="23"/>
  <c r="Z89" i="23"/>
  <c r="P89" i="23"/>
  <c r="U89" i="23"/>
  <c r="AJ89" i="23"/>
  <c r="AE89" i="23"/>
  <c r="AI89" i="23"/>
  <c r="Y89" i="23"/>
  <c r="W89" i="23"/>
  <c r="AG89" i="23"/>
  <c r="AA89" i="23"/>
  <c r="Q89" i="23"/>
  <c r="O89" i="23"/>
  <c r="K89" i="23"/>
  <c r="AF89" i="23"/>
  <c r="V89" i="23"/>
  <c r="M92" i="22"/>
  <c r="AB92" i="22"/>
  <c r="AD92" i="22"/>
  <c r="K92" i="22"/>
  <c r="Q92" i="22"/>
  <c r="AF92" i="22"/>
  <c r="O92" i="22"/>
  <c r="Q51" i="22"/>
  <c r="AN92" i="22"/>
  <c r="AL92" i="22"/>
  <c r="AJ92" i="22"/>
  <c r="J92" i="22"/>
  <c r="R92" i="22"/>
  <c r="X92" i="22"/>
  <c r="V92" i="22"/>
  <c r="T92" i="22"/>
  <c r="Q52" i="22"/>
  <c r="Z92" i="22"/>
  <c r="P92" i="22"/>
  <c r="N92" i="22"/>
  <c r="L92" i="22"/>
  <c r="Y90" i="21"/>
  <c r="AH92" i="22"/>
  <c r="AM92" i="22"/>
  <c r="AK92" i="22"/>
  <c r="AI92" i="22"/>
  <c r="AI90" i="21"/>
  <c r="AG92" i="22"/>
  <c r="AE92" i="22"/>
  <c r="AC92" i="22"/>
  <c r="AA92" i="22"/>
  <c r="Y92" i="22"/>
  <c r="W92" i="22"/>
  <c r="U92" i="22"/>
  <c r="Q50" i="24"/>
  <c r="AL89" i="23"/>
  <c r="N89" i="23"/>
  <c r="Q51" i="24"/>
  <c r="M157" i="17"/>
  <c r="M121" i="17" s="1"/>
  <c r="J133" i="22"/>
  <c r="AL90" i="24"/>
  <c r="AM88" i="24"/>
  <c r="P89" i="22"/>
  <c r="AK91" i="24"/>
  <c r="AG88" i="22"/>
  <c r="Z91" i="23"/>
  <c r="N89" i="22"/>
  <c r="AF89" i="24"/>
  <c r="AE88" i="22"/>
  <c r="W91" i="22"/>
  <c r="X91" i="23"/>
  <c r="AL89" i="24"/>
  <c r="AC88" i="22"/>
  <c r="U91" i="22"/>
  <c r="AL91" i="23"/>
  <c r="AJ89" i="24"/>
  <c r="AA88" i="22"/>
  <c r="S91" i="22"/>
  <c r="U91" i="23"/>
  <c r="AH89" i="24"/>
  <c r="AK92" i="23"/>
  <c r="AL88" i="24"/>
  <c r="L91" i="24"/>
  <c r="AG92" i="23"/>
  <c r="T88" i="24"/>
  <c r="AJ90" i="24"/>
  <c r="AB89" i="22"/>
  <c r="R91" i="24"/>
  <c r="X92" i="23"/>
  <c r="R88" i="24"/>
  <c r="Z89" i="22"/>
  <c r="AM91" i="24"/>
  <c r="O92" i="23"/>
  <c r="N88" i="24"/>
  <c r="L88" i="24"/>
  <c r="AG88" i="24"/>
  <c r="AE88" i="24"/>
  <c r="R91" i="23"/>
  <c r="AM91" i="23"/>
  <c r="AD91" i="23"/>
  <c r="M91" i="23"/>
  <c r="AF90" i="24"/>
  <c r="AD90" i="24"/>
  <c r="AB90" i="24"/>
  <c r="T89" i="22"/>
  <c r="R89" i="22"/>
  <c r="AM89" i="22"/>
  <c r="AK89" i="22"/>
  <c r="AE90" i="23"/>
  <c r="AI90" i="23"/>
  <c r="S90" i="23"/>
  <c r="W90" i="23"/>
  <c r="AN89" i="24"/>
  <c r="AD89" i="24"/>
  <c r="AB89" i="24"/>
  <c r="Z89" i="24"/>
  <c r="T91" i="24"/>
  <c r="AG91" i="24"/>
  <c r="AE91" i="24"/>
  <c r="AC91" i="24"/>
  <c r="Y88" i="22"/>
  <c r="W88" i="22"/>
  <c r="U88" i="22"/>
  <c r="S88" i="22"/>
  <c r="AJ92" i="23"/>
  <c r="Y92" i="23"/>
  <c r="P92" i="23"/>
  <c r="O91" i="22"/>
  <c r="M91" i="22"/>
  <c r="K91" i="22"/>
  <c r="R88" i="23"/>
  <c r="N88" i="23"/>
  <c r="L88" i="23"/>
  <c r="J88" i="21"/>
  <c r="M88" i="21"/>
  <c r="O88" i="21"/>
  <c r="Q88" i="21"/>
  <c r="AA88" i="21"/>
  <c r="S88" i="21"/>
  <c r="U88" i="21"/>
  <c r="W88" i="21"/>
  <c r="Y88" i="21"/>
  <c r="AI88" i="21"/>
  <c r="AC88" i="21"/>
  <c r="AE88" i="21"/>
  <c r="AG88" i="21"/>
  <c r="AB88" i="21"/>
  <c r="AK88" i="21"/>
  <c r="AM88" i="21"/>
  <c r="R88" i="21"/>
  <c r="L88" i="21"/>
  <c r="AN88" i="21"/>
  <c r="N88" i="21"/>
  <c r="P88" i="21"/>
  <c r="Z88" i="21"/>
  <c r="T88" i="21"/>
  <c r="V88" i="21"/>
  <c r="X88" i="21"/>
  <c r="AH88" i="21"/>
  <c r="AJ88" i="21"/>
  <c r="AD88" i="21"/>
  <c r="AF88" i="21"/>
  <c r="K88" i="21"/>
  <c r="AL88" i="21"/>
  <c r="AK88" i="24"/>
  <c r="AI88" i="24"/>
  <c r="Y88" i="24"/>
  <c r="W88" i="24"/>
  <c r="AJ91" i="23"/>
  <c r="AE91" i="23"/>
  <c r="V91" i="23"/>
  <c r="Z90" i="24"/>
  <c r="X90" i="24"/>
  <c r="V90" i="24"/>
  <c r="T90" i="24"/>
  <c r="L89" i="22"/>
  <c r="AG89" i="22"/>
  <c r="AE89" i="22"/>
  <c r="AC89" i="22"/>
  <c r="AH90" i="23"/>
  <c r="AC90" i="23"/>
  <c r="K90" i="23"/>
  <c r="O90" i="23"/>
  <c r="X89" i="24"/>
  <c r="V89" i="24"/>
  <c r="T89" i="24"/>
  <c r="R89" i="24"/>
  <c r="AI91" i="24"/>
  <c r="Y91" i="24"/>
  <c r="W91" i="24"/>
  <c r="U91" i="24"/>
  <c r="Q88" i="22"/>
  <c r="O88" i="22"/>
  <c r="M88" i="22"/>
  <c r="K88" i="22"/>
  <c r="T92" i="23"/>
  <c r="Q92" i="23"/>
  <c r="V92" i="23"/>
  <c r="AN91" i="22"/>
  <c r="AL91" i="22"/>
  <c r="AJ91" i="22"/>
  <c r="AH91" i="22"/>
  <c r="Z88" i="23"/>
  <c r="AM88" i="23"/>
  <c r="AK88" i="23"/>
  <c r="AI88" i="23"/>
  <c r="AC88" i="24"/>
  <c r="AA88" i="24"/>
  <c r="Q88" i="24"/>
  <c r="O88" i="24"/>
  <c r="AI91" i="23"/>
  <c r="W91" i="23"/>
  <c r="N91" i="23"/>
  <c r="AH90" i="24"/>
  <c r="P90" i="24"/>
  <c r="N90" i="24"/>
  <c r="L90" i="24"/>
  <c r="AI89" i="22"/>
  <c r="Y89" i="22"/>
  <c r="W89" i="22"/>
  <c r="U89" i="22"/>
  <c r="AK90" i="23"/>
  <c r="U90" i="23"/>
  <c r="Z90" i="23"/>
  <c r="P89" i="24"/>
  <c r="N89" i="24"/>
  <c r="L89" i="24"/>
  <c r="AG89" i="24"/>
  <c r="AA91" i="24"/>
  <c r="Q91" i="24"/>
  <c r="O91" i="24"/>
  <c r="M91" i="24"/>
  <c r="AN88" i="22"/>
  <c r="AL88" i="22"/>
  <c r="AJ88" i="22"/>
  <c r="AL92" i="23"/>
  <c r="AI92" i="23"/>
  <c r="AD92" i="23"/>
  <c r="M92" i="23"/>
  <c r="AF91" i="22"/>
  <c r="AD91" i="22"/>
  <c r="AB91" i="22"/>
  <c r="Z91" i="22"/>
  <c r="AG88" i="23"/>
  <c r="AE88" i="23"/>
  <c r="AC88" i="23"/>
  <c r="AA88" i="23"/>
  <c r="P90" i="23"/>
  <c r="U88" i="24"/>
  <c r="S88" i="24"/>
  <c r="AN88" i="24"/>
  <c r="L91" i="23"/>
  <c r="S91" i="23"/>
  <c r="O91" i="23"/>
  <c r="AB91" i="23"/>
  <c r="R90" i="24"/>
  <c r="AK90" i="24"/>
  <c r="AI90" i="24"/>
  <c r="AA89" i="22"/>
  <c r="Q89" i="22"/>
  <c r="O89" i="22"/>
  <c r="M89" i="22"/>
  <c r="V90" i="23"/>
  <c r="M90" i="23"/>
  <c r="R90" i="23"/>
  <c r="AM89" i="24"/>
  <c r="AK89" i="24"/>
  <c r="AI89" i="24"/>
  <c r="Y89" i="24"/>
  <c r="S91" i="24"/>
  <c r="AN91" i="24"/>
  <c r="AL91" i="24"/>
  <c r="AF88" i="22"/>
  <c r="AD88" i="22"/>
  <c r="AB88" i="22"/>
  <c r="U92" i="23"/>
  <c r="AA92" i="23"/>
  <c r="AC92" i="23"/>
  <c r="R92" i="23"/>
  <c r="P91" i="22"/>
  <c r="V91" i="22"/>
  <c r="T91" i="22"/>
  <c r="R91" i="22"/>
  <c r="Y88" i="23"/>
  <c r="W88" i="23"/>
  <c r="U88" i="23"/>
  <c r="S88" i="23"/>
  <c r="M88" i="24"/>
  <c r="K88" i="24"/>
  <c r="AF88" i="24"/>
  <c r="AA91" i="23"/>
  <c r="AG91" i="23"/>
  <c r="T91" i="23"/>
  <c r="AN91" i="23"/>
  <c r="AG90" i="24"/>
  <c r="AE90" i="24"/>
  <c r="AC90" i="24"/>
  <c r="AA90" i="24"/>
  <c r="S89" i="22"/>
  <c r="AN89" i="22"/>
  <c r="AL89" i="22"/>
  <c r="AD90" i="23"/>
  <c r="AB90" i="23"/>
  <c r="Y90" i="23"/>
  <c r="AE89" i="24"/>
  <c r="AC89" i="24"/>
  <c r="AA89" i="24"/>
  <c r="Q89" i="24"/>
  <c r="K91" i="24"/>
  <c r="AF91" i="24"/>
  <c r="AD91" i="24"/>
  <c r="R88" i="22"/>
  <c r="X88" i="22"/>
  <c r="V88" i="22"/>
  <c r="T88" i="22"/>
  <c r="AB92" i="23"/>
  <c r="S92" i="23"/>
  <c r="Z92" i="23"/>
  <c r="AM92" i="23"/>
  <c r="X91" i="22"/>
  <c r="N91" i="22"/>
  <c r="L91" i="22"/>
  <c r="AG91" i="22"/>
  <c r="Q88" i="23"/>
  <c r="O88" i="23"/>
  <c r="M88" i="23"/>
  <c r="K88" i="23"/>
  <c r="AA90" i="23"/>
  <c r="AD88" i="24"/>
  <c r="AJ88" i="24"/>
  <c r="AH88" i="24"/>
  <c r="X88" i="24"/>
  <c r="K91" i="23"/>
  <c r="Y91" i="23"/>
  <c r="AF91" i="23"/>
  <c r="AK91" i="23"/>
  <c r="Y90" i="24"/>
  <c r="W90" i="24"/>
  <c r="U90" i="24"/>
  <c r="S90" i="24"/>
  <c r="K89" i="22"/>
  <c r="AF89" i="22"/>
  <c r="AD89" i="22"/>
  <c r="AF90" i="23"/>
  <c r="AJ90" i="23"/>
  <c r="T90" i="23"/>
  <c r="Q90" i="23"/>
  <c r="W89" i="24"/>
  <c r="U89" i="24"/>
  <c r="S89" i="24"/>
  <c r="AJ91" i="24"/>
  <c r="AH91" i="24"/>
  <c r="X91" i="24"/>
  <c r="V91" i="24"/>
  <c r="AH88" i="22"/>
  <c r="P88" i="22"/>
  <c r="N88" i="22"/>
  <c r="L88" i="22"/>
  <c r="L92" i="23"/>
  <c r="K92" i="23"/>
  <c r="AN92" i="23"/>
  <c r="AE92" i="23"/>
  <c r="AM91" i="22"/>
  <c r="AK91" i="22"/>
  <c r="AI91" i="22"/>
  <c r="Y91" i="22"/>
  <c r="AN88" i="23"/>
  <c r="AJ88" i="23"/>
  <c r="AL90" i="23"/>
  <c r="V88" i="24"/>
  <c r="AB88" i="24"/>
  <c r="Z88" i="24"/>
  <c r="P88" i="24"/>
  <c r="AH91" i="23"/>
  <c r="Q91" i="23"/>
  <c r="P91" i="23"/>
  <c r="Q90" i="24"/>
  <c r="O90" i="24"/>
  <c r="M90" i="24"/>
  <c r="AJ89" i="22"/>
  <c r="AH89" i="22"/>
  <c r="X89" i="22"/>
  <c r="AG90" i="23"/>
  <c r="N90" i="23"/>
  <c r="L90" i="23"/>
  <c r="O89" i="24"/>
  <c r="M89" i="24"/>
  <c r="AB91" i="24"/>
  <c r="Z91" i="24"/>
  <c r="P91" i="24"/>
  <c r="Z88" i="22"/>
  <c r="AM88" i="22"/>
  <c r="AK88" i="22"/>
  <c r="AI88" i="22"/>
  <c r="N92" i="23"/>
  <c r="AH92" i="23"/>
  <c r="AF92" i="23"/>
  <c r="W92" i="23"/>
  <c r="AE91" i="22"/>
  <c r="AC91" i="22"/>
  <c r="AA91" i="22"/>
  <c r="AF88" i="23"/>
  <c r="AD88" i="23"/>
  <c r="AB88" i="23"/>
  <c r="J89" i="24"/>
  <c r="J91" i="22"/>
  <c r="J89" i="22"/>
  <c r="J91" i="24"/>
  <c r="J91" i="23"/>
  <c r="J90" i="23"/>
  <c r="J90" i="24"/>
  <c r="J100" i="21"/>
  <c r="Q100" i="21"/>
  <c r="Y100" i="21"/>
  <c r="AG100" i="21"/>
  <c r="K100" i="21"/>
  <c r="S100" i="21"/>
  <c r="AA100" i="21"/>
  <c r="AI100" i="21"/>
  <c r="M100" i="21"/>
  <c r="U100" i="21"/>
  <c r="AC100" i="21"/>
  <c r="AK100" i="21"/>
  <c r="N100" i="21"/>
  <c r="V100" i="21"/>
  <c r="AD100" i="21"/>
  <c r="AL100" i="21"/>
  <c r="O100" i="21"/>
  <c r="W100" i="21"/>
  <c r="AE100" i="21"/>
  <c r="AM100" i="21"/>
  <c r="P100" i="21"/>
  <c r="AJ100" i="21"/>
  <c r="R100" i="21"/>
  <c r="AN100" i="21"/>
  <c r="T100" i="21"/>
  <c r="L100" i="21"/>
  <c r="X100" i="21"/>
  <c r="Z100" i="21"/>
  <c r="AB100" i="21"/>
  <c r="AF100" i="21"/>
  <c r="AH100" i="21"/>
  <c r="F97" i="22"/>
  <c r="F100" i="22"/>
  <c r="F100" i="24"/>
  <c r="F99" i="21"/>
  <c r="F99" i="23"/>
  <c r="F99" i="24"/>
  <c r="F99" i="22"/>
  <c r="J133" i="17"/>
  <c r="L134" i="24"/>
  <c r="L134" i="21"/>
  <c r="J133" i="21"/>
  <c r="J97" i="21" s="1"/>
  <c r="J133" i="24"/>
  <c r="J133" i="23"/>
  <c r="AM235" i="23"/>
  <c r="AM90" i="23" s="1"/>
  <c r="AL199" i="23"/>
  <c r="AM235" i="24"/>
  <c r="AM90" i="24" s="1"/>
  <c r="AL199" i="24"/>
  <c r="AM235" i="21"/>
  <c r="AM90" i="21" s="1"/>
  <c r="AL199" i="21"/>
  <c r="AM235" i="22"/>
  <c r="AL199" i="22"/>
  <c r="L117" i="17"/>
  <c r="L117" i="22"/>
  <c r="L117" i="23"/>
  <c r="K110" i="17"/>
  <c r="M229" i="22"/>
  <c r="M193" i="22" s="1"/>
  <c r="M153" i="23"/>
  <c r="M134" i="23" s="1"/>
  <c r="M154" i="23"/>
  <c r="N154" i="23" s="1"/>
  <c r="M155" i="22"/>
  <c r="M119" i="22" s="1"/>
  <c r="J74" i="23"/>
  <c r="M149" i="17"/>
  <c r="M113" i="17" s="1"/>
  <c r="M154" i="21"/>
  <c r="M118" i="21" s="1"/>
  <c r="M153" i="17"/>
  <c r="M134" i="17" s="1"/>
  <c r="AH113" i="22"/>
  <c r="AI149" i="22"/>
  <c r="M153" i="22"/>
  <c r="M134" i="22" s="1"/>
  <c r="J74" i="24"/>
  <c r="M156" i="23"/>
  <c r="N156" i="23" s="1"/>
  <c r="N120" i="23" s="1"/>
  <c r="L149" i="24"/>
  <c r="L113" i="24" s="1"/>
  <c r="J75" i="21"/>
  <c r="L220" i="24"/>
  <c r="L146" i="17"/>
  <c r="M225" i="21"/>
  <c r="N225" i="21" s="1"/>
  <c r="L189" i="23"/>
  <c r="M225" i="23"/>
  <c r="L118" i="22"/>
  <c r="M154" i="22"/>
  <c r="L120" i="24"/>
  <c r="M156" i="24"/>
  <c r="L117" i="21"/>
  <c r="M153" i="21"/>
  <c r="L119" i="24"/>
  <c r="M155" i="24"/>
  <c r="L147" i="22"/>
  <c r="L120" i="21"/>
  <c r="M156" i="21"/>
  <c r="AI149" i="21"/>
  <c r="AH113" i="21"/>
  <c r="M119" i="23"/>
  <c r="N155" i="23"/>
  <c r="L190" i="22"/>
  <c r="M226" i="22"/>
  <c r="L189" i="22"/>
  <c r="M225" i="22"/>
  <c r="K146" i="22"/>
  <c r="J110" i="22"/>
  <c r="K147" i="21"/>
  <c r="J111" i="21"/>
  <c r="K146" i="23"/>
  <c r="J110" i="23"/>
  <c r="K220" i="22"/>
  <c r="J184" i="22"/>
  <c r="L190" i="24"/>
  <c r="M226" i="24"/>
  <c r="L191" i="21"/>
  <c r="M227" i="21"/>
  <c r="L121" i="22"/>
  <c r="M157" i="22"/>
  <c r="L193" i="17"/>
  <c r="M229" i="17"/>
  <c r="L117" i="24"/>
  <c r="M153" i="24"/>
  <c r="K219" i="21"/>
  <c r="K183" i="21" s="1"/>
  <c r="J183" i="21"/>
  <c r="K219" i="23"/>
  <c r="J183" i="23"/>
  <c r="K147" i="24"/>
  <c r="K111" i="24" s="1"/>
  <c r="J111" i="24"/>
  <c r="K146" i="21"/>
  <c r="J110" i="21"/>
  <c r="K218" i="22"/>
  <c r="K182" i="22" s="1"/>
  <c r="J182" i="22"/>
  <c r="K218" i="23"/>
  <c r="J182" i="23"/>
  <c r="N229" i="24"/>
  <c r="M193" i="24"/>
  <c r="L191" i="24"/>
  <c r="M227" i="24"/>
  <c r="M221" i="17"/>
  <c r="L185" i="17"/>
  <c r="L221" i="24"/>
  <c r="K185" i="24"/>
  <c r="L192" i="22"/>
  <c r="M228" i="22"/>
  <c r="L118" i="17"/>
  <c r="M154" i="17"/>
  <c r="M228" i="24"/>
  <c r="L192" i="24"/>
  <c r="K147" i="23"/>
  <c r="L147" i="23" s="1"/>
  <c r="J111" i="23"/>
  <c r="K219" i="24"/>
  <c r="J183" i="24"/>
  <c r="K218" i="21"/>
  <c r="K182" i="21" s="1"/>
  <c r="J182" i="21"/>
  <c r="M228" i="17"/>
  <c r="L192" i="17"/>
  <c r="K148" i="23"/>
  <c r="K112" i="23" s="1"/>
  <c r="J112" i="23"/>
  <c r="L192" i="21"/>
  <c r="M228" i="21"/>
  <c r="M227" i="17"/>
  <c r="L191" i="17"/>
  <c r="L148" i="24"/>
  <c r="M226" i="17"/>
  <c r="L190" i="17"/>
  <c r="L193" i="23"/>
  <c r="M229" i="23"/>
  <c r="J74" i="21"/>
  <c r="K219" i="17"/>
  <c r="J183" i="17"/>
  <c r="K148" i="17"/>
  <c r="K112" i="17" s="1"/>
  <c r="J112" i="17"/>
  <c r="K218" i="24"/>
  <c r="K182" i="24" s="1"/>
  <c r="J182" i="24"/>
  <c r="K220" i="23"/>
  <c r="K184" i="23" s="1"/>
  <c r="J184" i="23"/>
  <c r="L193" i="21"/>
  <c r="M229" i="21"/>
  <c r="L191" i="22"/>
  <c r="M227" i="22"/>
  <c r="K148" i="21"/>
  <c r="L148" i="21" s="1"/>
  <c r="J112" i="21"/>
  <c r="M225" i="17"/>
  <c r="L189" i="17"/>
  <c r="L121" i="23"/>
  <c r="M157" i="23"/>
  <c r="J111" i="17"/>
  <c r="K147" i="17"/>
  <c r="K111" i="17" s="1"/>
  <c r="J184" i="17"/>
  <c r="K220" i="17"/>
  <c r="M226" i="21"/>
  <c r="L190" i="21"/>
  <c r="K146" i="24"/>
  <c r="J110" i="24"/>
  <c r="M191" i="23"/>
  <c r="N227" i="23"/>
  <c r="AI185" i="21"/>
  <c r="AJ221" i="21"/>
  <c r="L120" i="17"/>
  <c r="M156" i="17"/>
  <c r="L219" i="22"/>
  <c r="K183" i="22"/>
  <c r="M225" i="24"/>
  <c r="L189" i="24"/>
  <c r="K220" i="21"/>
  <c r="J184" i="21"/>
  <c r="L121" i="21"/>
  <c r="M157" i="21"/>
  <c r="L119" i="21"/>
  <c r="M155" i="21"/>
  <c r="L120" i="22"/>
  <c r="M156" i="22"/>
  <c r="L218" i="17"/>
  <c r="K182" i="17"/>
  <c r="L119" i="17"/>
  <c r="M155" i="17"/>
  <c r="AI221" i="23"/>
  <c r="AI76" i="23" s="1"/>
  <c r="AH185" i="23"/>
  <c r="K148" i="22"/>
  <c r="K112" i="22" s="1"/>
  <c r="J112" i="22"/>
  <c r="AJ149" i="23"/>
  <c r="AI113" i="23"/>
  <c r="M226" i="23"/>
  <c r="L190" i="23"/>
  <c r="L192" i="23"/>
  <c r="M228" i="23"/>
  <c r="L118" i="24"/>
  <c r="M154" i="24"/>
  <c r="M121" i="24"/>
  <c r="N157" i="24"/>
  <c r="AI221" i="22"/>
  <c r="AH185" i="22"/>
  <c r="K74" i="22"/>
  <c r="J75" i="23"/>
  <c r="AH76" i="22"/>
  <c r="Y76" i="22"/>
  <c r="P76" i="22"/>
  <c r="M76" i="22"/>
  <c r="AG76" i="22"/>
  <c r="Z76" i="22"/>
  <c r="R76" i="22"/>
  <c r="O76" i="22"/>
  <c r="U76" i="22"/>
  <c r="AC76" i="22"/>
  <c r="N76" i="22"/>
  <c r="Q76" i="22"/>
  <c r="T76" i="22"/>
  <c r="K76" i="22"/>
  <c r="AA76" i="22"/>
  <c r="AB76" i="22"/>
  <c r="V76" i="22"/>
  <c r="X76" i="22"/>
  <c r="AD76" i="22"/>
  <c r="S76" i="22"/>
  <c r="AF76" i="22"/>
  <c r="W76" i="22"/>
  <c r="AE76" i="22"/>
  <c r="L76" i="22"/>
  <c r="O17" i="22"/>
  <c r="J76" i="23"/>
  <c r="J29" i="22"/>
  <c r="Q47" i="21"/>
  <c r="J75" i="22"/>
  <c r="Q32" i="22"/>
  <c r="V76" i="23"/>
  <c r="S76" i="23"/>
  <c r="L76" i="23"/>
  <c r="M17" i="22"/>
  <c r="J29" i="23"/>
  <c r="AF76" i="23"/>
  <c r="M76" i="23"/>
  <c r="K76" i="23"/>
  <c r="R76" i="23"/>
  <c r="AH76" i="23"/>
  <c r="X76" i="23"/>
  <c r="AE76" i="23"/>
  <c r="AC76" i="23"/>
  <c r="Z76" i="23"/>
  <c r="W76" i="23"/>
  <c r="U76" i="23"/>
  <c r="P76" i="23"/>
  <c r="N76" i="23"/>
  <c r="Q76" i="23"/>
  <c r="O76" i="23"/>
  <c r="AB76" i="23"/>
  <c r="AG76" i="23"/>
  <c r="AD76" i="23"/>
  <c r="AA76" i="23"/>
  <c r="Y76" i="23"/>
  <c r="K76" i="24"/>
  <c r="P32" i="23"/>
  <c r="Q32" i="23" s="1"/>
  <c r="K75" i="24"/>
  <c r="O17" i="23"/>
  <c r="P47" i="23"/>
  <c r="J76" i="24"/>
  <c r="P39" i="21"/>
  <c r="J73" i="22"/>
  <c r="J73" i="21"/>
  <c r="Q33" i="24"/>
  <c r="D73" i="24"/>
  <c r="F73" i="24" s="1"/>
  <c r="F73" i="23"/>
  <c r="P47" i="24"/>
  <c r="O17" i="24"/>
  <c r="P32" i="24"/>
  <c r="M17" i="24"/>
  <c r="D92" i="24"/>
  <c r="F92" i="24" s="1"/>
  <c r="Q52" i="24"/>
  <c r="P39" i="22"/>
  <c r="Q47" i="22"/>
  <c r="J29" i="24"/>
  <c r="AI200" i="17"/>
  <c r="AJ236" i="17"/>
  <c r="AJ234" i="17"/>
  <c r="AI198" i="17"/>
  <c r="AJ197" i="17"/>
  <c r="AK233" i="17"/>
  <c r="AI201" i="17"/>
  <c r="AJ237" i="17"/>
  <c r="AK235" i="17"/>
  <c r="AJ199" i="17"/>
  <c r="O174" i="10"/>
  <c r="P169" i="10"/>
  <c r="AH88" i="23" l="1"/>
  <c r="T88" i="23"/>
  <c r="P88" i="23"/>
  <c r="X88" i="23"/>
  <c r="AL88" i="23"/>
  <c r="V88" i="23"/>
  <c r="P100" i="23"/>
  <c r="M100" i="23"/>
  <c r="X100" i="23"/>
  <c r="AI100" i="23"/>
  <c r="T100" i="23"/>
  <c r="AA100" i="23"/>
  <c r="AE100" i="23"/>
  <c r="Y100" i="23"/>
  <c r="O100" i="23"/>
  <c r="J100" i="23"/>
  <c r="AL100" i="23"/>
  <c r="AH100" i="23"/>
  <c r="AD100" i="23"/>
  <c r="AB100" i="23"/>
  <c r="AC100" i="23"/>
  <c r="AG90" i="22"/>
  <c r="K90" i="22"/>
  <c r="AJ90" i="22"/>
  <c r="U90" i="22"/>
  <c r="O90" i="22"/>
  <c r="AA90" i="22"/>
  <c r="N90" i="22"/>
  <c r="M90" i="22"/>
  <c r="AC90" i="22"/>
  <c r="L90" i="22"/>
  <c r="AL90" i="22"/>
  <c r="W90" i="22"/>
  <c r="AD90" i="22"/>
  <c r="P90" i="22"/>
  <c r="Y90" i="22"/>
  <c r="R90" i="22"/>
  <c r="Z90" i="22"/>
  <c r="J90" i="22"/>
  <c r="AI90" i="22"/>
  <c r="T90" i="22"/>
  <c r="V90" i="22"/>
  <c r="S90" i="22"/>
  <c r="AK90" i="22"/>
  <c r="AM90" i="22"/>
  <c r="AH90" i="22"/>
  <c r="AF90" i="22"/>
  <c r="Q90" i="22"/>
  <c r="AE90" i="22"/>
  <c r="AB90" i="22"/>
  <c r="L100" i="23"/>
  <c r="AN100" i="23"/>
  <c r="V100" i="23"/>
  <c r="S100" i="23"/>
  <c r="AF100" i="23"/>
  <c r="R100" i="23"/>
  <c r="N100" i="23"/>
  <c r="K100" i="23"/>
  <c r="AJ100" i="23"/>
  <c r="AM100" i="23"/>
  <c r="AK100" i="23"/>
  <c r="AG100" i="23"/>
  <c r="Z100" i="23"/>
  <c r="W100" i="23"/>
  <c r="U100" i="23"/>
  <c r="N157" i="17"/>
  <c r="O157" i="17" s="1"/>
  <c r="J92" i="24"/>
  <c r="W92" i="24"/>
  <c r="Y92" i="24"/>
  <c r="AI92" i="24"/>
  <c r="AK92" i="24"/>
  <c r="O92" i="24"/>
  <c r="AE92" i="24"/>
  <c r="AG92" i="24"/>
  <c r="L92" i="24"/>
  <c r="N92" i="24"/>
  <c r="AM92" i="24"/>
  <c r="R92" i="24"/>
  <c r="T92" i="24"/>
  <c r="V92" i="24"/>
  <c r="Q92" i="24"/>
  <c r="P92" i="24"/>
  <c r="Z92" i="24"/>
  <c r="AB92" i="24"/>
  <c r="AL92" i="24"/>
  <c r="X92" i="24"/>
  <c r="AH92" i="24"/>
  <c r="AJ92" i="24"/>
  <c r="AD92" i="24"/>
  <c r="AF92" i="24"/>
  <c r="K92" i="24"/>
  <c r="M92" i="24"/>
  <c r="AA92" i="24"/>
  <c r="AN92" i="24"/>
  <c r="S92" i="24"/>
  <c r="U92" i="24"/>
  <c r="AC92" i="24"/>
  <c r="I100" i="21"/>
  <c r="J100" i="24"/>
  <c r="Q100" i="24"/>
  <c r="Y100" i="24"/>
  <c r="AG100" i="24"/>
  <c r="K100" i="24"/>
  <c r="S100" i="24"/>
  <c r="AA100" i="24"/>
  <c r="AI100" i="24"/>
  <c r="M100" i="24"/>
  <c r="U100" i="24"/>
  <c r="AC100" i="24"/>
  <c r="AK100" i="24"/>
  <c r="N100" i="24"/>
  <c r="V100" i="24"/>
  <c r="AD100" i="24"/>
  <c r="AL100" i="24"/>
  <c r="O100" i="24"/>
  <c r="W100" i="24"/>
  <c r="AE100" i="24"/>
  <c r="AM100" i="24"/>
  <c r="X100" i="24"/>
  <c r="Z100" i="24"/>
  <c r="AB100" i="24"/>
  <c r="AF100" i="24"/>
  <c r="L100" i="24"/>
  <c r="AH100" i="24"/>
  <c r="P100" i="24"/>
  <c r="AJ100" i="24"/>
  <c r="T100" i="24"/>
  <c r="R100" i="24"/>
  <c r="AN100" i="24"/>
  <c r="J100" i="22"/>
  <c r="Q100" i="22"/>
  <c r="Y100" i="22"/>
  <c r="AG100" i="22"/>
  <c r="K100" i="22"/>
  <c r="S100" i="22"/>
  <c r="AA100" i="22"/>
  <c r="AI100" i="22"/>
  <c r="M100" i="22"/>
  <c r="U100" i="22"/>
  <c r="AC100" i="22"/>
  <c r="AK100" i="22"/>
  <c r="P100" i="22"/>
  <c r="N100" i="22"/>
  <c r="V100" i="22"/>
  <c r="AD100" i="22"/>
  <c r="AL100" i="22"/>
  <c r="X100" i="22"/>
  <c r="O100" i="22"/>
  <c r="W100" i="22"/>
  <c r="AE100" i="22"/>
  <c r="AM100" i="22"/>
  <c r="AF100" i="22"/>
  <c r="AN100" i="22"/>
  <c r="T100" i="22"/>
  <c r="Z100" i="22"/>
  <c r="AB100" i="22"/>
  <c r="AH100" i="22"/>
  <c r="AJ100" i="22"/>
  <c r="R100" i="22"/>
  <c r="L100" i="22"/>
  <c r="J97" i="22"/>
  <c r="J99" i="22"/>
  <c r="O99" i="22"/>
  <c r="W99" i="22"/>
  <c r="AE99" i="22"/>
  <c r="AM99" i="22"/>
  <c r="Q99" i="22"/>
  <c r="Y99" i="22"/>
  <c r="AG99" i="22"/>
  <c r="R99" i="22"/>
  <c r="K99" i="22"/>
  <c r="S99" i="22"/>
  <c r="AA99" i="22"/>
  <c r="AI99" i="22"/>
  <c r="L99" i="22"/>
  <c r="T99" i="22"/>
  <c r="AB99" i="22"/>
  <c r="AJ99" i="22"/>
  <c r="N99" i="22"/>
  <c r="AD99" i="22"/>
  <c r="M99" i="22"/>
  <c r="U99" i="22"/>
  <c r="AC99" i="22"/>
  <c r="AK99" i="22"/>
  <c r="V99" i="22"/>
  <c r="AL99" i="22"/>
  <c r="P99" i="22"/>
  <c r="X99" i="22"/>
  <c r="Z99" i="22"/>
  <c r="AF99" i="22"/>
  <c r="AH99" i="22"/>
  <c r="AN99" i="22"/>
  <c r="J99" i="24"/>
  <c r="O99" i="24"/>
  <c r="W99" i="24"/>
  <c r="AE99" i="24"/>
  <c r="AM99" i="24"/>
  <c r="Q99" i="24"/>
  <c r="Y99" i="24"/>
  <c r="AG99" i="24"/>
  <c r="K99" i="24"/>
  <c r="S99" i="24"/>
  <c r="AA99" i="24"/>
  <c r="AI99" i="24"/>
  <c r="L99" i="24"/>
  <c r="T99" i="24"/>
  <c r="AB99" i="24"/>
  <c r="AJ99" i="24"/>
  <c r="M99" i="24"/>
  <c r="U99" i="24"/>
  <c r="AC99" i="24"/>
  <c r="AK99" i="24"/>
  <c r="AF99" i="24"/>
  <c r="N99" i="24"/>
  <c r="AH99" i="24"/>
  <c r="P99" i="24"/>
  <c r="AL99" i="24"/>
  <c r="R99" i="24"/>
  <c r="AN99" i="24"/>
  <c r="V99" i="24"/>
  <c r="X99" i="24"/>
  <c r="Z99" i="24"/>
  <c r="AD99" i="24"/>
  <c r="J99" i="23"/>
  <c r="O99" i="23"/>
  <c r="W99" i="23"/>
  <c r="AE99" i="23"/>
  <c r="AM99" i="23"/>
  <c r="Q99" i="23"/>
  <c r="Y99" i="23"/>
  <c r="AG99" i="23"/>
  <c r="K99" i="23"/>
  <c r="S99" i="23"/>
  <c r="AA99" i="23"/>
  <c r="AI99" i="23"/>
  <c r="L99" i="23"/>
  <c r="T99" i="23"/>
  <c r="AB99" i="23"/>
  <c r="AJ99" i="23"/>
  <c r="M99" i="23"/>
  <c r="U99" i="23"/>
  <c r="AC99" i="23"/>
  <c r="AK99" i="23"/>
  <c r="Z99" i="23"/>
  <c r="AD99" i="23"/>
  <c r="X99" i="23"/>
  <c r="N99" i="23"/>
  <c r="AF99" i="23"/>
  <c r="AH99" i="23"/>
  <c r="P99" i="23"/>
  <c r="AL99" i="23"/>
  <c r="AN99" i="23"/>
  <c r="R99" i="23"/>
  <c r="V99" i="23"/>
  <c r="J99" i="21"/>
  <c r="O99" i="21"/>
  <c r="W99" i="21"/>
  <c r="AE99" i="21"/>
  <c r="AM99" i="21"/>
  <c r="Q99" i="21"/>
  <c r="Y99" i="21"/>
  <c r="AG99" i="21"/>
  <c r="K99" i="21"/>
  <c r="S99" i="21"/>
  <c r="AA99" i="21"/>
  <c r="AI99" i="21"/>
  <c r="L99" i="21"/>
  <c r="T99" i="21"/>
  <c r="AB99" i="21"/>
  <c r="AJ99" i="21"/>
  <c r="N99" i="21"/>
  <c r="M99" i="21"/>
  <c r="U99" i="21"/>
  <c r="AC99" i="21"/>
  <c r="AK99" i="21"/>
  <c r="X99" i="21"/>
  <c r="V99" i="21"/>
  <c r="Z99" i="21"/>
  <c r="AD99" i="21"/>
  <c r="AF99" i="21"/>
  <c r="AH99" i="21"/>
  <c r="P99" i="21"/>
  <c r="AL99" i="21"/>
  <c r="R99" i="21"/>
  <c r="AN99" i="21"/>
  <c r="F97" i="23"/>
  <c r="F97" i="24"/>
  <c r="K133" i="24"/>
  <c r="K133" i="21"/>
  <c r="K97" i="21" s="1"/>
  <c r="K133" i="22"/>
  <c r="K97" i="22" s="1"/>
  <c r="K133" i="17"/>
  <c r="K133" i="23"/>
  <c r="M134" i="21"/>
  <c r="M134" i="24"/>
  <c r="AM199" i="22"/>
  <c r="AN235" i="22"/>
  <c r="AM199" i="21"/>
  <c r="AN235" i="21"/>
  <c r="AM199" i="24"/>
  <c r="AN235" i="24"/>
  <c r="AN235" i="23"/>
  <c r="AM199" i="23"/>
  <c r="M117" i="22"/>
  <c r="N153" i="23"/>
  <c r="M117" i="17"/>
  <c r="K110" i="24"/>
  <c r="K110" i="21"/>
  <c r="K110" i="22"/>
  <c r="L110" i="17"/>
  <c r="K110" i="23"/>
  <c r="M118" i="23"/>
  <c r="M117" i="23"/>
  <c r="N229" i="22"/>
  <c r="N193" i="22" s="1"/>
  <c r="N154" i="21"/>
  <c r="O154" i="21" s="1"/>
  <c r="N149" i="17"/>
  <c r="O149" i="17" s="1"/>
  <c r="N155" i="22"/>
  <c r="O155" i="22" s="1"/>
  <c r="L75" i="24"/>
  <c r="N153" i="17"/>
  <c r="N134" i="17" s="1"/>
  <c r="AI76" i="22"/>
  <c r="N153" i="22"/>
  <c r="N134" i="22" s="1"/>
  <c r="M149" i="24"/>
  <c r="M113" i="24" s="1"/>
  <c r="L76" i="24"/>
  <c r="L74" i="22"/>
  <c r="O156" i="23"/>
  <c r="O120" i="23" s="1"/>
  <c r="M120" i="23"/>
  <c r="AJ149" i="22"/>
  <c r="AI113" i="22"/>
  <c r="M146" i="17"/>
  <c r="K73" i="22"/>
  <c r="K75" i="23"/>
  <c r="K74" i="24"/>
  <c r="L219" i="21"/>
  <c r="L183" i="21" s="1"/>
  <c r="L146" i="23"/>
  <c r="M189" i="21"/>
  <c r="L146" i="21"/>
  <c r="L218" i="22"/>
  <c r="L182" i="22" s="1"/>
  <c r="K73" i="21"/>
  <c r="L148" i="23"/>
  <c r="L112" i="23" s="1"/>
  <c r="L184" i="24"/>
  <c r="M220" i="24"/>
  <c r="AJ149" i="21"/>
  <c r="AJ76" i="21" s="1"/>
  <c r="AI113" i="21"/>
  <c r="AI76" i="21"/>
  <c r="M120" i="24"/>
  <c r="N156" i="24"/>
  <c r="M189" i="22"/>
  <c r="N225" i="22"/>
  <c r="M120" i="21"/>
  <c r="N156" i="21"/>
  <c r="M118" i="22"/>
  <c r="N154" i="22"/>
  <c r="L146" i="22"/>
  <c r="M190" i="22"/>
  <c r="N226" i="22"/>
  <c r="L111" i="22"/>
  <c r="M147" i="22"/>
  <c r="M119" i="24"/>
  <c r="N155" i="24"/>
  <c r="M189" i="23"/>
  <c r="N225" i="23"/>
  <c r="L148" i="22"/>
  <c r="L112" i="22" s="1"/>
  <c r="O155" i="23"/>
  <c r="N119" i="23"/>
  <c r="M117" i="21"/>
  <c r="N153" i="21"/>
  <c r="L111" i="23"/>
  <c r="M147" i="23"/>
  <c r="M118" i="24"/>
  <c r="N154" i="24"/>
  <c r="M190" i="21"/>
  <c r="N226" i="21"/>
  <c r="L183" i="22"/>
  <c r="M219" i="22"/>
  <c r="N226" i="23"/>
  <c r="M190" i="23"/>
  <c r="L112" i="21"/>
  <c r="M148" i="21"/>
  <c r="K111" i="21"/>
  <c r="K74" i="21"/>
  <c r="L147" i="21"/>
  <c r="M218" i="17"/>
  <c r="L182" i="17"/>
  <c r="L218" i="23"/>
  <c r="K182" i="23"/>
  <c r="M119" i="21"/>
  <c r="N155" i="21"/>
  <c r="L112" i="24"/>
  <c r="M148" i="24"/>
  <c r="M191" i="24"/>
  <c r="N227" i="24"/>
  <c r="M120" i="22"/>
  <c r="N156" i="22"/>
  <c r="M120" i="17"/>
  <c r="N156" i="17"/>
  <c r="L220" i="17"/>
  <c r="K184" i="17"/>
  <c r="L147" i="17"/>
  <c r="N225" i="17"/>
  <c r="M189" i="17"/>
  <c r="K112" i="21"/>
  <c r="K75" i="21"/>
  <c r="L220" i="23"/>
  <c r="L218" i="24"/>
  <c r="L148" i="17"/>
  <c r="L218" i="21"/>
  <c r="K111" i="23"/>
  <c r="K74" i="23"/>
  <c r="M118" i="17"/>
  <c r="N154" i="17"/>
  <c r="M193" i="17"/>
  <c r="N229" i="17"/>
  <c r="L220" i="22"/>
  <c r="K184" i="22"/>
  <c r="AJ221" i="23"/>
  <c r="AI185" i="23"/>
  <c r="O154" i="23"/>
  <c r="N118" i="23"/>
  <c r="N227" i="22"/>
  <c r="M191" i="22"/>
  <c r="N226" i="17"/>
  <c r="M190" i="17"/>
  <c r="L219" i="24"/>
  <c r="K183" i="24"/>
  <c r="L185" i="24"/>
  <c r="M221" i="24"/>
  <c r="K75" i="22"/>
  <c r="L220" i="21"/>
  <c r="K184" i="21"/>
  <c r="M192" i="22"/>
  <c r="N228" i="22"/>
  <c r="O229" i="24"/>
  <c r="N193" i="24"/>
  <c r="L219" i="23"/>
  <c r="K183" i="23"/>
  <c r="M190" i="24"/>
  <c r="N226" i="24"/>
  <c r="M121" i="21"/>
  <c r="N157" i="21"/>
  <c r="M119" i="17"/>
  <c r="N155" i="17"/>
  <c r="AK221" i="21"/>
  <c r="AJ185" i="21"/>
  <c r="L146" i="24"/>
  <c r="L219" i="17"/>
  <c r="K183" i="17"/>
  <c r="L147" i="24"/>
  <c r="M117" i="24"/>
  <c r="N153" i="24"/>
  <c r="M121" i="22"/>
  <c r="N157" i="22"/>
  <c r="AI185" i="22"/>
  <c r="AJ221" i="22"/>
  <c r="AJ113" i="23"/>
  <c r="AK149" i="23"/>
  <c r="M121" i="23"/>
  <c r="N157" i="23"/>
  <c r="N227" i="17"/>
  <c r="M191" i="17"/>
  <c r="N228" i="17"/>
  <c r="M192" i="17"/>
  <c r="N228" i="24"/>
  <c r="M192" i="24"/>
  <c r="N121" i="24"/>
  <c r="O157" i="24"/>
  <c r="N189" i="21"/>
  <c r="O225" i="21"/>
  <c r="M192" i="23"/>
  <c r="N228" i="23"/>
  <c r="M189" i="24"/>
  <c r="N225" i="24"/>
  <c r="N191" i="23"/>
  <c r="O227" i="23"/>
  <c r="M193" i="21"/>
  <c r="N229" i="21"/>
  <c r="M193" i="23"/>
  <c r="N229" i="23"/>
  <c r="N228" i="21"/>
  <c r="M192" i="21"/>
  <c r="N221" i="17"/>
  <c r="M185" i="17"/>
  <c r="M191" i="21"/>
  <c r="N227" i="21"/>
  <c r="P39" i="24"/>
  <c r="Q39" i="24" s="1"/>
  <c r="Q32" i="24"/>
  <c r="Q47" i="24"/>
  <c r="Q47" i="23"/>
  <c r="P39" i="23"/>
  <c r="K73" i="24"/>
  <c r="J73" i="24"/>
  <c r="P29" i="22"/>
  <c r="P43" i="22"/>
  <c r="P41" i="22"/>
  <c r="P44" i="22"/>
  <c r="P42" i="22"/>
  <c r="P40" i="22"/>
  <c r="Q39" i="22"/>
  <c r="P29" i="21"/>
  <c r="Q39" i="21"/>
  <c r="P43" i="21"/>
  <c r="P41" i="21"/>
  <c r="P40" i="21"/>
  <c r="P44" i="21"/>
  <c r="P42" i="21"/>
  <c r="J73" i="23"/>
  <c r="K73" i="23"/>
  <c r="AK234" i="17"/>
  <c r="AJ198" i="17"/>
  <c r="AK236" i="17"/>
  <c r="AJ200" i="17"/>
  <c r="AL235" i="17"/>
  <c r="AK199" i="17"/>
  <c r="AK237" i="17"/>
  <c r="AJ201" i="17"/>
  <c r="AK197" i="17"/>
  <c r="AL233" i="17"/>
  <c r="P174" i="10"/>
  <c r="Q169" i="10"/>
  <c r="N121" i="17" l="1"/>
  <c r="I100" i="23"/>
  <c r="AN199" i="22"/>
  <c r="F199" i="22" s="1"/>
  <c r="S50" i="22" s="1"/>
  <c r="V50" i="22" s="1"/>
  <c r="V47" i="22" s="1"/>
  <c r="R17" i="22" s="1"/>
  <c r="AN90" i="22"/>
  <c r="AN199" i="23"/>
  <c r="F199" i="23" s="1"/>
  <c r="S50" i="23" s="1"/>
  <c r="AN90" i="23"/>
  <c r="AN199" i="24"/>
  <c r="F199" i="24" s="1"/>
  <c r="S50" i="24" s="1"/>
  <c r="V50" i="24" s="1"/>
  <c r="V47" i="24" s="1"/>
  <c r="R17" i="24" s="1"/>
  <c r="AN90" i="24"/>
  <c r="AN199" i="21"/>
  <c r="F199" i="21" s="1"/>
  <c r="S50" i="21" s="1"/>
  <c r="V50" i="21" s="1"/>
  <c r="V47" i="21" s="1"/>
  <c r="R17" i="21" s="1"/>
  <c r="AN90" i="21"/>
  <c r="I99" i="21"/>
  <c r="I99" i="22"/>
  <c r="I100" i="24"/>
  <c r="I99" i="24"/>
  <c r="I100" i="22"/>
  <c r="I99" i="23"/>
  <c r="J97" i="24"/>
  <c r="K97" i="24"/>
  <c r="J97" i="23"/>
  <c r="K97" i="23"/>
  <c r="N118" i="21"/>
  <c r="L133" i="24"/>
  <c r="L97" i="24" s="1"/>
  <c r="L133" i="23"/>
  <c r="L97" i="23" s="1"/>
  <c r="L133" i="21"/>
  <c r="L97" i="21" s="1"/>
  <c r="L133" i="17"/>
  <c r="N134" i="21"/>
  <c r="N134" i="24"/>
  <c r="N134" i="23"/>
  <c r="L133" i="22"/>
  <c r="L97" i="22" s="1"/>
  <c r="N117" i="23"/>
  <c r="O153" i="23"/>
  <c r="O117" i="23" s="1"/>
  <c r="N117" i="17"/>
  <c r="N117" i="22"/>
  <c r="M110" i="17"/>
  <c r="L110" i="21"/>
  <c r="L110" i="23"/>
  <c r="O229" i="22"/>
  <c r="O193" i="22" s="1"/>
  <c r="N119" i="22"/>
  <c r="N113" i="17"/>
  <c r="O153" i="22"/>
  <c r="O134" i="22" s="1"/>
  <c r="O153" i="17"/>
  <c r="O134" i="17" s="1"/>
  <c r="N149" i="24"/>
  <c r="N113" i="24" s="1"/>
  <c r="M219" i="21"/>
  <c r="M183" i="21" s="1"/>
  <c r="P156" i="23"/>
  <c r="Q156" i="23" s="1"/>
  <c r="N146" i="17"/>
  <c r="L73" i="24"/>
  <c r="AK149" i="22"/>
  <c r="AJ113" i="22"/>
  <c r="M146" i="23"/>
  <c r="L73" i="23"/>
  <c r="M148" i="22"/>
  <c r="M112" i="22" s="1"/>
  <c r="M218" i="22"/>
  <c r="N218" i="22" s="1"/>
  <c r="M148" i="23"/>
  <c r="M112" i="23" s="1"/>
  <c r="M146" i="21"/>
  <c r="M184" i="24"/>
  <c r="N220" i="24"/>
  <c r="M111" i="22"/>
  <c r="N147" i="22"/>
  <c r="N189" i="22"/>
  <c r="O225" i="22"/>
  <c r="P155" i="23"/>
  <c r="O119" i="23"/>
  <c r="N190" i="22"/>
  <c r="O226" i="22"/>
  <c r="N120" i="24"/>
  <c r="O156" i="24"/>
  <c r="N189" i="23"/>
  <c r="O225" i="23"/>
  <c r="L110" i="22"/>
  <c r="M146" i="22"/>
  <c r="L73" i="22"/>
  <c r="N118" i="22"/>
  <c r="O154" i="22"/>
  <c r="N119" i="24"/>
  <c r="O155" i="24"/>
  <c r="N117" i="21"/>
  <c r="O153" i="21"/>
  <c r="N120" i="21"/>
  <c r="O156" i="21"/>
  <c r="AK149" i="21"/>
  <c r="AK76" i="21" s="1"/>
  <c r="AJ113" i="21"/>
  <c r="L182" i="24"/>
  <c r="M218" i="24"/>
  <c r="O119" i="22"/>
  <c r="P155" i="22"/>
  <c r="O227" i="17"/>
  <c r="N191" i="17"/>
  <c r="L110" i="24"/>
  <c r="M146" i="24"/>
  <c r="L184" i="23"/>
  <c r="L75" i="23"/>
  <c r="M220" i="23"/>
  <c r="N120" i="22"/>
  <c r="O156" i="22"/>
  <c r="M112" i="24"/>
  <c r="N148" i="24"/>
  <c r="M75" i="24"/>
  <c r="O226" i="23"/>
  <c r="N190" i="23"/>
  <c r="N119" i="17"/>
  <c r="O155" i="17"/>
  <c r="L183" i="23"/>
  <c r="M219" i="23"/>
  <c r="M74" i="23" s="1"/>
  <c r="N218" i="17"/>
  <c r="M182" i="17"/>
  <c r="N193" i="21"/>
  <c r="O229" i="21"/>
  <c r="N121" i="22"/>
  <c r="O157" i="22"/>
  <c r="P229" i="24"/>
  <c r="O193" i="24"/>
  <c r="M185" i="24"/>
  <c r="N221" i="24"/>
  <c r="M76" i="24"/>
  <c r="O113" i="17"/>
  <c r="P149" i="17"/>
  <c r="M220" i="17"/>
  <c r="L184" i="17"/>
  <c r="M111" i="23"/>
  <c r="N147" i="23"/>
  <c r="N192" i="23"/>
  <c r="O228" i="23"/>
  <c r="N190" i="24"/>
  <c r="O226" i="24"/>
  <c r="N192" i="22"/>
  <c r="O228" i="22"/>
  <c r="O118" i="21"/>
  <c r="P154" i="21"/>
  <c r="L184" i="21"/>
  <c r="M220" i="21"/>
  <c r="M75" i="21" s="1"/>
  <c r="N191" i="22"/>
  <c r="O227" i="22"/>
  <c r="N118" i="17"/>
  <c r="O154" i="17"/>
  <c r="N120" i="17"/>
  <c r="O156" i="17"/>
  <c r="L74" i="23"/>
  <c r="O229" i="23"/>
  <c r="N193" i="23"/>
  <c r="O191" i="23"/>
  <c r="P227" i="23"/>
  <c r="N117" i="24"/>
  <c r="O153" i="24"/>
  <c r="AL221" i="21"/>
  <c r="AK185" i="21"/>
  <c r="AJ185" i="23"/>
  <c r="AK221" i="23"/>
  <c r="AJ76" i="23"/>
  <c r="N191" i="24"/>
  <c r="O227" i="24"/>
  <c r="M112" i="21"/>
  <c r="N148" i="21"/>
  <c r="O221" i="17"/>
  <c r="N185" i="17"/>
  <c r="N193" i="17"/>
  <c r="O229" i="17"/>
  <c r="L111" i="17"/>
  <c r="M147" i="17"/>
  <c r="N191" i="21"/>
  <c r="O227" i="21"/>
  <c r="O189" i="21"/>
  <c r="P225" i="21"/>
  <c r="O228" i="24"/>
  <c r="N192" i="24"/>
  <c r="AL149" i="23"/>
  <c r="AK113" i="23"/>
  <c r="P157" i="17"/>
  <c r="O121" i="17"/>
  <c r="N121" i="21"/>
  <c r="O157" i="21"/>
  <c r="L183" i="24"/>
  <c r="M219" i="24"/>
  <c r="O226" i="17"/>
  <c r="N190" i="17"/>
  <c r="N119" i="21"/>
  <c r="O155" i="21"/>
  <c r="L182" i="23"/>
  <c r="M218" i="23"/>
  <c r="L75" i="21"/>
  <c r="N190" i="21"/>
  <c r="O226" i="21"/>
  <c r="AK221" i="22"/>
  <c r="AJ185" i="22"/>
  <c r="AJ76" i="22"/>
  <c r="O118" i="23"/>
  <c r="P154" i="23"/>
  <c r="N192" i="21"/>
  <c r="O228" i="21"/>
  <c r="O225" i="24"/>
  <c r="N189" i="24"/>
  <c r="N121" i="23"/>
  <c r="O157" i="23"/>
  <c r="L111" i="24"/>
  <c r="M147" i="24"/>
  <c r="L74" i="24"/>
  <c r="M219" i="17"/>
  <c r="L183" i="17"/>
  <c r="M220" i="22"/>
  <c r="L184" i="22"/>
  <c r="L75" i="22"/>
  <c r="O121" i="24"/>
  <c r="P157" i="24"/>
  <c r="O228" i="17"/>
  <c r="N192" i="17"/>
  <c r="M218" i="21"/>
  <c r="L182" i="21"/>
  <c r="L73" i="21"/>
  <c r="L112" i="17"/>
  <c r="M148" i="17"/>
  <c r="O225" i="17"/>
  <c r="N189" i="17"/>
  <c r="L111" i="21"/>
  <c r="L74" i="21"/>
  <c r="M147" i="21"/>
  <c r="N219" i="22"/>
  <c r="M183" i="22"/>
  <c r="M74" i="22"/>
  <c r="N118" i="24"/>
  <c r="O154" i="24"/>
  <c r="P29" i="24"/>
  <c r="P42" i="24"/>
  <c r="O42" i="24" s="1"/>
  <c r="P40" i="24"/>
  <c r="Q40" i="24" s="1"/>
  <c r="P44" i="24"/>
  <c r="O44" i="24" s="1"/>
  <c r="P41" i="24"/>
  <c r="O41" i="24" s="1"/>
  <c r="P43" i="24"/>
  <c r="O43" i="24" s="1"/>
  <c r="D84" i="21"/>
  <c r="F84" i="21" s="1"/>
  <c r="Q44" i="21"/>
  <c r="O44" i="21"/>
  <c r="D82" i="22"/>
  <c r="F82" i="22" s="1"/>
  <c r="O42" i="22"/>
  <c r="Q42" i="22"/>
  <c r="O40" i="21"/>
  <c r="D80" i="21"/>
  <c r="F80" i="21" s="1"/>
  <c r="Q40" i="21"/>
  <c r="D84" i="22"/>
  <c r="F84" i="22" s="1"/>
  <c r="Q44" i="22"/>
  <c r="O44" i="22"/>
  <c r="D81" i="21"/>
  <c r="F81" i="21" s="1"/>
  <c r="Q41" i="21"/>
  <c r="O41" i="21"/>
  <c r="D81" i="22"/>
  <c r="F81" i="22" s="1"/>
  <c r="Q41" i="22"/>
  <c r="O41" i="22"/>
  <c r="D83" i="21"/>
  <c r="F83" i="21" s="1"/>
  <c r="Q43" i="21"/>
  <c r="O43" i="21"/>
  <c r="D83" i="22"/>
  <c r="F83" i="22" s="1"/>
  <c r="Q43" i="22"/>
  <c r="O43" i="22"/>
  <c r="P40" i="23"/>
  <c r="Q39" i="23"/>
  <c r="P42" i="23"/>
  <c r="P41" i="23"/>
  <c r="P43" i="23"/>
  <c r="P44" i="23"/>
  <c r="P29" i="23"/>
  <c r="D82" i="21"/>
  <c r="F82" i="21" s="1"/>
  <c r="Q42" i="21"/>
  <c r="O42" i="21"/>
  <c r="Q40" i="22"/>
  <c r="O40" i="22"/>
  <c r="D80" i="22"/>
  <c r="F80" i="22" s="1"/>
  <c r="AL236" i="17"/>
  <c r="AK200" i="17"/>
  <c r="AL234" i="17"/>
  <c r="AK198" i="17"/>
  <c r="AL197" i="17"/>
  <c r="AM233" i="17"/>
  <c r="AL237" i="17"/>
  <c r="AK201" i="17"/>
  <c r="AM235" i="17"/>
  <c r="AL199" i="17"/>
  <c r="Q174" i="10"/>
  <c r="R169" i="10"/>
  <c r="J84" i="21" l="1"/>
  <c r="L84" i="21"/>
  <c r="N84" i="21"/>
  <c r="O84" i="21"/>
  <c r="K84" i="21"/>
  <c r="M84" i="21"/>
  <c r="M80" i="21"/>
  <c r="N80" i="21"/>
  <c r="O80" i="21"/>
  <c r="K80" i="21"/>
  <c r="L80" i="21"/>
  <c r="J81" i="22"/>
  <c r="K81" i="22"/>
  <c r="M81" i="22"/>
  <c r="L81" i="22"/>
  <c r="N81" i="22"/>
  <c r="O81" i="22"/>
  <c r="J83" i="22"/>
  <c r="M83" i="22"/>
  <c r="K83" i="22"/>
  <c r="L83" i="22"/>
  <c r="N83" i="22"/>
  <c r="O83" i="22"/>
  <c r="M80" i="22"/>
  <c r="K80" i="22"/>
  <c r="N80" i="22"/>
  <c r="L80" i="22"/>
  <c r="O80" i="22"/>
  <c r="J81" i="21"/>
  <c r="O81" i="21"/>
  <c r="M81" i="21"/>
  <c r="N81" i="21"/>
  <c r="K81" i="21"/>
  <c r="L81" i="21"/>
  <c r="J82" i="21"/>
  <c r="M82" i="21"/>
  <c r="O82" i="21"/>
  <c r="K82" i="21"/>
  <c r="L82" i="21"/>
  <c r="N82" i="21"/>
  <c r="J82" i="22"/>
  <c r="K82" i="22"/>
  <c r="L82" i="22"/>
  <c r="M82" i="22"/>
  <c r="N82" i="22"/>
  <c r="O82" i="22"/>
  <c r="J83" i="21"/>
  <c r="K83" i="21"/>
  <c r="L83" i="21"/>
  <c r="M83" i="21"/>
  <c r="N83" i="21"/>
  <c r="O83" i="21"/>
  <c r="J84" i="22"/>
  <c r="L84" i="22"/>
  <c r="N84" i="22"/>
  <c r="O84" i="22"/>
  <c r="K84" i="22"/>
  <c r="M84" i="22"/>
  <c r="F98" i="21"/>
  <c r="L98" i="21" s="1"/>
  <c r="J80" i="21"/>
  <c r="F98" i="22"/>
  <c r="M98" i="22" s="1"/>
  <c r="J80" i="22"/>
  <c r="S47" i="24"/>
  <c r="Y17" i="24" s="1"/>
  <c r="M133" i="22"/>
  <c r="M97" i="22" s="1"/>
  <c r="P153" i="23"/>
  <c r="P134" i="23" s="1"/>
  <c r="M133" i="17"/>
  <c r="M133" i="23"/>
  <c r="M97" i="23" s="1"/>
  <c r="O134" i="24"/>
  <c r="M133" i="24"/>
  <c r="M97" i="24" s="1"/>
  <c r="M133" i="21"/>
  <c r="M97" i="21" s="1"/>
  <c r="O134" i="21"/>
  <c r="O134" i="23"/>
  <c r="S47" i="22"/>
  <c r="Y17" i="22" s="1"/>
  <c r="S47" i="21"/>
  <c r="Y17" i="21" s="1"/>
  <c r="V50" i="23"/>
  <c r="V47" i="23" s="1"/>
  <c r="R17" i="23" s="1"/>
  <c r="S47" i="23"/>
  <c r="Y17" i="23" s="1"/>
  <c r="O117" i="22"/>
  <c r="O117" i="17"/>
  <c r="M110" i="23"/>
  <c r="M110" i="21"/>
  <c r="N110" i="17"/>
  <c r="P229" i="22"/>
  <c r="P193" i="22" s="1"/>
  <c r="P120" i="23"/>
  <c r="P153" i="22"/>
  <c r="O149" i="24"/>
  <c r="O113" i="24" s="1"/>
  <c r="P153" i="17"/>
  <c r="P134" i="17" s="1"/>
  <c r="O146" i="17"/>
  <c r="N76" i="24"/>
  <c r="N219" i="21"/>
  <c r="N183" i="21" s="1"/>
  <c r="N148" i="22"/>
  <c r="O148" i="22" s="1"/>
  <c r="N146" i="23"/>
  <c r="M182" i="22"/>
  <c r="M75" i="22"/>
  <c r="M73" i="22"/>
  <c r="AL149" i="22"/>
  <c r="AK113" i="22"/>
  <c r="N148" i="23"/>
  <c r="N112" i="23" s="1"/>
  <c r="N146" i="21"/>
  <c r="O220" i="24"/>
  <c r="N184" i="24"/>
  <c r="AL149" i="21"/>
  <c r="AK113" i="21"/>
  <c r="O190" i="22"/>
  <c r="P226" i="22"/>
  <c r="O120" i="21"/>
  <c r="P156" i="21"/>
  <c r="M110" i="22"/>
  <c r="N146" i="22"/>
  <c r="O117" i="21"/>
  <c r="P153" i="21"/>
  <c r="P134" i="21" s="1"/>
  <c r="P119" i="23"/>
  <c r="Q155" i="23"/>
  <c r="O189" i="23"/>
  <c r="P225" i="23"/>
  <c r="O189" i="22"/>
  <c r="P225" i="22"/>
  <c r="O119" i="24"/>
  <c r="P155" i="24"/>
  <c r="O120" i="24"/>
  <c r="P156" i="24"/>
  <c r="N111" i="22"/>
  <c r="O147" i="22"/>
  <c r="O118" i="22"/>
  <c r="P154" i="22"/>
  <c r="N183" i="22"/>
  <c r="O219" i="22"/>
  <c r="N74" i="22"/>
  <c r="P221" i="17"/>
  <c r="O185" i="17"/>
  <c r="M111" i="21"/>
  <c r="M74" i="21"/>
  <c r="N147" i="21"/>
  <c r="N219" i="17"/>
  <c r="M183" i="17"/>
  <c r="O192" i="21"/>
  <c r="P228" i="21"/>
  <c r="AK185" i="22"/>
  <c r="AL221" i="22"/>
  <c r="AK76" i="22"/>
  <c r="O193" i="17"/>
  <c r="P229" i="17"/>
  <c r="N112" i="21"/>
  <c r="O148" i="21"/>
  <c r="AL221" i="23"/>
  <c r="AL76" i="23" s="1"/>
  <c r="AK185" i="23"/>
  <c r="M184" i="21"/>
  <c r="N220" i="21"/>
  <c r="N75" i="21" s="1"/>
  <c r="N219" i="23"/>
  <c r="M183" i="23"/>
  <c r="P227" i="17"/>
  <c r="O191" i="17"/>
  <c r="N111" i="23"/>
  <c r="O147" i="23"/>
  <c r="O218" i="17"/>
  <c r="N182" i="17"/>
  <c r="O190" i="21"/>
  <c r="P226" i="21"/>
  <c r="P81" i="21" s="1"/>
  <c r="O121" i="21"/>
  <c r="P157" i="21"/>
  <c r="P228" i="24"/>
  <c r="O192" i="24"/>
  <c r="P191" i="23"/>
  <c r="Q227" i="23"/>
  <c r="O118" i="17"/>
  <c r="P154" i="17"/>
  <c r="N220" i="17"/>
  <c r="M184" i="17"/>
  <c r="N185" i="24"/>
  <c r="O221" i="24"/>
  <c r="P119" i="22"/>
  <c r="Q155" i="22"/>
  <c r="M182" i="24"/>
  <c r="N218" i="24"/>
  <c r="AM149" i="23"/>
  <c r="AL113" i="23"/>
  <c r="M111" i="24"/>
  <c r="N147" i="24"/>
  <c r="M74" i="24"/>
  <c r="P118" i="23"/>
  <c r="Q154" i="23"/>
  <c r="P189" i="21"/>
  <c r="Q225" i="21"/>
  <c r="P118" i="21"/>
  <c r="Q154" i="21"/>
  <c r="O193" i="21"/>
  <c r="P229" i="21"/>
  <c r="O119" i="17"/>
  <c r="P155" i="17"/>
  <c r="P121" i="24"/>
  <c r="Q157" i="24"/>
  <c r="M184" i="23"/>
  <c r="N220" i="23"/>
  <c r="O118" i="24"/>
  <c r="P154" i="24"/>
  <c r="N218" i="21"/>
  <c r="M182" i="21"/>
  <c r="M73" i="21"/>
  <c r="N182" i="22"/>
  <c r="O218" i="22"/>
  <c r="P226" i="17"/>
  <c r="O190" i="17"/>
  <c r="O191" i="22"/>
  <c r="P227" i="22"/>
  <c r="P82" i="22" s="1"/>
  <c r="N112" i="24"/>
  <c r="O148" i="24"/>
  <c r="N75" i="24"/>
  <c r="M110" i="24"/>
  <c r="N146" i="24"/>
  <c r="M73" i="24"/>
  <c r="O189" i="24"/>
  <c r="P225" i="24"/>
  <c r="O121" i="23"/>
  <c r="P157" i="23"/>
  <c r="N218" i="23"/>
  <c r="M182" i="23"/>
  <c r="M73" i="23"/>
  <c r="M183" i="24"/>
  <c r="N219" i="24"/>
  <c r="P121" i="17"/>
  <c r="Q157" i="17"/>
  <c r="O191" i="21"/>
  <c r="P227" i="21"/>
  <c r="AM221" i="21"/>
  <c r="AL185" i="21"/>
  <c r="O193" i="23"/>
  <c r="P229" i="23"/>
  <c r="O192" i="22"/>
  <c r="P228" i="22"/>
  <c r="O192" i="23"/>
  <c r="P228" i="23"/>
  <c r="P113" i="17"/>
  <c r="Q149" i="17"/>
  <c r="Q229" i="24"/>
  <c r="P193" i="24"/>
  <c r="O121" i="22"/>
  <c r="P157" i="22"/>
  <c r="M112" i="17"/>
  <c r="N148" i="17"/>
  <c r="M184" i="22"/>
  <c r="N220" i="22"/>
  <c r="AK76" i="23"/>
  <c r="O191" i="24"/>
  <c r="P227" i="24"/>
  <c r="O117" i="24"/>
  <c r="P153" i="24"/>
  <c r="P226" i="23"/>
  <c r="O190" i="23"/>
  <c r="P156" i="22"/>
  <c r="O120" i="22"/>
  <c r="M75" i="23"/>
  <c r="P225" i="17"/>
  <c r="O189" i="17"/>
  <c r="P228" i="17"/>
  <c r="O192" i="17"/>
  <c r="O119" i="21"/>
  <c r="P155" i="21"/>
  <c r="M111" i="17"/>
  <c r="N147" i="17"/>
  <c r="O120" i="17"/>
  <c r="P156" i="17"/>
  <c r="O190" i="24"/>
  <c r="P226" i="24"/>
  <c r="Q120" i="23"/>
  <c r="R156" i="23"/>
  <c r="O40" i="24"/>
  <c r="O39" i="24" s="1"/>
  <c r="N17" i="24" s="1"/>
  <c r="D82" i="24"/>
  <c r="F82" i="24" s="1"/>
  <c r="Q42" i="24"/>
  <c r="Q44" i="24"/>
  <c r="D80" i="24"/>
  <c r="F80" i="24" s="1"/>
  <c r="D84" i="24"/>
  <c r="F84" i="24" s="1"/>
  <c r="D81" i="24"/>
  <c r="F81" i="24" s="1"/>
  <c r="Q41" i="24"/>
  <c r="Q43" i="24"/>
  <c r="D83" i="24"/>
  <c r="F83" i="24" s="1"/>
  <c r="D81" i="23"/>
  <c r="F81" i="23" s="1"/>
  <c r="Q41" i="23"/>
  <c r="O41" i="23"/>
  <c r="M44" i="21"/>
  <c r="M42" i="21"/>
  <c r="D82" i="23"/>
  <c r="F82" i="23" s="1"/>
  <c r="O42" i="23"/>
  <c r="Q42" i="23"/>
  <c r="M42" i="24"/>
  <c r="M41" i="22"/>
  <c r="M40" i="21"/>
  <c r="O39" i="21"/>
  <c r="N17" i="21" s="1"/>
  <c r="Q40" i="23"/>
  <c r="O40" i="23"/>
  <c r="D80" i="23"/>
  <c r="M43" i="24"/>
  <c r="M43" i="22"/>
  <c r="M44" i="22"/>
  <c r="M41" i="24"/>
  <c r="M41" i="21"/>
  <c r="D84" i="23"/>
  <c r="F84" i="23" s="1"/>
  <c r="Q44" i="23"/>
  <c r="O44" i="23"/>
  <c r="M42" i="22"/>
  <c r="O39" i="22"/>
  <c r="N17" i="22" s="1"/>
  <c r="M40" i="22"/>
  <c r="M44" i="24"/>
  <c r="D83" i="23"/>
  <c r="F83" i="23" s="1"/>
  <c r="O43" i="23"/>
  <c r="Q43" i="23"/>
  <c r="M43" i="21"/>
  <c r="AM234" i="17"/>
  <c r="AL198" i="17"/>
  <c r="AL200" i="17"/>
  <c r="AM236" i="17"/>
  <c r="AL201" i="17"/>
  <c r="AM237" i="17"/>
  <c r="AN235" i="17"/>
  <c r="AN199" i="17" s="1"/>
  <c r="AM199" i="17"/>
  <c r="AM197" i="17"/>
  <c r="AN233" i="17"/>
  <c r="AN197" i="17" s="1"/>
  <c r="R174" i="10"/>
  <c r="S169" i="10"/>
  <c r="P98" i="21" l="1"/>
  <c r="P84" i="22"/>
  <c r="P81" i="22"/>
  <c r="P83" i="21"/>
  <c r="P82" i="21"/>
  <c r="P80" i="22"/>
  <c r="P83" i="22"/>
  <c r="P84" i="21"/>
  <c r="J82" i="23"/>
  <c r="M82" i="23"/>
  <c r="N82" i="23"/>
  <c r="Q82" i="23"/>
  <c r="O82" i="23"/>
  <c r="K82" i="23"/>
  <c r="L82" i="23"/>
  <c r="P82" i="23"/>
  <c r="J84" i="23"/>
  <c r="K84" i="23"/>
  <c r="L84" i="23"/>
  <c r="O84" i="23"/>
  <c r="M84" i="23"/>
  <c r="P84" i="23"/>
  <c r="N84" i="23"/>
  <c r="J81" i="24"/>
  <c r="N81" i="24"/>
  <c r="P81" i="24"/>
  <c r="M81" i="24"/>
  <c r="K81" i="24"/>
  <c r="O81" i="24"/>
  <c r="L81" i="24"/>
  <c r="J83" i="23"/>
  <c r="P83" i="23"/>
  <c r="K83" i="23"/>
  <c r="L83" i="23"/>
  <c r="O83" i="23"/>
  <c r="M83" i="23"/>
  <c r="N83" i="23"/>
  <c r="J84" i="24"/>
  <c r="N84" i="24"/>
  <c r="M84" i="24"/>
  <c r="O84" i="24"/>
  <c r="P84" i="24"/>
  <c r="L84" i="24"/>
  <c r="K84" i="24"/>
  <c r="Q84" i="24"/>
  <c r="K80" i="24"/>
  <c r="L80" i="24"/>
  <c r="M80" i="24"/>
  <c r="O80" i="24"/>
  <c r="N80" i="24"/>
  <c r="P80" i="24"/>
  <c r="J81" i="23"/>
  <c r="P81" i="23"/>
  <c r="K81" i="23"/>
  <c r="L81" i="23"/>
  <c r="M81" i="23"/>
  <c r="N81" i="23"/>
  <c r="O81" i="23"/>
  <c r="P80" i="21"/>
  <c r="J83" i="24"/>
  <c r="N83" i="24"/>
  <c r="L83" i="24"/>
  <c r="O83" i="24"/>
  <c r="M83" i="24"/>
  <c r="P83" i="24"/>
  <c r="K83" i="24"/>
  <c r="J82" i="24"/>
  <c r="N82" i="24"/>
  <c r="K82" i="24"/>
  <c r="M82" i="24"/>
  <c r="O82" i="24"/>
  <c r="P82" i="24"/>
  <c r="L82" i="24"/>
  <c r="O98" i="21"/>
  <c r="J98" i="21"/>
  <c r="J69" i="21" s="1"/>
  <c r="I132" i="16" s="1"/>
  <c r="K98" i="22"/>
  <c r="K69" i="22" s="1"/>
  <c r="L98" i="22"/>
  <c r="L69" i="22" s="1"/>
  <c r="O98" i="22"/>
  <c r="N98" i="22"/>
  <c r="J98" i="22"/>
  <c r="J69" i="22" s="1"/>
  <c r="I133" i="16" s="1"/>
  <c r="M98" i="21"/>
  <c r="M69" i="21" s="1"/>
  <c r="L132" i="16" s="1"/>
  <c r="N98" i="21"/>
  <c r="K98" i="21"/>
  <c r="K69" i="21" s="1"/>
  <c r="J132" i="16" s="1"/>
  <c r="F98" i="24"/>
  <c r="O98" i="24" s="1"/>
  <c r="J80" i="24"/>
  <c r="L69" i="21"/>
  <c r="M69" i="22"/>
  <c r="L133" i="16" s="1"/>
  <c r="N75" i="22"/>
  <c r="Q153" i="23"/>
  <c r="Q134" i="23" s="1"/>
  <c r="P117" i="23"/>
  <c r="N133" i="17"/>
  <c r="N133" i="23"/>
  <c r="N97" i="23" s="1"/>
  <c r="N133" i="22"/>
  <c r="N97" i="22" s="1"/>
  <c r="P117" i="22"/>
  <c r="P134" i="22"/>
  <c r="P98" i="22" s="1"/>
  <c r="N133" i="24"/>
  <c r="N97" i="24" s="1"/>
  <c r="N133" i="21"/>
  <c r="N97" i="21" s="1"/>
  <c r="P134" i="24"/>
  <c r="Q153" i="22"/>
  <c r="P117" i="17"/>
  <c r="N110" i="21"/>
  <c r="O110" i="17"/>
  <c r="N73" i="22"/>
  <c r="N110" i="23"/>
  <c r="Q153" i="17"/>
  <c r="Q134" i="17" s="1"/>
  <c r="Q229" i="22"/>
  <c r="Q193" i="22" s="1"/>
  <c r="N112" i="22"/>
  <c r="N73" i="23"/>
  <c r="P149" i="24"/>
  <c r="P113" i="24" s="1"/>
  <c r="O219" i="21"/>
  <c r="O183" i="21" s="1"/>
  <c r="O146" i="23"/>
  <c r="P146" i="17"/>
  <c r="AM149" i="22"/>
  <c r="AL113" i="22"/>
  <c r="O148" i="23"/>
  <c r="O112" i="23" s="1"/>
  <c r="N75" i="23"/>
  <c r="O146" i="21"/>
  <c r="P220" i="24"/>
  <c r="O184" i="24"/>
  <c r="Q154" i="22"/>
  <c r="P118" i="22"/>
  <c r="P189" i="22"/>
  <c r="Q225" i="22"/>
  <c r="N110" i="22"/>
  <c r="O146" i="22"/>
  <c r="O111" i="22"/>
  <c r="P147" i="22"/>
  <c r="P189" i="23"/>
  <c r="Q225" i="23"/>
  <c r="Q156" i="21"/>
  <c r="P120" i="21"/>
  <c r="P120" i="24"/>
  <c r="Q156" i="24"/>
  <c r="Q119" i="23"/>
  <c r="R155" i="23"/>
  <c r="P190" i="22"/>
  <c r="Q226" i="22"/>
  <c r="P119" i="24"/>
  <c r="Q155" i="24"/>
  <c r="P117" i="21"/>
  <c r="Q153" i="21"/>
  <c r="Q80" i="21" s="1"/>
  <c r="AM149" i="21"/>
  <c r="AM76" i="21" s="1"/>
  <c r="AL113" i="21"/>
  <c r="AL76" i="21"/>
  <c r="P189" i="24"/>
  <c r="Q225" i="24"/>
  <c r="P120" i="17"/>
  <c r="Q156" i="17"/>
  <c r="P119" i="21"/>
  <c r="Q155" i="21"/>
  <c r="P121" i="23"/>
  <c r="Q157" i="23"/>
  <c r="Q189" i="21"/>
  <c r="R225" i="21"/>
  <c r="Q228" i="24"/>
  <c r="P192" i="24"/>
  <c r="AM221" i="22"/>
  <c r="AL185" i="22"/>
  <c r="AL76" i="22"/>
  <c r="Q121" i="17"/>
  <c r="R157" i="17"/>
  <c r="N183" i="24"/>
  <c r="O219" i="24"/>
  <c r="O112" i="24"/>
  <c r="P148" i="24"/>
  <c r="O75" i="24"/>
  <c r="Q226" i="17"/>
  <c r="P190" i="17"/>
  <c r="P118" i="24"/>
  <c r="Q154" i="24"/>
  <c r="P193" i="21"/>
  <c r="Q229" i="21"/>
  <c r="Q118" i="21"/>
  <c r="R154" i="21"/>
  <c r="N182" i="24"/>
  <c r="O218" i="24"/>
  <c r="P121" i="21"/>
  <c r="Q157" i="21"/>
  <c r="P193" i="17"/>
  <c r="Q229" i="17"/>
  <c r="O183" i="22"/>
  <c r="P219" i="22"/>
  <c r="O74" i="22"/>
  <c r="Q113" i="17"/>
  <c r="R149" i="17"/>
  <c r="P119" i="17"/>
  <c r="Q155" i="17"/>
  <c r="O185" i="24"/>
  <c r="P221" i="24"/>
  <c r="Q225" i="17"/>
  <c r="P189" i="17"/>
  <c r="P120" i="22"/>
  <c r="Q156" i="22"/>
  <c r="AN221" i="21"/>
  <c r="AN185" i="21" s="1"/>
  <c r="AM185" i="21"/>
  <c r="O182" i="22"/>
  <c r="P218" i="22"/>
  <c r="Q121" i="24"/>
  <c r="R157" i="24"/>
  <c r="Q118" i="23"/>
  <c r="R154" i="23"/>
  <c r="O220" i="17"/>
  <c r="N184" i="17"/>
  <c r="N184" i="21"/>
  <c r="O220" i="21"/>
  <c r="O75" i="21" s="1"/>
  <c r="P192" i="21"/>
  <c r="Q228" i="21"/>
  <c r="N111" i="21"/>
  <c r="N74" i="21"/>
  <c r="O147" i="21"/>
  <c r="R120" i="23"/>
  <c r="S156" i="23"/>
  <c r="P117" i="24"/>
  <c r="Q153" i="24"/>
  <c r="N184" i="22"/>
  <c r="O220" i="22"/>
  <c r="O75" i="22" s="1"/>
  <c r="P121" i="22"/>
  <c r="Q157" i="22"/>
  <c r="Q84" i="22" s="1"/>
  <c r="P192" i="23"/>
  <c r="Q228" i="23"/>
  <c r="Q83" i="23" s="1"/>
  <c r="P191" i="22"/>
  <c r="Q227" i="22"/>
  <c r="Q82" i="22" s="1"/>
  <c r="N184" i="23"/>
  <c r="O220" i="23"/>
  <c r="O76" i="24"/>
  <c r="Q119" i="22"/>
  <c r="R155" i="22"/>
  <c r="P118" i="17"/>
  <c r="Q154" i="17"/>
  <c r="P190" i="21"/>
  <c r="Q226" i="21"/>
  <c r="Q81" i="21" s="1"/>
  <c r="N183" i="23"/>
  <c r="O219" i="23"/>
  <c r="O74" i="23" s="1"/>
  <c r="Q226" i="23"/>
  <c r="Q81" i="23" s="1"/>
  <c r="P190" i="23"/>
  <c r="P218" i="17"/>
  <c r="O182" i="17"/>
  <c r="Q221" i="17"/>
  <c r="P185" i="17"/>
  <c r="N111" i="17"/>
  <c r="O147" i="17"/>
  <c r="P191" i="24"/>
  <c r="Q227" i="24"/>
  <c r="N112" i="17"/>
  <c r="O148" i="17"/>
  <c r="P192" i="22"/>
  <c r="Q228" i="22"/>
  <c r="P191" i="21"/>
  <c r="Q227" i="21"/>
  <c r="N182" i="23"/>
  <c r="O218" i="23"/>
  <c r="N111" i="24"/>
  <c r="O147" i="24"/>
  <c r="N74" i="24"/>
  <c r="AN149" i="23"/>
  <c r="AM113" i="23"/>
  <c r="Q191" i="23"/>
  <c r="R227" i="23"/>
  <c r="O111" i="23"/>
  <c r="P147" i="23"/>
  <c r="AL185" i="23"/>
  <c r="AM221" i="23"/>
  <c r="O219" i="17"/>
  <c r="N183" i="17"/>
  <c r="P193" i="23"/>
  <c r="Q229" i="23"/>
  <c r="P190" i="24"/>
  <c r="Q226" i="24"/>
  <c r="Q228" i="17"/>
  <c r="P192" i="17"/>
  <c r="R229" i="24"/>
  <c r="Q193" i="24"/>
  <c r="N110" i="24"/>
  <c r="O146" i="24"/>
  <c r="N73" i="24"/>
  <c r="N182" i="21"/>
  <c r="O218" i="21"/>
  <c r="N73" i="21"/>
  <c r="N74" i="23"/>
  <c r="Q227" i="17"/>
  <c r="P191" i="17"/>
  <c r="O112" i="22"/>
  <c r="P148" i="22"/>
  <c r="O112" i="21"/>
  <c r="P148" i="21"/>
  <c r="M40" i="24"/>
  <c r="M44" i="23"/>
  <c r="M43" i="23"/>
  <c r="M41" i="23"/>
  <c r="F80" i="23"/>
  <c r="D93" i="23"/>
  <c r="M40" i="23"/>
  <c r="O39" i="23"/>
  <c r="N17" i="23" s="1"/>
  <c r="M42" i="23"/>
  <c r="F199" i="17"/>
  <c r="S50" i="17" s="1"/>
  <c r="AM200" i="17"/>
  <c r="AN236" i="17"/>
  <c r="AN200" i="17" s="1"/>
  <c r="AN234" i="17"/>
  <c r="AN198" i="17" s="1"/>
  <c r="AM198" i="17"/>
  <c r="F197" i="17"/>
  <c r="S48" i="17" s="1"/>
  <c r="AN237" i="17"/>
  <c r="AN201" i="17" s="1"/>
  <c r="AM201" i="17"/>
  <c r="S174" i="10"/>
  <c r="T169" i="10"/>
  <c r="Q80" i="24" l="1"/>
  <c r="Q84" i="21"/>
  <c r="Q83" i="24"/>
  <c r="Q82" i="24"/>
  <c r="Q81" i="24"/>
  <c r="Q84" i="23"/>
  <c r="R84" i="24"/>
  <c r="R82" i="23"/>
  <c r="Q80" i="22"/>
  <c r="K80" i="23"/>
  <c r="L80" i="23"/>
  <c r="M80" i="23"/>
  <c r="N80" i="23"/>
  <c r="O80" i="23"/>
  <c r="P80" i="23"/>
  <c r="Q80" i="23"/>
  <c r="Q83" i="21"/>
  <c r="Q83" i="22"/>
  <c r="Q81" i="22"/>
  <c r="Q82" i="21"/>
  <c r="P98" i="24"/>
  <c r="J98" i="24"/>
  <c r="J69" i="24" s="1"/>
  <c r="I131" i="16" s="1"/>
  <c r="N98" i="24"/>
  <c r="N69" i="24" s="1"/>
  <c r="L98" i="24"/>
  <c r="L69" i="24" s="1"/>
  <c r="M98" i="24"/>
  <c r="M69" i="24" s="1"/>
  <c r="L131" i="16" s="1"/>
  <c r="Q117" i="22"/>
  <c r="K98" i="24"/>
  <c r="K69" i="24" s="1"/>
  <c r="J131" i="16" s="1"/>
  <c r="N69" i="22"/>
  <c r="F98" i="23"/>
  <c r="K98" i="23" s="1"/>
  <c r="J80" i="23"/>
  <c r="N69" i="21"/>
  <c r="R153" i="23"/>
  <c r="R134" i="23" s="1"/>
  <c r="Q117" i="23"/>
  <c r="R153" i="22"/>
  <c r="O133" i="17"/>
  <c r="O133" i="23"/>
  <c r="O97" i="23" s="1"/>
  <c r="O133" i="24"/>
  <c r="O97" i="24" s="1"/>
  <c r="Q134" i="24"/>
  <c r="Q98" i="24" s="1"/>
  <c r="Q134" i="21"/>
  <c r="Q98" i="21" s="1"/>
  <c r="O133" i="22"/>
  <c r="O97" i="22" s="1"/>
  <c r="Q134" i="22"/>
  <c r="Q98" i="22" s="1"/>
  <c r="O133" i="21"/>
  <c r="O97" i="21" s="1"/>
  <c r="R229" i="22"/>
  <c r="R193" i="22" s="1"/>
  <c r="Q117" i="17"/>
  <c r="R153" i="17"/>
  <c r="P110" i="17"/>
  <c r="P146" i="23"/>
  <c r="O73" i="22"/>
  <c r="P219" i="21"/>
  <c r="P183" i="21" s="1"/>
  <c r="O73" i="23"/>
  <c r="O110" i="23"/>
  <c r="P76" i="24"/>
  <c r="Q149" i="24"/>
  <c r="R149" i="24" s="1"/>
  <c r="Q146" i="17"/>
  <c r="P148" i="23"/>
  <c r="Q148" i="23" s="1"/>
  <c r="O75" i="23"/>
  <c r="AN149" i="22"/>
  <c r="AN113" i="22" s="1"/>
  <c r="AM113" i="22"/>
  <c r="P146" i="21"/>
  <c r="O110" i="21"/>
  <c r="P184" i="24"/>
  <c r="Q220" i="24"/>
  <c r="AM113" i="21"/>
  <c r="AN149" i="21"/>
  <c r="R119" i="23"/>
  <c r="S155" i="23"/>
  <c r="P111" i="22"/>
  <c r="Q147" i="22"/>
  <c r="Q117" i="21"/>
  <c r="R153" i="21"/>
  <c r="R80" i="21" s="1"/>
  <c r="Q120" i="24"/>
  <c r="R156" i="24"/>
  <c r="O110" i="22"/>
  <c r="P146" i="22"/>
  <c r="Q119" i="24"/>
  <c r="R155" i="24"/>
  <c r="Q189" i="22"/>
  <c r="R225" i="22"/>
  <c r="Q120" i="21"/>
  <c r="R156" i="21"/>
  <c r="Q190" i="22"/>
  <c r="R226" i="22"/>
  <c r="Q189" i="23"/>
  <c r="R225" i="23"/>
  <c r="Q118" i="22"/>
  <c r="R154" i="22"/>
  <c r="O111" i="17"/>
  <c r="P147" i="17"/>
  <c r="Q218" i="17"/>
  <c r="P182" i="17"/>
  <c r="O183" i="23"/>
  <c r="P219" i="23"/>
  <c r="P74" i="23" s="1"/>
  <c r="Q192" i="21"/>
  <c r="R228" i="21"/>
  <c r="R121" i="24"/>
  <c r="S157" i="24"/>
  <c r="O182" i="24"/>
  <c r="P218" i="24"/>
  <c r="Q118" i="24"/>
  <c r="R154" i="24"/>
  <c r="R189" i="21"/>
  <c r="S225" i="21"/>
  <c r="Q190" i="24"/>
  <c r="R226" i="24"/>
  <c r="R221" i="17"/>
  <c r="Q185" i="17"/>
  <c r="Q117" i="24"/>
  <c r="R153" i="24"/>
  <c r="Q193" i="23"/>
  <c r="R229" i="23"/>
  <c r="R191" i="23"/>
  <c r="S227" i="23"/>
  <c r="O112" i="17"/>
  <c r="P148" i="17"/>
  <c r="Q192" i="23"/>
  <c r="R228" i="23"/>
  <c r="R83" i="23" s="1"/>
  <c r="P183" i="22"/>
  <c r="Q219" i="22"/>
  <c r="P74" i="22"/>
  <c r="O183" i="24"/>
  <c r="P219" i="24"/>
  <c r="O182" i="21"/>
  <c r="P218" i="21"/>
  <c r="O73" i="21"/>
  <c r="AN221" i="23"/>
  <c r="AN185" i="23" s="1"/>
  <c r="AM185" i="23"/>
  <c r="Q190" i="21"/>
  <c r="R226" i="21"/>
  <c r="R81" i="21" s="1"/>
  <c r="O184" i="21"/>
  <c r="P220" i="21"/>
  <c r="P75" i="21" s="1"/>
  <c r="P182" i="22"/>
  <c r="Q218" i="22"/>
  <c r="P185" i="24"/>
  <c r="Q221" i="24"/>
  <c r="AM185" i="22"/>
  <c r="AN221" i="22"/>
  <c r="AM76" i="22"/>
  <c r="R228" i="24"/>
  <c r="Q192" i="24"/>
  <c r="Q121" i="23"/>
  <c r="R157" i="23"/>
  <c r="Q189" i="24"/>
  <c r="R225" i="24"/>
  <c r="P112" i="22"/>
  <c r="Q148" i="22"/>
  <c r="AM76" i="23"/>
  <c r="O182" i="23"/>
  <c r="P218" i="23"/>
  <c r="Q191" i="24"/>
  <c r="R227" i="24"/>
  <c r="O184" i="23"/>
  <c r="P220" i="23"/>
  <c r="Q121" i="22"/>
  <c r="R157" i="22"/>
  <c r="S120" i="23"/>
  <c r="T156" i="23"/>
  <c r="Q120" i="22"/>
  <c r="R156" i="22"/>
  <c r="Q193" i="17"/>
  <c r="R229" i="17"/>
  <c r="R226" i="17"/>
  <c r="Q190" i="17"/>
  <c r="Q119" i="21"/>
  <c r="R155" i="21"/>
  <c r="S229" i="24"/>
  <c r="R193" i="24"/>
  <c r="P111" i="23"/>
  <c r="Q147" i="23"/>
  <c r="Q118" i="17"/>
  <c r="R154" i="17"/>
  <c r="Q119" i="17"/>
  <c r="R155" i="17"/>
  <c r="R118" i="21"/>
  <c r="S154" i="21"/>
  <c r="P112" i="21"/>
  <c r="Q148" i="21"/>
  <c r="O111" i="24"/>
  <c r="P147" i="24"/>
  <c r="O74" i="24"/>
  <c r="AN113" i="23"/>
  <c r="F113" i="23" s="1"/>
  <c r="R227" i="21"/>
  <c r="Q191" i="21"/>
  <c r="R226" i="23"/>
  <c r="R81" i="23" s="1"/>
  <c r="Q190" i="23"/>
  <c r="Q191" i="22"/>
  <c r="R227" i="22"/>
  <c r="R82" i="22" s="1"/>
  <c r="O184" i="22"/>
  <c r="P220" i="22"/>
  <c r="O111" i="21"/>
  <c r="O74" i="21"/>
  <c r="P147" i="21"/>
  <c r="P220" i="17"/>
  <c r="O184" i="17"/>
  <c r="P112" i="24"/>
  <c r="Q148" i="24"/>
  <c r="P75" i="24"/>
  <c r="Q120" i="17"/>
  <c r="R156" i="17"/>
  <c r="O110" i="24"/>
  <c r="P146" i="24"/>
  <c r="O73" i="24"/>
  <c r="Q192" i="22"/>
  <c r="R228" i="22"/>
  <c r="R227" i="17"/>
  <c r="Q191" i="17"/>
  <c r="R228" i="17"/>
  <c r="Q192" i="17"/>
  <c r="P219" i="17"/>
  <c r="O183" i="17"/>
  <c r="R119" i="22"/>
  <c r="S155" i="22"/>
  <c r="R118" i="23"/>
  <c r="S154" i="23"/>
  <c r="F185" i="21"/>
  <c r="S36" i="21" s="1"/>
  <c r="V36" i="21" s="1"/>
  <c r="R225" i="17"/>
  <c r="Q189" i="17"/>
  <c r="R113" i="17"/>
  <c r="S149" i="17"/>
  <c r="Q121" i="21"/>
  <c r="R157" i="21"/>
  <c r="Q193" i="21"/>
  <c r="R229" i="21"/>
  <c r="R121" i="17"/>
  <c r="S157" i="17"/>
  <c r="F200" i="17"/>
  <c r="S51" i="17" s="1"/>
  <c r="F201" i="17"/>
  <c r="S52" i="17" s="1"/>
  <c r="F198" i="17"/>
  <c r="S49" i="17" s="1"/>
  <c r="T174" i="10"/>
  <c r="U169" i="10"/>
  <c r="O69" i="22" l="1"/>
  <c r="R84" i="21"/>
  <c r="R84" i="22"/>
  <c r="R81" i="22"/>
  <c r="R82" i="21"/>
  <c r="S84" i="24"/>
  <c r="R83" i="22"/>
  <c r="S82" i="23"/>
  <c r="R80" i="22"/>
  <c r="R83" i="21"/>
  <c r="R83" i="24"/>
  <c r="R80" i="23"/>
  <c r="R84" i="23"/>
  <c r="R80" i="24"/>
  <c r="R81" i="24"/>
  <c r="R82" i="24"/>
  <c r="R117" i="23"/>
  <c r="L98" i="23"/>
  <c r="L69" i="23" s="1"/>
  <c r="P98" i="23"/>
  <c r="Q98" i="23"/>
  <c r="O98" i="23"/>
  <c r="O69" i="23" s="1"/>
  <c r="M98" i="23"/>
  <c r="M69" i="23" s="1"/>
  <c r="L134" i="16" s="1"/>
  <c r="R134" i="22"/>
  <c r="R98" i="22" s="1"/>
  <c r="J98" i="23"/>
  <c r="J69" i="23" s="1"/>
  <c r="I134" i="16" s="1"/>
  <c r="N98" i="23"/>
  <c r="N69" i="23" s="1"/>
  <c r="R98" i="23"/>
  <c r="R134" i="21"/>
  <c r="R98" i="21" s="1"/>
  <c r="K69" i="23"/>
  <c r="J134" i="16" s="1"/>
  <c r="O69" i="21"/>
  <c r="O69" i="24"/>
  <c r="S153" i="23"/>
  <c r="S153" i="22"/>
  <c r="R117" i="22"/>
  <c r="P133" i="24"/>
  <c r="P97" i="24" s="1"/>
  <c r="S229" i="22"/>
  <c r="S193" i="22" s="1"/>
  <c r="P133" i="17"/>
  <c r="R134" i="24"/>
  <c r="R98" i="24" s="1"/>
  <c r="R134" i="17"/>
  <c r="P133" i="22"/>
  <c r="P97" i="22" s="1"/>
  <c r="P133" i="21"/>
  <c r="P97" i="21" s="1"/>
  <c r="P110" i="23"/>
  <c r="P133" i="23"/>
  <c r="P97" i="23" s="1"/>
  <c r="S153" i="17"/>
  <c r="S117" i="17" s="1"/>
  <c r="R117" i="17"/>
  <c r="Q146" i="23"/>
  <c r="Q110" i="17"/>
  <c r="Q219" i="21"/>
  <c r="Q183" i="21" s="1"/>
  <c r="P73" i="23"/>
  <c r="R146" i="17"/>
  <c r="Q76" i="24"/>
  <c r="Q113" i="24"/>
  <c r="P112" i="23"/>
  <c r="P75" i="23"/>
  <c r="F113" i="22"/>
  <c r="T36" i="22" s="1"/>
  <c r="W36" i="22" s="1"/>
  <c r="AN76" i="23"/>
  <c r="P110" i="21"/>
  <c r="Q146" i="21"/>
  <c r="F185" i="23"/>
  <c r="S36" i="23" s="1"/>
  <c r="V36" i="23" s="1"/>
  <c r="Q184" i="24"/>
  <c r="R220" i="24"/>
  <c r="S225" i="23"/>
  <c r="R189" i="23"/>
  <c r="R119" i="24"/>
  <c r="S155" i="24"/>
  <c r="Q111" i="22"/>
  <c r="R147" i="22"/>
  <c r="R190" i="22"/>
  <c r="S226" i="22"/>
  <c r="P110" i="22"/>
  <c r="P73" i="22"/>
  <c r="Q146" i="22"/>
  <c r="S119" i="23"/>
  <c r="T155" i="23"/>
  <c r="R120" i="21"/>
  <c r="S156" i="21"/>
  <c r="R120" i="24"/>
  <c r="S156" i="24"/>
  <c r="AN76" i="21"/>
  <c r="AN113" i="21"/>
  <c r="F113" i="21" s="1"/>
  <c r="T36" i="21" s="1"/>
  <c r="W36" i="21" s="1"/>
  <c r="R118" i="22"/>
  <c r="S154" i="22"/>
  <c r="R189" i="22"/>
  <c r="S225" i="22"/>
  <c r="R117" i="21"/>
  <c r="S153" i="21"/>
  <c r="S80" i="21" s="1"/>
  <c r="R193" i="21"/>
  <c r="S229" i="21"/>
  <c r="S225" i="17"/>
  <c r="R189" i="17"/>
  <c r="Q112" i="23"/>
  <c r="R148" i="23"/>
  <c r="R191" i="22"/>
  <c r="S227" i="22"/>
  <c r="S82" i="22" s="1"/>
  <c r="S118" i="21"/>
  <c r="T154" i="21"/>
  <c r="Q111" i="23"/>
  <c r="R147" i="23"/>
  <c r="R190" i="21"/>
  <c r="S226" i="21"/>
  <c r="S81" i="21" s="1"/>
  <c r="P182" i="21"/>
  <c r="Q218" i="21"/>
  <c r="P73" i="21"/>
  <c r="R190" i="24"/>
  <c r="S226" i="24"/>
  <c r="R118" i="24"/>
  <c r="S154" i="24"/>
  <c r="R218" i="17"/>
  <c r="Q182" i="17"/>
  <c r="S228" i="17"/>
  <c r="R192" i="17"/>
  <c r="R120" i="17"/>
  <c r="S156" i="17"/>
  <c r="Q220" i="17"/>
  <c r="P184" i="17"/>
  <c r="R193" i="17"/>
  <c r="S229" i="17"/>
  <c r="R121" i="22"/>
  <c r="S157" i="22"/>
  <c r="R191" i="24"/>
  <c r="S227" i="24"/>
  <c r="AN185" i="22"/>
  <c r="F185" i="22" s="1"/>
  <c r="AN76" i="22"/>
  <c r="Q182" i="22"/>
  <c r="R218" i="22"/>
  <c r="P183" i="24"/>
  <c r="Q219" i="24"/>
  <c r="R192" i="21"/>
  <c r="S228" i="21"/>
  <c r="Q219" i="17"/>
  <c r="P183" i="17"/>
  <c r="Q112" i="21"/>
  <c r="R148" i="21"/>
  <c r="S221" i="17"/>
  <c r="R185" i="17"/>
  <c r="T154" i="23"/>
  <c r="S118" i="23"/>
  <c r="P111" i="21"/>
  <c r="P74" i="21"/>
  <c r="Q147" i="21"/>
  <c r="R119" i="17"/>
  <c r="S155" i="17"/>
  <c r="R119" i="21"/>
  <c r="S155" i="21"/>
  <c r="R189" i="24"/>
  <c r="S225" i="24"/>
  <c r="P182" i="24"/>
  <c r="Q218" i="24"/>
  <c r="Q146" i="24"/>
  <c r="P110" i="24"/>
  <c r="P73" i="24"/>
  <c r="R121" i="21"/>
  <c r="S157" i="21"/>
  <c r="S227" i="17"/>
  <c r="R191" i="17"/>
  <c r="S226" i="23"/>
  <c r="S81" i="23" s="1"/>
  <c r="R190" i="23"/>
  <c r="P184" i="23"/>
  <c r="Q220" i="23"/>
  <c r="Q75" i="23" s="1"/>
  <c r="P182" i="23"/>
  <c r="Q218" i="23"/>
  <c r="P184" i="21"/>
  <c r="Q220" i="21"/>
  <c r="Q75" i="21" s="1"/>
  <c r="R113" i="24"/>
  <c r="S149" i="24"/>
  <c r="R192" i="23"/>
  <c r="S228" i="23"/>
  <c r="S83" i="23" s="1"/>
  <c r="S191" i="23"/>
  <c r="T227" i="23"/>
  <c r="P111" i="17"/>
  <c r="Q147" i="17"/>
  <c r="T36" i="23"/>
  <c r="W36" i="23" s="1"/>
  <c r="S228" i="24"/>
  <c r="R192" i="24"/>
  <c r="R192" i="22"/>
  <c r="S228" i="22"/>
  <c r="R118" i="17"/>
  <c r="S154" i="17"/>
  <c r="T229" i="24"/>
  <c r="S193" i="24"/>
  <c r="R120" i="22"/>
  <c r="S156" i="22"/>
  <c r="R121" i="23"/>
  <c r="S157" i="23"/>
  <c r="R117" i="24"/>
  <c r="S153" i="24"/>
  <c r="S80" i="24" s="1"/>
  <c r="S113" i="17"/>
  <c r="T149" i="17"/>
  <c r="S119" i="22"/>
  <c r="T155" i="22"/>
  <c r="P184" i="22"/>
  <c r="Q220" i="22"/>
  <c r="Q75" i="22" s="1"/>
  <c r="R191" i="21"/>
  <c r="S227" i="21"/>
  <c r="P111" i="24"/>
  <c r="Q147" i="24"/>
  <c r="P74" i="24"/>
  <c r="P75" i="22"/>
  <c r="Q185" i="24"/>
  <c r="R221" i="24"/>
  <c r="R76" i="24" s="1"/>
  <c r="Q183" i="22"/>
  <c r="R219" i="22"/>
  <c r="Q74" i="22"/>
  <c r="P112" i="17"/>
  <c r="Q148" i="17"/>
  <c r="R193" i="23"/>
  <c r="S229" i="23"/>
  <c r="P183" i="23"/>
  <c r="Q219" i="23"/>
  <c r="S226" i="17"/>
  <c r="R190" i="17"/>
  <c r="S121" i="17"/>
  <c r="T157" i="17"/>
  <c r="Q112" i="24"/>
  <c r="R148" i="24"/>
  <c r="Q75" i="24"/>
  <c r="T120" i="23"/>
  <c r="U156" i="23"/>
  <c r="Q112" i="22"/>
  <c r="R148" i="22"/>
  <c r="S189" i="21"/>
  <c r="T225" i="21"/>
  <c r="S121" i="24"/>
  <c r="T157" i="24"/>
  <c r="U174" i="10"/>
  <c r="V169" i="10"/>
  <c r="S84" i="22" l="1"/>
  <c r="T84" i="24"/>
  <c r="S81" i="22"/>
  <c r="S84" i="23"/>
  <c r="S80" i="23"/>
  <c r="S81" i="24"/>
  <c r="S84" i="21"/>
  <c r="T82" i="23"/>
  <c r="S83" i="21"/>
  <c r="S82" i="24"/>
  <c r="S80" i="22"/>
  <c r="S82" i="21"/>
  <c r="S83" i="22"/>
  <c r="S83" i="24"/>
  <c r="P69" i="23"/>
  <c r="O134" i="16" s="1"/>
  <c r="S134" i="23"/>
  <c r="S98" i="23" s="1"/>
  <c r="S117" i="22"/>
  <c r="P69" i="24"/>
  <c r="O131" i="16" s="1"/>
  <c r="P69" i="21"/>
  <c r="O132" i="16" s="1"/>
  <c r="P69" i="22"/>
  <c r="O133" i="16" s="1"/>
  <c r="T153" i="23"/>
  <c r="T229" i="22"/>
  <c r="T193" i="22" s="1"/>
  <c r="S117" i="23"/>
  <c r="S134" i="22"/>
  <c r="S98" i="22" s="1"/>
  <c r="T153" i="22"/>
  <c r="R219" i="21"/>
  <c r="R183" i="21" s="1"/>
  <c r="Q133" i="17"/>
  <c r="T153" i="17"/>
  <c r="U153" i="17" s="1"/>
  <c r="S134" i="21"/>
  <c r="S98" i="21" s="1"/>
  <c r="S134" i="17"/>
  <c r="Q133" i="23"/>
  <c r="Q97" i="23" s="1"/>
  <c r="Q133" i="21"/>
  <c r="Q97" i="21" s="1"/>
  <c r="R110" i="17"/>
  <c r="Q133" i="24"/>
  <c r="Q97" i="24" s="1"/>
  <c r="S134" i="24"/>
  <c r="S98" i="24" s="1"/>
  <c r="Q133" i="22"/>
  <c r="Q97" i="22" s="1"/>
  <c r="R146" i="23"/>
  <c r="Q110" i="23"/>
  <c r="S146" i="17"/>
  <c r="S110" i="17" s="1"/>
  <c r="H76" i="21"/>
  <c r="H76" i="23"/>
  <c r="Q110" i="21"/>
  <c r="R146" i="21"/>
  <c r="R184" i="24"/>
  <c r="S220" i="24"/>
  <c r="S189" i="22"/>
  <c r="T225" i="22"/>
  <c r="S190" i="22"/>
  <c r="T226" i="22"/>
  <c r="S120" i="21"/>
  <c r="T156" i="21"/>
  <c r="R111" i="22"/>
  <c r="S147" i="22"/>
  <c r="T154" i="22"/>
  <c r="S118" i="22"/>
  <c r="T119" i="23"/>
  <c r="U155" i="23"/>
  <c r="S119" i="24"/>
  <c r="T155" i="24"/>
  <c r="R146" i="22"/>
  <c r="Q73" i="22"/>
  <c r="Q110" i="22"/>
  <c r="S117" i="21"/>
  <c r="T153" i="21"/>
  <c r="T80" i="21" s="1"/>
  <c r="T156" i="24"/>
  <c r="S120" i="24"/>
  <c r="S189" i="23"/>
  <c r="T225" i="23"/>
  <c r="R183" i="22"/>
  <c r="S219" i="22"/>
  <c r="R74" i="22"/>
  <c r="S189" i="24"/>
  <c r="T225" i="24"/>
  <c r="R112" i="22"/>
  <c r="S148" i="22"/>
  <c r="U120" i="23"/>
  <c r="V156" i="23"/>
  <c r="T226" i="17"/>
  <c r="S190" i="17"/>
  <c r="S191" i="21"/>
  <c r="T227" i="21"/>
  <c r="Q111" i="17"/>
  <c r="R147" i="17"/>
  <c r="T221" i="17"/>
  <c r="S185" i="17"/>
  <c r="R182" i="22"/>
  <c r="S218" i="22"/>
  <c r="S121" i="22"/>
  <c r="T157" i="22"/>
  <c r="S193" i="23"/>
  <c r="T229" i="23"/>
  <c r="S119" i="17"/>
  <c r="T155" i="17"/>
  <c r="T121" i="24"/>
  <c r="U157" i="24"/>
  <c r="Q112" i="17"/>
  <c r="R148" i="17"/>
  <c r="T191" i="23"/>
  <c r="U227" i="23"/>
  <c r="S113" i="24"/>
  <c r="T149" i="24"/>
  <c r="T227" i="17"/>
  <c r="S191" i="17"/>
  <c r="R112" i="21"/>
  <c r="S148" i="21"/>
  <c r="T228" i="17"/>
  <c r="S192" i="17"/>
  <c r="S190" i="24"/>
  <c r="T226" i="24"/>
  <c r="T118" i="21"/>
  <c r="U154" i="21"/>
  <c r="R112" i="23"/>
  <c r="S148" i="23"/>
  <c r="S190" i="23"/>
  <c r="T226" i="23"/>
  <c r="T81" i="23" s="1"/>
  <c r="S118" i="24"/>
  <c r="T154" i="24"/>
  <c r="T81" i="24" s="1"/>
  <c r="Q184" i="22"/>
  <c r="R220" i="22"/>
  <c r="Q110" i="24"/>
  <c r="R146" i="24"/>
  <c r="Q73" i="24"/>
  <c r="S192" i="21"/>
  <c r="T228" i="21"/>
  <c r="S193" i="17"/>
  <c r="T229" i="17"/>
  <c r="Q182" i="21"/>
  <c r="R218" i="21"/>
  <c r="Q73" i="21"/>
  <c r="T189" i="21"/>
  <c r="U225" i="21"/>
  <c r="R112" i="24"/>
  <c r="S148" i="24"/>
  <c r="R75" i="24"/>
  <c r="Q183" i="23"/>
  <c r="R219" i="23"/>
  <c r="R74" i="23" s="1"/>
  <c r="R185" i="24"/>
  <c r="S221" i="24"/>
  <c r="S121" i="23"/>
  <c r="T157" i="23"/>
  <c r="U229" i="24"/>
  <c r="T193" i="24"/>
  <c r="Q184" i="21"/>
  <c r="R220" i="21"/>
  <c r="R75" i="21" s="1"/>
  <c r="S121" i="21"/>
  <c r="T157" i="21"/>
  <c r="Q182" i="24"/>
  <c r="R218" i="24"/>
  <c r="S36" i="22"/>
  <c r="V36" i="22" s="1"/>
  <c r="H76" i="22"/>
  <c r="S117" i="24"/>
  <c r="T153" i="24"/>
  <c r="S118" i="17"/>
  <c r="T154" i="17"/>
  <c r="T118" i="23"/>
  <c r="U154" i="23"/>
  <c r="S190" i="21"/>
  <c r="T226" i="21"/>
  <c r="T81" i="21" s="1"/>
  <c r="T225" i="17"/>
  <c r="S189" i="17"/>
  <c r="T113" i="17"/>
  <c r="U149" i="17"/>
  <c r="Q184" i="23"/>
  <c r="R220" i="23"/>
  <c r="T121" i="17"/>
  <c r="U157" i="17"/>
  <c r="T119" i="22"/>
  <c r="U155" i="22"/>
  <c r="T228" i="24"/>
  <c r="S192" i="24"/>
  <c r="Q182" i="23"/>
  <c r="R218" i="23"/>
  <c r="S119" i="21"/>
  <c r="T155" i="21"/>
  <c r="Q111" i="21"/>
  <c r="Q74" i="21"/>
  <c r="R147" i="21"/>
  <c r="R219" i="17"/>
  <c r="Q183" i="17"/>
  <c r="S191" i="24"/>
  <c r="T227" i="24"/>
  <c r="R220" i="17"/>
  <c r="Q184" i="17"/>
  <c r="S218" i="17"/>
  <c r="R182" i="17"/>
  <c r="R111" i="23"/>
  <c r="S147" i="23"/>
  <c r="S193" i="21"/>
  <c r="T229" i="21"/>
  <c r="Q111" i="24"/>
  <c r="R147" i="24"/>
  <c r="Q74" i="24"/>
  <c r="S120" i="22"/>
  <c r="T156" i="22"/>
  <c r="S192" i="22"/>
  <c r="T228" i="22"/>
  <c r="S192" i="23"/>
  <c r="T228" i="23"/>
  <c r="T83" i="23" s="1"/>
  <c r="Q183" i="24"/>
  <c r="R219" i="24"/>
  <c r="S120" i="17"/>
  <c r="T156" i="17"/>
  <c r="Q73" i="23"/>
  <c r="Q74" i="23"/>
  <c r="S191" i="22"/>
  <c r="T227" i="22"/>
  <c r="T82" i="22" s="1"/>
  <c r="V174" i="10"/>
  <c r="W169" i="10"/>
  <c r="T84" i="22" l="1"/>
  <c r="T83" i="22"/>
  <c r="T82" i="21"/>
  <c r="T80" i="24"/>
  <c r="T84" i="21"/>
  <c r="T82" i="24"/>
  <c r="T83" i="21"/>
  <c r="T83" i="24"/>
  <c r="U82" i="23"/>
  <c r="T80" i="22"/>
  <c r="U84" i="24"/>
  <c r="T81" i="22"/>
  <c r="T80" i="23"/>
  <c r="T84" i="23"/>
  <c r="T134" i="21"/>
  <c r="T98" i="21" s="1"/>
  <c r="T134" i="22"/>
  <c r="T98" i="22" s="1"/>
  <c r="T134" i="23"/>
  <c r="T98" i="23" s="1"/>
  <c r="Q69" i="23"/>
  <c r="Q69" i="21"/>
  <c r="Q69" i="24"/>
  <c r="Q69" i="22"/>
  <c r="T117" i="23"/>
  <c r="U153" i="23"/>
  <c r="U229" i="22"/>
  <c r="U193" i="22" s="1"/>
  <c r="T117" i="22"/>
  <c r="U153" i="22"/>
  <c r="S219" i="21"/>
  <c r="S183" i="21" s="1"/>
  <c r="T146" i="17"/>
  <c r="U146" i="17" s="1"/>
  <c r="T117" i="17"/>
  <c r="R73" i="23"/>
  <c r="T134" i="17"/>
  <c r="R133" i="17"/>
  <c r="R133" i="21"/>
  <c r="R97" i="21" s="1"/>
  <c r="R133" i="24"/>
  <c r="R97" i="24" s="1"/>
  <c r="U134" i="17"/>
  <c r="R110" i="23"/>
  <c r="R133" i="23"/>
  <c r="R97" i="23" s="1"/>
  <c r="T134" i="24"/>
  <c r="T98" i="24" s="1"/>
  <c r="R133" i="22"/>
  <c r="R97" i="22" s="1"/>
  <c r="S146" i="23"/>
  <c r="S133" i="23" s="1"/>
  <c r="S97" i="23" s="1"/>
  <c r="R110" i="21"/>
  <c r="S146" i="21"/>
  <c r="T220" i="24"/>
  <c r="S184" i="24"/>
  <c r="R110" i="22"/>
  <c r="S146" i="22"/>
  <c r="R73" i="22"/>
  <c r="S111" i="22"/>
  <c r="T147" i="22"/>
  <c r="T119" i="24"/>
  <c r="U155" i="24"/>
  <c r="T120" i="24"/>
  <c r="U156" i="24"/>
  <c r="U156" i="21"/>
  <c r="T120" i="21"/>
  <c r="U119" i="23"/>
  <c r="V155" i="23"/>
  <c r="T117" i="21"/>
  <c r="U153" i="21"/>
  <c r="U80" i="21" s="1"/>
  <c r="T190" i="22"/>
  <c r="U226" i="22"/>
  <c r="T189" i="22"/>
  <c r="U225" i="22"/>
  <c r="T189" i="23"/>
  <c r="U225" i="23"/>
  <c r="T118" i="22"/>
  <c r="U154" i="22"/>
  <c r="R111" i="21"/>
  <c r="R74" i="21"/>
  <c r="S147" i="21"/>
  <c r="T113" i="24"/>
  <c r="U149" i="24"/>
  <c r="T192" i="23"/>
  <c r="U228" i="23"/>
  <c r="U83" i="23" s="1"/>
  <c r="R111" i="24"/>
  <c r="S147" i="24"/>
  <c r="R74" i="24"/>
  <c r="U225" i="17"/>
  <c r="T189" i="17"/>
  <c r="R183" i="23"/>
  <c r="S219" i="23"/>
  <c r="S74" i="23" s="1"/>
  <c r="U189" i="21"/>
  <c r="V225" i="21"/>
  <c r="R184" i="22"/>
  <c r="S220" i="22"/>
  <c r="U118" i="21"/>
  <c r="V154" i="21"/>
  <c r="U221" i="17"/>
  <c r="T185" i="17"/>
  <c r="U226" i="17"/>
  <c r="T190" i="17"/>
  <c r="T189" i="24"/>
  <c r="U225" i="24"/>
  <c r="U121" i="17"/>
  <c r="V157" i="17"/>
  <c r="S112" i="21"/>
  <c r="T148" i="21"/>
  <c r="T120" i="17"/>
  <c r="U156" i="17"/>
  <c r="T193" i="21"/>
  <c r="U229" i="21"/>
  <c r="S220" i="17"/>
  <c r="R184" i="17"/>
  <c r="T117" i="24"/>
  <c r="U153" i="24"/>
  <c r="T121" i="23"/>
  <c r="U157" i="23"/>
  <c r="R110" i="24"/>
  <c r="S146" i="24"/>
  <c r="R73" i="24"/>
  <c r="U193" i="24"/>
  <c r="V229" i="24"/>
  <c r="T192" i="22"/>
  <c r="U228" i="22"/>
  <c r="R184" i="21"/>
  <c r="S220" i="21"/>
  <c r="S75" i="21" s="1"/>
  <c r="T192" i="21"/>
  <c r="U228" i="21"/>
  <c r="U226" i="23"/>
  <c r="U81" i="23" s="1"/>
  <c r="T190" i="23"/>
  <c r="U191" i="23"/>
  <c r="V227" i="23"/>
  <c r="R112" i="17"/>
  <c r="S148" i="17"/>
  <c r="T119" i="17"/>
  <c r="U155" i="17"/>
  <c r="V120" i="23"/>
  <c r="W156" i="23"/>
  <c r="R183" i="24"/>
  <c r="S219" i="24"/>
  <c r="S111" i="23"/>
  <c r="T147" i="23"/>
  <c r="T191" i="24"/>
  <c r="U227" i="24"/>
  <c r="T119" i="21"/>
  <c r="U155" i="21"/>
  <c r="U228" i="24"/>
  <c r="T192" i="24"/>
  <c r="R184" i="23"/>
  <c r="S220" i="23"/>
  <c r="S75" i="23" s="1"/>
  <c r="S218" i="24"/>
  <c r="R182" i="24"/>
  <c r="S112" i="24"/>
  <c r="T148" i="24"/>
  <c r="S75" i="24"/>
  <c r="S218" i="21"/>
  <c r="R182" i="21"/>
  <c r="R73" i="21"/>
  <c r="T190" i="24"/>
  <c r="U226" i="24"/>
  <c r="U227" i="17"/>
  <c r="T191" i="17"/>
  <c r="T121" i="22"/>
  <c r="U157" i="22"/>
  <c r="T191" i="21"/>
  <c r="U227" i="21"/>
  <c r="S183" i="22"/>
  <c r="T219" i="22"/>
  <c r="S74" i="22"/>
  <c r="T218" i="17"/>
  <c r="S182" i="17"/>
  <c r="R75" i="23"/>
  <c r="T193" i="23"/>
  <c r="U229" i="23"/>
  <c r="R111" i="17"/>
  <c r="S147" i="17"/>
  <c r="R75" i="22"/>
  <c r="R182" i="23"/>
  <c r="S218" i="23"/>
  <c r="T191" i="22"/>
  <c r="U227" i="22"/>
  <c r="U82" i="22" s="1"/>
  <c r="T120" i="22"/>
  <c r="U156" i="22"/>
  <c r="U119" i="22"/>
  <c r="V155" i="22"/>
  <c r="U113" i="17"/>
  <c r="V149" i="17"/>
  <c r="T118" i="24"/>
  <c r="U154" i="24"/>
  <c r="S112" i="23"/>
  <c r="T148" i="23"/>
  <c r="U121" i="24"/>
  <c r="V157" i="24"/>
  <c r="S182" i="22"/>
  <c r="T218" i="22"/>
  <c r="S112" i="22"/>
  <c r="T148" i="22"/>
  <c r="T193" i="17"/>
  <c r="U229" i="17"/>
  <c r="S219" i="17"/>
  <c r="R183" i="17"/>
  <c r="T190" i="21"/>
  <c r="U226" i="21"/>
  <c r="U81" i="21" s="1"/>
  <c r="U118" i="23"/>
  <c r="V154" i="23"/>
  <c r="T118" i="17"/>
  <c r="U154" i="17"/>
  <c r="T121" i="21"/>
  <c r="U157" i="21"/>
  <c r="S185" i="24"/>
  <c r="T221" i="24"/>
  <c r="U228" i="17"/>
  <c r="T192" i="17"/>
  <c r="S76" i="24"/>
  <c r="U117" i="17"/>
  <c r="V153" i="17"/>
  <c r="W174" i="10"/>
  <c r="X169" i="10"/>
  <c r="U81" i="24" l="1"/>
  <c r="U84" i="22"/>
  <c r="V84" i="24"/>
  <c r="U83" i="22"/>
  <c r="U81" i="22"/>
  <c r="U80" i="24"/>
  <c r="U82" i="21"/>
  <c r="U84" i="21"/>
  <c r="V82" i="23"/>
  <c r="U80" i="23"/>
  <c r="U83" i="21"/>
  <c r="U83" i="24"/>
  <c r="U84" i="23"/>
  <c r="U82" i="24"/>
  <c r="U80" i="22"/>
  <c r="U117" i="23"/>
  <c r="U134" i="22"/>
  <c r="U98" i="22" s="1"/>
  <c r="R69" i="21"/>
  <c r="R69" i="24"/>
  <c r="R69" i="22"/>
  <c r="R69" i="23"/>
  <c r="U134" i="23"/>
  <c r="U98" i="23" s="1"/>
  <c r="V229" i="22"/>
  <c r="V193" i="22" s="1"/>
  <c r="T219" i="21"/>
  <c r="T183" i="21" s="1"/>
  <c r="V153" i="23"/>
  <c r="V153" i="22"/>
  <c r="T110" i="17"/>
  <c r="U117" i="22"/>
  <c r="S133" i="24"/>
  <c r="S97" i="24" s="1"/>
  <c r="S110" i="23"/>
  <c r="T146" i="23"/>
  <c r="T133" i="23" s="1"/>
  <c r="T97" i="23" s="1"/>
  <c r="S133" i="22"/>
  <c r="S97" i="22" s="1"/>
  <c r="S133" i="17"/>
  <c r="U134" i="24"/>
  <c r="U98" i="24" s="1"/>
  <c r="U134" i="21"/>
  <c r="U98" i="21" s="1"/>
  <c r="S133" i="21"/>
  <c r="S97" i="21" s="1"/>
  <c r="V134" i="17"/>
  <c r="S110" i="21"/>
  <c r="T146" i="21"/>
  <c r="T184" i="24"/>
  <c r="U220" i="24"/>
  <c r="U118" i="22"/>
  <c r="V154" i="22"/>
  <c r="V153" i="21"/>
  <c r="V80" i="21" s="1"/>
  <c r="U117" i="21"/>
  <c r="U119" i="24"/>
  <c r="V155" i="24"/>
  <c r="U189" i="23"/>
  <c r="V225" i="23"/>
  <c r="V119" i="23"/>
  <c r="W155" i="23"/>
  <c r="T111" i="22"/>
  <c r="U147" i="22"/>
  <c r="U189" i="22"/>
  <c r="V225" i="22"/>
  <c r="U120" i="21"/>
  <c r="V156" i="21"/>
  <c r="S110" i="22"/>
  <c r="T146" i="22"/>
  <c r="T133" i="22" s="1"/>
  <c r="T97" i="22" s="1"/>
  <c r="S73" i="22"/>
  <c r="V226" i="22"/>
  <c r="U190" i="22"/>
  <c r="U120" i="24"/>
  <c r="V156" i="24"/>
  <c r="U190" i="24"/>
  <c r="V226" i="24"/>
  <c r="S184" i="22"/>
  <c r="T220" i="22"/>
  <c r="T75" i="22" s="1"/>
  <c r="U120" i="22"/>
  <c r="V156" i="22"/>
  <c r="S182" i="23"/>
  <c r="T218" i="23"/>
  <c r="U191" i="21"/>
  <c r="V227" i="21"/>
  <c r="U192" i="22"/>
  <c r="V228" i="22"/>
  <c r="V228" i="17"/>
  <c r="U192" i="17"/>
  <c r="U118" i="17"/>
  <c r="V154" i="17"/>
  <c r="T112" i="23"/>
  <c r="U148" i="23"/>
  <c r="V119" i="22"/>
  <c r="W155" i="22"/>
  <c r="T112" i="24"/>
  <c r="U148" i="24"/>
  <c r="T75" i="24"/>
  <c r="S184" i="23"/>
  <c r="T220" i="23"/>
  <c r="S183" i="24"/>
  <c r="T219" i="24"/>
  <c r="U119" i="17"/>
  <c r="V155" i="17"/>
  <c r="V226" i="23"/>
  <c r="V81" i="23" s="1"/>
  <c r="U190" i="23"/>
  <c r="T112" i="21"/>
  <c r="U148" i="21"/>
  <c r="V226" i="17"/>
  <c r="U190" i="17"/>
  <c r="V189" i="21"/>
  <c r="W225" i="21"/>
  <c r="S111" i="24"/>
  <c r="T147" i="24"/>
  <c r="S74" i="24"/>
  <c r="S111" i="21"/>
  <c r="S74" i="21"/>
  <c r="T147" i="21"/>
  <c r="S182" i="21"/>
  <c r="T218" i="21"/>
  <c r="S73" i="21"/>
  <c r="U120" i="17"/>
  <c r="V156" i="17"/>
  <c r="T185" i="24"/>
  <c r="U221" i="24"/>
  <c r="U76" i="24" s="1"/>
  <c r="U191" i="22"/>
  <c r="V227" i="22"/>
  <c r="V82" i="22" s="1"/>
  <c r="U191" i="24"/>
  <c r="V227" i="24"/>
  <c r="V193" i="24"/>
  <c r="W229" i="24"/>
  <c r="S110" i="24"/>
  <c r="T146" i="24"/>
  <c r="S73" i="24"/>
  <c r="V118" i="21"/>
  <c r="W154" i="21"/>
  <c r="W120" i="23"/>
  <c r="X156" i="23"/>
  <c r="U113" i="24"/>
  <c r="V149" i="24"/>
  <c r="V117" i="17"/>
  <c r="W153" i="17"/>
  <c r="T219" i="17"/>
  <c r="S183" i="17"/>
  <c r="T182" i="22"/>
  <c r="U218" i="22"/>
  <c r="S111" i="17"/>
  <c r="T147" i="17"/>
  <c r="U121" i="22"/>
  <c r="V157" i="22"/>
  <c r="S112" i="17"/>
  <c r="T148" i="17"/>
  <c r="V221" i="17"/>
  <c r="U185" i="17"/>
  <c r="S183" i="23"/>
  <c r="T219" i="23"/>
  <c r="T74" i="23" s="1"/>
  <c r="U110" i="17"/>
  <c r="V146" i="17"/>
  <c r="V118" i="23"/>
  <c r="W154" i="23"/>
  <c r="U193" i="17"/>
  <c r="V229" i="17"/>
  <c r="U118" i="24"/>
  <c r="V154" i="24"/>
  <c r="U218" i="17"/>
  <c r="T182" i="17"/>
  <c r="S182" i="24"/>
  <c r="T218" i="24"/>
  <c r="T111" i="23"/>
  <c r="U147" i="23"/>
  <c r="U117" i="24"/>
  <c r="V153" i="24"/>
  <c r="T220" i="17"/>
  <c r="S184" i="17"/>
  <c r="V121" i="17"/>
  <c r="W157" i="17"/>
  <c r="U192" i="23"/>
  <c r="V228" i="23"/>
  <c r="V83" i="23" s="1"/>
  <c r="T112" i="22"/>
  <c r="U148" i="22"/>
  <c r="S184" i="21"/>
  <c r="T220" i="21"/>
  <c r="V225" i="17"/>
  <c r="U189" i="17"/>
  <c r="U121" i="21"/>
  <c r="V157" i="21"/>
  <c r="U193" i="23"/>
  <c r="V229" i="23"/>
  <c r="V228" i="24"/>
  <c r="U192" i="24"/>
  <c r="U192" i="21"/>
  <c r="V228" i="21"/>
  <c r="U121" i="23"/>
  <c r="V157" i="23"/>
  <c r="U193" i="21"/>
  <c r="V229" i="21"/>
  <c r="U119" i="21"/>
  <c r="V155" i="21"/>
  <c r="U190" i="21"/>
  <c r="V226" i="21"/>
  <c r="V81" i="21" s="1"/>
  <c r="S75" i="22"/>
  <c r="V121" i="24"/>
  <c r="W157" i="24"/>
  <c r="W84" i="24" s="1"/>
  <c r="V113" i="17"/>
  <c r="W149" i="17"/>
  <c r="T183" i="22"/>
  <c r="U219" i="22"/>
  <c r="T74" i="22"/>
  <c r="V227" i="17"/>
  <c r="U191" i="17"/>
  <c r="V191" i="23"/>
  <c r="W227" i="23"/>
  <c r="U189" i="24"/>
  <c r="V225" i="24"/>
  <c r="S73" i="23"/>
  <c r="S69" i="23" s="1"/>
  <c r="T76" i="24"/>
  <c r="X174" i="10"/>
  <c r="Y169" i="10"/>
  <c r="Y174" i="10" s="1"/>
  <c r="V84" i="22" l="1"/>
  <c r="V81" i="22"/>
  <c r="V82" i="21"/>
  <c r="V81" i="24"/>
  <c r="W82" i="23"/>
  <c r="V80" i="22"/>
  <c r="V83" i="21"/>
  <c r="V80" i="23"/>
  <c r="V83" i="24"/>
  <c r="V84" i="23"/>
  <c r="V82" i="24"/>
  <c r="V80" i="24"/>
  <c r="V84" i="21"/>
  <c r="V83" i="22"/>
  <c r="V134" i="22"/>
  <c r="V98" i="22" s="1"/>
  <c r="W153" i="23"/>
  <c r="S69" i="24"/>
  <c r="S69" i="21"/>
  <c r="S69" i="22"/>
  <c r="V117" i="23"/>
  <c r="V134" i="23"/>
  <c r="V98" i="23" s="1"/>
  <c r="U219" i="21"/>
  <c r="U183" i="21" s="1"/>
  <c r="W153" i="22"/>
  <c r="V117" i="22"/>
  <c r="W229" i="22"/>
  <c r="W193" i="22" s="1"/>
  <c r="T110" i="23"/>
  <c r="U146" i="23"/>
  <c r="U133" i="23" s="1"/>
  <c r="U97" i="23" s="1"/>
  <c r="T73" i="23"/>
  <c r="T133" i="17"/>
  <c r="V134" i="24"/>
  <c r="V98" i="24" s="1"/>
  <c r="T133" i="21"/>
  <c r="T97" i="21" s="1"/>
  <c r="V134" i="21"/>
  <c r="V98" i="21" s="1"/>
  <c r="T133" i="24"/>
  <c r="T97" i="24" s="1"/>
  <c r="W134" i="17"/>
  <c r="T73" i="22"/>
  <c r="T69" i="22" s="1"/>
  <c r="T110" i="21"/>
  <c r="U146" i="21"/>
  <c r="U184" i="24"/>
  <c r="V220" i="24"/>
  <c r="V189" i="22"/>
  <c r="W225" i="22"/>
  <c r="V119" i="24"/>
  <c r="W155" i="24"/>
  <c r="V190" i="22"/>
  <c r="W226" i="22"/>
  <c r="U111" i="22"/>
  <c r="V147" i="22"/>
  <c r="T110" i="22"/>
  <c r="U146" i="22"/>
  <c r="W119" i="23"/>
  <c r="X155" i="23"/>
  <c r="V117" i="21"/>
  <c r="W153" i="21"/>
  <c r="W80" i="21" s="1"/>
  <c r="V120" i="21"/>
  <c r="W156" i="21"/>
  <c r="V189" i="23"/>
  <c r="W225" i="23"/>
  <c r="V118" i="22"/>
  <c r="W154" i="22"/>
  <c r="W156" i="24"/>
  <c r="V120" i="24"/>
  <c r="V118" i="24"/>
  <c r="W154" i="24"/>
  <c r="U219" i="17"/>
  <c r="T183" i="17"/>
  <c r="W189" i="21"/>
  <c r="X225" i="21"/>
  <c r="W227" i="17"/>
  <c r="V191" i="17"/>
  <c r="W113" i="17"/>
  <c r="X149" i="17"/>
  <c r="V192" i="23"/>
  <c r="W228" i="23"/>
  <c r="W83" i="23" s="1"/>
  <c r="V218" i="17"/>
  <c r="U182" i="17"/>
  <c r="W221" i="17"/>
  <c r="V185" i="17"/>
  <c r="W117" i="17"/>
  <c r="X153" i="17"/>
  <c r="W193" i="24"/>
  <c r="X229" i="24"/>
  <c r="V120" i="17"/>
  <c r="W156" i="17"/>
  <c r="T182" i="23"/>
  <c r="U218" i="23"/>
  <c r="V192" i="21"/>
  <c r="W228" i="21"/>
  <c r="V193" i="23"/>
  <c r="W229" i="23"/>
  <c r="V121" i="21"/>
  <c r="W157" i="21"/>
  <c r="W225" i="17"/>
  <c r="V189" i="17"/>
  <c r="V117" i="24"/>
  <c r="W153" i="24"/>
  <c r="V193" i="17"/>
  <c r="W229" i="17"/>
  <c r="T111" i="21"/>
  <c r="T74" i="21"/>
  <c r="U147" i="21"/>
  <c r="T183" i="24"/>
  <c r="U219" i="24"/>
  <c r="U183" i="22"/>
  <c r="V219" i="22"/>
  <c r="U74" i="22"/>
  <c r="T184" i="21"/>
  <c r="U220" i="21"/>
  <c r="U75" i="21" s="1"/>
  <c r="U111" i="23"/>
  <c r="V147" i="23"/>
  <c r="T111" i="17"/>
  <c r="U147" i="17"/>
  <c r="W226" i="17"/>
  <c r="V190" i="17"/>
  <c r="V192" i="22"/>
  <c r="W228" i="22"/>
  <c r="T184" i="22"/>
  <c r="U220" i="22"/>
  <c r="U75" i="22" s="1"/>
  <c r="W121" i="24"/>
  <c r="X157" i="24"/>
  <c r="V119" i="21"/>
  <c r="W155" i="21"/>
  <c r="V193" i="21"/>
  <c r="W229" i="21"/>
  <c r="V110" i="17"/>
  <c r="W146" i="17"/>
  <c r="T112" i="17"/>
  <c r="U148" i="17"/>
  <c r="V113" i="24"/>
  <c r="W149" i="24"/>
  <c r="W118" i="21"/>
  <c r="X154" i="21"/>
  <c r="U112" i="21"/>
  <c r="V148" i="21"/>
  <c r="T184" i="23"/>
  <c r="U220" i="23"/>
  <c r="U75" i="23" s="1"/>
  <c r="W119" i="22"/>
  <c r="X155" i="22"/>
  <c r="V120" i="22"/>
  <c r="W156" i="22"/>
  <c r="W83" i="22" s="1"/>
  <c r="U220" i="17"/>
  <c r="T184" i="17"/>
  <c r="W121" i="17"/>
  <c r="X157" i="17"/>
  <c r="W118" i="23"/>
  <c r="X154" i="23"/>
  <c r="U182" i="22"/>
  <c r="V218" i="22"/>
  <c r="V191" i="22"/>
  <c r="W227" i="22"/>
  <c r="W82" i="22" s="1"/>
  <c r="T75" i="21"/>
  <c r="V118" i="17"/>
  <c r="W154" i="17"/>
  <c r="V190" i="24"/>
  <c r="W226" i="24"/>
  <c r="V119" i="17"/>
  <c r="W155" i="17"/>
  <c r="V189" i="24"/>
  <c r="W225" i="24"/>
  <c r="W191" i="23"/>
  <c r="X227" i="23"/>
  <c r="W228" i="24"/>
  <c r="V192" i="24"/>
  <c r="U112" i="22"/>
  <c r="V148" i="22"/>
  <c r="T182" i="24"/>
  <c r="U218" i="24"/>
  <c r="T183" i="23"/>
  <c r="U219" i="23"/>
  <c r="T182" i="21"/>
  <c r="U218" i="21"/>
  <c r="T73" i="21"/>
  <c r="T111" i="24"/>
  <c r="U147" i="24"/>
  <c r="T74" i="24"/>
  <c r="T75" i="23"/>
  <c r="W228" i="17"/>
  <c r="V192" i="17"/>
  <c r="V190" i="21"/>
  <c r="W226" i="21"/>
  <c r="W81" i="21" s="1"/>
  <c r="V121" i="23"/>
  <c r="W157" i="23"/>
  <c r="V121" i="22"/>
  <c r="W157" i="22"/>
  <c r="X120" i="23"/>
  <c r="Y156" i="23"/>
  <c r="T110" i="24"/>
  <c r="U146" i="24"/>
  <c r="T73" i="24"/>
  <c r="V191" i="24"/>
  <c r="W227" i="24"/>
  <c r="U185" i="24"/>
  <c r="V221" i="24"/>
  <c r="W226" i="23"/>
  <c r="W81" i="23" s="1"/>
  <c r="V190" i="23"/>
  <c r="U112" i="24"/>
  <c r="V148" i="24"/>
  <c r="U75" i="24"/>
  <c r="U112" i="23"/>
  <c r="V148" i="23"/>
  <c r="V191" i="21"/>
  <c r="W227" i="21"/>
  <c r="W81" i="22" l="1"/>
  <c r="W84" i="23"/>
  <c r="W84" i="22"/>
  <c r="X84" i="24"/>
  <c r="W81" i="24"/>
  <c r="W80" i="22"/>
  <c r="W80" i="23"/>
  <c r="W80" i="24"/>
  <c r="W83" i="21"/>
  <c r="W83" i="24"/>
  <c r="W84" i="21"/>
  <c r="X82" i="23"/>
  <c r="W82" i="24"/>
  <c r="W82" i="21"/>
  <c r="X153" i="23"/>
  <c r="W117" i="23"/>
  <c r="W134" i="22"/>
  <c r="W98" i="22" s="1"/>
  <c r="W134" i="21"/>
  <c r="W98" i="21" s="1"/>
  <c r="W134" i="23"/>
  <c r="W98" i="23" s="1"/>
  <c r="T69" i="24"/>
  <c r="T69" i="23"/>
  <c r="T69" i="21"/>
  <c r="X229" i="22"/>
  <c r="Y229" i="22" s="1"/>
  <c r="V219" i="21"/>
  <c r="W219" i="21" s="1"/>
  <c r="X153" i="22"/>
  <c r="W117" i="22"/>
  <c r="U73" i="23"/>
  <c r="V146" i="23"/>
  <c r="V133" i="23" s="1"/>
  <c r="V97" i="23" s="1"/>
  <c r="U110" i="23"/>
  <c r="U133" i="17"/>
  <c r="X134" i="17"/>
  <c r="U133" i="21"/>
  <c r="U97" i="21" s="1"/>
  <c r="W134" i="24"/>
  <c r="W98" i="24" s="1"/>
  <c r="U133" i="22"/>
  <c r="U97" i="22" s="1"/>
  <c r="U133" i="24"/>
  <c r="U97" i="24" s="1"/>
  <c r="U110" i="21"/>
  <c r="V146" i="21"/>
  <c r="V184" i="24"/>
  <c r="W220" i="24"/>
  <c r="V111" i="22"/>
  <c r="W147" i="22"/>
  <c r="W120" i="24"/>
  <c r="X156" i="24"/>
  <c r="W118" i="22"/>
  <c r="X154" i="22"/>
  <c r="W117" i="21"/>
  <c r="X153" i="21"/>
  <c r="X80" i="21" s="1"/>
  <c r="X226" i="22"/>
  <c r="W190" i="22"/>
  <c r="X119" i="23"/>
  <c r="Y155" i="23"/>
  <c r="W119" i="24"/>
  <c r="X155" i="24"/>
  <c r="X225" i="23"/>
  <c r="W189" i="23"/>
  <c r="U73" i="22"/>
  <c r="U110" i="22"/>
  <c r="V146" i="22"/>
  <c r="V133" i="22" s="1"/>
  <c r="V97" i="22" s="1"/>
  <c r="W189" i="22"/>
  <c r="X225" i="22"/>
  <c r="W120" i="21"/>
  <c r="X156" i="21"/>
  <c r="W121" i="22"/>
  <c r="X157" i="22"/>
  <c r="W191" i="21"/>
  <c r="X227" i="21"/>
  <c r="U183" i="23"/>
  <c r="V219" i="23"/>
  <c r="V74" i="23" s="1"/>
  <c r="X191" i="23"/>
  <c r="Y227" i="23"/>
  <c r="W190" i="24"/>
  <c r="X226" i="24"/>
  <c r="U112" i="17"/>
  <c r="V148" i="17"/>
  <c r="W193" i="23"/>
  <c r="X229" i="23"/>
  <c r="V219" i="17"/>
  <c r="U183" i="17"/>
  <c r="V182" i="22"/>
  <c r="W218" i="22"/>
  <c r="X226" i="23"/>
  <c r="X81" i="23" s="1"/>
  <c r="W190" i="23"/>
  <c r="U110" i="24"/>
  <c r="V146" i="24"/>
  <c r="U73" i="24"/>
  <c r="W190" i="21"/>
  <c r="X226" i="21"/>
  <c r="X81" i="21" s="1"/>
  <c r="V112" i="22"/>
  <c r="W148" i="22"/>
  <c r="U111" i="17"/>
  <c r="V147" i="17"/>
  <c r="U183" i="24"/>
  <c r="V219" i="24"/>
  <c r="W117" i="24"/>
  <c r="X153" i="24"/>
  <c r="V112" i="21"/>
  <c r="W148" i="21"/>
  <c r="W189" i="24"/>
  <c r="X225" i="24"/>
  <c r="W118" i="17"/>
  <c r="X154" i="17"/>
  <c r="X118" i="23"/>
  <c r="Y154" i="23"/>
  <c r="W110" i="17"/>
  <c r="X146" i="17"/>
  <c r="X121" i="24"/>
  <c r="Y157" i="24"/>
  <c r="V111" i="23"/>
  <c r="W147" i="23"/>
  <c r="V183" i="22"/>
  <c r="W219" i="22"/>
  <c r="V74" i="22"/>
  <c r="X193" i="24"/>
  <c r="Y229" i="24"/>
  <c r="W192" i="23"/>
  <c r="X228" i="23"/>
  <c r="X83" i="23" s="1"/>
  <c r="W118" i="24"/>
  <c r="X154" i="24"/>
  <c r="X227" i="17"/>
  <c r="W191" i="17"/>
  <c r="V112" i="23"/>
  <c r="W148" i="23"/>
  <c r="V185" i="24"/>
  <c r="W221" i="24"/>
  <c r="U111" i="24"/>
  <c r="V147" i="24"/>
  <c r="U74" i="24"/>
  <c r="X119" i="22"/>
  <c r="Y155" i="22"/>
  <c r="X118" i="21"/>
  <c r="Y154" i="21"/>
  <c r="U74" i="23"/>
  <c r="U111" i="21"/>
  <c r="U74" i="21"/>
  <c r="V147" i="21"/>
  <c r="W192" i="21"/>
  <c r="X228" i="21"/>
  <c r="X221" i="17"/>
  <c r="W185" i="17"/>
  <c r="W119" i="21"/>
  <c r="X155" i="21"/>
  <c r="Y120" i="23"/>
  <c r="Z156" i="23"/>
  <c r="W121" i="23"/>
  <c r="X157" i="23"/>
  <c r="U182" i="24"/>
  <c r="V218" i="24"/>
  <c r="W119" i="17"/>
  <c r="X155" i="17"/>
  <c r="V220" i="17"/>
  <c r="U184" i="17"/>
  <c r="W193" i="21"/>
  <c r="X229" i="21"/>
  <c r="U184" i="22"/>
  <c r="V220" i="22"/>
  <c r="X225" i="17"/>
  <c r="W189" i="17"/>
  <c r="X113" i="17"/>
  <c r="Y149" i="17"/>
  <c r="U184" i="21"/>
  <c r="V220" i="21"/>
  <c r="W191" i="22"/>
  <c r="X227" i="22"/>
  <c r="X82" i="22" s="1"/>
  <c r="U184" i="23"/>
  <c r="V220" i="23"/>
  <c r="V76" i="24"/>
  <c r="W218" i="17"/>
  <c r="V182" i="17"/>
  <c r="X189" i="21"/>
  <c r="Y225" i="21"/>
  <c r="V112" i="24"/>
  <c r="W148" i="24"/>
  <c r="V75" i="24"/>
  <c r="W191" i="24"/>
  <c r="X227" i="24"/>
  <c r="X228" i="17"/>
  <c r="W192" i="17"/>
  <c r="U182" i="21"/>
  <c r="V218" i="21"/>
  <c r="U73" i="21"/>
  <c r="X228" i="24"/>
  <c r="W192" i="24"/>
  <c r="X121" i="17"/>
  <c r="Y157" i="17"/>
  <c r="W120" i="22"/>
  <c r="X156" i="22"/>
  <c r="W113" i="24"/>
  <c r="X149" i="24"/>
  <c r="W192" i="22"/>
  <c r="X228" i="22"/>
  <c r="X226" i="17"/>
  <c r="W190" i="17"/>
  <c r="W193" i="17"/>
  <c r="X229" i="17"/>
  <c r="W121" i="21"/>
  <c r="X157" i="21"/>
  <c r="U182" i="23"/>
  <c r="V218" i="23"/>
  <c r="W120" i="17"/>
  <c r="X156" i="17"/>
  <c r="X117" i="17"/>
  <c r="Y153" i="17"/>
  <c r="X84" i="23" l="1"/>
  <c r="X82" i="21"/>
  <c r="X84" i="22"/>
  <c r="X193" i="22"/>
  <c r="X81" i="24"/>
  <c r="X80" i="22"/>
  <c r="X80" i="24"/>
  <c r="X80" i="23"/>
  <c r="X83" i="21"/>
  <c r="X82" i="24"/>
  <c r="X81" i="22"/>
  <c r="X84" i="21"/>
  <c r="X83" i="22"/>
  <c r="Y84" i="24"/>
  <c r="Y82" i="23"/>
  <c r="X83" i="24"/>
  <c r="U69" i="21"/>
  <c r="X117" i="23"/>
  <c r="X134" i="23"/>
  <c r="X98" i="23" s="1"/>
  <c r="Y153" i="23"/>
  <c r="U69" i="22"/>
  <c r="X134" i="22"/>
  <c r="X98" i="22" s="1"/>
  <c r="U69" i="24"/>
  <c r="U69" i="23"/>
  <c r="V183" i="21"/>
  <c r="Y153" i="22"/>
  <c r="X117" i="22"/>
  <c r="W146" i="23"/>
  <c r="X146" i="23" s="1"/>
  <c r="V110" i="23"/>
  <c r="V133" i="24"/>
  <c r="V97" i="24" s="1"/>
  <c r="X134" i="24"/>
  <c r="X98" i="24" s="1"/>
  <c r="V133" i="21"/>
  <c r="V97" i="21" s="1"/>
  <c r="X134" i="21"/>
  <c r="X98" i="21" s="1"/>
  <c r="Y134" i="17"/>
  <c r="V133" i="17"/>
  <c r="V73" i="22"/>
  <c r="V110" i="21"/>
  <c r="W146" i="21"/>
  <c r="X220" i="24"/>
  <c r="W184" i="24"/>
  <c r="X120" i="21"/>
  <c r="Y156" i="21"/>
  <c r="X189" i="23"/>
  <c r="Y225" i="23"/>
  <c r="X119" i="24"/>
  <c r="Y155" i="24"/>
  <c r="X189" i="22"/>
  <c r="Y225" i="22"/>
  <c r="X118" i="22"/>
  <c r="Y154" i="22"/>
  <c r="Y119" i="23"/>
  <c r="Z155" i="23"/>
  <c r="V110" i="22"/>
  <c r="W146" i="22"/>
  <c r="X120" i="24"/>
  <c r="Y156" i="24"/>
  <c r="X190" i="22"/>
  <c r="Y226" i="22"/>
  <c r="W111" i="22"/>
  <c r="X147" i="22"/>
  <c r="X117" i="21"/>
  <c r="Y153" i="21"/>
  <c r="Y80" i="21" s="1"/>
  <c r="X113" i="24"/>
  <c r="Y149" i="24"/>
  <c r="V184" i="22"/>
  <c r="W220" i="22"/>
  <c r="W75" i="22" s="1"/>
  <c r="V182" i="24"/>
  <c r="W218" i="24"/>
  <c r="V111" i="21"/>
  <c r="V74" i="21"/>
  <c r="W147" i="21"/>
  <c r="Y118" i="21"/>
  <c r="Z154" i="21"/>
  <c r="V111" i="24"/>
  <c r="W147" i="24"/>
  <c r="V74" i="24"/>
  <c r="Y227" i="17"/>
  <c r="X191" i="17"/>
  <c r="X192" i="23"/>
  <c r="Y228" i="23"/>
  <c r="Y83" i="23" s="1"/>
  <c r="X117" i="24"/>
  <c r="Y153" i="24"/>
  <c r="W112" i="22"/>
  <c r="X148" i="22"/>
  <c r="W219" i="17"/>
  <c r="V183" i="17"/>
  <c r="V182" i="23"/>
  <c r="W218" i="23"/>
  <c r="X193" i="17"/>
  <c r="Y229" i="17"/>
  <c r="X191" i="24"/>
  <c r="Y227" i="24"/>
  <c r="V184" i="23"/>
  <c r="W220" i="23"/>
  <c r="W183" i="22"/>
  <c r="X219" i="22"/>
  <c r="W74" i="22"/>
  <c r="X110" i="17"/>
  <c r="Y146" i="17"/>
  <c r="X189" i="24"/>
  <c r="Y225" i="24"/>
  <c r="X193" i="21"/>
  <c r="Y229" i="21"/>
  <c r="X190" i="24"/>
  <c r="Y226" i="24"/>
  <c r="X121" i="23"/>
  <c r="Y157" i="23"/>
  <c r="Y119" i="22"/>
  <c r="Z155" i="22"/>
  <c r="W111" i="23"/>
  <c r="X147" i="23"/>
  <c r="Y226" i="17"/>
  <c r="X190" i="17"/>
  <c r="V182" i="21"/>
  <c r="W218" i="21"/>
  <c r="V73" i="21"/>
  <c r="W112" i="24"/>
  <c r="X148" i="24"/>
  <c r="W75" i="24"/>
  <c r="Y225" i="17"/>
  <c r="X189" i="17"/>
  <c r="X119" i="21"/>
  <c r="Y155" i="21"/>
  <c r="X192" i="21"/>
  <c r="Y228" i="21"/>
  <c r="V75" i="23"/>
  <c r="W183" i="21"/>
  <c r="X219" i="21"/>
  <c r="V73" i="23"/>
  <c r="V183" i="24"/>
  <c r="W219" i="24"/>
  <c r="Y228" i="24"/>
  <c r="X192" i="24"/>
  <c r="Y193" i="24"/>
  <c r="Z229" i="24"/>
  <c r="Y226" i="23"/>
  <c r="Y81" i="23" s="1"/>
  <c r="X190" i="23"/>
  <c r="X120" i="22"/>
  <c r="Y156" i="22"/>
  <c r="Y189" i="21"/>
  <c r="Z225" i="21"/>
  <c r="W182" i="22"/>
  <c r="X218" i="22"/>
  <c r="Y117" i="17"/>
  <c r="Z153" i="17"/>
  <c r="X192" i="22"/>
  <c r="Y228" i="22"/>
  <c r="Y121" i="17"/>
  <c r="Z157" i="17"/>
  <c r="V184" i="21"/>
  <c r="W220" i="21"/>
  <c r="W75" i="21" s="1"/>
  <c r="W220" i="17"/>
  <c r="V184" i="17"/>
  <c r="W112" i="23"/>
  <c r="X148" i="23"/>
  <c r="X118" i="24"/>
  <c r="Y154" i="24"/>
  <c r="Y118" i="23"/>
  <c r="Z154" i="23"/>
  <c r="W112" i="21"/>
  <c r="X148" i="21"/>
  <c r="Y191" i="23"/>
  <c r="Z227" i="23"/>
  <c r="W185" i="24"/>
  <c r="X221" i="24"/>
  <c r="X190" i="21"/>
  <c r="Y226" i="21"/>
  <c r="Y81" i="21" s="1"/>
  <c r="X191" i="22"/>
  <c r="Y227" i="22"/>
  <c r="Y82" i="22" s="1"/>
  <c r="X191" i="21"/>
  <c r="Y227" i="21"/>
  <c r="Y193" i="22"/>
  <c r="Z229" i="22"/>
  <c r="X218" i="17"/>
  <c r="W182" i="17"/>
  <c r="X119" i="17"/>
  <c r="Y155" i="17"/>
  <c r="Z120" i="23"/>
  <c r="AA156" i="23"/>
  <c r="V75" i="21"/>
  <c r="V111" i="17"/>
  <c r="W147" i="17"/>
  <c r="V112" i="17"/>
  <c r="W148" i="17"/>
  <c r="X121" i="22"/>
  <c r="Y157" i="22"/>
  <c r="Y84" i="22" s="1"/>
  <c r="Y113" i="17"/>
  <c r="Z149" i="17"/>
  <c r="Y221" i="17"/>
  <c r="X185" i="17"/>
  <c r="X120" i="17"/>
  <c r="Y156" i="17"/>
  <c r="X121" i="21"/>
  <c r="Y157" i="21"/>
  <c r="W76" i="24"/>
  <c r="Y228" i="17"/>
  <c r="X192" i="17"/>
  <c r="Y121" i="24"/>
  <c r="Z157" i="24"/>
  <c r="Z84" i="24" s="1"/>
  <c r="X118" i="17"/>
  <c r="Y154" i="17"/>
  <c r="V75" i="22"/>
  <c r="V110" i="24"/>
  <c r="W146" i="24"/>
  <c r="V73" i="24"/>
  <c r="X193" i="23"/>
  <c r="Y229" i="23"/>
  <c r="V183" i="23"/>
  <c r="W219" i="23"/>
  <c r="Y81" i="24" l="1"/>
  <c r="Y84" i="21"/>
  <c r="Y80" i="24"/>
  <c r="Y83" i="22"/>
  <c r="Y82" i="21"/>
  <c r="Y84" i="23"/>
  <c r="Y81" i="22"/>
  <c r="Y83" i="21"/>
  <c r="Y80" i="22"/>
  <c r="Y83" i="24"/>
  <c r="Y82" i="24"/>
  <c r="Z82" i="23"/>
  <c r="Y117" i="23"/>
  <c r="Y80" i="23"/>
  <c r="Y134" i="23"/>
  <c r="Y98" i="23" s="1"/>
  <c r="Z153" i="23"/>
  <c r="Z117" i="23" s="1"/>
  <c r="Y134" i="22"/>
  <c r="Y98" i="22" s="1"/>
  <c r="Y134" i="21"/>
  <c r="Y98" i="21" s="1"/>
  <c r="V69" i="23"/>
  <c r="V69" i="21"/>
  <c r="V69" i="24"/>
  <c r="V69" i="22"/>
  <c r="Y117" i="22"/>
  <c r="Z153" i="22"/>
  <c r="W110" i="23"/>
  <c r="W73" i="23"/>
  <c r="W133" i="23"/>
  <c r="W97" i="23" s="1"/>
  <c r="W133" i="21"/>
  <c r="W97" i="21" s="1"/>
  <c r="W133" i="24"/>
  <c r="W97" i="24" s="1"/>
  <c r="W133" i="17"/>
  <c r="X133" i="23"/>
  <c r="X97" i="23" s="1"/>
  <c r="Z134" i="17"/>
  <c r="W133" i="22"/>
  <c r="W97" i="22" s="1"/>
  <c r="Y134" i="24"/>
  <c r="Y98" i="24" s="1"/>
  <c r="W110" i="21"/>
  <c r="X146" i="21"/>
  <c r="X184" i="24"/>
  <c r="Y220" i="24"/>
  <c r="Y189" i="22"/>
  <c r="Z225" i="22"/>
  <c r="Y117" i="21"/>
  <c r="Z153" i="21"/>
  <c r="Z80" i="21" s="1"/>
  <c r="W110" i="22"/>
  <c r="X146" i="22"/>
  <c r="W73" i="22"/>
  <c r="Y119" i="24"/>
  <c r="Z155" i="24"/>
  <c r="X111" i="22"/>
  <c r="Y147" i="22"/>
  <c r="Z119" i="23"/>
  <c r="AA155" i="23"/>
  <c r="Y189" i="23"/>
  <c r="Z225" i="23"/>
  <c r="Y190" i="22"/>
  <c r="Z226" i="22"/>
  <c r="Y118" i="22"/>
  <c r="Z154" i="22"/>
  <c r="Y120" i="21"/>
  <c r="Z156" i="21"/>
  <c r="Y120" i="24"/>
  <c r="Z156" i="24"/>
  <c r="Y190" i="21"/>
  <c r="Z226" i="21"/>
  <c r="Z81" i="21" s="1"/>
  <c r="Z119" i="22"/>
  <c r="AA155" i="22"/>
  <c r="Z228" i="17"/>
  <c r="Y192" i="17"/>
  <c r="X185" i="24"/>
  <c r="Y221" i="24"/>
  <c r="Y76" i="24" s="1"/>
  <c r="Z228" i="24"/>
  <c r="Y192" i="24"/>
  <c r="Z225" i="17"/>
  <c r="Y189" i="17"/>
  <c r="Y193" i="21"/>
  <c r="Z229" i="21"/>
  <c r="Y193" i="17"/>
  <c r="Z229" i="17"/>
  <c r="Z227" i="17"/>
  <c r="Y191" i="17"/>
  <c r="W183" i="23"/>
  <c r="X219" i="23"/>
  <c r="X74" i="23" s="1"/>
  <c r="Y118" i="17"/>
  <c r="Z154" i="17"/>
  <c r="Y192" i="22"/>
  <c r="Z228" i="22"/>
  <c r="Z189" i="21"/>
  <c r="AA225" i="21"/>
  <c r="Y190" i="23"/>
  <c r="Z226" i="23"/>
  <c r="Z81" i="23" s="1"/>
  <c r="W183" i="24"/>
  <c r="X219" i="24"/>
  <c r="Y189" i="24"/>
  <c r="Z225" i="24"/>
  <c r="X183" i="21"/>
  <c r="Y219" i="21"/>
  <c r="Y191" i="24"/>
  <c r="Z227" i="24"/>
  <c r="Z121" i="17"/>
  <c r="AA157" i="17"/>
  <c r="X112" i="22"/>
  <c r="Y148" i="22"/>
  <c r="W184" i="23"/>
  <c r="X220" i="23"/>
  <c r="X75" i="23" s="1"/>
  <c r="W111" i="17"/>
  <c r="X147" i="17"/>
  <c r="X112" i="24"/>
  <c r="Y148" i="24"/>
  <c r="X75" i="24"/>
  <c r="W111" i="21"/>
  <c r="W74" i="21"/>
  <c r="X147" i="21"/>
  <c r="Y119" i="17"/>
  <c r="Z155" i="17"/>
  <c r="Z118" i="23"/>
  <c r="AA154" i="23"/>
  <c r="X110" i="23"/>
  <c r="Y146" i="23"/>
  <c r="Y117" i="24"/>
  <c r="Z153" i="24"/>
  <c r="Y193" i="23"/>
  <c r="Z229" i="23"/>
  <c r="Y121" i="21"/>
  <c r="Z157" i="21"/>
  <c r="Y121" i="22"/>
  <c r="Z157" i="22"/>
  <c r="Z84" i="22" s="1"/>
  <c r="Y118" i="24"/>
  <c r="Z154" i="24"/>
  <c r="Z117" i="17"/>
  <c r="AA153" i="17"/>
  <c r="X111" i="23"/>
  <c r="Y147" i="23"/>
  <c r="Y110" i="17"/>
  <c r="Z146" i="17"/>
  <c r="X76" i="24"/>
  <c r="W110" i="24"/>
  <c r="X146" i="24"/>
  <c r="W73" i="24"/>
  <c r="Z193" i="22"/>
  <c r="AA229" i="22"/>
  <c r="X112" i="23"/>
  <c r="Y148" i="23"/>
  <c r="X183" i="22"/>
  <c r="Y219" i="22"/>
  <c r="X74" i="22"/>
  <c r="Z221" i="17"/>
  <c r="Y185" i="17"/>
  <c r="Z113" i="17"/>
  <c r="AA149" i="17"/>
  <c r="Y191" i="21"/>
  <c r="Z227" i="21"/>
  <c r="Y192" i="21"/>
  <c r="Z228" i="21"/>
  <c r="W182" i="21"/>
  <c r="X218" i="21"/>
  <c r="W73" i="21"/>
  <c r="Y121" i="23"/>
  <c r="Z157" i="23"/>
  <c r="W182" i="23"/>
  <c r="X218" i="23"/>
  <c r="W111" i="24"/>
  <c r="W74" i="24"/>
  <c r="X147" i="24"/>
  <c r="W182" i="24"/>
  <c r="X218" i="24"/>
  <c r="Z121" i="24"/>
  <c r="AA157" i="24"/>
  <c r="Y191" i="22"/>
  <c r="Z227" i="22"/>
  <c r="Z82" i="22" s="1"/>
  <c r="X112" i="21"/>
  <c r="Y148" i="21"/>
  <c r="X220" i="17"/>
  <c r="W184" i="17"/>
  <c r="Y120" i="22"/>
  <c r="Z156" i="22"/>
  <c r="Z83" i="22" s="1"/>
  <c r="Z193" i="24"/>
  <c r="AA229" i="24"/>
  <c r="W74" i="23"/>
  <c r="Y190" i="24"/>
  <c r="Z226" i="24"/>
  <c r="W184" i="22"/>
  <c r="X220" i="22"/>
  <c r="Y113" i="24"/>
  <c r="Z149" i="24"/>
  <c r="AA120" i="23"/>
  <c r="AB156" i="23"/>
  <c r="Y120" i="17"/>
  <c r="Z156" i="17"/>
  <c r="W112" i="17"/>
  <c r="X148" i="17"/>
  <c r="Y218" i="17"/>
  <c r="X182" i="17"/>
  <c r="Z191" i="23"/>
  <c r="AA227" i="23"/>
  <c r="W75" i="23"/>
  <c r="W184" i="21"/>
  <c r="X220" i="21"/>
  <c r="X75" i="21" s="1"/>
  <c r="X182" i="22"/>
  <c r="Y218" i="22"/>
  <c r="Y119" i="21"/>
  <c r="Z155" i="21"/>
  <c r="Z226" i="17"/>
  <c r="Y190" i="17"/>
  <c r="X219" i="17"/>
  <c r="W183" i="17"/>
  <c r="Y192" i="23"/>
  <c r="Z228" i="23"/>
  <c r="Z83" i="23" s="1"/>
  <c r="Z118" i="21"/>
  <c r="AA154" i="21"/>
  <c r="Z84" i="23" l="1"/>
  <c r="AA153" i="23"/>
  <c r="AA117" i="23" s="1"/>
  <c r="Z82" i="21"/>
  <c r="Z84" i="21"/>
  <c r="Z82" i="24"/>
  <c r="Z83" i="24"/>
  <c r="Z83" i="21"/>
  <c r="AA82" i="23"/>
  <c r="Z81" i="24"/>
  <c r="Z80" i="24"/>
  <c r="Z81" i="22"/>
  <c r="AA84" i="24"/>
  <c r="Z80" i="22"/>
  <c r="Z134" i="23"/>
  <c r="Z98" i="23" s="1"/>
  <c r="Z80" i="23"/>
  <c r="W69" i="21"/>
  <c r="W69" i="22"/>
  <c r="Z134" i="22"/>
  <c r="Z98" i="22" s="1"/>
  <c r="W69" i="24"/>
  <c r="W69" i="23"/>
  <c r="AA153" i="22"/>
  <c r="Z117" i="22"/>
  <c r="X133" i="24"/>
  <c r="X97" i="24" s="1"/>
  <c r="X133" i="17"/>
  <c r="Z134" i="24"/>
  <c r="Z98" i="24" s="1"/>
  <c r="X133" i="22"/>
  <c r="X97" i="22" s="1"/>
  <c r="X133" i="21"/>
  <c r="X97" i="21" s="1"/>
  <c r="AA134" i="17"/>
  <c r="Y133" i="23"/>
  <c r="Y97" i="23" s="1"/>
  <c r="Z134" i="21"/>
  <c r="Z98" i="21" s="1"/>
  <c r="X110" i="21"/>
  <c r="Y146" i="21"/>
  <c r="Y184" i="24"/>
  <c r="Z220" i="24"/>
  <c r="Z189" i="23"/>
  <c r="AA225" i="23"/>
  <c r="Z120" i="21"/>
  <c r="AA156" i="21"/>
  <c r="X110" i="22"/>
  <c r="Y146" i="22"/>
  <c r="Y133" i="22" s="1"/>
  <c r="Y97" i="22" s="1"/>
  <c r="AA119" i="23"/>
  <c r="AB155" i="23"/>
  <c r="Z117" i="21"/>
  <c r="AA153" i="21"/>
  <c r="AA80" i="21" s="1"/>
  <c r="Z118" i="22"/>
  <c r="AA154" i="22"/>
  <c r="Y111" i="22"/>
  <c r="Z147" i="22"/>
  <c r="Z189" i="22"/>
  <c r="AA225" i="22"/>
  <c r="Z190" i="22"/>
  <c r="AA226" i="22"/>
  <c r="AA155" i="24"/>
  <c r="Z119" i="24"/>
  <c r="Z120" i="24"/>
  <c r="AA156" i="24"/>
  <c r="X73" i="22"/>
  <c r="Z110" i="17"/>
  <c r="AA146" i="17"/>
  <c r="AA117" i="17"/>
  <c r="AB153" i="17"/>
  <c r="Y110" i="23"/>
  <c r="Z146" i="23"/>
  <c r="AA118" i="23"/>
  <c r="AB154" i="23"/>
  <c r="Z118" i="17"/>
  <c r="AA154" i="17"/>
  <c r="Z193" i="21"/>
  <c r="AA229" i="21"/>
  <c r="Z192" i="23"/>
  <c r="AA228" i="23"/>
  <c r="AA83" i="23" s="1"/>
  <c r="AA226" i="17"/>
  <c r="Z190" i="17"/>
  <c r="Z120" i="17"/>
  <c r="AA156" i="17"/>
  <c r="X184" i="22"/>
  <c r="Y220" i="22"/>
  <c r="Y75" i="22" s="1"/>
  <c r="Z190" i="24"/>
  <c r="AA226" i="24"/>
  <c r="Z120" i="22"/>
  <c r="AA156" i="22"/>
  <c r="AA113" i="17"/>
  <c r="AB149" i="17"/>
  <c r="Y183" i="22"/>
  <c r="Z219" i="22"/>
  <c r="Y74" i="22"/>
  <c r="X110" i="24"/>
  <c r="Y146" i="24"/>
  <c r="X73" i="24"/>
  <c r="AB153" i="23"/>
  <c r="X183" i="24"/>
  <c r="Y219" i="24"/>
  <c r="Z117" i="24"/>
  <c r="AA153" i="24"/>
  <c r="Z119" i="21"/>
  <c r="AA155" i="21"/>
  <c r="AA191" i="23"/>
  <c r="AB227" i="23"/>
  <c r="X182" i="21"/>
  <c r="Y218" i="21"/>
  <c r="X73" i="21"/>
  <c r="Z118" i="24"/>
  <c r="AA154" i="24"/>
  <c r="Z189" i="24"/>
  <c r="AA225" i="24"/>
  <c r="AA226" i="23"/>
  <c r="AA81" i="23" s="1"/>
  <c r="Z190" i="23"/>
  <c r="AA225" i="17"/>
  <c r="Z189" i="17"/>
  <c r="Z119" i="17"/>
  <c r="AA155" i="17"/>
  <c r="X184" i="23"/>
  <c r="Y220" i="23"/>
  <c r="Y75" i="23" s="1"/>
  <c r="Z191" i="24"/>
  <c r="AA227" i="24"/>
  <c r="X183" i="23"/>
  <c r="Y219" i="23"/>
  <c r="Y74" i="23" s="1"/>
  <c r="Y219" i="17"/>
  <c r="X183" i="17"/>
  <c r="AB120" i="23"/>
  <c r="AC156" i="23"/>
  <c r="Y220" i="17"/>
  <c r="X184" i="17"/>
  <c r="Y112" i="23"/>
  <c r="Z148" i="23"/>
  <c r="Z121" i="22"/>
  <c r="AA157" i="22"/>
  <c r="AA84" i="22" s="1"/>
  <c r="Z193" i="23"/>
  <c r="AA229" i="23"/>
  <c r="Y112" i="24"/>
  <c r="Z148" i="24"/>
  <c r="Y75" i="24"/>
  <c r="X75" i="22"/>
  <c r="Y183" i="21"/>
  <c r="Z219" i="21"/>
  <c r="AA119" i="22"/>
  <c r="AB155" i="22"/>
  <c r="Z190" i="21"/>
  <c r="AA226" i="21"/>
  <c r="AA81" i="21" s="1"/>
  <c r="X182" i="24"/>
  <c r="Y218" i="24"/>
  <c r="X111" i="24"/>
  <c r="Y147" i="24"/>
  <c r="X74" i="24"/>
  <c r="Y182" i="22"/>
  <c r="Z218" i="22"/>
  <c r="Y112" i="21"/>
  <c r="Z148" i="21"/>
  <c r="X182" i="23"/>
  <c r="Y218" i="23"/>
  <c r="X111" i="21"/>
  <c r="X74" i="21"/>
  <c r="Y147" i="21"/>
  <c r="Y112" i="22"/>
  <c r="Z148" i="22"/>
  <c r="AA189" i="21"/>
  <c r="AB225" i="21"/>
  <c r="AA227" i="17"/>
  <c r="Z191" i="17"/>
  <c r="Z121" i="23"/>
  <c r="AA157" i="23"/>
  <c r="AA84" i="23" s="1"/>
  <c r="Y111" i="23"/>
  <c r="Z147" i="23"/>
  <c r="AA228" i="17"/>
  <c r="Z192" i="17"/>
  <c r="AA118" i="21"/>
  <c r="AB154" i="21"/>
  <c r="Z218" i="17"/>
  <c r="Y182" i="17"/>
  <c r="AA193" i="24"/>
  <c r="AB229" i="24"/>
  <c r="AA121" i="24"/>
  <c r="AB157" i="24"/>
  <c r="Z192" i="21"/>
  <c r="AA228" i="21"/>
  <c r="AA193" i="22"/>
  <c r="AB229" i="22"/>
  <c r="X111" i="17"/>
  <c r="Y147" i="17"/>
  <c r="Z193" i="17"/>
  <c r="AA229" i="17"/>
  <c r="AA228" i="24"/>
  <c r="Z192" i="24"/>
  <c r="Z191" i="22"/>
  <c r="AA227" i="22"/>
  <c r="AA82" i="22" s="1"/>
  <c r="X184" i="21"/>
  <c r="Y220" i="21"/>
  <c r="Y75" i="21" s="1"/>
  <c r="X112" i="17"/>
  <c r="Y148" i="17"/>
  <c r="Z113" i="24"/>
  <c r="AA149" i="24"/>
  <c r="Z191" i="21"/>
  <c r="AA227" i="21"/>
  <c r="AA221" i="17"/>
  <c r="Z185" i="17"/>
  <c r="Z121" i="21"/>
  <c r="AA157" i="21"/>
  <c r="X73" i="23"/>
  <c r="X69" i="23" s="1"/>
  <c r="AB157" i="17"/>
  <c r="AA121" i="17"/>
  <c r="Z192" i="22"/>
  <c r="AA228" i="22"/>
  <c r="Y185" i="24"/>
  <c r="Z221" i="24"/>
  <c r="Z76" i="24" s="1"/>
  <c r="AA80" i="23" l="1"/>
  <c r="AA134" i="23"/>
  <c r="AA98" i="23" s="1"/>
  <c r="AA84" i="21"/>
  <c r="AA81" i="24"/>
  <c r="AB84" i="24"/>
  <c r="AA81" i="22"/>
  <c r="AA83" i="21"/>
  <c r="AA82" i="24"/>
  <c r="AA134" i="22"/>
  <c r="AA98" i="22" s="1"/>
  <c r="AA80" i="22"/>
  <c r="AB82" i="23"/>
  <c r="AA82" i="21"/>
  <c r="AA83" i="22"/>
  <c r="AA83" i="24"/>
  <c r="AA80" i="24"/>
  <c r="X69" i="21"/>
  <c r="X69" i="24"/>
  <c r="X69" i="22"/>
  <c r="AB153" i="22"/>
  <c r="AC153" i="22" s="1"/>
  <c r="AA117" i="22"/>
  <c r="Y133" i="17"/>
  <c r="Z133" i="23"/>
  <c r="Z97" i="23" s="1"/>
  <c r="Y133" i="21"/>
  <c r="Y97" i="21" s="1"/>
  <c r="AB134" i="23"/>
  <c r="AB98" i="23" s="1"/>
  <c r="AB134" i="17"/>
  <c r="Y133" i="24"/>
  <c r="Y97" i="24" s="1"/>
  <c r="AA134" i="21"/>
  <c r="AA98" i="21" s="1"/>
  <c r="AA134" i="24"/>
  <c r="AA98" i="24" s="1"/>
  <c r="Y73" i="22"/>
  <c r="Y69" i="22" s="1"/>
  <c r="Z146" i="21"/>
  <c r="Y110" i="21"/>
  <c r="Z184" i="24"/>
  <c r="AA220" i="24"/>
  <c r="AA120" i="24"/>
  <c r="AB156" i="24"/>
  <c r="Z111" i="22"/>
  <c r="AA147" i="22"/>
  <c r="AB119" i="23"/>
  <c r="AC155" i="23"/>
  <c r="Y110" i="22"/>
  <c r="Z146" i="22"/>
  <c r="AA119" i="24"/>
  <c r="AB155" i="24"/>
  <c r="AA118" i="22"/>
  <c r="AB154" i="22"/>
  <c r="AA190" i="22"/>
  <c r="AB226" i="22"/>
  <c r="AA120" i="21"/>
  <c r="AB156" i="21"/>
  <c r="AA189" i="22"/>
  <c r="AB225" i="22"/>
  <c r="AA117" i="21"/>
  <c r="AB153" i="21"/>
  <c r="AB80" i="21" s="1"/>
  <c r="AA189" i="23"/>
  <c r="AB225" i="23"/>
  <c r="AB80" i="23" s="1"/>
  <c r="Y111" i="17"/>
  <c r="Z147" i="17"/>
  <c r="Y182" i="23"/>
  <c r="Z218" i="23"/>
  <c r="Z73" i="23" s="1"/>
  <c r="Z182" i="22"/>
  <c r="AA218" i="22"/>
  <c r="Y111" i="24"/>
  <c r="Z147" i="24"/>
  <c r="Y74" i="24"/>
  <c r="Z219" i="17"/>
  <c r="Y183" i="17"/>
  <c r="AA119" i="17"/>
  <c r="AB155" i="17"/>
  <c r="AA189" i="24"/>
  <c r="AB225" i="24"/>
  <c r="AB226" i="17"/>
  <c r="AA190" i="17"/>
  <c r="AB221" i="17"/>
  <c r="AA185" i="17"/>
  <c r="AA113" i="24"/>
  <c r="AB149" i="24"/>
  <c r="AB121" i="24"/>
  <c r="AC157" i="24"/>
  <c r="Z112" i="22"/>
  <c r="AA148" i="22"/>
  <c r="Z183" i="21"/>
  <c r="AA219" i="21"/>
  <c r="Z112" i="23"/>
  <c r="AA148" i="23"/>
  <c r="Z220" i="17"/>
  <c r="Y184" i="17"/>
  <c r="Y183" i="23"/>
  <c r="Z219" i="23"/>
  <c r="AB113" i="17"/>
  <c r="AC149" i="17"/>
  <c r="AA190" i="24"/>
  <c r="AB226" i="24"/>
  <c r="AB118" i="21"/>
  <c r="AC154" i="21"/>
  <c r="Z112" i="21"/>
  <c r="AA148" i="21"/>
  <c r="AA117" i="24"/>
  <c r="AB153" i="24"/>
  <c r="AB121" i="17"/>
  <c r="AC157" i="17"/>
  <c r="Y112" i="17"/>
  <c r="Z148" i="17"/>
  <c r="AB228" i="24"/>
  <c r="AA192" i="24"/>
  <c r="AB193" i="22"/>
  <c r="AC229" i="22"/>
  <c r="AB193" i="24"/>
  <c r="AC229" i="24"/>
  <c r="Y111" i="21"/>
  <c r="Y74" i="21"/>
  <c r="Z147" i="21"/>
  <c r="AA193" i="23"/>
  <c r="AB229" i="23"/>
  <c r="AA118" i="24"/>
  <c r="AB154" i="24"/>
  <c r="Y184" i="22"/>
  <c r="Z220" i="22"/>
  <c r="AB118" i="23"/>
  <c r="AC154" i="23"/>
  <c r="AA193" i="17"/>
  <c r="AB229" i="17"/>
  <c r="AA190" i="21"/>
  <c r="AB226" i="21"/>
  <c r="AB81" i="21" s="1"/>
  <c r="AA191" i="24"/>
  <c r="AB227" i="24"/>
  <c r="AB191" i="23"/>
  <c r="AC227" i="23"/>
  <c r="Y183" i="24"/>
  <c r="Z219" i="24"/>
  <c r="Y110" i="24"/>
  <c r="Z146" i="24"/>
  <c r="Y73" i="24"/>
  <c r="AA193" i="21"/>
  <c r="AB229" i="21"/>
  <c r="AB117" i="17"/>
  <c r="AC153" i="17"/>
  <c r="Z185" i="24"/>
  <c r="AA221" i="24"/>
  <c r="AA121" i="23"/>
  <c r="AB157" i="23"/>
  <c r="Y182" i="24"/>
  <c r="Z218" i="24"/>
  <c r="AA191" i="21"/>
  <c r="AB227" i="21"/>
  <c r="Y184" i="21"/>
  <c r="Z220" i="21"/>
  <c r="AA191" i="22"/>
  <c r="AB227" i="22"/>
  <c r="AB82" i="22" s="1"/>
  <c r="AB228" i="17"/>
  <c r="AA192" i="17"/>
  <c r="AB227" i="17"/>
  <c r="AA191" i="17"/>
  <c r="Z112" i="24"/>
  <c r="AA148" i="24"/>
  <c r="Z75" i="24"/>
  <c r="AC120" i="23"/>
  <c r="AD156" i="23"/>
  <c r="AB225" i="17"/>
  <c r="AA189" i="17"/>
  <c r="AA120" i="17"/>
  <c r="AB156" i="17"/>
  <c r="Y73" i="23"/>
  <c r="Y69" i="23" s="1"/>
  <c r="AA192" i="22"/>
  <c r="AB228" i="22"/>
  <c r="AA121" i="21"/>
  <c r="AB157" i="21"/>
  <c r="AB84" i="21" s="1"/>
  <c r="AA192" i="21"/>
  <c r="AB228" i="21"/>
  <c r="AA218" i="17"/>
  <c r="Z182" i="17"/>
  <c r="Z111" i="23"/>
  <c r="AA147" i="23"/>
  <c r="AB189" i="21"/>
  <c r="AC225" i="21"/>
  <c r="AA121" i="22"/>
  <c r="AB157" i="22"/>
  <c r="AB84" i="22" s="1"/>
  <c r="Y184" i="23"/>
  <c r="Z220" i="23"/>
  <c r="Y182" i="21"/>
  <c r="Z218" i="21"/>
  <c r="Y73" i="21"/>
  <c r="AA118" i="17"/>
  <c r="AB154" i="17"/>
  <c r="Z110" i="23"/>
  <c r="AA146" i="23"/>
  <c r="AA110" i="17"/>
  <c r="AB146" i="17"/>
  <c r="AA192" i="23"/>
  <c r="AB228" i="23"/>
  <c r="AB83" i="23" s="1"/>
  <c r="AB119" i="22"/>
  <c r="AC155" i="22"/>
  <c r="AA190" i="23"/>
  <c r="AB226" i="23"/>
  <c r="AB81" i="23" s="1"/>
  <c r="AA119" i="21"/>
  <c r="AB155" i="21"/>
  <c r="AB117" i="23"/>
  <c r="AC153" i="23"/>
  <c r="Z183" i="22"/>
  <c r="AA219" i="22"/>
  <c r="Z74" i="22"/>
  <c r="AA120" i="22"/>
  <c r="AB156" i="22"/>
  <c r="AB117" i="22" l="1"/>
  <c r="AB82" i="21"/>
  <c r="AB81" i="24"/>
  <c r="AB81" i="22"/>
  <c r="AB84" i="23"/>
  <c r="AB83" i="22"/>
  <c r="AB80" i="24"/>
  <c r="AB83" i="21"/>
  <c r="AC82" i="23"/>
  <c r="AC84" i="24"/>
  <c r="AB82" i="24"/>
  <c r="AB83" i="24"/>
  <c r="AB134" i="22"/>
  <c r="AB98" i="22" s="1"/>
  <c r="AB80" i="22"/>
  <c r="Y69" i="24"/>
  <c r="Y69" i="21"/>
  <c r="AA133" i="23"/>
  <c r="AA97" i="23" s="1"/>
  <c r="AC134" i="23"/>
  <c r="AC98" i="23" s="1"/>
  <c r="AB134" i="21"/>
  <c r="AB98" i="21" s="1"/>
  <c r="Z133" i="21"/>
  <c r="Z97" i="21" s="1"/>
  <c r="Z133" i="24"/>
  <c r="Z97" i="24" s="1"/>
  <c r="AB134" i="24"/>
  <c r="AB98" i="24" s="1"/>
  <c r="Z133" i="22"/>
  <c r="Z97" i="22" s="1"/>
  <c r="AC134" i="22"/>
  <c r="AC98" i="22" s="1"/>
  <c r="Z133" i="17"/>
  <c r="AC134" i="17"/>
  <c r="Z110" i="21"/>
  <c r="AA146" i="21"/>
  <c r="AA184" i="24"/>
  <c r="AB220" i="24"/>
  <c r="AB189" i="23"/>
  <c r="AC225" i="23"/>
  <c r="AC80" i="23" s="1"/>
  <c r="Z110" i="22"/>
  <c r="AA146" i="22"/>
  <c r="Z73" i="22"/>
  <c r="AB190" i="22"/>
  <c r="AC226" i="22"/>
  <c r="AC119" i="23"/>
  <c r="AD155" i="23"/>
  <c r="AB117" i="21"/>
  <c r="AC153" i="21"/>
  <c r="AB118" i="22"/>
  <c r="AC154" i="22"/>
  <c r="AA111" i="22"/>
  <c r="AB147" i="22"/>
  <c r="AB189" i="22"/>
  <c r="AC225" i="22"/>
  <c r="AC80" i="22" s="1"/>
  <c r="AB119" i="24"/>
  <c r="AC155" i="24"/>
  <c r="AB120" i="24"/>
  <c r="AC156" i="24"/>
  <c r="AB120" i="21"/>
  <c r="AC156" i="21"/>
  <c r="AB110" i="17"/>
  <c r="AC146" i="17"/>
  <c r="AB218" i="17"/>
  <c r="AA182" i="17"/>
  <c r="AC193" i="24"/>
  <c r="AD229" i="24"/>
  <c r="AC228" i="24"/>
  <c r="AB192" i="24"/>
  <c r="Z183" i="23"/>
  <c r="AA219" i="23"/>
  <c r="AA74" i="23" s="1"/>
  <c r="AC221" i="17"/>
  <c r="AB185" i="17"/>
  <c r="Z182" i="23"/>
  <c r="AA218" i="23"/>
  <c r="AB120" i="22"/>
  <c r="AC156" i="22"/>
  <c r="AC225" i="17"/>
  <c r="AB189" i="17"/>
  <c r="AB121" i="23"/>
  <c r="AC157" i="23"/>
  <c r="Z184" i="22"/>
  <c r="AA220" i="22"/>
  <c r="AA75" i="22" s="1"/>
  <c r="AC121" i="17"/>
  <c r="AD157" i="17"/>
  <c r="AC113" i="17"/>
  <c r="AD149" i="17"/>
  <c r="AC189" i="21"/>
  <c r="AD225" i="21"/>
  <c r="AB193" i="23"/>
  <c r="AC229" i="23"/>
  <c r="AA110" i="23"/>
  <c r="AB146" i="23"/>
  <c r="AD120" i="23"/>
  <c r="AE156" i="23"/>
  <c r="AA185" i="24"/>
  <c r="AB221" i="24"/>
  <c r="AA220" i="17"/>
  <c r="Z184" i="17"/>
  <c r="Z75" i="22"/>
  <c r="AB121" i="22"/>
  <c r="AC157" i="22"/>
  <c r="AC84" i="22" s="1"/>
  <c r="AB119" i="21"/>
  <c r="AC155" i="21"/>
  <c r="Z184" i="23"/>
  <c r="AA220" i="23"/>
  <c r="AA75" i="23" s="1"/>
  <c r="AB192" i="21"/>
  <c r="AC228" i="21"/>
  <c r="AC117" i="22"/>
  <c r="AD153" i="22"/>
  <c r="AA183" i="22"/>
  <c r="AB219" i="22"/>
  <c r="AA74" i="22"/>
  <c r="AB190" i="23"/>
  <c r="AC226" i="23"/>
  <c r="AC81" i="23" s="1"/>
  <c r="AA111" i="23"/>
  <c r="AB147" i="23"/>
  <c r="Z184" i="21"/>
  <c r="AA220" i="21"/>
  <c r="AA75" i="21" s="1"/>
  <c r="AB118" i="24"/>
  <c r="AC154" i="24"/>
  <c r="Z112" i="17"/>
  <c r="AA148" i="17"/>
  <c r="AB117" i="24"/>
  <c r="AC153" i="24"/>
  <c r="Z75" i="23"/>
  <c r="AA112" i="22"/>
  <c r="AB148" i="22"/>
  <c r="AA76" i="24"/>
  <c r="AC226" i="17"/>
  <c r="AB190" i="17"/>
  <c r="Z111" i="24"/>
  <c r="AA147" i="24"/>
  <c r="Z74" i="24"/>
  <c r="Z111" i="17"/>
  <c r="AA147" i="17"/>
  <c r="AB191" i="22"/>
  <c r="AC227" i="22"/>
  <c r="AC82" i="22" s="1"/>
  <c r="AC191" i="23"/>
  <c r="AD227" i="23"/>
  <c r="AC193" i="22"/>
  <c r="AD229" i="22"/>
  <c r="AC118" i="21"/>
  <c r="AD154" i="21"/>
  <c r="AB118" i="17"/>
  <c r="AC154" i="17"/>
  <c r="Z74" i="23"/>
  <c r="AB121" i="21"/>
  <c r="AC157" i="21"/>
  <c r="AC227" i="17"/>
  <c r="AB191" i="17"/>
  <c r="AC117" i="17"/>
  <c r="AD153" i="17"/>
  <c r="Z110" i="24"/>
  <c r="AA146" i="24"/>
  <c r="Z73" i="24"/>
  <c r="AB191" i="24"/>
  <c r="AC227" i="24"/>
  <c r="Z111" i="21"/>
  <c r="Z74" i="21"/>
  <c r="AA147" i="21"/>
  <c r="AA112" i="23"/>
  <c r="AB148" i="23"/>
  <c r="AB113" i="24"/>
  <c r="AC149" i="24"/>
  <c r="AB189" i="24"/>
  <c r="AC225" i="24"/>
  <c r="AA219" i="17"/>
  <c r="Z183" i="17"/>
  <c r="AB192" i="23"/>
  <c r="AC228" i="23"/>
  <c r="AC83" i="23" s="1"/>
  <c r="AB120" i="17"/>
  <c r="AC156" i="17"/>
  <c r="AA112" i="24"/>
  <c r="AB148" i="24"/>
  <c r="AA75" i="24"/>
  <c r="AB191" i="21"/>
  <c r="AC227" i="21"/>
  <c r="Z182" i="24"/>
  <c r="AA218" i="24"/>
  <c r="AB193" i="17"/>
  <c r="AC229" i="17"/>
  <c r="AA112" i="21"/>
  <c r="AB148" i="21"/>
  <c r="AA182" i="22"/>
  <c r="AB218" i="22"/>
  <c r="Z182" i="21"/>
  <c r="AA218" i="21"/>
  <c r="Z73" i="21"/>
  <c r="AC117" i="23"/>
  <c r="AD153" i="23"/>
  <c r="AC119" i="22"/>
  <c r="AD155" i="22"/>
  <c r="AB192" i="22"/>
  <c r="AC228" i="22"/>
  <c r="AC228" i="17"/>
  <c r="AB192" i="17"/>
  <c r="AB193" i="21"/>
  <c r="AC229" i="21"/>
  <c r="Z183" i="24"/>
  <c r="AA219" i="24"/>
  <c r="AB190" i="21"/>
  <c r="AC226" i="21"/>
  <c r="AC81" i="21" s="1"/>
  <c r="AC118" i="23"/>
  <c r="AD154" i="23"/>
  <c r="Z75" i="21"/>
  <c r="AB190" i="24"/>
  <c r="AC226" i="24"/>
  <c r="AA183" i="21"/>
  <c r="AB219" i="21"/>
  <c r="AC121" i="24"/>
  <c r="AD157" i="24"/>
  <c r="AB119" i="17"/>
  <c r="AC155" i="17"/>
  <c r="AD84" i="24" l="1"/>
  <c r="AC84" i="23"/>
  <c r="AC82" i="21"/>
  <c r="AC81" i="24"/>
  <c r="AC82" i="24"/>
  <c r="AC134" i="21"/>
  <c r="AC98" i="21" s="1"/>
  <c r="AC80" i="21"/>
  <c r="AD82" i="23"/>
  <c r="AC84" i="21"/>
  <c r="AC80" i="24"/>
  <c r="AC83" i="22"/>
  <c r="AC83" i="21"/>
  <c r="AC83" i="24"/>
  <c r="AC81" i="22"/>
  <c r="Z69" i="24"/>
  <c r="Z69" i="23"/>
  <c r="Z69" i="21"/>
  <c r="Z69" i="22"/>
  <c r="AA133" i="17"/>
  <c r="AA133" i="21"/>
  <c r="AA97" i="21" s="1"/>
  <c r="AB133" i="23"/>
  <c r="AB97" i="23" s="1"/>
  <c r="AA133" i="22"/>
  <c r="AA97" i="22" s="1"/>
  <c r="AD134" i="17"/>
  <c r="AD134" i="23"/>
  <c r="AD98" i="23" s="1"/>
  <c r="AA133" i="24"/>
  <c r="AA97" i="24" s="1"/>
  <c r="AC134" i="24"/>
  <c r="AC98" i="24" s="1"/>
  <c r="AD134" i="22"/>
  <c r="AD98" i="22" s="1"/>
  <c r="AA110" i="21"/>
  <c r="AB146" i="21"/>
  <c r="AB184" i="24"/>
  <c r="AC220" i="24"/>
  <c r="AC120" i="24"/>
  <c r="AD156" i="24"/>
  <c r="AC190" i="22"/>
  <c r="AD226" i="22"/>
  <c r="AC118" i="22"/>
  <c r="AD154" i="22"/>
  <c r="AC119" i="24"/>
  <c r="AD155" i="24"/>
  <c r="AA110" i="22"/>
  <c r="AB146" i="22"/>
  <c r="AA73" i="22"/>
  <c r="AC189" i="22"/>
  <c r="AD225" i="22"/>
  <c r="AD80" i="22" s="1"/>
  <c r="AC117" i="21"/>
  <c r="AD153" i="21"/>
  <c r="AD80" i="21" s="1"/>
  <c r="AC189" i="23"/>
  <c r="AD225" i="23"/>
  <c r="AD80" i="23" s="1"/>
  <c r="AC120" i="21"/>
  <c r="AD156" i="21"/>
  <c r="AB111" i="22"/>
  <c r="AC147" i="22"/>
  <c r="AD119" i="23"/>
  <c r="AE155" i="23"/>
  <c r="AC121" i="21"/>
  <c r="AD157" i="21"/>
  <c r="AD191" i="23"/>
  <c r="AE227" i="23"/>
  <c r="AB183" i="22"/>
  <c r="AC219" i="22"/>
  <c r="AB74" i="22"/>
  <c r="AB185" i="24"/>
  <c r="AC221" i="24"/>
  <c r="AC76" i="24" s="1"/>
  <c r="AB110" i="23"/>
  <c r="AC146" i="23"/>
  <c r="AC121" i="23"/>
  <c r="AD157" i="23"/>
  <c r="AD221" i="17"/>
  <c r="AC185" i="17"/>
  <c r="AD118" i="23"/>
  <c r="AE154" i="23"/>
  <c r="AD117" i="23"/>
  <c r="AE153" i="23"/>
  <c r="AC189" i="24"/>
  <c r="AD225" i="24"/>
  <c r="AD117" i="17"/>
  <c r="AE153" i="17"/>
  <c r="AC118" i="24"/>
  <c r="AD154" i="24"/>
  <c r="AA184" i="21"/>
  <c r="AB220" i="21"/>
  <c r="AB75" i="21" s="1"/>
  <c r="AC192" i="21"/>
  <c r="AD228" i="21"/>
  <c r="AC121" i="22"/>
  <c r="AD157" i="22"/>
  <c r="AD84" i="22" s="1"/>
  <c r="AD121" i="17"/>
  <c r="AE157" i="17"/>
  <c r="AA183" i="23"/>
  <c r="AB219" i="23"/>
  <c r="AB74" i="23" s="1"/>
  <c r="AC190" i="24"/>
  <c r="AD226" i="24"/>
  <c r="AD226" i="17"/>
  <c r="AC190" i="17"/>
  <c r="AC119" i="17"/>
  <c r="AD155" i="17"/>
  <c r="AC190" i="21"/>
  <c r="AD226" i="21"/>
  <c r="AD81" i="21" s="1"/>
  <c r="AC192" i="22"/>
  <c r="AD228" i="22"/>
  <c r="AB182" i="22"/>
  <c r="AC218" i="22"/>
  <c r="AB112" i="24"/>
  <c r="AC148" i="24"/>
  <c r="AB75" i="24"/>
  <c r="AB76" i="24"/>
  <c r="AD118" i="21"/>
  <c r="AE154" i="21"/>
  <c r="AD117" i="22"/>
  <c r="AE153" i="22"/>
  <c r="AA184" i="23"/>
  <c r="AB220" i="23"/>
  <c r="AB75" i="23" s="1"/>
  <c r="AE120" i="23"/>
  <c r="AF156" i="23"/>
  <c r="AD189" i="21"/>
  <c r="AE225" i="21"/>
  <c r="AA184" i="22"/>
  <c r="AB220" i="22"/>
  <c r="AB75" i="22" s="1"/>
  <c r="AC120" i="22"/>
  <c r="AD156" i="22"/>
  <c r="AB183" i="21"/>
  <c r="AC219" i="21"/>
  <c r="AC191" i="21"/>
  <c r="AD227" i="21"/>
  <c r="AC193" i="17"/>
  <c r="AD229" i="17"/>
  <c r="AC113" i="24"/>
  <c r="AD149" i="24"/>
  <c r="AA111" i="21"/>
  <c r="AA74" i="21"/>
  <c r="AB147" i="21"/>
  <c r="AC191" i="24"/>
  <c r="AD227" i="24"/>
  <c r="AA111" i="17"/>
  <c r="AB147" i="17"/>
  <c r="AC117" i="24"/>
  <c r="AD153" i="24"/>
  <c r="AC193" i="23"/>
  <c r="AD229" i="23"/>
  <c r="AB112" i="21"/>
  <c r="AC148" i="21"/>
  <c r="AC192" i="23"/>
  <c r="AD228" i="23"/>
  <c r="AD83" i="23" s="1"/>
  <c r="AA183" i="24"/>
  <c r="AB219" i="24"/>
  <c r="AC120" i="17"/>
  <c r="AD156" i="17"/>
  <c r="AD193" i="22"/>
  <c r="AE229" i="22"/>
  <c r="AB112" i="22"/>
  <c r="AC148" i="22"/>
  <c r="AB111" i="23"/>
  <c r="AC147" i="23"/>
  <c r="AC190" i="23"/>
  <c r="AD226" i="23"/>
  <c r="AD81" i="23" s="1"/>
  <c r="AB220" i="17"/>
  <c r="AA184" i="17"/>
  <c r="AA182" i="23"/>
  <c r="AB218" i="23"/>
  <c r="AB73" i="23" s="1"/>
  <c r="AC192" i="24"/>
  <c r="AD228" i="24"/>
  <c r="AC218" i="17"/>
  <c r="AB182" i="17"/>
  <c r="AD228" i="17"/>
  <c r="AC192" i="17"/>
  <c r="AD121" i="24"/>
  <c r="AE157" i="24"/>
  <c r="AD119" i="22"/>
  <c r="AE155" i="22"/>
  <c r="AA182" i="24"/>
  <c r="AB218" i="24"/>
  <c r="AB219" i="17"/>
  <c r="AA183" i="17"/>
  <c r="AD227" i="17"/>
  <c r="AC191" i="17"/>
  <c r="AC118" i="17"/>
  <c r="AD154" i="17"/>
  <c r="AA112" i="17"/>
  <c r="AB148" i="17"/>
  <c r="AC119" i="21"/>
  <c r="AD155" i="21"/>
  <c r="AD225" i="17"/>
  <c r="AC189" i="17"/>
  <c r="AD193" i="24"/>
  <c r="AE229" i="24"/>
  <c r="AC110" i="17"/>
  <c r="AD146" i="17"/>
  <c r="AC191" i="22"/>
  <c r="AD227" i="22"/>
  <c r="AD82" i="22" s="1"/>
  <c r="AC193" i="21"/>
  <c r="AD229" i="21"/>
  <c r="AA182" i="21"/>
  <c r="AB218" i="21"/>
  <c r="AA73" i="21"/>
  <c r="AB112" i="23"/>
  <c r="AC148" i="23"/>
  <c r="AA110" i="24"/>
  <c r="AB146" i="24"/>
  <c r="AA73" i="24"/>
  <c r="AA111" i="24"/>
  <c r="AB147" i="24"/>
  <c r="AA74" i="24"/>
  <c r="AA73" i="23"/>
  <c r="AA69" i="23" s="1"/>
  <c r="AD113" i="17"/>
  <c r="AE149" i="17"/>
  <c r="AD83" i="22" l="1"/>
  <c r="AD80" i="24"/>
  <c r="AB69" i="23"/>
  <c r="AD81" i="22"/>
  <c r="AD82" i="21"/>
  <c r="AD84" i="23"/>
  <c r="AD83" i="21"/>
  <c r="AD83" i="24"/>
  <c r="AD84" i="21"/>
  <c r="AD81" i="24"/>
  <c r="AD82" i="24"/>
  <c r="AE84" i="24"/>
  <c r="AE82" i="23"/>
  <c r="AA69" i="21"/>
  <c r="AA69" i="22"/>
  <c r="AA69" i="24"/>
  <c r="AE134" i="23"/>
  <c r="AE98" i="23" s="1"/>
  <c r="AB133" i="21"/>
  <c r="AB97" i="21" s="1"/>
  <c r="AE134" i="22"/>
  <c r="AE98" i="22" s="1"/>
  <c r="AC133" i="23"/>
  <c r="AC97" i="23" s="1"/>
  <c r="AD134" i="21"/>
  <c r="AD98" i="21" s="1"/>
  <c r="AB133" i="24"/>
  <c r="AB97" i="24" s="1"/>
  <c r="AB133" i="22"/>
  <c r="AB97" i="22" s="1"/>
  <c r="AB133" i="17"/>
  <c r="AD134" i="24"/>
  <c r="AD98" i="24" s="1"/>
  <c r="AE134" i="17"/>
  <c r="AB110" i="21"/>
  <c r="AC146" i="21"/>
  <c r="AC184" i="24"/>
  <c r="AD220" i="24"/>
  <c r="AE119" i="23"/>
  <c r="AF155" i="23"/>
  <c r="AE153" i="21"/>
  <c r="AE80" i="21" s="1"/>
  <c r="AD117" i="21"/>
  <c r="AC111" i="22"/>
  <c r="AD147" i="22"/>
  <c r="AD189" i="22"/>
  <c r="AE225" i="22"/>
  <c r="AE80" i="22" s="1"/>
  <c r="AD118" i="22"/>
  <c r="AE154" i="22"/>
  <c r="AD120" i="21"/>
  <c r="AE156" i="21"/>
  <c r="AD190" i="22"/>
  <c r="AE226" i="22"/>
  <c r="AB110" i="22"/>
  <c r="AC146" i="22"/>
  <c r="AB73" i="22"/>
  <c r="AD189" i="23"/>
  <c r="AE225" i="23"/>
  <c r="AE80" i="23" s="1"/>
  <c r="AD120" i="24"/>
  <c r="AE156" i="24"/>
  <c r="AD119" i="24"/>
  <c r="AE155" i="24"/>
  <c r="AD191" i="21"/>
  <c r="AE227" i="21"/>
  <c r="AD190" i="21"/>
  <c r="AE226" i="21"/>
  <c r="AE81" i="21" s="1"/>
  <c r="AD190" i="24"/>
  <c r="AE226" i="24"/>
  <c r="AB110" i="24"/>
  <c r="AC146" i="24"/>
  <c r="AB73" i="24"/>
  <c r="AD110" i="17"/>
  <c r="AE146" i="17"/>
  <c r="AE121" i="24"/>
  <c r="AF157" i="24"/>
  <c r="AD218" i="17"/>
  <c r="AC182" i="17"/>
  <c r="AB183" i="24"/>
  <c r="AC219" i="24"/>
  <c r="AB111" i="17"/>
  <c r="AC147" i="17"/>
  <c r="AD191" i="24"/>
  <c r="AE227" i="24"/>
  <c r="AD193" i="17"/>
  <c r="AE229" i="17"/>
  <c r="AE117" i="17"/>
  <c r="AF153" i="17"/>
  <c r="AC110" i="23"/>
  <c r="AD146" i="23"/>
  <c r="AE191" i="23"/>
  <c r="AF227" i="23"/>
  <c r="AF149" i="17"/>
  <c r="AE113" i="17"/>
  <c r="AE227" i="17"/>
  <c r="AD191" i="17"/>
  <c r="AC183" i="21"/>
  <c r="AD219" i="21"/>
  <c r="AB182" i="21"/>
  <c r="AC218" i="21"/>
  <c r="AB73" i="21"/>
  <c r="AE193" i="24"/>
  <c r="AF229" i="24"/>
  <c r="AE119" i="22"/>
  <c r="AF155" i="22"/>
  <c r="AD192" i="24"/>
  <c r="AE228" i="24"/>
  <c r="AC112" i="22"/>
  <c r="AD148" i="22"/>
  <c r="AB111" i="21"/>
  <c r="AB74" i="21"/>
  <c r="AC147" i="21"/>
  <c r="AC185" i="24"/>
  <c r="AD221" i="24"/>
  <c r="AD76" i="24" s="1"/>
  <c r="AD193" i="23"/>
  <c r="AE229" i="23"/>
  <c r="AC112" i="24"/>
  <c r="AD148" i="24"/>
  <c r="AC75" i="24"/>
  <c r="AD119" i="17"/>
  <c r="AE155" i="17"/>
  <c r="AB183" i="23"/>
  <c r="AC219" i="23"/>
  <c r="AC74" i="23" s="1"/>
  <c r="AE117" i="23"/>
  <c r="AF153" i="23"/>
  <c r="AC219" i="17"/>
  <c r="AB183" i="17"/>
  <c r="AC220" i="17"/>
  <c r="AB184" i="17"/>
  <c r="AB184" i="22"/>
  <c r="AC220" i="22"/>
  <c r="AC75" i="22" s="1"/>
  <c r="AB184" i="23"/>
  <c r="AC220" i="23"/>
  <c r="AE118" i="21"/>
  <c r="AF154" i="21"/>
  <c r="AC182" i="22"/>
  <c r="AD218" i="22"/>
  <c r="AD121" i="22"/>
  <c r="AE157" i="22"/>
  <c r="AE84" i="22" s="1"/>
  <c r="AB184" i="21"/>
  <c r="AC220" i="21"/>
  <c r="AD121" i="21"/>
  <c r="AE157" i="21"/>
  <c r="AD193" i="21"/>
  <c r="AE229" i="21"/>
  <c r="AB112" i="17"/>
  <c r="AC148" i="17"/>
  <c r="AB182" i="24"/>
  <c r="AC218" i="24"/>
  <c r="AB182" i="23"/>
  <c r="AC218" i="23"/>
  <c r="AD190" i="23"/>
  <c r="AE226" i="23"/>
  <c r="AE81" i="23" s="1"/>
  <c r="AE193" i="22"/>
  <c r="AF229" i="22"/>
  <c r="AD192" i="23"/>
  <c r="AE228" i="23"/>
  <c r="AE83" i="23" s="1"/>
  <c r="AD189" i="24"/>
  <c r="AE225" i="24"/>
  <c r="AE118" i="23"/>
  <c r="AF154" i="23"/>
  <c r="AF120" i="23"/>
  <c r="AG156" i="23"/>
  <c r="AE221" i="17"/>
  <c r="AD185" i="17"/>
  <c r="AB111" i="24"/>
  <c r="AC147" i="24"/>
  <c r="AB74" i="24"/>
  <c r="AC112" i="23"/>
  <c r="AD148" i="23"/>
  <c r="AE225" i="17"/>
  <c r="AD189" i="17"/>
  <c r="AE189" i="21"/>
  <c r="AF225" i="21"/>
  <c r="AD192" i="22"/>
  <c r="AE228" i="22"/>
  <c r="AE121" i="17"/>
  <c r="AF157" i="17"/>
  <c r="AD121" i="23"/>
  <c r="AE157" i="23"/>
  <c r="AE84" i="23" s="1"/>
  <c r="AC183" i="22"/>
  <c r="AD219" i="22"/>
  <c r="AC74" i="22"/>
  <c r="AD119" i="21"/>
  <c r="AE155" i="21"/>
  <c r="AE82" i="21" s="1"/>
  <c r="AD191" i="22"/>
  <c r="AE227" i="22"/>
  <c r="AE82" i="22" s="1"/>
  <c r="AD118" i="17"/>
  <c r="AE154" i="17"/>
  <c r="AE228" i="17"/>
  <c r="AD192" i="17"/>
  <c r="AC111" i="23"/>
  <c r="AD147" i="23"/>
  <c r="AD120" i="17"/>
  <c r="AE156" i="17"/>
  <c r="AC112" i="21"/>
  <c r="AD148" i="21"/>
  <c r="AD117" i="24"/>
  <c r="AE153" i="24"/>
  <c r="AE80" i="24" s="1"/>
  <c r="AD113" i="24"/>
  <c r="AE149" i="24"/>
  <c r="AD120" i="22"/>
  <c r="AE156" i="22"/>
  <c r="AE117" i="22"/>
  <c r="AF153" i="22"/>
  <c r="AE226" i="17"/>
  <c r="AD190" i="17"/>
  <c r="AD192" i="21"/>
  <c r="AE228" i="21"/>
  <c r="AD118" i="24"/>
  <c r="AE154" i="24"/>
  <c r="AE83" i="22" l="1"/>
  <c r="AE84" i="21"/>
  <c r="AE81" i="24"/>
  <c r="AE82" i="24"/>
  <c r="AE83" i="24"/>
  <c r="AF84" i="24"/>
  <c r="AE83" i="21"/>
  <c r="AE81" i="22"/>
  <c r="AF82" i="23"/>
  <c r="AB69" i="22"/>
  <c r="AB69" i="21"/>
  <c r="AB69" i="24"/>
  <c r="AD133" i="23"/>
  <c r="AD97" i="23" s="1"/>
  <c r="AC133" i="21"/>
  <c r="AC97" i="21" s="1"/>
  <c r="AC133" i="17"/>
  <c r="AF134" i="23"/>
  <c r="AF98" i="23" s="1"/>
  <c r="AF134" i="17"/>
  <c r="AE134" i="21"/>
  <c r="AE98" i="21" s="1"/>
  <c r="AC133" i="22"/>
  <c r="AC97" i="22" s="1"/>
  <c r="AF134" i="22"/>
  <c r="AF98" i="22" s="1"/>
  <c r="AC133" i="24"/>
  <c r="AC97" i="24" s="1"/>
  <c r="AE134" i="24"/>
  <c r="AE98" i="24" s="1"/>
  <c r="AC110" i="21"/>
  <c r="AD146" i="21"/>
  <c r="AD184" i="24"/>
  <c r="AE220" i="24"/>
  <c r="AE190" i="22"/>
  <c r="AF226" i="22"/>
  <c r="AE120" i="24"/>
  <c r="AF156" i="24"/>
  <c r="AD111" i="22"/>
  <c r="AE147" i="22"/>
  <c r="AF156" i="21"/>
  <c r="AE120" i="21"/>
  <c r="AF225" i="23"/>
  <c r="AF80" i="23" s="1"/>
  <c r="AE189" i="23"/>
  <c r="AE118" i="22"/>
  <c r="AF154" i="22"/>
  <c r="AE117" i="21"/>
  <c r="AF153" i="21"/>
  <c r="AC110" i="22"/>
  <c r="AD146" i="22"/>
  <c r="AD73" i="22" s="1"/>
  <c r="AC73" i="22"/>
  <c r="AC69" i="22" s="1"/>
  <c r="AF119" i="23"/>
  <c r="AG155" i="23"/>
  <c r="AE119" i="24"/>
  <c r="AF155" i="24"/>
  <c r="AE189" i="22"/>
  <c r="AF225" i="22"/>
  <c r="AF80" i="22" s="1"/>
  <c r="AE113" i="24"/>
  <c r="AF149" i="24"/>
  <c r="AD112" i="23"/>
  <c r="AE148" i="23"/>
  <c r="AG120" i="23"/>
  <c r="AH156" i="23"/>
  <c r="AF118" i="23"/>
  <c r="AG154" i="23"/>
  <c r="AC182" i="23"/>
  <c r="AD218" i="23"/>
  <c r="AE193" i="21"/>
  <c r="AF229" i="21"/>
  <c r="AE121" i="21"/>
  <c r="AF157" i="21"/>
  <c r="AC184" i="23"/>
  <c r="AD220" i="23"/>
  <c r="AD75" i="23" s="1"/>
  <c r="AC111" i="21"/>
  <c r="AC74" i="21"/>
  <c r="AD147" i="21"/>
  <c r="AD110" i="23"/>
  <c r="AE146" i="23"/>
  <c r="AC183" i="24"/>
  <c r="AD219" i="24"/>
  <c r="AE190" i="24"/>
  <c r="AF226" i="24"/>
  <c r="AE192" i="21"/>
  <c r="AF228" i="21"/>
  <c r="AD183" i="22"/>
  <c r="AE219" i="22"/>
  <c r="AD74" i="22"/>
  <c r="AD219" i="17"/>
  <c r="AC183" i="17"/>
  <c r="AF227" i="17"/>
  <c r="AE191" i="17"/>
  <c r="AE193" i="17"/>
  <c r="AF229" i="17"/>
  <c r="AE192" i="22"/>
  <c r="AF228" i="22"/>
  <c r="AD111" i="23"/>
  <c r="AE147" i="23"/>
  <c r="AC184" i="21"/>
  <c r="AD220" i="21"/>
  <c r="AE120" i="22"/>
  <c r="AF156" i="22"/>
  <c r="AE117" i="24"/>
  <c r="AF153" i="24"/>
  <c r="AE191" i="22"/>
  <c r="AF227" i="22"/>
  <c r="AF82" i="22" s="1"/>
  <c r="AC111" i="24"/>
  <c r="AD147" i="24"/>
  <c r="AC74" i="24"/>
  <c r="AD182" i="22"/>
  <c r="AE218" i="22"/>
  <c r="AE193" i="23"/>
  <c r="AF229" i="23"/>
  <c r="AG149" i="17"/>
  <c r="AF113" i="17"/>
  <c r="AE110" i="17"/>
  <c r="AF146" i="17"/>
  <c r="AE192" i="23"/>
  <c r="AF228" i="23"/>
  <c r="AF83" i="23" s="1"/>
  <c r="AC182" i="21"/>
  <c r="AD218" i="21"/>
  <c r="AC73" i="21"/>
  <c r="AF226" i="17"/>
  <c r="AE190" i="17"/>
  <c r="AE121" i="23"/>
  <c r="AF157" i="23"/>
  <c r="AF189" i="21"/>
  <c r="AG225" i="21"/>
  <c r="AF193" i="22"/>
  <c r="AG229" i="22"/>
  <c r="AC112" i="17"/>
  <c r="AD148" i="17"/>
  <c r="AD220" i="17"/>
  <c r="AC184" i="17"/>
  <c r="AE119" i="17"/>
  <c r="AF155" i="17"/>
  <c r="AD112" i="22"/>
  <c r="AE148" i="22"/>
  <c r="AE191" i="24"/>
  <c r="AF227" i="24"/>
  <c r="AE191" i="21"/>
  <c r="AF227" i="21"/>
  <c r="AC182" i="24"/>
  <c r="AD218" i="24"/>
  <c r="AE190" i="21"/>
  <c r="AF226" i="21"/>
  <c r="AF81" i="21" s="1"/>
  <c r="AD112" i="21"/>
  <c r="AE148" i="21"/>
  <c r="AE121" i="22"/>
  <c r="AF157" i="22"/>
  <c r="AF84" i="22" s="1"/>
  <c r="AF117" i="23"/>
  <c r="AG153" i="23"/>
  <c r="AD185" i="24"/>
  <c r="AE221" i="24"/>
  <c r="AF191" i="23"/>
  <c r="AG227" i="23"/>
  <c r="AE218" i="17"/>
  <c r="AD182" i="17"/>
  <c r="AF117" i="22"/>
  <c r="AG153" i="22"/>
  <c r="AC183" i="23"/>
  <c r="AD219" i="23"/>
  <c r="AF119" i="22"/>
  <c r="AG155" i="22"/>
  <c r="AE118" i="24"/>
  <c r="AF154" i="24"/>
  <c r="AC75" i="21"/>
  <c r="AF228" i="17"/>
  <c r="AE192" i="17"/>
  <c r="AE119" i="21"/>
  <c r="AF155" i="21"/>
  <c r="AF121" i="17"/>
  <c r="AG157" i="17"/>
  <c r="AF225" i="17"/>
  <c r="AE189" i="17"/>
  <c r="AF221" i="17"/>
  <c r="AE185" i="17"/>
  <c r="AE190" i="23"/>
  <c r="AF226" i="23"/>
  <c r="AF81" i="23" s="1"/>
  <c r="AF118" i="21"/>
  <c r="AG154" i="21"/>
  <c r="AD183" i="21"/>
  <c r="AE219" i="21"/>
  <c r="AC111" i="17"/>
  <c r="AD147" i="17"/>
  <c r="AC110" i="24"/>
  <c r="AD146" i="24"/>
  <c r="AC73" i="24"/>
  <c r="AE120" i="17"/>
  <c r="AF156" i="17"/>
  <c r="AE189" i="24"/>
  <c r="AF225" i="24"/>
  <c r="AC184" i="22"/>
  <c r="AD220" i="22"/>
  <c r="AF117" i="17"/>
  <c r="AG153" i="17"/>
  <c r="AE118" i="17"/>
  <c r="AF154" i="17"/>
  <c r="AC75" i="23"/>
  <c r="AD112" i="24"/>
  <c r="AE148" i="24"/>
  <c r="AD75" i="24"/>
  <c r="AE192" i="24"/>
  <c r="AF228" i="24"/>
  <c r="AF193" i="24"/>
  <c r="AG229" i="24"/>
  <c r="AC73" i="23"/>
  <c r="AF121" i="24"/>
  <c r="AG157" i="24"/>
  <c r="AC69" i="23" l="1"/>
  <c r="AF84" i="23"/>
  <c r="AF83" i="22"/>
  <c r="AF81" i="24"/>
  <c r="AG82" i="23"/>
  <c r="AF82" i="21"/>
  <c r="AF83" i="21"/>
  <c r="AG84" i="24"/>
  <c r="AF134" i="21"/>
  <c r="AF98" i="21" s="1"/>
  <c r="AF80" i="21"/>
  <c r="AF80" i="24"/>
  <c r="AF84" i="21"/>
  <c r="AF82" i="24"/>
  <c r="AF81" i="22"/>
  <c r="AF83" i="24"/>
  <c r="AC69" i="24"/>
  <c r="AC69" i="21"/>
  <c r="AD133" i="17"/>
  <c r="AE133" i="23"/>
  <c r="AE97" i="23" s="1"/>
  <c r="AD133" i="21"/>
  <c r="AD97" i="21" s="1"/>
  <c r="AG134" i="22"/>
  <c r="AG98" i="22" s="1"/>
  <c r="AF134" i="24"/>
  <c r="AF98" i="24" s="1"/>
  <c r="AD133" i="22"/>
  <c r="AD97" i="22" s="1"/>
  <c r="AD133" i="24"/>
  <c r="AD97" i="24" s="1"/>
  <c r="AG134" i="23"/>
  <c r="AG98" i="23" s="1"/>
  <c r="AG134" i="17"/>
  <c r="AE146" i="21"/>
  <c r="AD110" i="21"/>
  <c r="AE184" i="24"/>
  <c r="AF220" i="24"/>
  <c r="AF119" i="24"/>
  <c r="AG155" i="24"/>
  <c r="AF117" i="21"/>
  <c r="AG153" i="21"/>
  <c r="AG80" i="21" s="1"/>
  <c r="AG156" i="21"/>
  <c r="AF120" i="21"/>
  <c r="AE111" i="22"/>
  <c r="AF147" i="22"/>
  <c r="AG119" i="23"/>
  <c r="AH155" i="23"/>
  <c r="AF118" i="22"/>
  <c r="AG154" i="22"/>
  <c r="AF120" i="24"/>
  <c r="AG156" i="24"/>
  <c r="AD110" i="22"/>
  <c r="AE146" i="22"/>
  <c r="AF190" i="22"/>
  <c r="AG226" i="22"/>
  <c r="AF189" i="22"/>
  <c r="AG225" i="22"/>
  <c r="AG80" i="22" s="1"/>
  <c r="AF189" i="23"/>
  <c r="AG225" i="23"/>
  <c r="AG80" i="23" s="1"/>
  <c r="AD183" i="23"/>
  <c r="AE219" i="23"/>
  <c r="AE74" i="23" s="1"/>
  <c r="AE112" i="22"/>
  <c r="AF148" i="22"/>
  <c r="AF121" i="23"/>
  <c r="AG157" i="23"/>
  <c r="AE183" i="22"/>
  <c r="AF219" i="22"/>
  <c r="AE74" i="22"/>
  <c r="AE110" i="23"/>
  <c r="AF146" i="23"/>
  <c r="AF193" i="21"/>
  <c r="AG229" i="21"/>
  <c r="AH120" i="23"/>
  <c r="AI156" i="23"/>
  <c r="AG193" i="24"/>
  <c r="AH229" i="24"/>
  <c r="AD184" i="22"/>
  <c r="AE220" i="22"/>
  <c r="AE75" i="22" s="1"/>
  <c r="AF119" i="21"/>
  <c r="AG155" i="21"/>
  <c r="AG193" i="22"/>
  <c r="AH229" i="22"/>
  <c r="AG113" i="17"/>
  <c r="AH149" i="17"/>
  <c r="AF117" i="24"/>
  <c r="AG153" i="24"/>
  <c r="AE219" i="17"/>
  <c r="AD183" i="17"/>
  <c r="AF190" i="24"/>
  <c r="AG226" i="24"/>
  <c r="AF190" i="23"/>
  <c r="AG226" i="23"/>
  <c r="AG81" i="23" s="1"/>
  <c r="AG155" i="17"/>
  <c r="AF119" i="17"/>
  <c r="AF193" i="23"/>
  <c r="AG229" i="23"/>
  <c r="AD184" i="21"/>
  <c r="AE220" i="21"/>
  <c r="AE75" i="21" s="1"/>
  <c r="AF189" i="24"/>
  <c r="AG225" i="24"/>
  <c r="AG221" i="17"/>
  <c r="AF185" i="17"/>
  <c r="AF118" i="24"/>
  <c r="AG154" i="24"/>
  <c r="AG226" i="17"/>
  <c r="AF190" i="17"/>
  <c r="AF193" i="17"/>
  <c r="AG229" i="17"/>
  <c r="AD183" i="24"/>
  <c r="AE219" i="24"/>
  <c r="AD184" i="23"/>
  <c r="AE220" i="23"/>
  <c r="AE112" i="23"/>
  <c r="AF148" i="23"/>
  <c r="AD110" i="24"/>
  <c r="AE146" i="24"/>
  <c r="AD73" i="24"/>
  <c r="AF192" i="23"/>
  <c r="AG228" i="23"/>
  <c r="AG83" i="23" s="1"/>
  <c r="AG121" i="24"/>
  <c r="AH157" i="24"/>
  <c r="AF192" i="24"/>
  <c r="AG228" i="24"/>
  <c r="AD111" i="17"/>
  <c r="AE147" i="17"/>
  <c r="AG118" i="21"/>
  <c r="AH154" i="21"/>
  <c r="AG228" i="17"/>
  <c r="AF192" i="17"/>
  <c r="AE185" i="24"/>
  <c r="AF221" i="24"/>
  <c r="AF76" i="24" s="1"/>
  <c r="AF110" i="17"/>
  <c r="AG146" i="17"/>
  <c r="AD111" i="24"/>
  <c r="AE147" i="24"/>
  <c r="AD74" i="24"/>
  <c r="AF120" i="22"/>
  <c r="AG156" i="22"/>
  <c r="AE111" i="23"/>
  <c r="AF147" i="23"/>
  <c r="AF191" i="21"/>
  <c r="AG227" i="21"/>
  <c r="AD182" i="23"/>
  <c r="AE218" i="23"/>
  <c r="AE73" i="23" s="1"/>
  <c r="AG154" i="17"/>
  <c r="AF118" i="17"/>
  <c r="AG156" i="17"/>
  <c r="AF120" i="17"/>
  <c r="AG225" i="17"/>
  <c r="AF189" i="17"/>
  <c r="AF190" i="21"/>
  <c r="AG226" i="21"/>
  <c r="AG81" i="21" s="1"/>
  <c r="AF191" i="24"/>
  <c r="AG227" i="24"/>
  <c r="AE220" i="17"/>
  <c r="AD184" i="17"/>
  <c r="AG189" i="21"/>
  <c r="AH225" i="21"/>
  <c r="AD74" i="23"/>
  <c r="AF192" i="21"/>
  <c r="AG228" i="21"/>
  <c r="AG118" i="23"/>
  <c r="AH154" i="23"/>
  <c r="AE76" i="24"/>
  <c r="AD182" i="24"/>
  <c r="AE218" i="24"/>
  <c r="AE183" i="21"/>
  <c r="AF219" i="21"/>
  <c r="AG121" i="17"/>
  <c r="AH157" i="17"/>
  <c r="AG119" i="22"/>
  <c r="AH155" i="22"/>
  <c r="AE112" i="21"/>
  <c r="AF148" i="21"/>
  <c r="AE182" i="22"/>
  <c r="AF218" i="22"/>
  <c r="AF191" i="22"/>
  <c r="AG227" i="22"/>
  <c r="AG82" i="22" s="1"/>
  <c r="AG227" i="17"/>
  <c r="AF191" i="17"/>
  <c r="AF121" i="21"/>
  <c r="AG157" i="21"/>
  <c r="AF113" i="24"/>
  <c r="AG149" i="24"/>
  <c r="AF218" i="17"/>
  <c r="AE182" i="17"/>
  <c r="AD111" i="21"/>
  <c r="AD74" i="21"/>
  <c r="AE147" i="21"/>
  <c r="AE112" i="24"/>
  <c r="AF148" i="24"/>
  <c r="AE75" i="24"/>
  <c r="AH153" i="17"/>
  <c r="AG117" i="17"/>
  <c r="AG117" i="22"/>
  <c r="AH153" i="22"/>
  <c r="AG191" i="23"/>
  <c r="AH227" i="23"/>
  <c r="AG117" i="23"/>
  <c r="AH153" i="23"/>
  <c r="AF121" i="22"/>
  <c r="AG157" i="22"/>
  <c r="AG84" i="22" s="1"/>
  <c r="AD75" i="21"/>
  <c r="AD75" i="22"/>
  <c r="AD112" i="17"/>
  <c r="AE148" i="17"/>
  <c r="AD182" i="21"/>
  <c r="AE218" i="21"/>
  <c r="AD73" i="21"/>
  <c r="AF192" i="22"/>
  <c r="AG228" i="22"/>
  <c r="AD73" i="23"/>
  <c r="AG84" i="21" l="1"/>
  <c r="AH84" i="24"/>
  <c r="AG84" i="23"/>
  <c r="AG81" i="22"/>
  <c r="AG83" i="24"/>
  <c r="AG83" i="22"/>
  <c r="AG83" i="21"/>
  <c r="AG81" i="24"/>
  <c r="AG82" i="21"/>
  <c r="AH82" i="23"/>
  <c r="AG82" i="24"/>
  <c r="AG80" i="24"/>
  <c r="AD69" i="23"/>
  <c r="AD69" i="22"/>
  <c r="AD69" i="24"/>
  <c r="AD69" i="21"/>
  <c r="AE133" i="17"/>
  <c r="AE133" i="22"/>
  <c r="AE97" i="22" s="1"/>
  <c r="AE133" i="21"/>
  <c r="AE97" i="21" s="1"/>
  <c r="AH134" i="17"/>
  <c r="AH134" i="22"/>
  <c r="AH98" i="22" s="1"/>
  <c r="AE133" i="24"/>
  <c r="AE97" i="24" s="1"/>
  <c r="AG134" i="24"/>
  <c r="AG98" i="24" s="1"/>
  <c r="AG134" i="21"/>
  <c r="AG98" i="21" s="1"/>
  <c r="AF133" i="23"/>
  <c r="AF97" i="23" s="1"/>
  <c r="AH134" i="23"/>
  <c r="AH98" i="23" s="1"/>
  <c r="AE110" i="21"/>
  <c r="AF146" i="21"/>
  <c r="AF184" i="24"/>
  <c r="AG220" i="24"/>
  <c r="AF111" i="22"/>
  <c r="AG147" i="22"/>
  <c r="AG189" i="23"/>
  <c r="AH225" i="23"/>
  <c r="AH80" i="23" s="1"/>
  <c r="AG120" i="24"/>
  <c r="AH156" i="24"/>
  <c r="AG189" i="22"/>
  <c r="AH225" i="22"/>
  <c r="AH80" i="22" s="1"/>
  <c r="AG120" i="21"/>
  <c r="AH156" i="21"/>
  <c r="AG118" i="22"/>
  <c r="AH154" i="22"/>
  <c r="AG117" i="21"/>
  <c r="AH153" i="21"/>
  <c r="AG190" i="22"/>
  <c r="AH226" i="22"/>
  <c r="AH119" i="23"/>
  <c r="AI155" i="23"/>
  <c r="AG119" i="24"/>
  <c r="AH155" i="24"/>
  <c r="AE110" i="22"/>
  <c r="AF146" i="22"/>
  <c r="AF133" i="22" s="1"/>
  <c r="AF97" i="22" s="1"/>
  <c r="AE73" i="22"/>
  <c r="AG118" i="24"/>
  <c r="AH154" i="24"/>
  <c r="AG121" i="23"/>
  <c r="AH157" i="23"/>
  <c r="AH118" i="23"/>
  <c r="AI154" i="23"/>
  <c r="AG191" i="24"/>
  <c r="AH227" i="24"/>
  <c r="AE111" i="24"/>
  <c r="AF147" i="24"/>
  <c r="AE74" i="24"/>
  <c r="AG192" i="24"/>
  <c r="AH228" i="24"/>
  <c r="AE183" i="24"/>
  <c r="AF219" i="24"/>
  <c r="AG193" i="23"/>
  <c r="AH229" i="23"/>
  <c r="AG119" i="21"/>
  <c r="AH155" i="21"/>
  <c r="AE111" i="21"/>
  <c r="AE74" i="21"/>
  <c r="AF147" i="21"/>
  <c r="AE184" i="23"/>
  <c r="AF220" i="23"/>
  <c r="AF75" i="23" s="1"/>
  <c r="AF219" i="17"/>
  <c r="AE183" i="17"/>
  <c r="AG121" i="22"/>
  <c r="AH157" i="22"/>
  <c r="AH84" i="22" s="1"/>
  <c r="AH117" i="17"/>
  <c r="AI153" i="17"/>
  <c r="AG121" i="21"/>
  <c r="AH157" i="21"/>
  <c r="AH227" i="17"/>
  <c r="AG191" i="17"/>
  <c r="AH156" i="17"/>
  <c r="AG120" i="17"/>
  <c r="AF111" i="23"/>
  <c r="AG147" i="23"/>
  <c r="AF185" i="24"/>
  <c r="AG221" i="24"/>
  <c r="AG76" i="24" s="1"/>
  <c r="AH228" i="17"/>
  <c r="AG192" i="17"/>
  <c r="AE110" i="24"/>
  <c r="AF146" i="24"/>
  <c r="AE73" i="24"/>
  <c r="AH221" i="17"/>
  <c r="AG185" i="17"/>
  <c r="AH113" i="17"/>
  <c r="AI149" i="17"/>
  <c r="AF220" i="17"/>
  <c r="AE184" i="17"/>
  <c r="AH193" i="24"/>
  <c r="AI229" i="24"/>
  <c r="AE182" i="21"/>
  <c r="AF218" i="21"/>
  <c r="AE73" i="21"/>
  <c r="AH117" i="22"/>
  <c r="AI153" i="22"/>
  <c r="AG218" i="17"/>
  <c r="AF182" i="17"/>
  <c r="AF112" i="21"/>
  <c r="AG148" i="21"/>
  <c r="AH121" i="17"/>
  <c r="AI157" i="17"/>
  <c r="AG190" i="21"/>
  <c r="AH226" i="21"/>
  <c r="AH81" i="21" s="1"/>
  <c r="AG110" i="17"/>
  <c r="AH146" i="17"/>
  <c r="AG189" i="24"/>
  <c r="AH225" i="24"/>
  <c r="AI120" i="23"/>
  <c r="AJ156" i="23"/>
  <c r="AF183" i="22"/>
  <c r="AG219" i="22"/>
  <c r="AF74" i="22"/>
  <c r="AF112" i="22"/>
  <c r="AG148" i="22"/>
  <c r="AG113" i="24"/>
  <c r="AH149" i="24"/>
  <c r="AG191" i="21"/>
  <c r="AH227" i="21"/>
  <c r="AG192" i="23"/>
  <c r="AH228" i="23"/>
  <c r="AH83" i="23" s="1"/>
  <c r="AG190" i="23"/>
  <c r="AH226" i="23"/>
  <c r="AH81" i="23" s="1"/>
  <c r="AH225" i="17"/>
  <c r="AG189" i="17"/>
  <c r="AF110" i="23"/>
  <c r="AG146" i="23"/>
  <c r="AF112" i="24"/>
  <c r="AG148" i="24"/>
  <c r="AF75" i="24"/>
  <c r="AH189" i="21"/>
  <c r="AI225" i="21"/>
  <c r="AG118" i="17"/>
  <c r="AH154" i="17"/>
  <c r="AH118" i="21"/>
  <c r="AI154" i="21"/>
  <c r="AH121" i="24"/>
  <c r="AI157" i="24"/>
  <c r="AE75" i="23"/>
  <c r="AE69" i="23" s="1"/>
  <c r="AG119" i="17"/>
  <c r="AH155" i="17"/>
  <c r="AG190" i="24"/>
  <c r="AH226" i="24"/>
  <c r="AH193" i="22"/>
  <c r="AI229" i="22"/>
  <c r="AF182" i="22"/>
  <c r="AG218" i="22"/>
  <c r="AH191" i="23"/>
  <c r="AI227" i="23"/>
  <c r="AH226" i="17"/>
  <c r="AG190" i="17"/>
  <c r="AE112" i="17"/>
  <c r="AF148" i="17"/>
  <c r="AH117" i="23"/>
  <c r="AI153" i="23"/>
  <c r="AG191" i="22"/>
  <c r="AH227" i="22"/>
  <c r="AH82" i="22" s="1"/>
  <c r="AF183" i="21"/>
  <c r="AG219" i="21"/>
  <c r="AE182" i="24"/>
  <c r="AF218" i="24"/>
  <c r="AE182" i="23"/>
  <c r="AF218" i="23"/>
  <c r="AF112" i="23"/>
  <c r="AG148" i="23"/>
  <c r="AG193" i="17"/>
  <c r="AH229" i="17"/>
  <c r="AG117" i="24"/>
  <c r="AH153" i="24"/>
  <c r="AG193" i="21"/>
  <c r="AH229" i="21"/>
  <c r="AE183" i="23"/>
  <c r="AF219" i="23"/>
  <c r="AF74" i="23" s="1"/>
  <c r="AH119" i="22"/>
  <c r="AI155" i="22"/>
  <c r="AE184" i="21"/>
  <c r="AF220" i="21"/>
  <c r="AF75" i="21" s="1"/>
  <c r="AG192" i="22"/>
  <c r="AH228" i="22"/>
  <c r="AG192" i="21"/>
  <c r="AH228" i="21"/>
  <c r="AG120" i="22"/>
  <c r="AH156" i="22"/>
  <c r="AE111" i="17"/>
  <c r="AF147" i="17"/>
  <c r="AE184" i="22"/>
  <c r="AF220" i="22"/>
  <c r="AF75" i="22" s="1"/>
  <c r="AI84" i="24" l="1"/>
  <c r="AH80" i="24"/>
  <c r="AH83" i="22"/>
  <c r="AH84" i="21"/>
  <c r="AH134" i="21"/>
  <c r="AH98" i="21" s="1"/>
  <c r="AH80" i="21"/>
  <c r="AH83" i="24"/>
  <c r="AH82" i="24"/>
  <c r="AH81" i="22"/>
  <c r="AH84" i="23"/>
  <c r="AH82" i="21"/>
  <c r="AI82" i="23"/>
  <c r="AH83" i="21"/>
  <c r="AH81" i="24"/>
  <c r="AE69" i="21"/>
  <c r="AE69" i="22"/>
  <c r="AE69" i="24"/>
  <c r="AF133" i="24"/>
  <c r="AF97" i="24" s="1"/>
  <c r="AF133" i="21"/>
  <c r="AF97" i="21" s="1"/>
  <c r="AI134" i="17"/>
  <c r="AH134" i="24"/>
  <c r="AH98" i="24" s="1"/>
  <c r="AG133" i="23"/>
  <c r="AG97" i="23" s="1"/>
  <c r="AI134" i="22"/>
  <c r="AI98" i="22" s="1"/>
  <c r="AF133" i="17"/>
  <c r="AI134" i="23"/>
  <c r="AI98" i="23" s="1"/>
  <c r="AF73" i="22"/>
  <c r="AF69" i="22" s="1"/>
  <c r="AF110" i="21"/>
  <c r="AG146" i="21"/>
  <c r="AG184" i="24"/>
  <c r="AH220" i="24"/>
  <c r="AI225" i="22"/>
  <c r="AI80" i="22" s="1"/>
  <c r="AH189" i="22"/>
  <c r="AI153" i="21"/>
  <c r="AI80" i="21" s="1"/>
  <c r="AH117" i="21"/>
  <c r="AI119" i="23"/>
  <c r="AJ155" i="23"/>
  <c r="AH118" i="22"/>
  <c r="AI154" i="22"/>
  <c r="AI225" i="23"/>
  <c r="AI80" i="23" s="1"/>
  <c r="AH189" i="23"/>
  <c r="AH119" i="24"/>
  <c r="AI155" i="24"/>
  <c r="AG146" i="22"/>
  <c r="AF110" i="22"/>
  <c r="AH190" i="22"/>
  <c r="AI226" i="22"/>
  <c r="AH120" i="21"/>
  <c r="AI156" i="21"/>
  <c r="AG111" i="22"/>
  <c r="AH147" i="22"/>
  <c r="AI156" i="24"/>
  <c r="AH120" i="24"/>
  <c r="AG183" i="22"/>
  <c r="AH219" i="22"/>
  <c r="AG74" i="22"/>
  <c r="AI121" i="17"/>
  <c r="AJ157" i="17"/>
  <c r="AH218" i="17"/>
  <c r="AG182" i="17"/>
  <c r="AH120" i="22"/>
  <c r="AI156" i="22"/>
  <c r="AH192" i="22"/>
  <c r="AI228" i="22"/>
  <c r="AI119" i="22"/>
  <c r="AJ155" i="22"/>
  <c r="AG112" i="24"/>
  <c r="AH148" i="24"/>
  <c r="AG75" i="24"/>
  <c r="AI225" i="17"/>
  <c r="AH189" i="17"/>
  <c r="AH190" i="21"/>
  <c r="AI226" i="21"/>
  <c r="AI81" i="21" s="1"/>
  <c r="AF110" i="24"/>
  <c r="AG146" i="24"/>
  <c r="AF73" i="24"/>
  <c r="AH121" i="21"/>
  <c r="AI157" i="21"/>
  <c r="AF111" i="21"/>
  <c r="AF74" i="21"/>
  <c r="AG147" i="21"/>
  <c r="AF111" i="24"/>
  <c r="AG147" i="24"/>
  <c r="AF74" i="24"/>
  <c r="AH117" i="24"/>
  <c r="AI153" i="24"/>
  <c r="AI226" i="17"/>
  <c r="AH190" i="17"/>
  <c r="AH190" i="23"/>
  <c r="AI226" i="23"/>
  <c r="AI81" i="23" s="1"/>
  <c r="AF183" i="23"/>
  <c r="AG219" i="23"/>
  <c r="AG74" i="23" s="1"/>
  <c r="AI193" i="22"/>
  <c r="AJ229" i="22"/>
  <c r="AJ120" i="23"/>
  <c r="AK156" i="23"/>
  <c r="AI156" i="17"/>
  <c r="AH120" i="17"/>
  <c r="AJ153" i="17"/>
  <c r="AI117" i="17"/>
  <c r="AF183" i="24"/>
  <c r="AG219" i="24"/>
  <c r="AI117" i="23"/>
  <c r="AJ153" i="23"/>
  <c r="AI154" i="17"/>
  <c r="AH118" i="17"/>
  <c r="AI118" i="23"/>
  <c r="AJ154" i="23"/>
  <c r="AH192" i="21"/>
  <c r="AI228" i="21"/>
  <c r="AF184" i="21"/>
  <c r="AG220" i="21"/>
  <c r="AG75" i="21" s="1"/>
  <c r="AI229" i="17"/>
  <c r="AH193" i="17"/>
  <c r="AF182" i="23"/>
  <c r="AG218" i="23"/>
  <c r="AG73" i="23" s="1"/>
  <c r="AF112" i="17"/>
  <c r="AG148" i="17"/>
  <c r="AI191" i="23"/>
  <c r="AJ227" i="23"/>
  <c r="AI189" i="21"/>
  <c r="AJ225" i="21"/>
  <c r="AG220" i="17"/>
  <c r="AF184" i="17"/>
  <c r="AI228" i="17"/>
  <c r="AH192" i="17"/>
  <c r="AH191" i="24"/>
  <c r="AI227" i="24"/>
  <c r="AH118" i="24"/>
  <c r="AI154" i="24"/>
  <c r="AI118" i="21"/>
  <c r="AJ154" i="21"/>
  <c r="AH193" i="21"/>
  <c r="AI229" i="21"/>
  <c r="AH190" i="24"/>
  <c r="AI226" i="24"/>
  <c r="AI121" i="24"/>
  <c r="AJ157" i="24"/>
  <c r="AF73" i="23"/>
  <c r="AF69" i="23" s="1"/>
  <c r="AH192" i="23"/>
  <c r="AI228" i="23"/>
  <c r="AI83" i="23" s="1"/>
  <c r="AG112" i="22"/>
  <c r="AH148" i="22"/>
  <c r="AF182" i="21"/>
  <c r="AG218" i="21"/>
  <c r="AF73" i="21"/>
  <c r="AI113" i="17"/>
  <c r="AJ149" i="17"/>
  <c r="AI221" i="17"/>
  <c r="AH185" i="17"/>
  <c r="AG185" i="24"/>
  <c r="AH221" i="24"/>
  <c r="AH76" i="24" s="1"/>
  <c r="AH119" i="21"/>
  <c r="AI155" i="21"/>
  <c r="AF184" i="22"/>
  <c r="AG220" i="22"/>
  <c r="AG75" i="22" s="1"/>
  <c r="AH191" i="22"/>
  <c r="AI227" i="22"/>
  <c r="AI82" i="22" s="1"/>
  <c r="AH113" i="24"/>
  <c r="AI149" i="24"/>
  <c r="AG112" i="21"/>
  <c r="AH148" i="21"/>
  <c r="AF111" i="17"/>
  <c r="AG147" i="17"/>
  <c r="AF182" i="24"/>
  <c r="AG218" i="24"/>
  <c r="AG182" i="22"/>
  <c r="AH218" i="22"/>
  <c r="AG110" i="23"/>
  <c r="AH146" i="23"/>
  <c r="AH121" i="22"/>
  <c r="AI157" i="22"/>
  <c r="AI84" i="22" s="1"/>
  <c r="AG219" i="17"/>
  <c r="AF183" i="17"/>
  <c r="AH192" i="24"/>
  <c r="AI228" i="24"/>
  <c r="AG183" i="21"/>
  <c r="AH219" i="21"/>
  <c r="AI117" i="22"/>
  <c r="AJ153" i="22"/>
  <c r="AH148" i="23"/>
  <c r="AG112" i="23"/>
  <c r="AH119" i="17"/>
  <c r="AI155" i="17"/>
  <c r="AH191" i="21"/>
  <c r="AI227" i="21"/>
  <c r="AH189" i="24"/>
  <c r="AI225" i="24"/>
  <c r="AI146" i="17"/>
  <c r="AH110" i="17"/>
  <c r="AI193" i="24"/>
  <c r="AJ229" i="24"/>
  <c r="AG111" i="23"/>
  <c r="AH147" i="23"/>
  <c r="AI227" i="17"/>
  <c r="AH191" i="17"/>
  <c r="AF184" i="23"/>
  <c r="AG220" i="23"/>
  <c r="AG75" i="23" s="1"/>
  <c r="AH193" i="23"/>
  <c r="AI229" i="23"/>
  <c r="AH121" i="23"/>
  <c r="AI157" i="23"/>
  <c r="AF69" i="21" l="1"/>
  <c r="AI84" i="23"/>
  <c r="AI83" i="22"/>
  <c r="AI80" i="24"/>
  <c r="AI84" i="21"/>
  <c r="AJ82" i="23"/>
  <c r="AI83" i="24"/>
  <c r="AI82" i="24"/>
  <c r="AI82" i="21"/>
  <c r="AJ84" i="24"/>
  <c r="AI81" i="24"/>
  <c r="AI83" i="21"/>
  <c r="AI81" i="22"/>
  <c r="AG69" i="23"/>
  <c r="AF69" i="24"/>
  <c r="AG133" i="17"/>
  <c r="AH133" i="23"/>
  <c r="AH97" i="23" s="1"/>
  <c r="AG133" i="24"/>
  <c r="AG97" i="24" s="1"/>
  <c r="AG133" i="21"/>
  <c r="AG97" i="21" s="1"/>
  <c r="AJ134" i="17"/>
  <c r="AJ134" i="23"/>
  <c r="AJ98" i="23" s="1"/>
  <c r="AG133" i="22"/>
  <c r="AG97" i="22" s="1"/>
  <c r="AI134" i="21"/>
  <c r="AI98" i="21" s="1"/>
  <c r="AJ134" i="22"/>
  <c r="AJ98" i="22" s="1"/>
  <c r="AI134" i="24"/>
  <c r="AI98" i="24" s="1"/>
  <c r="AG110" i="21"/>
  <c r="AH146" i="21"/>
  <c r="AH184" i="24"/>
  <c r="AI220" i="24"/>
  <c r="AI118" i="22"/>
  <c r="AJ154" i="22"/>
  <c r="AJ156" i="24"/>
  <c r="AI120" i="24"/>
  <c r="AI119" i="24"/>
  <c r="AJ155" i="24"/>
  <c r="AJ119" i="23"/>
  <c r="AK155" i="23"/>
  <c r="AJ156" i="21"/>
  <c r="AI120" i="21"/>
  <c r="AG110" i="22"/>
  <c r="AH146" i="22"/>
  <c r="AH133" i="22" s="1"/>
  <c r="AH97" i="22" s="1"/>
  <c r="AG73" i="22"/>
  <c r="AI117" i="21"/>
  <c r="AJ153" i="21"/>
  <c r="AI190" i="22"/>
  <c r="AJ226" i="22"/>
  <c r="AH111" i="22"/>
  <c r="AI147" i="22"/>
  <c r="AI189" i="23"/>
  <c r="AJ225" i="23"/>
  <c r="AJ80" i="23" s="1"/>
  <c r="AI189" i="22"/>
  <c r="AJ225" i="22"/>
  <c r="AJ80" i="22" s="1"/>
  <c r="AJ227" i="17"/>
  <c r="AI191" i="17"/>
  <c r="AJ118" i="21"/>
  <c r="AK154" i="21"/>
  <c r="AI191" i="24"/>
  <c r="AJ227" i="24"/>
  <c r="AJ189" i="21"/>
  <c r="AK225" i="21"/>
  <c r="AG183" i="24"/>
  <c r="AH219" i="24"/>
  <c r="AJ156" i="17"/>
  <c r="AI120" i="17"/>
  <c r="AJ193" i="22"/>
  <c r="AK229" i="22"/>
  <c r="AG111" i="24"/>
  <c r="AH147" i="24"/>
  <c r="AG74" i="24"/>
  <c r="AH112" i="24"/>
  <c r="AI148" i="24"/>
  <c r="AH75" i="24"/>
  <c r="AI192" i="22"/>
  <c r="AJ228" i="22"/>
  <c r="AI218" i="17"/>
  <c r="AH182" i="17"/>
  <c r="AH111" i="23"/>
  <c r="AI147" i="23"/>
  <c r="AI110" i="17"/>
  <c r="AJ146" i="17"/>
  <c r="AH183" i="21"/>
  <c r="AI219" i="21"/>
  <c r="AH219" i="17"/>
  <c r="AG183" i="17"/>
  <c r="AK149" i="17"/>
  <c r="AJ113" i="17"/>
  <c r="AI193" i="21"/>
  <c r="AJ229" i="21"/>
  <c r="AJ226" i="17"/>
  <c r="AI190" i="17"/>
  <c r="AG110" i="24"/>
  <c r="AH146" i="24"/>
  <c r="AG73" i="24"/>
  <c r="AJ121" i="17"/>
  <c r="AK157" i="17"/>
  <c r="AH182" i="22"/>
  <c r="AI218" i="22"/>
  <c r="AJ117" i="22"/>
  <c r="AK153" i="22"/>
  <c r="AG111" i="21"/>
  <c r="AG74" i="21"/>
  <c r="AH147" i="21"/>
  <c r="AI193" i="23"/>
  <c r="AJ229" i="23"/>
  <c r="AI121" i="22"/>
  <c r="AJ157" i="22"/>
  <c r="AJ84" i="22" s="1"/>
  <c r="AI119" i="21"/>
  <c r="AJ155" i="21"/>
  <c r="AH112" i="22"/>
  <c r="AI148" i="22"/>
  <c r="AI118" i="24"/>
  <c r="AJ154" i="24"/>
  <c r="AJ228" i="17"/>
  <c r="AI192" i="17"/>
  <c r="AJ191" i="23"/>
  <c r="AK227" i="23"/>
  <c r="AG184" i="21"/>
  <c r="AH220" i="21"/>
  <c r="AH75" i="21" s="1"/>
  <c r="AJ118" i="23"/>
  <c r="AK154" i="23"/>
  <c r="AI117" i="24"/>
  <c r="AJ153" i="24"/>
  <c r="AI190" i="21"/>
  <c r="AJ226" i="21"/>
  <c r="AJ81" i="21" s="1"/>
  <c r="AI120" i="22"/>
  <c r="AJ156" i="22"/>
  <c r="AI113" i="24"/>
  <c r="AJ149" i="24"/>
  <c r="AI193" i="17"/>
  <c r="AJ229" i="17"/>
  <c r="AI191" i="21"/>
  <c r="AJ227" i="21"/>
  <c r="AG111" i="17"/>
  <c r="AH147" i="17"/>
  <c r="AI191" i="22"/>
  <c r="AJ227" i="22"/>
  <c r="AJ82" i="22" s="1"/>
  <c r="AG182" i="21"/>
  <c r="AH218" i="21"/>
  <c r="AG73" i="21"/>
  <c r="AI190" i="24"/>
  <c r="AJ226" i="24"/>
  <c r="AJ154" i="17"/>
  <c r="AI118" i="17"/>
  <c r="AK120" i="23"/>
  <c r="AL156" i="23"/>
  <c r="AH183" i="22"/>
  <c r="AI219" i="22"/>
  <c r="AH74" i="22"/>
  <c r="AJ121" i="24"/>
  <c r="AK157" i="24"/>
  <c r="AG184" i="23"/>
  <c r="AH220" i="23"/>
  <c r="AH75" i="23" s="1"/>
  <c r="AH110" i="23"/>
  <c r="AI146" i="23"/>
  <c r="AH185" i="24"/>
  <c r="AI221" i="24"/>
  <c r="AH220" i="17"/>
  <c r="AG184" i="17"/>
  <c r="AG112" i="17"/>
  <c r="AH148" i="17"/>
  <c r="AJ221" i="17"/>
  <c r="AI185" i="17"/>
  <c r="AG182" i="24"/>
  <c r="AH218" i="24"/>
  <c r="AI121" i="23"/>
  <c r="AJ157" i="23"/>
  <c r="AJ193" i="24"/>
  <c r="AK229" i="24"/>
  <c r="AH112" i="23"/>
  <c r="AI148" i="23"/>
  <c r="AI192" i="24"/>
  <c r="AJ228" i="24"/>
  <c r="AH112" i="21"/>
  <c r="AI148" i="21"/>
  <c r="AG184" i="22"/>
  <c r="AH220" i="22"/>
  <c r="AI192" i="23"/>
  <c r="AJ228" i="23"/>
  <c r="AJ83" i="23" s="1"/>
  <c r="AI192" i="21"/>
  <c r="AJ228" i="21"/>
  <c r="AJ117" i="23"/>
  <c r="AK153" i="23"/>
  <c r="AK153" i="17"/>
  <c r="AJ117" i="17"/>
  <c r="AI190" i="23"/>
  <c r="AJ226" i="23"/>
  <c r="AJ81" i="23" s="1"/>
  <c r="AI121" i="21"/>
  <c r="AJ157" i="21"/>
  <c r="AJ225" i="17"/>
  <c r="AI189" i="17"/>
  <c r="AJ119" i="22"/>
  <c r="AK155" i="22"/>
  <c r="AI189" i="24"/>
  <c r="AJ225" i="24"/>
  <c r="AG183" i="23"/>
  <c r="AH219" i="23"/>
  <c r="AJ155" i="17"/>
  <c r="AI119" i="17"/>
  <c r="AG182" i="23"/>
  <c r="AH218" i="23"/>
  <c r="AH73" i="23" s="1"/>
  <c r="AJ84" i="21" l="1"/>
  <c r="AG69" i="22"/>
  <c r="AJ84" i="23"/>
  <c r="AJ83" i="22"/>
  <c r="AG69" i="24"/>
  <c r="AK82" i="23"/>
  <c r="AJ82" i="21"/>
  <c r="AJ134" i="21"/>
  <c r="AJ98" i="21" s="1"/>
  <c r="AJ80" i="21"/>
  <c r="AJ82" i="24"/>
  <c r="AJ80" i="24"/>
  <c r="AJ81" i="24"/>
  <c r="AJ83" i="24"/>
  <c r="AJ81" i="22"/>
  <c r="AK84" i="24"/>
  <c r="AJ83" i="21"/>
  <c r="AG69" i="21"/>
  <c r="AI133" i="23"/>
  <c r="AI97" i="23" s="1"/>
  <c r="AH133" i="21"/>
  <c r="AH97" i="21" s="1"/>
  <c r="AK134" i="23"/>
  <c r="AK98" i="23" s="1"/>
  <c r="AJ134" i="24"/>
  <c r="AJ98" i="24" s="1"/>
  <c r="AH133" i="17"/>
  <c r="AH133" i="24"/>
  <c r="AH97" i="24" s="1"/>
  <c r="AK134" i="17"/>
  <c r="AK134" i="22"/>
  <c r="AK98" i="22" s="1"/>
  <c r="AH73" i="22"/>
  <c r="AH110" i="21"/>
  <c r="AI146" i="21"/>
  <c r="AI184" i="24"/>
  <c r="AJ220" i="24"/>
  <c r="AJ119" i="24"/>
  <c r="AK155" i="24"/>
  <c r="AJ147" i="22"/>
  <c r="AI111" i="22"/>
  <c r="AH110" i="22"/>
  <c r="AI146" i="22"/>
  <c r="AJ120" i="24"/>
  <c r="AK156" i="24"/>
  <c r="AJ190" i="22"/>
  <c r="AK226" i="22"/>
  <c r="AJ189" i="23"/>
  <c r="AK225" i="23"/>
  <c r="AK80" i="23" s="1"/>
  <c r="AJ189" i="22"/>
  <c r="AK225" i="22"/>
  <c r="AK80" i="22" s="1"/>
  <c r="AJ120" i="21"/>
  <c r="AK156" i="21"/>
  <c r="AJ118" i="22"/>
  <c r="AK154" i="22"/>
  <c r="AJ117" i="21"/>
  <c r="AK153" i="21"/>
  <c r="AK80" i="21" s="1"/>
  <c r="AK119" i="23"/>
  <c r="AL155" i="23"/>
  <c r="AH111" i="21"/>
  <c r="AH74" i="21"/>
  <c r="AI147" i="21"/>
  <c r="AK121" i="17"/>
  <c r="AL157" i="17"/>
  <c r="AI219" i="17"/>
  <c r="AH183" i="17"/>
  <c r="AI112" i="24"/>
  <c r="AJ148" i="24"/>
  <c r="AI75" i="24"/>
  <c r="AK156" i="17"/>
  <c r="AJ120" i="17"/>
  <c r="AH183" i="23"/>
  <c r="AI219" i="23"/>
  <c r="AI74" i="23" s="1"/>
  <c r="AK225" i="17"/>
  <c r="AJ189" i="17"/>
  <c r="AJ192" i="24"/>
  <c r="AK228" i="24"/>
  <c r="AJ121" i="23"/>
  <c r="AK157" i="23"/>
  <c r="AK221" i="17"/>
  <c r="AJ185" i="17"/>
  <c r="AI185" i="24"/>
  <c r="AJ221" i="24"/>
  <c r="AJ76" i="24" s="1"/>
  <c r="AH184" i="23"/>
  <c r="AI220" i="23"/>
  <c r="AI75" i="23" s="1"/>
  <c r="AI183" i="22"/>
  <c r="AJ219" i="22"/>
  <c r="AI74" i="22"/>
  <c r="AJ191" i="21"/>
  <c r="AK227" i="21"/>
  <c r="AJ120" i="22"/>
  <c r="AK156" i="22"/>
  <c r="AJ117" i="24"/>
  <c r="AK153" i="24"/>
  <c r="AH184" i="21"/>
  <c r="AI220" i="21"/>
  <c r="AI75" i="21" s="1"/>
  <c r="AJ118" i="24"/>
  <c r="AK154" i="24"/>
  <c r="AI183" i="21"/>
  <c r="AJ219" i="21"/>
  <c r="AH183" i="24"/>
  <c r="AI219" i="24"/>
  <c r="AK118" i="21"/>
  <c r="AL154" i="21"/>
  <c r="AI220" i="17"/>
  <c r="AH184" i="17"/>
  <c r="AL153" i="17"/>
  <c r="AK117" i="17"/>
  <c r="AJ189" i="24"/>
  <c r="AK225" i="24"/>
  <c r="AJ121" i="21"/>
  <c r="AK157" i="21"/>
  <c r="AH184" i="22"/>
  <c r="AI220" i="22"/>
  <c r="AH182" i="24"/>
  <c r="AI218" i="24"/>
  <c r="AH182" i="21"/>
  <c r="AI218" i="21"/>
  <c r="AH73" i="21"/>
  <c r="AJ193" i="17"/>
  <c r="AK229" i="17"/>
  <c r="AH75" i="22"/>
  <c r="AH110" i="24"/>
  <c r="AI146" i="24"/>
  <c r="AH73" i="24"/>
  <c r="AJ193" i="21"/>
  <c r="AK229" i="21"/>
  <c r="AK146" i="17"/>
  <c r="AJ110" i="17"/>
  <c r="AH111" i="24"/>
  <c r="AI147" i="24"/>
  <c r="AH74" i="24"/>
  <c r="AK189" i="21"/>
  <c r="AL225" i="21"/>
  <c r="AH182" i="23"/>
  <c r="AI218" i="23"/>
  <c r="AK117" i="23"/>
  <c r="AL153" i="23"/>
  <c r="AI112" i="23"/>
  <c r="AJ148" i="23"/>
  <c r="AI110" i="23"/>
  <c r="AJ146" i="23"/>
  <c r="AL120" i="23"/>
  <c r="AM156" i="23"/>
  <c r="AK191" i="23"/>
  <c r="AL227" i="23"/>
  <c r="AI112" i="22"/>
  <c r="AJ148" i="22"/>
  <c r="AK117" i="22"/>
  <c r="AL153" i="22"/>
  <c r="AJ218" i="17"/>
  <c r="AI182" i="17"/>
  <c r="AJ192" i="21"/>
  <c r="AK228" i="21"/>
  <c r="AJ121" i="22"/>
  <c r="AK157" i="22"/>
  <c r="AK84" i="22" s="1"/>
  <c r="AJ190" i="23"/>
  <c r="AK226" i="23"/>
  <c r="AK81" i="23" s="1"/>
  <c r="AI112" i="21"/>
  <c r="AJ148" i="21"/>
  <c r="AI148" i="17"/>
  <c r="AH112" i="17"/>
  <c r="AJ191" i="22"/>
  <c r="AK227" i="22"/>
  <c r="AK82" i="22" s="1"/>
  <c r="AI76" i="24"/>
  <c r="AI111" i="23"/>
  <c r="AJ147" i="23"/>
  <c r="AJ192" i="22"/>
  <c r="AK228" i="22"/>
  <c r="AK193" i="22"/>
  <c r="AL229" i="22"/>
  <c r="AK119" i="22"/>
  <c r="AL155" i="22"/>
  <c r="AK193" i="24"/>
  <c r="AL229" i="24"/>
  <c r="AK121" i="24"/>
  <c r="AL157" i="24"/>
  <c r="AJ113" i="24"/>
  <c r="AK149" i="24"/>
  <c r="AJ190" i="21"/>
  <c r="AK226" i="21"/>
  <c r="AK81" i="21" s="1"/>
  <c r="AJ193" i="23"/>
  <c r="AK229" i="23"/>
  <c r="AI182" i="22"/>
  <c r="AJ218" i="22"/>
  <c r="AK226" i="17"/>
  <c r="AJ190" i="17"/>
  <c r="AK113" i="17"/>
  <c r="AL149" i="17"/>
  <c r="AH74" i="23"/>
  <c r="AH69" i="23" s="1"/>
  <c r="AJ191" i="24"/>
  <c r="AK227" i="24"/>
  <c r="AJ190" i="24"/>
  <c r="AK226" i="24"/>
  <c r="AK155" i="17"/>
  <c r="AJ119" i="17"/>
  <c r="AJ192" i="23"/>
  <c r="AK228" i="23"/>
  <c r="AK83" i="23" s="1"/>
  <c r="AK154" i="17"/>
  <c r="AJ118" i="17"/>
  <c r="AI147" i="17"/>
  <c r="AH111" i="17"/>
  <c r="AK118" i="23"/>
  <c r="AL154" i="23"/>
  <c r="AK228" i="17"/>
  <c r="AJ192" i="17"/>
  <c r="AJ119" i="21"/>
  <c r="AK155" i="21"/>
  <c r="AK227" i="17"/>
  <c r="AJ191" i="17"/>
  <c r="AK81" i="22" l="1"/>
  <c r="AL84" i="24"/>
  <c r="AK82" i="21"/>
  <c r="AK84" i="21"/>
  <c r="AK80" i="24"/>
  <c r="AK83" i="21"/>
  <c r="AK83" i="24"/>
  <c r="AK83" i="22"/>
  <c r="AL82" i="23"/>
  <c r="AK81" i="24"/>
  <c r="AK84" i="23"/>
  <c r="AK82" i="24"/>
  <c r="AH69" i="21"/>
  <c r="AH69" i="24"/>
  <c r="AH69" i="22"/>
  <c r="AI133" i="21"/>
  <c r="AI97" i="21" s="1"/>
  <c r="AI133" i="24"/>
  <c r="AI97" i="24" s="1"/>
  <c r="AJ133" i="23"/>
  <c r="AJ97" i="23" s="1"/>
  <c r="AI133" i="22"/>
  <c r="AI97" i="22" s="1"/>
  <c r="AK134" i="24"/>
  <c r="AK98" i="24" s="1"/>
  <c r="AK134" i="21"/>
  <c r="AK98" i="21" s="1"/>
  <c r="AL134" i="23"/>
  <c r="AL98" i="23" s="1"/>
  <c r="AL134" i="17"/>
  <c r="AI133" i="17"/>
  <c r="AL134" i="22"/>
  <c r="AL98" i="22" s="1"/>
  <c r="AI110" i="21"/>
  <c r="AJ146" i="21"/>
  <c r="AJ184" i="24"/>
  <c r="AK220" i="24"/>
  <c r="AL156" i="21"/>
  <c r="AK120" i="21"/>
  <c r="AL156" i="24"/>
  <c r="AK120" i="24"/>
  <c r="AL119" i="23"/>
  <c r="AM155" i="23"/>
  <c r="AL153" i="21"/>
  <c r="AL80" i="21" s="1"/>
  <c r="AK117" i="21"/>
  <c r="AI110" i="22"/>
  <c r="AJ146" i="22"/>
  <c r="AJ133" i="22" s="1"/>
  <c r="AJ97" i="22" s="1"/>
  <c r="AI73" i="22"/>
  <c r="AK189" i="23"/>
  <c r="AL225" i="23"/>
  <c r="AL80" i="23" s="1"/>
  <c r="AK189" i="22"/>
  <c r="AL225" i="22"/>
  <c r="AL80" i="22" s="1"/>
  <c r="AJ111" i="22"/>
  <c r="AK147" i="22"/>
  <c r="AK118" i="22"/>
  <c r="AL154" i="22"/>
  <c r="AK190" i="22"/>
  <c r="AL226" i="22"/>
  <c r="AL155" i="24"/>
  <c r="AK119" i="24"/>
  <c r="AI184" i="22"/>
  <c r="AJ220" i="22"/>
  <c r="AJ75" i="22" s="1"/>
  <c r="AJ183" i="22"/>
  <c r="AK219" i="22"/>
  <c r="AJ74" i="22"/>
  <c r="AJ182" i="22"/>
  <c r="AK218" i="22"/>
  <c r="AL225" i="17"/>
  <c r="AK189" i="17"/>
  <c r="AL228" i="17"/>
  <c r="AK192" i="17"/>
  <c r="AK191" i="24"/>
  <c r="AL227" i="24"/>
  <c r="AJ111" i="23"/>
  <c r="AK147" i="23"/>
  <c r="AJ112" i="21"/>
  <c r="AK148" i="21"/>
  <c r="AJ112" i="23"/>
  <c r="AK148" i="23"/>
  <c r="AI182" i="23"/>
  <c r="AJ218" i="23"/>
  <c r="AJ73" i="23" s="1"/>
  <c r="AL146" i="17"/>
  <c r="AK110" i="17"/>
  <c r="AM153" i="17"/>
  <c r="AL117" i="17"/>
  <c r="AI184" i="23"/>
  <c r="AJ220" i="23"/>
  <c r="AI183" i="23"/>
  <c r="AJ219" i="23"/>
  <c r="AJ219" i="17"/>
  <c r="AI183" i="17"/>
  <c r="AK117" i="24"/>
  <c r="AL153" i="24"/>
  <c r="AL154" i="17"/>
  <c r="AK118" i="17"/>
  <c r="AK193" i="23"/>
  <c r="AL229" i="23"/>
  <c r="AK192" i="21"/>
  <c r="AL228" i="21"/>
  <c r="AL117" i="22"/>
  <c r="AM153" i="22"/>
  <c r="AL191" i="23"/>
  <c r="AM227" i="23"/>
  <c r="AK193" i="21"/>
  <c r="AL229" i="21"/>
  <c r="AK121" i="21"/>
  <c r="AL157" i="21"/>
  <c r="AK118" i="24"/>
  <c r="AL154" i="24"/>
  <c r="AK120" i="22"/>
  <c r="AL156" i="22"/>
  <c r="AL121" i="17"/>
  <c r="AM157" i="17"/>
  <c r="AL226" i="17"/>
  <c r="AK190" i="17"/>
  <c r="AK113" i="24"/>
  <c r="AL149" i="24"/>
  <c r="AJ148" i="17"/>
  <c r="AI112" i="17"/>
  <c r="AK121" i="23"/>
  <c r="AL157" i="23"/>
  <c r="AL84" i="23" s="1"/>
  <c r="AL118" i="23"/>
  <c r="AM154" i="23"/>
  <c r="AM157" i="24"/>
  <c r="AL121" i="24"/>
  <c r="AL119" i="22"/>
  <c r="AM155" i="22"/>
  <c r="AM120" i="23"/>
  <c r="AN156" i="23"/>
  <c r="AL189" i="21"/>
  <c r="AM225" i="21"/>
  <c r="AI182" i="21"/>
  <c r="AJ218" i="21"/>
  <c r="AI73" i="21"/>
  <c r="AJ220" i="17"/>
  <c r="AI184" i="17"/>
  <c r="AJ185" i="24"/>
  <c r="AK221" i="24"/>
  <c r="AK192" i="24"/>
  <c r="AL228" i="24"/>
  <c r="AK192" i="22"/>
  <c r="AL228" i="22"/>
  <c r="AI183" i="24"/>
  <c r="AJ219" i="24"/>
  <c r="AK218" i="17"/>
  <c r="AJ182" i="17"/>
  <c r="AL227" i="17"/>
  <c r="AK191" i="17"/>
  <c r="AL113" i="17"/>
  <c r="AM149" i="17"/>
  <c r="AK190" i="23"/>
  <c r="AL226" i="23"/>
  <c r="AL81" i="23" s="1"/>
  <c r="AL117" i="23"/>
  <c r="AM153" i="23"/>
  <c r="AK189" i="24"/>
  <c r="AL225" i="24"/>
  <c r="AJ183" i="21"/>
  <c r="AK219" i="21"/>
  <c r="AI184" i="21"/>
  <c r="AJ220" i="21"/>
  <c r="AJ75" i="21" s="1"/>
  <c r="AK191" i="21"/>
  <c r="AL227" i="21"/>
  <c r="AL156" i="17"/>
  <c r="AK120" i="17"/>
  <c r="AI111" i="21"/>
  <c r="AI74" i="21"/>
  <c r="AJ147" i="21"/>
  <c r="AK121" i="22"/>
  <c r="AL157" i="22"/>
  <c r="AL84" i="22" s="1"/>
  <c r="AL193" i="24"/>
  <c r="AM229" i="24"/>
  <c r="AK193" i="17"/>
  <c r="AL229" i="17"/>
  <c r="AK192" i="23"/>
  <c r="AL228" i="23"/>
  <c r="AL83" i="23" s="1"/>
  <c r="AK119" i="17"/>
  <c r="AL155" i="17"/>
  <c r="AK190" i="21"/>
  <c r="AL226" i="21"/>
  <c r="AL81" i="21" s="1"/>
  <c r="AL193" i="22"/>
  <c r="AM229" i="22"/>
  <c r="AK191" i="22"/>
  <c r="AL227" i="22"/>
  <c r="AL82" i="22" s="1"/>
  <c r="AI73" i="23"/>
  <c r="AI69" i="23" s="1"/>
  <c r="AI110" i="24"/>
  <c r="AJ146" i="24"/>
  <c r="AI73" i="24"/>
  <c r="AI182" i="24"/>
  <c r="AJ218" i="24"/>
  <c r="AL118" i="21"/>
  <c r="AM154" i="21"/>
  <c r="AJ112" i="22"/>
  <c r="AK148" i="22"/>
  <c r="AK119" i="21"/>
  <c r="AL155" i="21"/>
  <c r="AI111" i="17"/>
  <c r="AJ147" i="17"/>
  <c r="AK190" i="24"/>
  <c r="AL226" i="24"/>
  <c r="AI75" i="22"/>
  <c r="AJ110" i="23"/>
  <c r="AK146" i="23"/>
  <c r="AI111" i="24"/>
  <c r="AJ147" i="24"/>
  <c r="AI74" i="24"/>
  <c r="AL221" i="17"/>
  <c r="AK185" i="17"/>
  <c r="AJ112" i="24"/>
  <c r="AK148" i="24"/>
  <c r="AJ75" i="24"/>
  <c r="AL82" i="21" l="1"/>
  <c r="AL84" i="21"/>
  <c r="AL82" i="24"/>
  <c r="AL81" i="22"/>
  <c r="AL83" i="21"/>
  <c r="AL81" i="24"/>
  <c r="AL80" i="24"/>
  <c r="AM84" i="24"/>
  <c r="AM82" i="23"/>
  <c r="AL83" i="24"/>
  <c r="AL83" i="22"/>
  <c r="AI69" i="21"/>
  <c r="AI69" i="24"/>
  <c r="AI69" i="22"/>
  <c r="AK133" i="23"/>
  <c r="AK97" i="23" s="1"/>
  <c r="AM134" i="23"/>
  <c r="AM98" i="23" s="1"/>
  <c r="AL134" i="21"/>
  <c r="AL98" i="21" s="1"/>
  <c r="AJ133" i="17"/>
  <c r="AM134" i="17"/>
  <c r="AJ133" i="21"/>
  <c r="AJ97" i="21" s="1"/>
  <c r="AM134" i="22"/>
  <c r="AM98" i="22" s="1"/>
  <c r="AJ133" i="24"/>
  <c r="AJ97" i="24" s="1"/>
  <c r="AL134" i="24"/>
  <c r="AL98" i="24" s="1"/>
  <c r="AJ73" i="22"/>
  <c r="AJ69" i="22" s="1"/>
  <c r="AJ110" i="21"/>
  <c r="AK146" i="21"/>
  <c r="AL220" i="24"/>
  <c r="AK184" i="24"/>
  <c r="AL119" i="24"/>
  <c r="AM155" i="24"/>
  <c r="AL189" i="22"/>
  <c r="AM225" i="22"/>
  <c r="AM80" i="22" s="1"/>
  <c r="AM153" i="21"/>
  <c r="AL117" i="21"/>
  <c r="AM226" i="22"/>
  <c r="AL190" i="22"/>
  <c r="AN155" i="23"/>
  <c r="AM119" i="23"/>
  <c r="AL118" i="22"/>
  <c r="AM154" i="22"/>
  <c r="AL189" i="23"/>
  <c r="AM225" i="23"/>
  <c r="AM80" i="23" s="1"/>
  <c r="AJ110" i="22"/>
  <c r="AK146" i="22"/>
  <c r="AK133" i="22" s="1"/>
  <c r="AK97" i="22" s="1"/>
  <c r="AM156" i="24"/>
  <c r="AL120" i="24"/>
  <c r="AK111" i="22"/>
  <c r="AL147" i="22"/>
  <c r="AL120" i="21"/>
  <c r="AM156" i="21"/>
  <c r="AM119" i="22"/>
  <c r="AN155" i="22"/>
  <c r="AK112" i="23"/>
  <c r="AL148" i="23"/>
  <c r="AJ111" i="17"/>
  <c r="AK147" i="17"/>
  <c r="AM121" i="17"/>
  <c r="AN157" i="17"/>
  <c r="AN121" i="17" s="1"/>
  <c r="AM221" i="17"/>
  <c r="AL185" i="17"/>
  <c r="AL191" i="22"/>
  <c r="AM227" i="22"/>
  <c r="AM82" i="22" s="1"/>
  <c r="AM193" i="24"/>
  <c r="AN229" i="24"/>
  <c r="AN193" i="24" s="1"/>
  <c r="AJ111" i="21"/>
  <c r="AJ74" i="21"/>
  <c r="AK147" i="21"/>
  <c r="AM189" i="21"/>
  <c r="AN225" i="21"/>
  <c r="AN189" i="21" s="1"/>
  <c r="AM191" i="23"/>
  <c r="AN227" i="23"/>
  <c r="AL193" i="23"/>
  <c r="AM229" i="23"/>
  <c r="AN153" i="17"/>
  <c r="AN134" i="17" s="1"/>
  <c r="AM117" i="17"/>
  <c r="AK112" i="21"/>
  <c r="AL148" i="21"/>
  <c r="AL113" i="24"/>
  <c r="AM149" i="24"/>
  <c r="AL191" i="24"/>
  <c r="AM227" i="24"/>
  <c r="AL192" i="23"/>
  <c r="AM228" i="23"/>
  <c r="AM83" i="23" s="1"/>
  <c r="AK183" i="21"/>
  <c r="AL219" i="21"/>
  <c r="AL218" i="17"/>
  <c r="AK182" i="17"/>
  <c r="AK185" i="24"/>
  <c r="AL221" i="24"/>
  <c r="AL76" i="24" s="1"/>
  <c r="AL121" i="23"/>
  <c r="AM157" i="23"/>
  <c r="AM117" i="23"/>
  <c r="AN153" i="23"/>
  <c r="AM118" i="23"/>
  <c r="AN154" i="23"/>
  <c r="AL192" i="21"/>
  <c r="AM228" i="21"/>
  <c r="AJ184" i="21"/>
  <c r="AK220" i="21"/>
  <c r="AL119" i="21"/>
  <c r="AM155" i="21"/>
  <c r="AN154" i="21"/>
  <c r="AM118" i="21"/>
  <c r="AM193" i="22"/>
  <c r="AN229" i="22"/>
  <c r="AN193" i="22" s="1"/>
  <c r="AL190" i="23"/>
  <c r="AM226" i="23"/>
  <c r="AM81" i="23" s="1"/>
  <c r="AJ183" i="24"/>
  <c r="AK219" i="24"/>
  <c r="AM121" i="24"/>
  <c r="AN157" i="24"/>
  <c r="AL120" i="22"/>
  <c r="AM156" i="22"/>
  <c r="AK219" i="17"/>
  <c r="AJ183" i="17"/>
  <c r="AM146" i="17"/>
  <c r="AL110" i="17"/>
  <c r="AM228" i="17"/>
  <c r="AL192" i="17"/>
  <c r="AK183" i="22"/>
  <c r="AL219" i="22"/>
  <c r="AK74" i="22"/>
  <c r="AL121" i="22"/>
  <c r="AM157" i="22"/>
  <c r="AM84" i="22" s="1"/>
  <c r="AJ182" i="21"/>
  <c r="AK218" i="21"/>
  <c r="AJ73" i="21"/>
  <c r="AJ110" i="24"/>
  <c r="AK146" i="24"/>
  <c r="AJ73" i="24"/>
  <c r="AL192" i="24"/>
  <c r="AM228" i="24"/>
  <c r="AL193" i="17"/>
  <c r="AM229" i="17"/>
  <c r="AL189" i="24"/>
  <c r="AM225" i="24"/>
  <c r="AN120" i="23"/>
  <c r="F120" i="23" s="1"/>
  <c r="AL121" i="21"/>
  <c r="AM157" i="21"/>
  <c r="AM117" i="22"/>
  <c r="AN153" i="22"/>
  <c r="AJ183" i="23"/>
  <c r="AK219" i="23"/>
  <c r="AK74" i="23" s="1"/>
  <c r="AJ182" i="23"/>
  <c r="AK218" i="23"/>
  <c r="AK73" i="23" s="1"/>
  <c r="AK111" i="23"/>
  <c r="AL147" i="23"/>
  <c r="AM155" i="17"/>
  <c r="AL119" i="17"/>
  <c r="AM226" i="17"/>
  <c r="AL190" i="17"/>
  <c r="AK182" i="22"/>
  <c r="AL218" i="22"/>
  <c r="AK110" i="23"/>
  <c r="AL146" i="23"/>
  <c r="AL117" i="24"/>
  <c r="AM153" i="24"/>
  <c r="AJ111" i="24"/>
  <c r="AK147" i="24"/>
  <c r="AJ74" i="24"/>
  <c r="AJ182" i="24"/>
  <c r="AK218" i="24"/>
  <c r="AL190" i="21"/>
  <c r="AM226" i="21"/>
  <c r="AM81" i="21" s="1"/>
  <c r="AL120" i="17"/>
  <c r="AM156" i="17"/>
  <c r="AN149" i="17"/>
  <c r="AN113" i="17" s="1"/>
  <c r="AM113" i="17"/>
  <c r="AL192" i="22"/>
  <c r="AM228" i="22"/>
  <c r="AK220" i="17"/>
  <c r="AJ184" i="17"/>
  <c r="AK148" i="17"/>
  <c r="AJ112" i="17"/>
  <c r="AJ74" i="23"/>
  <c r="AJ184" i="22"/>
  <c r="AK220" i="22"/>
  <c r="AK75" i="22" s="1"/>
  <c r="AM227" i="17"/>
  <c r="AL191" i="17"/>
  <c r="AK112" i="24"/>
  <c r="AL148" i="24"/>
  <c r="AK75" i="24"/>
  <c r="AL190" i="24"/>
  <c r="AM226" i="24"/>
  <c r="AK112" i="22"/>
  <c r="AL148" i="22"/>
  <c r="AL191" i="21"/>
  <c r="AM227" i="21"/>
  <c r="AK76" i="24"/>
  <c r="AL118" i="24"/>
  <c r="AM154" i="24"/>
  <c r="AL193" i="21"/>
  <c r="AM229" i="21"/>
  <c r="AM154" i="17"/>
  <c r="AL118" i="17"/>
  <c r="AJ184" i="23"/>
  <c r="AK220" i="23"/>
  <c r="AK75" i="23" s="1"/>
  <c r="AJ75" i="23"/>
  <c r="AM225" i="17"/>
  <c r="AL189" i="17"/>
  <c r="AJ69" i="21" l="1"/>
  <c r="AM84" i="23"/>
  <c r="AN84" i="24"/>
  <c r="I84" i="24" s="1"/>
  <c r="AM81" i="24"/>
  <c r="AM82" i="24"/>
  <c r="AM80" i="24"/>
  <c r="AM82" i="21"/>
  <c r="AM83" i="24"/>
  <c r="AN119" i="23"/>
  <c r="AN82" i="23"/>
  <c r="AM84" i="21"/>
  <c r="AM83" i="21"/>
  <c r="AM83" i="22"/>
  <c r="AM134" i="21"/>
  <c r="AM98" i="21" s="1"/>
  <c r="AM80" i="21"/>
  <c r="AM81" i="22"/>
  <c r="AJ69" i="23"/>
  <c r="AK69" i="23"/>
  <c r="AJ69" i="24"/>
  <c r="F134" i="17"/>
  <c r="AM134" i="24"/>
  <c r="AM98" i="24" s="1"/>
  <c r="AN134" i="22"/>
  <c r="AN134" i="23"/>
  <c r="AK133" i="17"/>
  <c r="AK133" i="21"/>
  <c r="AK97" i="21" s="1"/>
  <c r="AL133" i="23"/>
  <c r="AL97" i="23" s="1"/>
  <c r="AK133" i="24"/>
  <c r="AK97" i="24" s="1"/>
  <c r="AN117" i="17"/>
  <c r="F117" i="17" s="1"/>
  <c r="T40" i="17" s="1"/>
  <c r="AK73" i="22"/>
  <c r="AK69" i="22" s="1"/>
  <c r="F121" i="17"/>
  <c r="T44" i="17" s="1"/>
  <c r="AK110" i="21"/>
  <c r="AL146" i="21"/>
  <c r="F119" i="23"/>
  <c r="T42" i="23" s="1"/>
  <c r="W42" i="23" s="1"/>
  <c r="F113" i="17"/>
  <c r="T36" i="17" s="1"/>
  <c r="F193" i="22"/>
  <c r="S44" i="22" s="1"/>
  <c r="V44" i="22" s="1"/>
  <c r="AL184" i="24"/>
  <c r="AM220" i="24"/>
  <c r="AM189" i="23"/>
  <c r="AN225" i="23"/>
  <c r="AN189" i="23" s="1"/>
  <c r="AM190" i="22"/>
  <c r="AN226" i="22"/>
  <c r="AN190" i="22" s="1"/>
  <c r="AM118" i="22"/>
  <c r="AN154" i="22"/>
  <c r="AM117" i="21"/>
  <c r="AN153" i="21"/>
  <c r="AM189" i="22"/>
  <c r="AN225" i="22"/>
  <c r="AN189" i="22" s="1"/>
  <c r="AL111" i="22"/>
  <c r="AM147" i="22"/>
  <c r="AN156" i="24"/>
  <c r="AM120" i="24"/>
  <c r="AL146" i="22"/>
  <c r="AL133" i="22" s="1"/>
  <c r="AL97" i="22" s="1"/>
  <c r="AK110" i="22"/>
  <c r="AM119" i="24"/>
  <c r="AN155" i="24"/>
  <c r="F193" i="24"/>
  <c r="S44" i="24" s="1"/>
  <c r="V44" i="24" s="1"/>
  <c r="AN156" i="21"/>
  <c r="AM120" i="21"/>
  <c r="AK184" i="21"/>
  <c r="AL220" i="21"/>
  <c r="AL75" i="21" s="1"/>
  <c r="AL183" i="21"/>
  <c r="AM219" i="21"/>
  <c r="AM193" i="23"/>
  <c r="AN229" i="23"/>
  <c r="AN193" i="23" s="1"/>
  <c r="AM191" i="22"/>
  <c r="AN227" i="22"/>
  <c r="AN191" i="22" s="1"/>
  <c r="AM193" i="21"/>
  <c r="AN229" i="21"/>
  <c r="AN193" i="21" s="1"/>
  <c r="AM191" i="21"/>
  <c r="AN227" i="21"/>
  <c r="AN191" i="21" s="1"/>
  <c r="AM192" i="22"/>
  <c r="AN228" i="22"/>
  <c r="AN192" i="22" s="1"/>
  <c r="AK182" i="24"/>
  <c r="AL218" i="24"/>
  <c r="AN155" i="17"/>
  <c r="AN119" i="17" s="1"/>
  <c r="AM119" i="17"/>
  <c r="T43" i="23"/>
  <c r="W43" i="23" s="1"/>
  <c r="AK110" i="24"/>
  <c r="AL146" i="24"/>
  <c r="AK73" i="24"/>
  <c r="AL219" i="17"/>
  <c r="AK183" i="17"/>
  <c r="AN117" i="23"/>
  <c r="F117" i="23" s="1"/>
  <c r="AM113" i="24"/>
  <c r="AN149" i="24"/>
  <c r="AL112" i="23"/>
  <c r="AM148" i="23"/>
  <c r="AL112" i="24"/>
  <c r="AM148" i="24"/>
  <c r="AL75" i="24"/>
  <c r="AN117" i="22"/>
  <c r="F117" i="22" s="1"/>
  <c r="AN118" i="21"/>
  <c r="F118" i="21" s="1"/>
  <c r="AN225" i="17"/>
  <c r="AN189" i="17" s="1"/>
  <c r="AM189" i="17"/>
  <c r="AM192" i="21"/>
  <c r="AN228" i="21"/>
  <c r="AM192" i="23"/>
  <c r="AN228" i="23"/>
  <c r="AN83" i="23" s="1"/>
  <c r="AL112" i="21"/>
  <c r="AM148" i="21"/>
  <c r="AN191" i="23"/>
  <c r="F191" i="23" s="1"/>
  <c r="AK111" i="21"/>
  <c r="AK74" i="21"/>
  <c r="AL147" i="21"/>
  <c r="AN221" i="17"/>
  <c r="AN185" i="17" s="1"/>
  <c r="AM185" i="17"/>
  <c r="AL111" i="23"/>
  <c r="AM147" i="23"/>
  <c r="AM189" i="24"/>
  <c r="AN225" i="24"/>
  <c r="AN189" i="24" s="1"/>
  <c r="AK183" i="24"/>
  <c r="AL219" i="24"/>
  <c r="AN154" i="24"/>
  <c r="AM118" i="24"/>
  <c r="AL112" i="22"/>
  <c r="AM148" i="22"/>
  <c r="AL148" i="17"/>
  <c r="AK112" i="17"/>
  <c r="AK111" i="24"/>
  <c r="AL147" i="24"/>
  <c r="AK74" i="24"/>
  <c r="AL182" i="22"/>
  <c r="AM218" i="22"/>
  <c r="AK182" i="21"/>
  <c r="AL218" i="21"/>
  <c r="AK73" i="21"/>
  <c r="AM190" i="23"/>
  <c r="AN226" i="23"/>
  <c r="AN190" i="23" s="1"/>
  <c r="AN155" i="21"/>
  <c r="AM119" i="21"/>
  <c r="AL185" i="24"/>
  <c r="AM221" i="24"/>
  <c r="AM76" i="24" s="1"/>
  <c r="AK75" i="21"/>
  <c r="AN119" i="22"/>
  <c r="F119" i="22" s="1"/>
  <c r="AL110" i="23"/>
  <c r="AM146" i="23"/>
  <c r="AL183" i="22"/>
  <c r="AM219" i="22"/>
  <c r="AL74" i="22"/>
  <c r="AK184" i="23"/>
  <c r="AL220" i="23"/>
  <c r="AN227" i="17"/>
  <c r="AN191" i="17" s="1"/>
  <c r="AM191" i="17"/>
  <c r="AM120" i="17"/>
  <c r="AN156" i="17"/>
  <c r="AN120" i="17" s="1"/>
  <c r="AK182" i="23"/>
  <c r="AL218" i="23"/>
  <c r="AM121" i="21"/>
  <c r="AN157" i="21"/>
  <c r="AN228" i="17"/>
  <c r="AN192" i="17" s="1"/>
  <c r="AM192" i="17"/>
  <c r="AM120" i="22"/>
  <c r="AN156" i="22"/>
  <c r="AM118" i="17"/>
  <c r="AN154" i="17"/>
  <c r="AN118" i="17" s="1"/>
  <c r="AN121" i="24"/>
  <c r="F121" i="24" s="1"/>
  <c r="AK184" i="22"/>
  <c r="AL220" i="22"/>
  <c r="AM193" i="17"/>
  <c r="AN229" i="17"/>
  <c r="AN193" i="17" s="1"/>
  <c r="AM192" i="24"/>
  <c r="AN228" i="24"/>
  <c r="AN118" i="23"/>
  <c r="F118" i="23" s="1"/>
  <c r="AM191" i="24"/>
  <c r="AN227" i="24"/>
  <c r="AK111" i="17"/>
  <c r="AL147" i="17"/>
  <c r="AL220" i="17"/>
  <c r="AK184" i="17"/>
  <c r="AN157" i="23"/>
  <c r="AM121" i="23"/>
  <c r="AM190" i="24"/>
  <c r="AN226" i="24"/>
  <c r="AN190" i="24" s="1"/>
  <c r="AM190" i="21"/>
  <c r="AN226" i="21"/>
  <c r="AN190" i="21" s="1"/>
  <c r="AM117" i="24"/>
  <c r="AN153" i="24"/>
  <c r="AN226" i="17"/>
  <c r="AN190" i="17" s="1"/>
  <c r="AM190" i="17"/>
  <c r="AK183" i="23"/>
  <c r="AL219" i="23"/>
  <c r="AM121" i="22"/>
  <c r="AN157" i="22"/>
  <c r="AN84" i="22" s="1"/>
  <c r="AN146" i="17"/>
  <c r="AM110" i="17"/>
  <c r="AM218" i="17"/>
  <c r="AL182" i="17"/>
  <c r="F189" i="21"/>
  <c r="S40" i="21" s="1"/>
  <c r="AN83" i="22" l="1"/>
  <c r="AN84" i="21"/>
  <c r="I84" i="21" s="1"/>
  <c r="AN82" i="21"/>
  <c r="AN84" i="23"/>
  <c r="I84" i="23" s="1"/>
  <c r="AN80" i="24"/>
  <c r="AN81" i="24"/>
  <c r="AN120" i="21"/>
  <c r="F120" i="21" s="1"/>
  <c r="T43" i="21" s="1"/>
  <c r="W43" i="21" s="1"/>
  <c r="AN83" i="21"/>
  <c r="AN82" i="22"/>
  <c r="AN81" i="23"/>
  <c r="AN119" i="24"/>
  <c r="F119" i="24" s="1"/>
  <c r="T42" i="24" s="1"/>
  <c r="W42" i="24" s="1"/>
  <c r="AN82" i="24"/>
  <c r="AN134" i="21"/>
  <c r="F134" i="21" s="1"/>
  <c r="AN80" i="21"/>
  <c r="AN80" i="23"/>
  <c r="AN81" i="22"/>
  <c r="AN80" i="22"/>
  <c r="AN120" i="24"/>
  <c r="F120" i="24" s="1"/>
  <c r="T43" i="24" s="1"/>
  <c r="W43" i="24" s="1"/>
  <c r="AN83" i="24"/>
  <c r="AN81" i="21"/>
  <c r="AK69" i="21"/>
  <c r="AK69" i="24"/>
  <c r="F134" i="23"/>
  <c r="AN98" i="23"/>
  <c r="I98" i="23" s="1"/>
  <c r="F134" i="22"/>
  <c r="AN98" i="22"/>
  <c r="I98" i="22" s="1"/>
  <c r="AL133" i="17"/>
  <c r="AM133" i="23"/>
  <c r="AM97" i="23" s="1"/>
  <c r="AL133" i="24"/>
  <c r="AL97" i="24" s="1"/>
  <c r="AL133" i="21"/>
  <c r="AL97" i="21" s="1"/>
  <c r="AN134" i="24"/>
  <c r="AN117" i="21"/>
  <c r="F117" i="21" s="1"/>
  <c r="T40" i="21" s="1"/>
  <c r="W40" i="21" s="1"/>
  <c r="AL73" i="22"/>
  <c r="AN110" i="17"/>
  <c r="F110" i="17" s="1"/>
  <c r="F190" i="24"/>
  <c r="S41" i="24" s="1"/>
  <c r="V41" i="24" s="1"/>
  <c r="F118" i="17"/>
  <c r="T41" i="17" s="1"/>
  <c r="F191" i="22"/>
  <c r="S42" i="22" s="1"/>
  <c r="V42" i="22" s="1"/>
  <c r="F189" i="23"/>
  <c r="S40" i="23" s="1"/>
  <c r="V40" i="23" s="1"/>
  <c r="F190" i="23"/>
  <c r="S41" i="23" s="1"/>
  <c r="V41" i="23" s="1"/>
  <c r="AL110" i="21"/>
  <c r="AM146" i="21"/>
  <c r="F190" i="21"/>
  <c r="S41" i="21" s="1"/>
  <c r="V41" i="21" s="1"/>
  <c r="F192" i="17"/>
  <c r="S43" i="17" s="1"/>
  <c r="F189" i="22"/>
  <c r="S40" i="22" s="1"/>
  <c r="V40" i="22" s="1"/>
  <c r="F190" i="22"/>
  <c r="S41" i="22" s="1"/>
  <c r="V41" i="22" s="1"/>
  <c r="AM184" i="24"/>
  <c r="AN220" i="24"/>
  <c r="AN184" i="24" s="1"/>
  <c r="F185" i="17"/>
  <c r="S36" i="17" s="1"/>
  <c r="F192" i="22"/>
  <c r="S43" i="22" s="1"/>
  <c r="V43" i="22" s="1"/>
  <c r="AN118" i="22"/>
  <c r="F118" i="22" s="1"/>
  <c r="F120" i="17"/>
  <c r="T43" i="17" s="1"/>
  <c r="F189" i="24"/>
  <c r="S40" i="24" s="1"/>
  <c r="V40" i="24" s="1"/>
  <c r="AN147" i="22"/>
  <c r="AN111" i="22" s="1"/>
  <c r="AM111" i="22"/>
  <c r="F193" i="23"/>
  <c r="S44" i="23" s="1"/>
  <c r="V44" i="23" s="1"/>
  <c r="F191" i="17"/>
  <c r="S42" i="17" s="1"/>
  <c r="F191" i="21"/>
  <c r="S42" i="21" s="1"/>
  <c r="V42" i="21" s="1"/>
  <c r="F190" i="17"/>
  <c r="S41" i="17" s="1"/>
  <c r="F193" i="21"/>
  <c r="S44" i="21" s="1"/>
  <c r="V44" i="21" s="1"/>
  <c r="AL110" i="22"/>
  <c r="AM146" i="22"/>
  <c r="AN121" i="21"/>
  <c r="F121" i="21" s="1"/>
  <c r="AL182" i="21"/>
  <c r="AM218" i="21"/>
  <c r="AL73" i="21"/>
  <c r="AN118" i="24"/>
  <c r="F118" i="24" s="1"/>
  <c r="AM112" i="21"/>
  <c r="AN148" i="21"/>
  <c r="AL110" i="24"/>
  <c r="AM146" i="24"/>
  <c r="AL73" i="24"/>
  <c r="AL182" i="24"/>
  <c r="AM218" i="24"/>
  <c r="AL183" i="23"/>
  <c r="AM219" i="23"/>
  <c r="AM74" i="23" s="1"/>
  <c r="AL184" i="22"/>
  <c r="AM220" i="22"/>
  <c r="AM75" i="22" s="1"/>
  <c r="AN120" i="22"/>
  <c r="F120" i="22" s="1"/>
  <c r="AL183" i="24"/>
  <c r="AM219" i="24"/>
  <c r="T40" i="22"/>
  <c r="AN113" i="24"/>
  <c r="F113" i="24" s="1"/>
  <c r="AL182" i="23"/>
  <c r="AM218" i="23"/>
  <c r="AM73" i="23" s="1"/>
  <c r="AM148" i="17"/>
  <c r="AL112" i="17"/>
  <c r="V40" i="21"/>
  <c r="T41" i="23"/>
  <c r="W41" i="23" s="1"/>
  <c r="AM112" i="22"/>
  <c r="AN148" i="22"/>
  <c r="AL111" i="21"/>
  <c r="AL74" i="21"/>
  <c r="AM147" i="21"/>
  <c r="AM112" i="24"/>
  <c r="AN148" i="24"/>
  <c r="AM75" i="24"/>
  <c r="AM147" i="17"/>
  <c r="AL111" i="17"/>
  <c r="T44" i="24"/>
  <c r="W44" i="24" s="1"/>
  <c r="H84" i="24"/>
  <c r="AM183" i="22"/>
  <c r="AN219" i="22"/>
  <c r="AM74" i="22"/>
  <c r="AN119" i="21"/>
  <c r="F119" i="21" s="1"/>
  <c r="AL75" i="22"/>
  <c r="AN192" i="23"/>
  <c r="F192" i="23" s="1"/>
  <c r="T40" i="23"/>
  <c r="AM183" i="21"/>
  <c r="AN219" i="21"/>
  <c r="AN183" i="21" s="1"/>
  <c r="AM220" i="17"/>
  <c r="AL184" i="17"/>
  <c r="AL184" i="23"/>
  <c r="AM220" i="23"/>
  <c r="AM75" i="23" s="1"/>
  <c r="AN192" i="24"/>
  <c r="F192" i="24" s="1"/>
  <c r="AL111" i="24"/>
  <c r="AM147" i="24"/>
  <c r="AL74" i="24"/>
  <c r="AM111" i="23"/>
  <c r="AN147" i="23"/>
  <c r="F189" i="17"/>
  <c r="AL75" i="23"/>
  <c r="T42" i="22"/>
  <c r="W42" i="22" s="1"/>
  <c r="AM182" i="22"/>
  <c r="AN218" i="22"/>
  <c r="AN182" i="22" s="1"/>
  <c r="AN117" i="24"/>
  <c r="F117" i="24" s="1"/>
  <c r="AN121" i="23"/>
  <c r="F121" i="23" s="1"/>
  <c r="AL73" i="23"/>
  <c r="AM185" i="24"/>
  <c r="AN221" i="24"/>
  <c r="AN185" i="24" s="1"/>
  <c r="AL74" i="23"/>
  <c r="AM112" i="23"/>
  <c r="AN148" i="23"/>
  <c r="AM219" i="17"/>
  <c r="AL183" i="17"/>
  <c r="AL184" i="21"/>
  <c r="AM220" i="21"/>
  <c r="AN218" i="17"/>
  <c r="AN182" i="17" s="1"/>
  <c r="AM182" i="17"/>
  <c r="AN121" i="22"/>
  <c r="F121" i="22" s="1"/>
  <c r="I84" i="22"/>
  <c r="AN191" i="24"/>
  <c r="F191" i="24" s="1"/>
  <c r="F193" i="17"/>
  <c r="AM110" i="23"/>
  <c r="AN146" i="23"/>
  <c r="S42" i="23"/>
  <c r="V42" i="23" s="1"/>
  <c r="H82" i="23"/>
  <c r="AN192" i="21"/>
  <c r="F192" i="21" s="1"/>
  <c r="T41" i="21"/>
  <c r="W41" i="21" s="1"/>
  <c r="F119" i="17"/>
  <c r="AL69" i="23" l="1"/>
  <c r="AN98" i="21"/>
  <c r="I98" i="21" s="1"/>
  <c r="AL69" i="21"/>
  <c r="AL69" i="22"/>
  <c r="AL69" i="24"/>
  <c r="AM69" i="23"/>
  <c r="F134" i="24"/>
  <c r="AN98" i="24"/>
  <c r="I98" i="24" s="1"/>
  <c r="AM133" i="17"/>
  <c r="AM133" i="22"/>
  <c r="AM97" i="22" s="1"/>
  <c r="AM133" i="21"/>
  <c r="AM97" i="21" s="1"/>
  <c r="AN133" i="23"/>
  <c r="AM133" i="24"/>
  <c r="AM97" i="24" s="1"/>
  <c r="H81" i="21"/>
  <c r="H82" i="22"/>
  <c r="H80" i="21"/>
  <c r="H80" i="23"/>
  <c r="H81" i="23"/>
  <c r="H81" i="17"/>
  <c r="H76" i="17"/>
  <c r="H80" i="22"/>
  <c r="H83" i="17"/>
  <c r="S39" i="22"/>
  <c r="X17" i="22" s="1"/>
  <c r="V39" i="22"/>
  <c r="Q17" i="22" s="1"/>
  <c r="AM110" i="21"/>
  <c r="AN146" i="21"/>
  <c r="F183" i="21"/>
  <c r="S34" i="21" s="1"/>
  <c r="V34" i="21" s="1"/>
  <c r="F185" i="24"/>
  <c r="S36" i="24" s="1"/>
  <c r="V36" i="24" s="1"/>
  <c r="F111" i="22"/>
  <c r="T34" i="22" s="1"/>
  <c r="W34" i="22" s="1"/>
  <c r="F184" i="24"/>
  <c r="S35" i="24" s="1"/>
  <c r="V35" i="24" s="1"/>
  <c r="AM110" i="22"/>
  <c r="AN146" i="22"/>
  <c r="AN133" i="22" s="1"/>
  <c r="AM73" i="22"/>
  <c r="H81" i="22"/>
  <c r="T41" i="22"/>
  <c r="W41" i="22" s="1"/>
  <c r="AN112" i="24"/>
  <c r="F112" i="24" s="1"/>
  <c r="AN75" i="24"/>
  <c r="AN112" i="22"/>
  <c r="F112" i="22" s="1"/>
  <c r="AM183" i="24"/>
  <c r="AN219" i="24"/>
  <c r="AN183" i="24" s="1"/>
  <c r="T44" i="22"/>
  <c r="W44" i="22" s="1"/>
  <c r="H84" i="22"/>
  <c r="AN112" i="23"/>
  <c r="F112" i="23" s="1"/>
  <c r="T44" i="23"/>
  <c r="W44" i="23" s="1"/>
  <c r="H84" i="23"/>
  <c r="S40" i="17"/>
  <c r="H80" i="17"/>
  <c r="AM184" i="23"/>
  <c r="AN220" i="23"/>
  <c r="AN184" i="23" s="1"/>
  <c r="AN148" i="17"/>
  <c r="AN112" i="17" s="1"/>
  <c r="AM112" i="17"/>
  <c r="AM183" i="23"/>
  <c r="AN219" i="23"/>
  <c r="AN183" i="23" s="1"/>
  <c r="AM182" i="24"/>
  <c r="AN218" i="24"/>
  <c r="AN182" i="24" s="1"/>
  <c r="T39" i="23"/>
  <c r="AA17" i="23" s="1"/>
  <c r="W40" i="23"/>
  <c r="AN111" i="23"/>
  <c r="F111" i="23" s="1"/>
  <c r="AN110" i="23"/>
  <c r="F110" i="23" s="1"/>
  <c r="F182" i="17"/>
  <c r="S33" i="17" s="1"/>
  <c r="T40" i="24"/>
  <c r="H80" i="24"/>
  <c r="AM111" i="21"/>
  <c r="AM74" i="21"/>
  <c r="AN147" i="21"/>
  <c r="T41" i="24"/>
  <c r="W41" i="24" s="1"/>
  <c r="H81" i="24"/>
  <c r="AM184" i="21"/>
  <c r="AN220" i="21"/>
  <c r="AN184" i="21" s="1"/>
  <c r="F182" i="22"/>
  <c r="S33" i="22" s="1"/>
  <c r="AN220" i="17"/>
  <c r="AN184" i="17" s="1"/>
  <c r="AM184" i="17"/>
  <c r="AN76" i="24"/>
  <c r="AM110" i="24"/>
  <c r="AN146" i="24"/>
  <c r="AM73" i="24"/>
  <c r="AM182" i="21"/>
  <c r="AN218" i="21"/>
  <c r="AM73" i="21"/>
  <c r="AM182" i="23"/>
  <c r="AN218" i="23"/>
  <c r="AN182" i="23" s="1"/>
  <c r="S43" i="24"/>
  <c r="V43" i="24" s="1"/>
  <c r="H83" i="24"/>
  <c r="H82" i="21"/>
  <c r="T42" i="21"/>
  <c r="T36" i="24"/>
  <c r="W36" i="24" s="1"/>
  <c r="T42" i="17"/>
  <c r="H82" i="17"/>
  <c r="S43" i="21"/>
  <c r="H83" i="21"/>
  <c r="AM111" i="24"/>
  <c r="AN147" i="24"/>
  <c r="AM74" i="24"/>
  <c r="T33" i="17"/>
  <c r="AN147" i="17"/>
  <c r="AM111" i="17"/>
  <c r="T43" i="22"/>
  <c r="W43" i="22" s="1"/>
  <c r="H83" i="22"/>
  <c r="AN112" i="21"/>
  <c r="F112" i="21" s="1"/>
  <c r="S43" i="23"/>
  <c r="V43" i="23" s="1"/>
  <c r="V39" i="23" s="1"/>
  <c r="Q17" i="23" s="1"/>
  <c r="H83" i="23"/>
  <c r="S44" i="17"/>
  <c r="H84" i="17"/>
  <c r="S42" i="24"/>
  <c r="H82" i="24"/>
  <c r="AN219" i="17"/>
  <c r="AN183" i="17" s="1"/>
  <c r="AM183" i="17"/>
  <c r="AN183" i="22"/>
  <c r="F183" i="22" s="1"/>
  <c r="AN74" i="22"/>
  <c r="W40" i="22"/>
  <c r="AM184" i="22"/>
  <c r="AN220" i="22"/>
  <c r="AN184" i="22" s="1"/>
  <c r="AM75" i="21"/>
  <c r="T44" i="21"/>
  <c r="W44" i="21" s="1"/>
  <c r="H84" i="21"/>
  <c r="C47" i="17"/>
  <c r="C29" i="17" s="1"/>
  <c r="C17" i="17" s="1"/>
  <c r="AM69" i="22" l="1"/>
  <c r="AM69" i="21"/>
  <c r="AM69" i="24"/>
  <c r="F133" i="23"/>
  <c r="AN97" i="23"/>
  <c r="I97" i="23" s="1"/>
  <c r="F133" i="22"/>
  <c r="AN97" i="22"/>
  <c r="I97" i="22" s="1"/>
  <c r="AN133" i="17"/>
  <c r="F133" i="17" s="1"/>
  <c r="AN133" i="21"/>
  <c r="AN133" i="24"/>
  <c r="AN110" i="22"/>
  <c r="F110" i="22" s="1"/>
  <c r="T33" i="22" s="1"/>
  <c r="W33" i="22" s="1"/>
  <c r="AN111" i="17"/>
  <c r="F111" i="17" s="1"/>
  <c r="AN110" i="21"/>
  <c r="F110" i="21" s="1"/>
  <c r="T33" i="21" s="1"/>
  <c r="W33" i="21" s="1"/>
  <c r="AN75" i="21"/>
  <c r="H76" i="24"/>
  <c r="F184" i="17"/>
  <c r="S35" i="17" s="1"/>
  <c r="AN73" i="22"/>
  <c r="W39" i="22"/>
  <c r="T17" i="22" s="1"/>
  <c r="T39" i="22"/>
  <c r="AA17" i="22" s="1"/>
  <c r="H73" i="17"/>
  <c r="F184" i="23"/>
  <c r="S35" i="23" s="1"/>
  <c r="V35" i="23" s="1"/>
  <c r="F112" i="17"/>
  <c r="T35" i="17" s="1"/>
  <c r="F184" i="22"/>
  <c r="S35" i="22" s="1"/>
  <c r="V35" i="22" s="1"/>
  <c r="F183" i="23"/>
  <c r="S34" i="23" s="1"/>
  <c r="V34" i="23" s="1"/>
  <c r="AN73" i="23"/>
  <c r="W39" i="23"/>
  <c r="T17" i="23" s="1"/>
  <c r="F183" i="17"/>
  <c r="S34" i="17" s="1"/>
  <c r="F182" i="24"/>
  <c r="S33" i="24" s="1"/>
  <c r="V33" i="24" s="1"/>
  <c r="F182" i="23"/>
  <c r="S33" i="23" s="1"/>
  <c r="F183" i="24"/>
  <c r="S34" i="24" s="1"/>
  <c r="V34" i="24" s="1"/>
  <c r="T35" i="21"/>
  <c r="W35" i="21" s="1"/>
  <c r="AN111" i="24"/>
  <c r="F111" i="24" s="1"/>
  <c r="AN74" i="24"/>
  <c r="AN111" i="21"/>
  <c r="F111" i="21" s="1"/>
  <c r="AN74" i="21"/>
  <c r="T33" i="23"/>
  <c r="AN75" i="22"/>
  <c r="V42" i="24"/>
  <c r="V39" i="24" s="1"/>
  <c r="Q17" i="24" s="1"/>
  <c r="S39" i="24"/>
  <c r="X17" i="24" s="1"/>
  <c r="W42" i="21"/>
  <c r="W39" i="21" s="1"/>
  <c r="T17" i="21" s="1"/>
  <c r="T39" i="21"/>
  <c r="AA17" i="21" s="1"/>
  <c r="AN182" i="21"/>
  <c r="F182" i="21" s="1"/>
  <c r="AN73" i="21"/>
  <c r="AN74" i="23"/>
  <c r="T35" i="22"/>
  <c r="W35" i="22" s="1"/>
  <c r="T34" i="23"/>
  <c r="W34" i="23" s="1"/>
  <c r="AN75" i="23"/>
  <c r="T39" i="24"/>
  <c r="AA17" i="24" s="1"/>
  <c r="W40" i="24"/>
  <c r="W39" i="24" s="1"/>
  <c r="T17" i="24" s="1"/>
  <c r="V43" i="21"/>
  <c r="V39" i="21" s="1"/>
  <c r="Q17" i="21" s="1"/>
  <c r="S39" i="21"/>
  <c r="X17" i="21" s="1"/>
  <c r="V33" i="22"/>
  <c r="T35" i="23"/>
  <c r="W35" i="23" s="1"/>
  <c r="T35" i="24"/>
  <c r="W35" i="24" s="1"/>
  <c r="H75" i="24"/>
  <c r="S34" i="22"/>
  <c r="V34" i="22" s="1"/>
  <c r="H74" i="22"/>
  <c r="AN110" i="24"/>
  <c r="F110" i="24" s="1"/>
  <c r="AN73" i="24"/>
  <c r="F184" i="21"/>
  <c r="S35" i="21" s="1"/>
  <c r="V35" i="21" s="1"/>
  <c r="S39" i="23"/>
  <c r="X17" i="23" s="1"/>
  <c r="I40" i="17"/>
  <c r="V40" i="17" s="1"/>
  <c r="D47" i="17"/>
  <c r="I43" i="17"/>
  <c r="V43" i="17" s="1"/>
  <c r="I34" i="17"/>
  <c r="O34" i="17" s="1"/>
  <c r="P34" i="17" s="1"/>
  <c r="D74" i="17" s="1"/>
  <c r="I52" i="17"/>
  <c r="O52" i="17" s="1"/>
  <c r="I48" i="17"/>
  <c r="O48" i="17" s="1"/>
  <c r="I33" i="17"/>
  <c r="O33" i="17" s="1"/>
  <c r="I51" i="17"/>
  <c r="O51" i="17" s="1"/>
  <c r="I44" i="17"/>
  <c r="V44" i="17" s="1"/>
  <c r="I42" i="17"/>
  <c r="V42" i="17" s="1"/>
  <c r="I41" i="17"/>
  <c r="V41" i="17" s="1"/>
  <c r="I36" i="17"/>
  <c r="O36" i="17" s="1"/>
  <c r="P36" i="17" s="1"/>
  <c r="D76" i="17" s="1"/>
  <c r="I49" i="17"/>
  <c r="O49" i="17" s="1"/>
  <c r="I50" i="17"/>
  <c r="O50" i="17" s="1"/>
  <c r="I35" i="17"/>
  <c r="O35" i="17" s="1"/>
  <c r="P35" i="17" s="1"/>
  <c r="D75" i="17" s="1"/>
  <c r="D48" i="17"/>
  <c r="D49" i="17"/>
  <c r="D50" i="17"/>
  <c r="D51" i="17"/>
  <c r="D52" i="17"/>
  <c r="D43" i="17"/>
  <c r="D35" i="17"/>
  <c r="D33" i="17"/>
  <c r="D34" i="17"/>
  <c r="D40" i="17"/>
  <c r="D41" i="17"/>
  <c r="D44" i="17"/>
  <c r="D36" i="17"/>
  <c r="D42" i="17"/>
  <c r="D39" i="17"/>
  <c r="D32" i="17"/>
  <c r="P51" i="17" l="1"/>
  <c r="D91" i="17" s="1"/>
  <c r="P50" i="17"/>
  <c r="D90" i="17" s="1"/>
  <c r="P49" i="17"/>
  <c r="D89" i="17" s="1"/>
  <c r="P52" i="17"/>
  <c r="D92" i="17" s="1"/>
  <c r="AN69" i="23"/>
  <c r="AN69" i="22"/>
  <c r="F133" i="24"/>
  <c r="AN97" i="24"/>
  <c r="I97" i="24" s="1"/>
  <c r="F133" i="21"/>
  <c r="AN97" i="21"/>
  <c r="I97" i="21" s="1"/>
  <c r="H73" i="22"/>
  <c r="H75" i="23"/>
  <c r="H75" i="17"/>
  <c r="H75" i="22"/>
  <c r="H74" i="23"/>
  <c r="S32" i="22"/>
  <c r="W17" i="22" s="1"/>
  <c r="W32" i="22"/>
  <c r="S17" i="22" s="1"/>
  <c r="H73" i="23"/>
  <c r="H75" i="21"/>
  <c r="H74" i="17"/>
  <c r="T34" i="17"/>
  <c r="V29" i="22"/>
  <c r="E17" i="22" s="1"/>
  <c r="V32" i="22"/>
  <c r="P17" i="22" s="1"/>
  <c r="H74" i="21"/>
  <c r="T34" i="21"/>
  <c r="V33" i="23"/>
  <c r="S32" i="23"/>
  <c r="W17" i="23" s="1"/>
  <c r="S33" i="21"/>
  <c r="H73" i="21"/>
  <c r="T33" i="24"/>
  <c r="H73" i="24"/>
  <c r="W33" i="23"/>
  <c r="W32" i="23" s="1"/>
  <c r="S17" i="23" s="1"/>
  <c r="T32" i="23"/>
  <c r="Z17" i="23" s="1"/>
  <c r="H74" i="24"/>
  <c r="T34" i="24"/>
  <c r="W34" i="24" s="1"/>
  <c r="S32" i="24"/>
  <c r="W17" i="24" s="1"/>
  <c r="T32" i="22"/>
  <c r="Z17" i="22" s="1"/>
  <c r="V32" i="24"/>
  <c r="P17" i="24" s="1"/>
  <c r="V29" i="24"/>
  <c r="E17" i="24" s="1"/>
  <c r="O47" i="17"/>
  <c r="P47" i="17" s="1"/>
  <c r="P48" i="17"/>
  <c r="O32" i="17"/>
  <c r="P32" i="17" s="1"/>
  <c r="P33" i="17"/>
  <c r="V39" i="17"/>
  <c r="Q17" i="17" s="1"/>
  <c r="J40" i="17"/>
  <c r="C80" i="17" s="1"/>
  <c r="E80" i="17" s="1"/>
  <c r="V50" i="17"/>
  <c r="V49" i="17"/>
  <c r="V52" i="17"/>
  <c r="V48" i="17"/>
  <c r="V51" i="17"/>
  <c r="V35" i="17"/>
  <c r="V36" i="17"/>
  <c r="V34" i="17"/>
  <c r="V33" i="17"/>
  <c r="W33" i="17"/>
  <c r="W36" i="17"/>
  <c r="J41" i="17"/>
  <c r="C81" i="17" s="1"/>
  <c r="E81" i="17" s="1"/>
  <c r="J43" i="17"/>
  <c r="C83" i="17" s="1"/>
  <c r="E83" i="17" s="1"/>
  <c r="J42" i="17"/>
  <c r="C82" i="17" s="1"/>
  <c r="E82" i="17" s="1"/>
  <c r="J44" i="17"/>
  <c r="C84" i="17" s="1"/>
  <c r="E84" i="17" s="1"/>
  <c r="J34" i="17"/>
  <c r="J48" i="17"/>
  <c r="C88" i="17" s="1"/>
  <c r="E88" i="17" s="1"/>
  <c r="J52" i="17"/>
  <c r="I39" i="17"/>
  <c r="K17" i="17" s="1"/>
  <c r="J33" i="17"/>
  <c r="C73" i="17" s="1"/>
  <c r="E73" i="17" s="1"/>
  <c r="J51" i="17"/>
  <c r="J36" i="17"/>
  <c r="I47" i="17"/>
  <c r="L17" i="17" s="1"/>
  <c r="J50" i="17"/>
  <c r="J49" i="17"/>
  <c r="J35" i="17"/>
  <c r="I32" i="17"/>
  <c r="J17" i="17" s="1"/>
  <c r="D29" i="17"/>
  <c r="AN69" i="21" l="1"/>
  <c r="AN69" i="24"/>
  <c r="V32" i="23"/>
  <c r="P17" i="23" s="1"/>
  <c r="V29" i="23"/>
  <c r="E17" i="23" s="1"/>
  <c r="W34" i="21"/>
  <c r="W32" i="21" s="1"/>
  <c r="S17" i="21" s="1"/>
  <c r="T32" i="21"/>
  <c r="Z17" i="21" s="1"/>
  <c r="W33" i="24"/>
  <c r="W32" i="24" s="1"/>
  <c r="S17" i="24" s="1"/>
  <c r="T32" i="24"/>
  <c r="Z17" i="24" s="1"/>
  <c r="V33" i="21"/>
  <c r="S32" i="21"/>
  <c r="W17" i="21" s="1"/>
  <c r="D88" i="17"/>
  <c r="F88" i="17" s="1"/>
  <c r="J88" i="17" s="1"/>
  <c r="S47" i="17"/>
  <c r="Y17" i="17" s="1"/>
  <c r="D73" i="17"/>
  <c r="F73" i="17" s="1"/>
  <c r="S32" i="17"/>
  <c r="W17" i="17" s="1"/>
  <c r="Q36" i="17"/>
  <c r="C76" i="17"/>
  <c r="E76" i="17" s="1"/>
  <c r="Q51" i="17"/>
  <c r="C91" i="17"/>
  <c r="Q35" i="17"/>
  <c r="C75" i="17"/>
  <c r="E75" i="17" s="1"/>
  <c r="Q52" i="17"/>
  <c r="C92" i="17"/>
  <c r="Q49" i="17"/>
  <c r="C89" i="17"/>
  <c r="Q50" i="17"/>
  <c r="C90" i="17"/>
  <c r="Q34" i="17"/>
  <c r="C74" i="17"/>
  <c r="E74" i="17" s="1"/>
  <c r="Q33" i="17"/>
  <c r="Q48" i="17"/>
  <c r="P39" i="17"/>
  <c r="V47" i="17"/>
  <c r="R17" i="17" s="1"/>
  <c r="J47" i="17"/>
  <c r="Q47" i="17" s="1"/>
  <c r="J39" i="17"/>
  <c r="J32" i="17"/>
  <c r="Q32" i="17" s="1"/>
  <c r="V32" i="17"/>
  <c r="P17" i="17" s="1"/>
  <c r="V29" i="17"/>
  <c r="E17" i="17" s="1"/>
  <c r="W35" i="17"/>
  <c r="W34" i="17"/>
  <c r="O17" i="17"/>
  <c r="M17" i="17"/>
  <c r="O88" i="17" l="1"/>
  <c r="M88" i="17"/>
  <c r="K88" i="17"/>
  <c r="AN88" i="17"/>
  <c r="AL88" i="17"/>
  <c r="AJ88" i="17"/>
  <c r="AH88" i="17"/>
  <c r="P88" i="17"/>
  <c r="AD88" i="17"/>
  <c r="AB88" i="17"/>
  <c r="Z88" i="17"/>
  <c r="U88" i="17"/>
  <c r="AF88" i="17"/>
  <c r="V88" i="17"/>
  <c r="T88" i="17"/>
  <c r="R88" i="17"/>
  <c r="W88" i="17"/>
  <c r="X88" i="17"/>
  <c r="N88" i="17"/>
  <c r="L88" i="17"/>
  <c r="AG88" i="17"/>
  <c r="AM88" i="17"/>
  <c r="AK88" i="17"/>
  <c r="AI88" i="17"/>
  <c r="Y88" i="17"/>
  <c r="S88" i="17"/>
  <c r="AE88" i="17"/>
  <c r="AC88" i="17"/>
  <c r="AA88" i="17"/>
  <c r="Q88" i="17"/>
  <c r="F99" i="17"/>
  <c r="J73" i="17"/>
  <c r="V29" i="21"/>
  <c r="E17" i="21" s="1"/>
  <c r="V32" i="21"/>
  <c r="P17" i="21" s="1"/>
  <c r="AF73" i="17"/>
  <c r="U73" i="17"/>
  <c r="S73" i="17"/>
  <c r="AD73" i="17"/>
  <c r="M73" i="17"/>
  <c r="K73" i="17"/>
  <c r="X73" i="17"/>
  <c r="AM73" i="17"/>
  <c r="AJ73" i="17"/>
  <c r="AH73" i="17"/>
  <c r="V73" i="17"/>
  <c r="AE73" i="17"/>
  <c r="AB73" i="17"/>
  <c r="Z73" i="17"/>
  <c r="N73" i="17"/>
  <c r="W73" i="17"/>
  <c r="T73" i="17"/>
  <c r="R73" i="17"/>
  <c r="AN73" i="17"/>
  <c r="O73" i="17"/>
  <c r="L73" i="17"/>
  <c r="AG73" i="17"/>
  <c r="P73" i="17"/>
  <c r="AK73" i="17"/>
  <c r="AI73" i="17"/>
  <c r="Y73" i="17"/>
  <c r="AL73" i="17"/>
  <c r="AC73" i="17"/>
  <c r="AA73" i="17"/>
  <c r="Q73" i="17"/>
  <c r="F91" i="17"/>
  <c r="E91" i="17"/>
  <c r="F89" i="17"/>
  <c r="E89" i="17"/>
  <c r="F92" i="17"/>
  <c r="E92" i="17"/>
  <c r="F90" i="17"/>
  <c r="E90" i="17"/>
  <c r="F76" i="17"/>
  <c r="J76" i="17" s="1"/>
  <c r="F75" i="17"/>
  <c r="J75" i="17" s="1"/>
  <c r="F74" i="17"/>
  <c r="J74" i="17" s="1"/>
  <c r="T32" i="17"/>
  <c r="Z17" i="17" s="1"/>
  <c r="Q39" i="17"/>
  <c r="P44" i="17"/>
  <c r="D84" i="17" s="1"/>
  <c r="F84" i="17" s="1"/>
  <c r="P42" i="17"/>
  <c r="D82" i="17" s="1"/>
  <c r="F82" i="17" s="1"/>
  <c r="P40" i="17"/>
  <c r="P43" i="17"/>
  <c r="D83" i="17" s="1"/>
  <c r="F83" i="17" s="1"/>
  <c r="P41" i="17"/>
  <c r="D81" i="17" s="1"/>
  <c r="F81" i="17" s="1"/>
  <c r="P29" i="17"/>
  <c r="W32" i="17"/>
  <c r="S17" i="17" s="1"/>
  <c r="J29" i="17"/>
  <c r="AN82" i="17" l="1"/>
  <c r="T82" i="17"/>
  <c r="AD82" i="17"/>
  <c r="AG82" i="17"/>
  <c r="AB82" i="17"/>
  <c r="AL82" i="17"/>
  <c r="Z82" i="17"/>
  <c r="AJ82" i="17"/>
  <c r="AH82" i="17"/>
  <c r="U82" i="17"/>
  <c r="AF82" i="17"/>
  <c r="AC82" i="17"/>
  <c r="W82" i="17"/>
  <c r="AA82" i="17"/>
  <c r="AK82" i="17"/>
  <c r="AE82" i="17"/>
  <c r="AI82" i="17"/>
  <c r="X82" i="17"/>
  <c r="AM82" i="17"/>
  <c r="Y82" i="17"/>
  <c r="V82" i="17"/>
  <c r="U84" i="17"/>
  <c r="AN84" i="17"/>
  <c r="AD84" i="17"/>
  <c r="AC84" i="17"/>
  <c r="AM84" i="17"/>
  <c r="T84" i="17"/>
  <c r="AK84" i="17"/>
  <c r="Y84" i="17"/>
  <c r="AB84" i="17"/>
  <c r="AE84" i="17"/>
  <c r="AG84" i="17"/>
  <c r="AJ84" i="17"/>
  <c r="V84" i="17"/>
  <c r="Z84" i="17"/>
  <c r="AL84" i="17"/>
  <c r="W84" i="17"/>
  <c r="AH84" i="17"/>
  <c r="X84" i="17"/>
  <c r="AA84" i="17"/>
  <c r="AF84" i="17"/>
  <c r="AI84" i="17"/>
  <c r="AB81" i="17"/>
  <c r="AL81" i="17"/>
  <c r="AH81" i="17"/>
  <c r="AJ81" i="17"/>
  <c r="X81" i="17"/>
  <c r="U81" i="17"/>
  <c r="AD81" i="17"/>
  <c r="AF81" i="17"/>
  <c r="AA81" i="17"/>
  <c r="V81" i="17"/>
  <c r="AN81" i="17"/>
  <c r="AI81" i="17"/>
  <c r="W81" i="17"/>
  <c r="Y81" i="17"/>
  <c r="AE81" i="17"/>
  <c r="AG81" i="17"/>
  <c r="AM81" i="17"/>
  <c r="AC81" i="17"/>
  <c r="T81" i="17"/>
  <c r="AK81" i="17"/>
  <c r="Z81" i="17"/>
  <c r="V83" i="17"/>
  <c r="X83" i="17"/>
  <c r="AD83" i="17"/>
  <c r="AF83" i="17"/>
  <c r="Z83" i="17"/>
  <c r="AL83" i="17"/>
  <c r="AN83" i="17"/>
  <c r="AH83" i="17"/>
  <c r="AA83" i="17"/>
  <c r="AJ83" i="17"/>
  <c r="U83" i="17"/>
  <c r="W83" i="17"/>
  <c r="Y83" i="17"/>
  <c r="AC83" i="17"/>
  <c r="AE83" i="17"/>
  <c r="AG83" i="17"/>
  <c r="AK83" i="17"/>
  <c r="AM83" i="17"/>
  <c r="AB83" i="17"/>
  <c r="AI83" i="17"/>
  <c r="T83" i="17"/>
  <c r="J82" i="17"/>
  <c r="R82" i="17"/>
  <c r="P82" i="17"/>
  <c r="L82" i="17"/>
  <c r="K82" i="17"/>
  <c r="M82" i="17"/>
  <c r="S82" i="17"/>
  <c r="N82" i="17"/>
  <c r="O82" i="17"/>
  <c r="Q82" i="17"/>
  <c r="J84" i="17"/>
  <c r="L84" i="17"/>
  <c r="M84" i="17"/>
  <c r="N84" i="17"/>
  <c r="P84" i="17"/>
  <c r="Q84" i="17"/>
  <c r="K84" i="17"/>
  <c r="R84" i="17"/>
  <c r="S84" i="17"/>
  <c r="O84" i="17"/>
  <c r="J81" i="17"/>
  <c r="P81" i="17"/>
  <c r="M81" i="17"/>
  <c r="K81" i="17"/>
  <c r="Q81" i="17"/>
  <c r="S81" i="17"/>
  <c r="L81" i="17"/>
  <c r="N81" i="17"/>
  <c r="R81" i="17"/>
  <c r="O81" i="17"/>
  <c r="J83" i="17"/>
  <c r="O83" i="17"/>
  <c r="Q83" i="17"/>
  <c r="S83" i="17"/>
  <c r="R83" i="17"/>
  <c r="N83" i="17"/>
  <c r="K83" i="17"/>
  <c r="L83" i="17"/>
  <c r="M83" i="17"/>
  <c r="P83" i="17"/>
  <c r="J92" i="17"/>
  <c r="Q92" i="17"/>
  <c r="Y92" i="17"/>
  <c r="AG92" i="17"/>
  <c r="R92" i="17"/>
  <c r="Z92" i="17"/>
  <c r="AH92" i="17"/>
  <c r="K92" i="17"/>
  <c r="S92" i="17"/>
  <c r="AA92" i="17"/>
  <c r="AI92" i="17"/>
  <c r="L92" i="17"/>
  <c r="T92" i="17"/>
  <c r="AB92" i="17"/>
  <c r="AJ92" i="17"/>
  <c r="M92" i="17"/>
  <c r="U92" i="17"/>
  <c r="AC92" i="17"/>
  <c r="AK92" i="17"/>
  <c r="N92" i="17"/>
  <c r="V92" i="17"/>
  <c r="AD92" i="17"/>
  <c r="AL92" i="17"/>
  <c r="O92" i="17"/>
  <c r="W92" i="17"/>
  <c r="AE92" i="17"/>
  <c r="AM92" i="17"/>
  <c r="AF92" i="17"/>
  <c r="X92" i="17"/>
  <c r="AN92" i="17"/>
  <c r="P92" i="17"/>
  <c r="J90" i="17"/>
  <c r="M90" i="17"/>
  <c r="U90" i="17"/>
  <c r="AC90" i="17"/>
  <c r="AK90" i="17"/>
  <c r="N90" i="17"/>
  <c r="V90" i="17"/>
  <c r="AD90" i="17"/>
  <c r="AL90" i="17"/>
  <c r="O90" i="17"/>
  <c r="W90" i="17"/>
  <c r="AE90" i="17"/>
  <c r="AM90" i="17"/>
  <c r="P90" i="17"/>
  <c r="X90" i="17"/>
  <c r="AF90" i="17"/>
  <c r="AN90" i="17"/>
  <c r="Q90" i="17"/>
  <c r="Y90" i="17"/>
  <c r="AG90" i="17"/>
  <c r="R90" i="17"/>
  <c r="Z90" i="17"/>
  <c r="AH90" i="17"/>
  <c r="K90" i="17"/>
  <c r="S90" i="17"/>
  <c r="AA90" i="17"/>
  <c r="AI90" i="17"/>
  <c r="AB90" i="17"/>
  <c r="AJ90" i="17"/>
  <c r="L90" i="17"/>
  <c r="T90" i="17"/>
  <c r="J89" i="17"/>
  <c r="K89" i="17"/>
  <c r="S89" i="17"/>
  <c r="AA89" i="17"/>
  <c r="AI89" i="17"/>
  <c r="L89" i="17"/>
  <c r="T89" i="17"/>
  <c r="AB89" i="17"/>
  <c r="AJ89" i="17"/>
  <c r="M89" i="17"/>
  <c r="U89" i="17"/>
  <c r="AC89" i="17"/>
  <c r="AK89" i="17"/>
  <c r="N89" i="17"/>
  <c r="V89" i="17"/>
  <c r="AD89" i="17"/>
  <c r="AL89" i="17"/>
  <c r="O89" i="17"/>
  <c r="W89" i="17"/>
  <c r="AE89" i="17"/>
  <c r="AM89" i="17"/>
  <c r="P89" i="17"/>
  <c r="X89" i="17"/>
  <c r="AF89" i="17"/>
  <c r="AN89" i="17"/>
  <c r="Q89" i="17"/>
  <c r="Y89" i="17"/>
  <c r="AG89" i="17"/>
  <c r="R89" i="17"/>
  <c r="Z89" i="17"/>
  <c r="AH89" i="17"/>
  <c r="J91" i="17"/>
  <c r="O91" i="17"/>
  <c r="W91" i="17"/>
  <c r="AE91" i="17"/>
  <c r="AM91" i="17"/>
  <c r="P91" i="17"/>
  <c r="X91" i="17"/>
  <c r="AF91" i="17"/>
  <c r="AN91" i="17"/>
  <c r="Q91" i="17"/>
  <c r="Y91" i="17"/>
  <c r="AG91" i="17"/>
  <c r="R91" i="17"/>
  <c r="Z91" i="17"/>
  <c r="AH91" i="17"/>
  <c r="K91" i="17"/>
  <c r="S91" i="17"/>
  <c r="AA91" i="17"/>
  <c r="AI91" i="17"/>
  <c r="L91" i="17"/>
  <c r="T91" i="17"/>
  <c r="AB91" i="17"/>
  <c r="AJ91" i="17"/>
  <c r="M91" i="17"/>
  <c r="U91" i="17"/>
  <c r="AC91" i="17"/>
  <c r="AK91" i="17"/>
  <c r="N91" i="17"/>
  <c r="V91" i="17"/>
  <c r="AD91" i="17"/>
  <c r="AL91" i="17"/>
  <c r="F100" i="17"/>
  <c r="J100" i="17" s="1"/>
  <c r="J99" i="17"/>
  <c r="O99" i="17"/>
  <c r="W99" i="17"/>
  <c r="AE99" i="17"/>
  <c r="AM99" i="17"/>
  <c r="Q99" i="17"/>
  <c r="Y99" i="17"/>
  <c r="AG99" i="17"/>
  <c r="K99" i="17"/>
  <c r="S99" i="17"/>
  <c r="AA99" i="17"/>
  <c r="AI99" i="17"/>
  <c r="L99" i="17"/>
  <c r="T99" i="17"/>
  <c r="AB99" i="17"/>
  <c r="AJ99" i="17"/>
  <c r="M99" i="17"/>
  <c r="U99" i="17"/>
  <c r="AC99" i="17"/>
  <c r="AK99" i="17"/>
  <c r="R99" i="17"/>
  <c r="AN99" i="17"/>
  <c r="V99" i="17"/>
  <c r="X99" i="17"/>
  <c r="P99" i="17"/>
  <c r="Z99" i="17"/>
  <c r="AD99" i="17"/>
  <c r="AL99" i="17"/>
  <c r="AF99" i="17"/>
  <c r="N99" i="17"/>
  <c r="AH99" i="17"/>
  <c r="F97" i="17"/>
  <c r="P74" i="17"/>
  <c r="V74" i="17"/>
  <c r="T74" i="17"/>
  <c r="X74" i="17"/>
  <c r="AB74" i="17"/>
  <c r="AE75" i="17"/>
  <c r="AC75" i="17"/>
  <c r="AG74" i="17"/>
  <c r="Y74" i="17"/>
  <c r="AD74" i="17"/>
  <c r="N74" i="17"/>
  <c r="Z74" i="17"/>
  <c r="AK74" i="17"/>
  <c r="Q74" i="17"/>
  <c r="L74" i="17"/>
  <c r="L75" i="17"/>
  <c r="AM74" i="17"/>
  <c r="AI74" i="17"/>
  <c r="AG75" i="17"/>
  <c r="AJ75" i="17"/>
  <c r="Y75" i="17"/>
  <c r="W75" i="17"/>
  <c r="U75" i="17"/>
  <c r="AL76" i="17"/>
  <c r="S76" i="17"/>
  <c r="AN76" i="17"/>
  <c r="L76" i="17"/>
  <c r="Q76" i="17"/>
  <c r="T75" i="17"/>
  <c r="Q75" i="17"/>
  <c r="O75" i="17"/>
  <c r="M75" i="17"/>
  <c r="AJ76" i="17"/>
  <c r="K76" i="17"/>
  <c r="AF76" i="17"/>
  <c r="AH75" i="17"/>
  <c r="AN75" i="17"/>
  <c r="AL75" i="17"/>
  <c r="AD76" i="17"/>
  <c r="AK76" i="17"/>
  <c r="AH76" i="17"/>
  <c r="X76" i="17"/>
  <c r="R74" i="17"/>
  <c r="AE74" i="17"/>
  <c r="AC74" i="17"/>
  <c r="AA74" i="17"/>
  <c r="AI75" i="17"/>
  <c r="AF75" i="17"/>
  <c r="AD75" i="17"/>
  <c r="AB76" i="17"/>
  <c r="AC76" i="17"/>
  <c r="Z76" i="17"/>
  <c r="P76" i="17"/>
  <c r="AN74" i="17"/>
  <c r="W74" i="17"/>
  <c r="U74" i="17"/>
  <c r="S74" i="17"/>
  <c r="AB75" i="17"/>
  <c r="AA75" i="17"/>
  <c r="X75" i="17"/>
  <c r="V75" i="17"/>
  <c r="T76" i="17"/>
  <c r="U76" i="17"/>
  <c r="R76" i="17"/>
  <c r="AM76" i="17"/>
  <c r="AA76" i="17"/>
  <c r="AH74" i="17"/>
  <c r="O74" i="17"/>
  <c r="M74" i="17"/>
  <c r="K74" i="17"/>
  <c r="Z75" i="17"/>
  <c r="S75" i="17"/>
  <c r="P75" i="17"/>
  <c r="N75" i="17"/>
  <c r="N76" i="17"/>
  <c r="M76" i="17"/>
  <c r="AG76" i="17"/>
  <c r="AE76" i="17"/>
  <c r="O76" i="17"/>
  <c r="AF74" i="17"/>
  <c r="AL74" i="17"/>
  <c r="AJ74" i="17"/>
  <c r="R75" i="17"/>
  <c r="K75" i="17"/>
  <c r="AM75" i="17"/>
  <c r="AK75" i="17"/>
  <c r="V76" i="17"/>
  <c r="AI76" i="17"/>
  <c r="Y76" i="17"/>
  <c r="W76" i="17"/>
  <c r="D80" i="17"/>
  <c r="S39" i="17"/>
  <c r="X17" i="17" s="1"/>
  <c r="Q40" i="17"/>
  <c r="O40" i="17"/>
  <c r="Q42" i="17"/>
  <c r="O42" i="17"/>
  <c r="M42" i="17" s="1"/>
  <c r="Q41" i="17"/>
  <c r="O41" i="17"/>
  <c r="M41" i="17" s="1"/>
  <c r="Q44" i="17"/>
  <c r="O44" i="17"/>
  <c r="M44" i="17" s="1"/>
  <c r="Q43" i="17"/>
  <c r="O43" i="17"/>
  <c r="M43" i="17" s="1"/>
  <c r="Y100" i="17" l="1"/>
  <c r="R100" i="17"/>
  <c r="Q100" i="17"/>
  <c r="AB100" i="17"/>
  <c r="AJ100" i="17"/>
  <c r="W100" i="17"/>
  <c r="O100" i="17"/>
  <c r="AL100" i="17"/>
  <c r="AK100" i="17"/>
  <c r="P100" i="17"/>
  <c r="AC100" i="17"/>
  <c r="AH100" i="17"/>
  <c r="U100" i="17"/>
  <c r="AM100" i="17"/>
  <c r="M100" i="17"/>
  <c r="AE100" i="17"/>
  <c r="AG100" i="17"/>
  <c r="AI100" i="17"/>
  <c r="Z100" i="17"/>
  <c r="L100" i="17"/>
  <c r="AD100" i="17"/>
  <c r="AA100" i="17"/>
  <c r="X100" i="17"/>
  <c r="AN100" i="17"/>
  <c r="V100" i="17"/>
  <c r="S100" i="17"/>
  <c r="T100" i="17"/>
  <c r="AF100" i="17"/>
  <c r="N100" i="17"/>
  <c r="K100" i="17"/>
  <c r="I99" i="17"/>
  <c r="J97" i="17"/>
  <c r="K97" i="17"/>
  <c r="S97" i="17"/>
  <c r="AA97" i="17"/>
  <c r="AI97" i="17"/>
  <c r="M97" i="17"/>
  <c r="U97" i="17"/>
  <c r="AC97" i="17"/>
  <c r="AK97" i="17"/>
  <c r="O97" i="17"/>
  <c r="W97" i="17"/>
  <c r="AE97" i="17"/>
  <c r="AM97" i="17"/>
  <c r="P97" i="17"/>
  <c r="X97" i="17"/>
  <c r="AF97" i="17"/>
  <c r="AN97" i="17"/>
  <c r="Q97" i="17"/>
  <c r="Y97" i="17"/>
  <c r="AG97" i="17"/>
  <c r="N97" i="17"/>
  <c r="AJ97" i="17"/>
  <c r="L97" i="17"/>
  <c r="R97" i="17"/>
  <c r="AL97" i="17"/>
  <c r="AH97" i="17"/>
  <c r="T97" i="17"/>
  <c r="V97" i="17"/>
  <c r="Z97" i="17"/>
  <c r="AB97" i="17"/>
  <c r="AD97" i="17"/>
  <c r="I84" i="17"/>
  <c r="F80" i="17"/>
  <c r="T39" i="17"/>
  <c r="AA17" i="17" s="1"/>
  <c r="W43" i="17"/>
  <c r="W42" i="17"/>
  <c r="M40" i="17"/>
  <c r="O39" i="17"/>
  <c r="N17" i="17" s="1"/>
  <c r="W40" i="17"/>
  <c r="W44" i="17"/>
  <c r="W41" i="17"/>
  <c r="AI80" i="17" l="1"/>
  <c r="AD80" i="17"/>
  <c r="Z80" i="17"/>
  <c r="T80" i="17"/>
  <c r="AL80" i="17"/>
  <c r="AB80" i="17"/>
  <c r="W80" i="17"/>
  <c r="AJ80" i="17"/>
  <c r="AE80" i="17"/>
  <c r="Y80" i="17"/>
  <c r="U80" i="17"/>
  <c r="AM80" i="17"/>
  <c r="AG80" i="17"/>
  <c r="AC80" i="17"/>
  <c r="X80" i="17"/>
  <c r="AH80" i="17"/>
  <c r="AK80" i="17"/>
  <c r="AF80" i="17"/>
  <c r="AA80" i="17"/>
  <c r="V80" i="17"/>
  <c r="AN80" i="17"/>
  <c r="P80" i="17"/>
  <c r="K80" i="17"/>
  <c r="Q80" i="17"/>
  <c r="R80" i="17"/>
  <c r="L80" i="17"/>
  <c r="S80" i="17"/>
  <c r="M80" i="17"/>
  <c r="N80" i="17"/>
  <c r="O80" i="17"/>
  <c r="F98" i="17"/>
  <c r="O98" i="17" s="1"/>
  <c r="J80" i="17"/>
  <c r="I100" i="17"/>
  <c r="I97" i="17"/>
  <c r="W39" i="17"/>
  <c r="T17" i="17" s="1"/>
  <c r="O69" i="17" l="1"/>
  <c r="AD98" i="17"/>
  <c r="R98" i="17"/>
  <c r="R69" i="17" s="1"/>
  <c r="AK98" i="17"/>
  <c r="AK69" i="17" s="1"/>
  <c r="AN98" i="17"/>
  <c r="AN69" i="17" s="1"/>
  <c r="T98" i="17"/>
  <c r="T69" i="17" s="1"/>
  <c r="AB98" i="17"/>
  <c r="AB69" i="17" s="1"/>
  <c r="AG98" i="17"/>
  <c r="AG69" i="17" s="1"/>
  <c r="AC98" i="17"/>
  <c r="AC69" i="17" s="1"/>
  <c r="AL98" i="17"/>
  <c r="AL69" i="17" s="1"/>
  <c r="AI98" i="17"/>
  <c r="Y98" i="17"/>
  <c r="Y69" i="17" s="1"/>
  <c r="U98" i="17"/>
  <c r="U69" i="17" s="1"/>
  <c r="AD69" i="17"/>
  <c r="P98" i="17"/>
  <c r="P69" i="17" s="1"/>
  <c r="O130" i="16" s="1"/>
  <c r="O135" i="16" s="1"/>
  <c r="AA98" i="17"/>
  <c r="AA69" i="17" s="1"/>
  <c r="Q98" i="17"/>
  <c r="Q69" i="17" s="1"/>
  <c r="M98" i="17"/>
  <c r="M69" i="17" s="1"/>
  <c r="L130" i="16" s="1"/>
  <c r="L135" i="16" s="1"/>
  <c r="AJ98" i="17"/>
  <c r="AJ69" i="17" s="1"/>
  <c r="S98" i="17"/>
  <c r="S69" i="17" s="1"/>
  <c r="AM98" i="17"/>
  <c r="AM69" i="17" s="1"/>
  <c r="J98" i="17"/>
  <c r="J69" i="17" s="1"/>
  <c r="I130" i="16" s="1"/>
  <c r="I135" i="16" s="1"/>
  <c r="AI69" i="17"/>
  <c r="N98" i="17"/>
  <c r="N69" i="17" s="1"/>
  <c r="K98" i="17"/>
  <c r="K69" i="17" s="1"/>
  <c r="J130" i="16" s="1"/>
  <c r="AE98" i="17"/>
  <c r="AE69" i="17" s="1"/>
  <c r="X98" i="17"/>
  <c r="X69" i="17" s="1"/>
  <c r="AF98" i="17"/>
  <c r="AF69" i="17" s="1"/>
  <c r="AH98" i="17"/>
  <c r="AH69" i="17" s="1"/>
  <c r="W98" i="17"/>
  <c r="W69" i="17" s="1"/>
  <c r="V98" i="17"/>
  <c r="V69" i="17" s="1"/>
  <c r="L98" i="17"/>
  <c r="L69" i="17" s="1"/>
  <c r="Z98" i="17"/>
  <c r="Z69" i="17" s="1"/>
  <c r="I98" i="17" l="1"/>
  <c r="P134" i="16"/>
  <c r="N133" i="16"/>
  <c r="Q131" i="16"/>
  <c r="P133" i="16"/>
  <c r="Q133" i="16"/>
  <c r="S132" i="16"/>
  <c r="Q132" i="16"/>
  <c r="S131" i="16"/>
  <c r="Q134" i="16"/>
  <c r="P132" i="16"/>
  <c r="N134" i="16"/>
  <c r="S133" i="16"/>
  <c r="P131" i="16"/>
  <c r="N131" i="16"/>
  <c r="N132" i="16"/>
  <c r="S134" i="16"/>
  <c r="P130" i="16"/>
  <c r="N130" i="16"/>
  <c r="Q130" i="16"/>
  <c r="S130" i="16"/>
  <c r="K134" i="16" l="1"/>
  <c r="K130" i="16"/>
  <c r="K133" i="16"/>
  <c r="Q135" i="16"/>
  <c r="K132" i="16"/>
  <c r="K131" i="16"/>
  <c r="N135" i="16"/>
  <c r="P135" i="16"/>
  <c r="S135" i="16"/>
  <c r="K135" i="16" l="1"/>
  <c r="I81" i="24"/>
  <c r="I82" i="24"/>
  <c r="I74" i="17"/>
  <c r="R130" i="16"/>
  <c r="I83" i="24"/>
  <c r="I74" i="23"/>
  <c r="I83" i="17"/>
  <c r="I83" i="22"/>
  <c r="I76" i="21"/>
  <c r="I81" i="17"/>
  <c r="I83" i="21"/>
  <c r="I80" i="23"/>
  <c r="I75" i="22"/>
  <c r="R131" i="16"/>
  <c r="I82" i="22"/>
  <c r="I76" i="22"/>
  <c r="I82" i="21"/>
  <c r="I80" i="22"/>
  <c r="I83" i="23"/>
  <c r="I74" i="21"/>
  <c r="I82" i="17"/>
  <c r="I75" i="24"/>
  <c r="I81" i="22"/>
  <c r="R132" i="16"/>
  <c r="R133" i="16"/>
  <c r="I75" i="17"/>
  <c r="M130" i="16"/>
  <c r="I74" i="24"/>
  <c r="I76" i="23"/>
  <c r="I80" i="21"/>
  <c r="I82" i="23"/>
  <c r="I76" i="24"/>
  <c r="I81" i="21"/>
  <c r="I80" i="24"/>
  <c r="I75" i="21"/>
  <c r="I76" i="17"/>
  <c r="I73" i="17"/>
  <c r="I80" i="17"/>
  <c r="I81" i="23"/>
  <c r="M131" i="16"/>
  <c r="I73" i="21"/>
  <c r="R134" i="16"/>
  <c r="I74" i="22"/>
  <c r="I73" i="22"/>
  <c r="I73" i="23"/>
  <c r="I75" i="23"/>
  <c r="I73" i="24"/>
  <c r="M132" i="16" l="1"/>
  <c r="M134" i="16"/>
  <c r="M133" i="16"/>
  <c r="R135" i="16"/>
  <c r="M135" i="16" l="1"/>
  <c r="J133" i="16" l="1"/>
  <c r="J135" i="16" s="1"/>
  <c r="U128" i="24" l="1"/>
  <c r="U125" i="24"/>
  <c r="U127" i="24"/>
  <c r="U128" i="23"/>
  <c r="U126" i="22"/>
  <c r="U126" i="24"/>
  <c r="U129" i="21"/>
  <c r="U125" i="22"/>
  <c r="U129" i="22"/>
  <c r="U128" i="21"/>
  <c r="U127" i="23"/>
  <c r="U129" i="23"/>
  <c r="U125" i="21"/>
  <c r="U125" i="23"/>
  <c r="U127" i="22"/>
  <c r="U128" i="22"/>
  <c r="U126" i="21"/>
  <c r="U126" i="23"/>
  <c r="U127" i="21"/>
  <c r="U129" i="24"/>
  <c r="U125" i="17"/>
  <c r="U127" i="17"/>
  <c r="U128" i="17"/>
  <c r="U129" i="17"/>
  <c r="U126" i="17"/>
  <c r="V129" i="21"/>
  <c r="V129" i="23"/>
  <c r="V127" i="21"/>
  <c r="V125" i="17"/>
  <c r="T132" i="16" l="1"/>
  <c r="X127" i="21"/>
  <c r="V126" i="22"/>
  <c r="X125" i="24"/>
  <c r="X127" i="23"/>
  <c r="X129" i="24"/>
  <c r="W125" i="22"/>
  <c r="V125" i="23"/>
  <c r="V125" i="21"/>
  <c r="W126" i="23"/>
  <c r="W127" i="22"/>
  <c r="V125" i="22"/>
  <c r="W126" i="17"/>
  <c r="W125" i="24"/>
  <c r="V125" i="24"/>
  <c r="W126" i="21"/>
  <c r="X128" i="22"/>
  <c r="X126" i="24"/>
  <c r="X126" i="23"/>
  <c r="X128" i="17"/>
  <c r="W125" i="21"/>
  <c r="W129" i="17"/>
  <c r="W129" i="24"/>
  <c r="W127" i="23"/>
  <c r="W125" i="23"/>
  <c r="V129" i="17"/>
  <c r="V126" i="21"/>
  <c r="V126" i="23"/>
  <c r="V129" i="24"/>
  <c r="V127" i="23"/>
  <c r="V128" i="21"/>
  <c r="V127" i="17"/>
  <c r="W128" i="17"/>
  <c r="V126" i="17"/>
  <c r="W128" i="22"/>
  <c r="V129" i="22"/>
  <c r="V128" i="17"/>
  <c r="V128" i="22"/>
  <c r="V127" i="22"/>
  <c r="W126" i="24"/>
  <c r="V127" i="24"/>
  <c r="V128" i="24"/>
  <c r="V126" i="24"/>
  <c r="V128" i="23"/>
  <c r="U131" i="16" l="1"/>
  <c r="U130" i="16"/>
  <c r="U133" i="16"/>
  <c r="U134" i="16"/>
  <c r="X125" i="17"/>
  <c r="W128" i="23"/>
  <c r="W127" i="17"/>
  <c r="Y127" i="17"/>
  <c r="X127" i="17"/>
  <c r="Y125" i="17"/>
  <c r="W125" i="17"/>
  <c r="W128" i="24"/>
  <c r="W127" i="21"/>
  <c r="T133" i="16"/>
  <c r="T130" i="16"/>
  <c r="T134" i="16"/>
  <c r="T131" i="16"/>
  <c r="Y126" i="24"/>
  <c r="Y128" i="17"/>
  <c r="Y127" i="23"/>
  <c r="X128" i="23"/>
  <c r="W129" i="22"/>
  <c r="Y128" i="22"/>
  <c r="W129" i="23"/>
  <c r="X125" i="21"/>
  <c r="X129" i="17"/>
  <c r="X125" i="22"/>
  <c r="X125" i="23"/>
  <c r="Y126" i="23"/>
  <c r="W129" i="21"/>
  <c r="W128" i="21"/>
  <c r="X128" i="24"/>
  <c r="Y125" i="24"/>
  <c r="W126" i="22"/>
  <c r="W127" i="24"/>
  <c r="X126" i="21"/>
  <c r="X126" i="17"/>
  <c r="X127" i="22"/>
  <c r="Y129" i="24"/>
  <c r="V132" i="16" l="1"/>
  <c r="W130" i="16"/>
  <c r="V131" i="16"/>
  <c r="V130" i="16"/>
  <c r="V134" i="16"/>
  <c r="Z125" i="17"/>
  <c r="Z127" i="17"/>
  <c r="Y127" i="21"/>
  <c r="T135" i="16"/>
  <c r="U132" i="16"/>
  <c r="U135" i="16" s="1"/>
  <c r="V133" i="16"/>
  <c r="Z129" i="24"/>
  <c r="Y126" i="17"/>
  <c r="Z127" i="23"/>
  <c r="X129" i="21"/>
  <c r="Y125" i="23"/>
  <c r="Y129" i="17"/>
  <c r="Z128" i="17"/>
  <c r="Z128" i="22"/>
  <c r="Y126" i="21"/>
  <c r="X129" i="22"/>
  <c r="X126" i="22"/>
  <c r="Z127" i="21"/>
  <c r="Y125" i="22"/>
  <c r="Y128" i="24"/>
  <c r="Y127" i="22"/>
  <c r="Z126" i="24"/>
  <c r="X129" i="23"/>
  <c r="Y125" i="21"/>
  <c r="Y128" i="23"/>
  <c r="Z125" i="24"/>
  <c r="Z126" i="23"/>
  <c r="X127" i="24"/>
  <c r="X128" i="21"/>
  <c r="X130" i="16" l="1"/>
  <c r="W134" i="16"/>
  <c r="W131" i="16"/>
  <c r="AA125" i="17"/>
  <c r="V135" i="16"/>
  <c r="W133" i="16"/>
  <c r="AA127" i="21"/>
  <c r="Y129" i="21"/>
  <c r="AA127" i="17"/>
  <c r="Z125" i="21"/>
  <c r="Z128" i="24"/>
  <c r="Z126" i="21"/>
  <c r="Y127" i="24"/>
  <c r="AA126" i="24"/>
  <c r="Y126" i="22"/>
  <c r="Z126" i="17"/>
  <c r="Z129" i="17"/>
  <c r="AA127" i="23"/>
  <c r="AA128" i="17"/>
  <c r="Y128" i="21"/>
  <c r="Z125" i="22"/>
  <c r="AA128" i="22"/>
  <c r="Y129" i="23"/>
  <c r="Z128" i="23"/>
  <c r="Z125" i="23"/>
  <c r="AA129" i="24"/>
  <c r="AA126" i="23"/>
  <c r="AA125" i="24"/>
  <c r="Z127" i="22"/>
  <c r="Y129" i="22"/>
  <c r="Y130" i="16" l="1"/>
  <c r="X134" i="16"/>
  <c r="X131" i="16"/>
  <c r="W132" i="16"/>
  <c r="W135" i="16" s="1"/>
  <c r="X132" i="16"/>
  <c r="Z129" i="22"/>
  <c r="Z128" i="21"/>
  <c r="Z129" i="21"/>
  <c r="AB126" i="23"/>
  <c r="AB126" i="24"/>
  <c r="AA129" i="17"/>
  <c r="AA125" i="21"/>
  <c r="AA128" i="24"/>
  <c r="AB128" i="22"/>
  <c r="AB128" i="17"/>
  <c r="AA126" i="17"/>
  <c r="AB127" i="21"/>
  <c r="AB127" i="23"/>
  <c r="AA127" i="22"/>
  <c r="AB129" i="24"/>
  <c r="Z127" i="24"/>
  <c r="AA126" i="21"/>
  <c r="AA128" i="23"/>
  <c r="Z129" i="23"/>
  <c r="AA125" i="22"/>
  <c r="AB125" i="17"/>
  <c r="AB125" i="24"/>
  <c r="AA125" i="23"/>
  <c r="Z126" i="22"/>
  <c r="AB127" i="17"/>
  <c r="Z130" i="16" l="1"/>
  <c r="Y132" i="16"/>
  <c r="Y131" i="16"/>
  <c r="Y134" i="16"/>
  <c r="Y133" i="16"/>
  <c r="X133" i="16"/>
  <c r="X135" i="16" s="1"/>
  <c r="AA129" i="23"/>
  <c r="AB126" i="21"/>
  <c r="AC127" i="21"/>
  <c r="AB125" i="21"/>
  <c r="AA128" i="21"/>
  <c r="AB127" i="22"/>
  <c r="AC128" i="22"/>
  <c r="AC126" i="23"/>
  <c r="AA127" i="24"/>
  <c r="AB129" i="17"/>
  <c r="AB125" i="23"/>
  <c r="AC127" i="23"/>
  <c r="AB126" i="17"/>
  <c r="AA129" i="22"/>
  <c r="AC125" i="24"/>
  <c r="AB125" i="22"/>
  <c r="AB128" i="23"/>
  <c r="AB128" i="24"/>
  <c r="AC128" i="17"/>
  <c r="AC125" i="17"/>
  <c r="AC127" i="17"/>
  <c r="AA126" i="22"/>
  <c r="AC129" i="24"/>
  <c r="AC126" i="24"/>
  <c r="AA129" i="21"/>
  <c r="AA130" i="16" l="1"/>
  <c r="Z132" i="16"/>
  <c r="Z134" i="16"/>
  <c r="Z131" i="16"/>
  <c r="Z133" i="16"/>
  <c r="Y135" i="16"/>
  <c r="AC125" i="22"/>
  <c r="AC126" i="21"/>
  <c r="AC128" i="24"/>
  <c r="AC126" i="17"/>
  <c r="AD126" i="23"/>
  <c r="AB128" i="21"/>
  <c r="AC129" i="17"/>
  <c r="AC125" i="21"/>
  <c r="AC125" i="23"/>
  <c r="AD127" i="17"/>
  <c r="AD125" i="24"/>
  <c r="AB129" i="23"/>
  <c r="AD129" i="24"/>
  <c r="AC128" i="23"/>
  <c r="AD127" i="23"/>
  <c r="AD128" i="22"/>
  <c r="AC127" i="22"/>
  <c r="AB129" i="21"/>
  <c r="AD125" i="17"/>
  <c r="AD126" i="24"/>
  <c r="AB127" i="24"/>
  <c r="AD127" i="21"/>
  <c r="AB126" i="22"/>
  <c r="AD128" i="17"/>
  <c r="AB129" i="22"/>
  <c r="AA132" i="16" l="1"/>
  <c r="AA134" i="16"/>
  <c r="AA131" i="16"/>
  <c r="Z135" i="16"/>
  <c r="AB130" i="16"/>
  <c r="AA133" i="16"/>
  <c r="AE127" i="23"/>
  <c r="AD125" i="21"/>
  <c r="AE126" i="24"/>
  <c r="AE127" i="17"/>
  <c r="AE126" i="23"/>
  <c r="AD129" i="17"/>
  <c r="AD126" i="21"/>
  <c r="AD127" i="22"/>
  <c r="AE127" i="21"/>
  <c r="AD128" i="23"/>
  <c r="AC129" i="23"/>
  <c r="AD125" i="22"/>
  <c r="AC129" i="21"/>
  <c r="AE129" i="24"/>
  <c r="AC126" i="22"/>
  <c r="AD125" i="23"/>
  <c r="AD128" i="24"/>
  <c r="AE128" i="17"/>
  <c r="AE128" i="22"/>
  <c r="AD126" i="17"/>
  <c r="AC129" i="22"/>
  <c r="AE125" i="17"/>
  <c r="AC127" i="24"/>
  <c r="AE125" i="24"/>
  <c r="AC128" i="21"/>
  <c r="AB133" i="16" l="1"/>
  <c r="AB131" i="16"/>
  <c r="AB134" i="16"/>
  <c r="AA135" i="16"/>
  <c r="AC130" i="16"/>
  <c r="AB132" i="16"/>
  <c r="AE128" i="24"/>
  <c r="AF125" i="24"/>
  <c r="AE125" i="22"/>
  <c r="AF127" i="17"/>
  <c r="AD126" i="22"/>
  <c r="AD129" i="22"/>
  <c r="AF127" i="21"/>
  <c r="AF129" i="24"/>
  <c r="AE129" i="17"/>
  <c r="AF127" i="23"/>
  <c r="AE126" i="21"/>
  <c r="AF128" i="22"/>
  <c r="AD127" i="24"/>
  <c r="AE125" i="23"/>
  <c r="AD129" i="23"/>
  <c r="AF126" i="24"/>
  <c r="AE125" i="21"/>
  <c r="AF128" i="17"/>
  <c r="AE127" i="22"/>
  <c r="AD128" i="21"/>
  <c r="AE126" i="17"/>
  <c r="AD129" i="21"/>
  <c r="AF126" i="23"/>
  <c r="AF125" i="17"/>
  <c r="AE128" i="23"/>
  <c r="AD130" i="16" l="1"/>
  <c r="AC131" i="16"/>
  <c r="AC134" i="16"/>
  <c r="AB135" i="16"/>
  <c r="AC133" i="16"/>
  <c r="AC132" i="16"/>
  <c r="AE126" i="22"/>
  <c r="AG128" i="22"/>
  <c r="AG125" i="24"/>
  <c r="AF129" i="17"/>
  <c r="AG127" i="21"/>
  <c r="AG126" i="23"/>
  <c r="AE129" i="23"/>
  <c r="AF125" i="23"/>
  <c r="AG127" i="17"/>
  <c r="AE128" i="21"/>
  <c r="AG127" i="23"/>
  <c r="AF126" i="21"/>
  <c r="AF128" i="24"/>
  <c r="AF128" i="23"/>
  <c r="AG125" i="17"/>
  <c r="AF127" i="22"/>
  <c r="AF126" i="17"/>
  <c r="AG126" i="24"/>
  <c r="AG129" i="24"/>
  <c r="AF125" i="21"/>
  <c r="AE127" i="24"/>
  <c r="AE129" i="22"/>
  <c r="AF125" i="22"/>
  <c r="AE129" i="21"/>
  <c r="AG128" i="17"/>
  <c r="AD132" i="16" l="1"/>
  <c r="AD133" i="16"/>
  <c r="AD131" i="16"/>
  <c r="AE130" i="16"/>
  <c r="AD134" i="16"/>
  <c r="AC135" i="16"/>
  <c r="AH127" i="21"/>
  <c r="AF129" i="23"/>
  <c r="AH128" i="22"/>
  <c r="AH129" i="24"/>
  <c r="AH127" i="17"/>
  <c r="AF129" i="22"/>
  <c r="AG128" i="23"/>
  <c r="AG129" i="17"/>
  <c r="AG126" i="17"/>
  <c r="AF129" i="21"/>
  <c r="AF127" i="24"/>
  <c r="AH127" i="23"/>
  <c r="AH126" i="23"/>
  <c r="AF126" i="22"/>
  <c r="AG127" i="22"/>
  <c r="AH126" i="24"/>
  <c r="AG125" i="23"/>
  <c r="AG126" i="21"/>
  <c r="AG125" i="22"/>
  <c r="AH125" i="17"/>
  <c r="AG128" i="24"/>
  <c r="AH125" i="24"/>
  <c r="AH128" i="17"/>
  <c r="AG125" i="21"/>
  <c r="AF128" i="21"/>
  <c r="AE133" i="16" l="1"/>
  <c r="AE132" i="16"/>
  <c r="AE134" i="16"/>
  <c r="AE131" i="16"/>
  <c r="AD135" i="16"/>
  <c r="AF130" i="16"/>
  <c r="AG129" i="23"/>
  <c r="AG128" i="21"/>
  <c r="AI128" i="17"/>
  <c r="AH127" i="22"/>
  <c r="AG129" i="21"/>
  <c r="AI127" i="17"/>
  <c r="AI126" i="23"/>
  <c r="AI129" i="24"/>
  <c r="AI125" i="24"/>
  <c r="AH125" i="23"/>
  <c r="AI127" i="23"/>
  <c r="AH126" i="17"/>
  <c r="AH128" i="23"/>
  <c r="AI127" i="21"/>
  <c r="AH125" i="22"/>
  <c r="AI125" i="17"/>
  <c r="AH125" i="21"/>
  <c r="AG126" i="22"/>
  <c r="AG127" i="24"/>
  <c r="AG129" i="22"/>
  <c r="AI128" i="22"/>
  <c r="AH126" i="21"/>
  <c r="AH128" i="24"/>
  <c r="AI126" i="24"/>
  <c r="AH129" i="17"/>
  <c r="AG130" i="16" l="1"/>
  <c r="AF134" i="16"/>
  <c r="AF131" i="16"/>
  <c r="AE135" i="16"/>
  <c r="AF132" i="16"/>
  <c r="AF133" i="16"/>
  <c r="AH129" i="22"/>
  <c r="AI125" i="21"/>
  <c r="AI125" i="22"/>
  <c r="AI128" i="23"/>
  <c r="AH128" i="21"/>
  <c r="AH127" i="24"/>
  <c r="AI126" i="17"/>
  <c r="AJ126" i="23"/>
  <c r="AJ129" i="24"/>
  <c r="AJ125" i="24"/>
  <c r="AI127" i="22"/>
  <c r="AI126" i="21"/>
  <c r="AJ125" i="17"/>
  <c r="AJ127" i="21"/>
  <c r="AI125" i="23"/>
  <c r="AJ126" i="24"/>
  <c r="AJ128" i="22"/>
  <c r="AI128" i="24"/>
  <c r="AH126" i="22"/>
  <c r="AJ127" i="23"/>
  <c r="AJ127" i="17"/>
  <c r="AH129" i="23"/>
  <c r="AH129" i="21"/>
  <c r="AJ128" i="17"/>
  <c r="AI129" i="17"/>
  <c r="AH130" i="16" l="1"/>
  <c r="AG132" i="16"/>
  <c r="AG131" i="16"/>
  <c r="AG134" i="16"/>
  <c r="AF135" i="16"/>
  <c r="AG133" i="16"/>
  <c r="AK129" i="24"/>
  <c r="AI126" i="22"/>
  <c r="AK127" i="21"/>
  <c r="AK126" i="24"/>
  <c r="AJ127" i="22"/>
  <c r="AI127" i="24"/>
  <c r="AK126" i="23"/>
  <c r="AJ128" i="23"/>
  <c r="AJ125" i="21"/>
  <c r="AK127" i="17"/>
  <c r="AK128" i="17"/>
  <c r="AK127" i="23"/>
  <c r="AJ125" i="23"/>
  <c r="AK125" i="24"/>
  <c r="AJ125" i="22"/>
  <c r="AI129" i="22"/>
  <c r="AJ129" i="17"/>
  <c r="AJ126" i="17"/>
  <c r="AI128" i="21"/>
  <c r="AI129" i="21"/>
  <c r="AJ128" i="24"/>
  <c r="AK125" i="17"/>
  <c r="AI129" i="23"/>
  <c r="AK128" i="22"/>
  <c r="AJ126" i="21"/>
  <c r="AH132" i="16" l="1"/>
  <c r="AH133" i="16"/>
  <c r="AH131" i="16"/>
  <c r="AH134" i="16"/>
  <c r="AI130" i="16"/>
  <c r="AG135" i="16"/>
  <c r="AL128" i="22"/>
  <c r="AJ128" i="21"/>
  <c r="AK129" i="17"/>
  <c r="AL127" i="23"/>
  <c r="AL126" i="23"/>
  <c r="AK127" i="22"/>
  <c r="AL125" i="24"/>
  <c r="AL125" i="17"/>
  <c r="AK125" i="21"/>
  <c r="AJ126" i="22"/>
  <c r="AJ129" i="23"/>
  <c r="AJ129" i="22"/>
  <c r="AL129" i="24"/>
  <c r="AK125" i="22"/>
  <c r="AK126" i="17"/>
  <c r="AL126" i="24"/>
  <c r="AL127" i="17"/>
  <c r="AK128" i="24"/>
  <c r="AK126" i="21"/>
  <c r="AK125" i="23"/>
  <c r="AL128" i="17"/>
  <c r="AJ127" i="24"/>
  <c r="AL127" i="21"/>
  <c r="AJ129" i="21"/>
  <c r="AK128" i="23"/>
  <c r="AI133" i="16" l="1"/>
  <c r="AI132" i="16"/>
  <c r="AI131" i="16"/>
  <c r="AJ130" i="16"/>
  <c r="AI134" i="16"/>
  <c r="AH135" i="16"/>
  <c r="AL126" i="17"/>
  <c r="AK129" i="22"/>
  <c r="AL125" i="22"/>
  <c r="AM125" i="24"/>
  <c r="AM127" i="23"/>
  <c r="AL126" i="21"/>
  <c r="AM127" i="17"/>
  <c r="AL125" i="21"/>
  <c r="AK129" i="21"/>
  <c r="AM126" i="24"/>
  <c r="AL127" i="22"/>
  <c r="AM128" i="22"/>
  <c r="AL125" i="23"/>
  <c r="AM129" i="24"/>
  <c r="AL129" i="17"/>
  <c r="AK128" i="21"/>
  <c r="AK127" i="24"/>
  <c r="AK129" i="23"/>
  <c r="AM125" i="17"/>
  <c r="AL128" i="23"/>
  <c r="AM127" i="21"/>
  <c r="AM128" i="17"/>
  <c r="AL128" i="24"/>
  <c r="AK126" i="22"/>
  <c r="AM126" i="23"/>
  <c r="AJ133" i="16" l="1"/>
  <c r="AJ131" i="16"/>
  <c r="AJ134" i="16"/>
  <c r="AI135" i="16"/>
  <c r="AK130" i="16"/>
  <c r="AJ132" i="16"/>
  <c r="AL127" i="24"/>
  <c r="AN127" i="17"/>
  <c r="F127" i="17" s="1"/>
  <c r="T50" i="17" s="1"/>
  <c r="W50" i="17" s="1"/>
  <c r="I90" i="17"/>
  <c r="H90" i="17" s="1"/>
  <c r="AN129" i="24"/>
  <c r="F129" i="24" s="1"/>
  <c r="T52" i="24" s="1"/>
  <c r="W52" i="24" s="1"/>
  <c r="I92" i="24"/>
  <c r="H92" i="24" s="1"/>
  <c r="AN128" i="22"/>
  <c r="F128" i="22" s="1"/>
  <c r="T51" i="22" s="1"/>
  <c r="W51" i="22" s="1"/>
  <c r="I91" i="22"/>
  <c r="H91" i="22" s="1"/>
  <c r="AL129" i="21"/>
  <c r="AN125" i="24"/>
  <c r="F125" i="24" s="1"/>
  <c r="T48" i="24" s="1"/>
  <c r="W48" i="24" s="1"/>
  <c r="AL129" i="22"/>
  <c r="AN125" i="17"/>
  <c r="F125" i="17" s="1"/>
  <c r="T48" i="17" s="1"/>
  <c r="W48" i="17" s="1"/>
  <c r="I90" i="21"/>
  <c r="H90" i="21" s="1"/>
  <c r="AN127" i="21"/>
  <c r="F127" i="21" s="1"/>
  <c r="T50" i="21" s="1"/>
  <c r="W50" i="21" s="1"/>
  <c r="AL128" i="21"/>
  <c r="AM127" i="22"/>
  <c r="AM126" i="21"/>
  <c r="AL126" i="22"/>
  <c r="I91" i="17"/>
  <c r="H91" i="17" s="1"/>
  <c r="AN128" i="17"/>
  <c r="F128" i="17" s="1"/>
  <c r="T51" i="17" s="1"/>
  <c r="W51" i="17" s="1"/>
  <c r="AM128" i="24"/>
  <c r="AM125" i="23"/>
  <c r="AM125" i="21"/>
  <c r="AM125" i="22"/>
  <c r="AN126" i="23"/>
  <c r="F126" i="23" s="1"/>
  <c r="T49" i="23" s="1"/>
  <c r="W49" i="23" s="1"/>
  <c r="I89" i="23"/>
  <c r="H89" i="23" s="1"/>
  <c r="AM128" i="23"/>
  <c r="AL129" i="23"/>
  <c r="AM129" i="17"/>
  <c r="I89" i="24"/>
  <c r="H89" i="24" s="1"/>
  <c r="AN126" i="24"/>
  <c r="F126" i="24" s="1"/>
  <c r="T49" i="24" s="1"/>
  <c r="W49" i="24" s="1"/>
  <c r="AN127" i="23"/>
  <c r="F127" i="23" s="1"/>
  <c r="T50" i="23" s="1"/>
  <c r="W50" i="23" s="1"/>
  <c r="I90" i="23"/>
  <c r="H90" i="23" s="1"/>
  <c r="AM126" i="17"/>
  <c r="AK132" i="16" l="1"/>
  <c r="AK131" i="16"/>
  <c r="I88" i="17"/>
  <c r="H88" i="17" s="1"/>
  <c r="I88" i="24"/>
  <c r="H88" i="24" s="1"/>
  <c r="AK134" i="16"/>
  <c r="AK133" i="16"/>
  <c r="AL130" i="16"/>
  <c r="AJ135" i="16"/>
  <c r="AN128" i="23"/>
  <c r="F128" i="23" s="1"/>
  <c r="T51" i="23" s="1"/>
  <c r="W51" i="23" s="1"/>
  <c r="I91" i="23"/>
  <c r="H91" i="23" s="1"/>
  <c r="AN125" i="21"/>
  <c r="F125" i="21" s="1"/>
  <c r="T48" i="21" s="1"/>
  <c r="W48" i="21" s="1"/>
  <c r="AN126" i="21"/>
  <c r="F126" i="21" s="1"/>
  <c r="T49" i="21" s="1"/>
  <c r="W49" i="21" s="1"/>
  <c r="I89" i="21"/>
  <c r="H89" i="21" s="1"/>
  <c r="AM129" i="21"/>
  <c r="AN126" i="17"/>
  <c r="F126" i="17" s="1"/>
  <c r="T49" i="17" s="1"/>
  <c r="W49" i="17" s="1"/>
  <c r="I89" i="17"/>
  <c r="H89" i="17" s="1"/>
  <c r="I92" i="17"/>
  <c r="H92" i="17" s="1"/>
  <c r="AN129" i="17"/>
  <c r="F129" i="17" s="1"/>
  <c r="T52" i="17" s="1"/>
  <c r="W52" i="17" s="1"/>
  <c r="AN125" i="23"/>
  <c r="F125" i="23" s="1"/>
  <c r="T48" i="23" s="1"/>
  <c r="W48" i="23" s="1"/>
  <c r="AN127" i="22"/>
  <c r="F127" i="22" s="1"/>
  <c r="T50" i="22" s="1"/>
  <c r="W50" i="22" s="1"/>
  <c r="I90" i="22"/>
  <c r="H90" i="22" s="1"/>
  <c r="AM127" i="24"/>
  <c r="AM126" i="22"/>
  <c r="AM128" i="21"/>
  <c r="AN128" i="24"/>
  <c r="F128" i="24" s="1"/>
  <c r="T51" i="24" s="1"/>
  <c r="W51" i="24" s="1"/>
  <c r="I91" i="24"/>
  <c r="H91" i="24" s="1"/>
  <c r="AN125" i="22"/>
  <c r="F125" i="22" s="1"/>
  <c r="T48" i="22" s="1"/>
  <c r="W48" i="22" s="1"/>
  <c r="AM129" i="23"/>
  <c r="AM129" i="22"/>
  <c r="AL133" i="16" l="1"/>
  <c r="I88" i="21"/>
  <c r="H88" i="21" s="1"/>
  <c r="AL131" i="16"/>
  <c r="AL134" i="16"/>
  <c r="I88" i="22"/>
  <c r="H88" i="22" s="1"/>
  <c r="I88" i="23"/>
  <c r="H88" i="23" s="1"/>
  <c r="AK135" i="16"/>
  <c r="AL132" i="16"/>
  <c r="AN129" i="21"/>
  <c r="F129" i="21" s="1"/>
  <c r="T52" i="21" s="1"/>
  <c r="W52" i="21" s="1"/>
  <c r="I92" i="21"/>
  <c r="H92" i="21" s="1"/>
  <c r="AN129" i="23"/>
  <c r="F129" i="23" s="1"/>
  <c r="T52" i="23" s="1"/>
  <c r="W52" i="23" s="1"/>
  <c r="I89" i="22"/>
  <c r="H89" i="22" s="1"/>
  <c r="AN126" i="22"/>
  <c r="F126" i="22" s="1"/>
  <c r="T49" i="22" s="1"/>
  <c r="W49" i="22" s="1"/>
  <c r="AN129" i="22"/>
  <c r="F129" i="22" s="1"/>
  <c r="T52" i="22" s="1"/>
  <c r="W52" i="22" s="1"/>
  <c r="I92" i="22"/>
  <c r="H92" i="22" s="1"/>
  <c r="I91" i="21"/>
  <c r="H91" i="21" s="1"/>
  <c r="AN128" i="21"/>
  <c r="F128" i="21" s="1"/>
  <c r="T51" i="21" s="1"/>
  <c r="W51" i="21" s="1"/>
  <c r="AN127" i="24"/>
  <c r="F127" i="24" s="1"/>
  <c r="T50" i="24" s="1"/>
  <c r="W50" i="24" s="1"/>
  <c r="H69" i="17" l="1"/>
  <c r="T47" i="17"/>
  <c r="AB17" i="17" s="1"/>
  <c r="T47" i="23"/>
  <c r="AB17" i="23" s="1"/>
  <c r="W29" i="17"/>
  <c r="F17" i="17" s="1"/>
  <c r="W47" i="17"/>
  <c r="U17" i="17" s="1"/>
  <c r="AL135" i="16"/>
  <c r="I92" i="23"/>
  <c r="I90" i="24"/>
  <c r="H90" i="24" s="1"/>
  <c r="H69" i="24" s="1"/>
  <c r="AM130" i="16"/>
  <c r="I69" i="17"/>
  <c r="H92" i="23" l="1"/>
  <c r="H69" i="23" s="1"/>
  <c r="H69" i="22"/>
  <c r="T47" i="22"/>
  <c r="AB17" i="22" s="1"/>
  <c r="H69" i="21"/>
  <c r="T47" i="21"/>
  <c r="AB17" i="21" s="1"/>
  <c r="T47" i="24"/>
  <c r="AB17" i="24" s="1"/>
  <c r="W29" i="22"/>
  <c r="F17" i="22" s="1"/>
  <c r="W47" i="22"/>
  <c r="U17" i="22" s="1"/>
  <c r="G17" i="17"/>
  <c r="W29" i="23"/>
  <c r="F17" i="23" s="1"/>
  <c r="W47" i="23"/>
  <c r="U17" i="23" s="1"/>
  <c r="W47" i="21"/>
  <c r="U17" i="21" s="1"/>
  <c r="W29" i="21"/>
  <c r="F17" i="21" s="1"/>
  <c r="AM133" i="16"/>
  <c r="I69" i="22"/>
  <c r="AM132" i="16"/>
  <c r="I69" i="21"/>
  <c r="AM131" i="16"/>
  <c r="I69" i="24"/>
  <c r="AM134" i="16"/>
  <c r="I69" i="23"/>
  <c r="C75" i="16" a="1"/>
  <c r="R86" i="16" l="1"/>
  <c r="S86" i="16"/>
  <c r="T86" i="16"/>
  <c r="U86" i="16"/>
  <c r="V86" i="16"/>
  <c r="Q86" i="16"/>
  <c r="W29" i="24"/>
  <c r="F17" i="24" s="1"/>
  <c r="W47" i="24"/>
  <c r="U17" i="24" s="1"/>
  <c r="F86" i="16"/>
  <c r="AC86" i="16"/>
  <c r="AA86" i="16"/>
  <c r="G96" i="16"/>
  <c r="G108" i="16"/>
  <c r="D108" i="16"/>
  <c r="I96" i="16"/>
  <c r="Y86" i="16"/>
  <c r="E108" i="16"/>
  <c r="E86" i="16"/>
  <c r="F96" i="16"/>
  <c r="I108" i="16"/>
  <c r="G86" i="16"/>
  <c r="D86" i="16"/>
  <c r="X86" i="16"/>
  <c r="AB86" i="16"/>
  <c r="C75" i="16"/>
  <c r="F108" i="16"/>
  <c r="H108" i="16"/>
  <c r="H86" i="16"/>
  <c r="H96" i="16"/>
  <c r="Z86" i="16"/>
  <c r="G17" i="23"/>
  <c r="G17" i="21"/>
  <c r="G17" i="22"/>
  <c r="AM135" i="16"/>
  <c r="C77" i="16" a="1"/>
  <c r="C79" i="16" a="1"/>
  <c r="C78" i="16" a="1"/>
  <c r="L86" i="16" l="1"/>
  <c r="M86" i="16"/>
  <c r="P86" i="16"/>
  <c r="J86" i="16"/>
  <c r="K86" i="16"/>
  <c r="V90" i="16"/>
  <c r="Q90" i="16"/>
  <c r="R90" i="16"/>
  <c r="T90" i="16"/>
  <c r="S90" i="16"/>
  <c r="U90" i="16"/>
  <c r="U89" i="16"/>
  <c r="V89" i="16"/>
  <c r="R89" i="16"/>
  <c r="Q89" i="16"/>
  <c r="S89" i="16"/>
  <c r="T89" i="16"/>
  <c r="T88" i="16"/>
  <c r="U88" i="16"/>
  <c r="Q88" i="16"/>
  <c r="V88" i="16"/>
  <c r="R88" i="16"/>
  <c r="S88" i="16"/>
  <c r="G17" i="24"/>
  <c r="Y90" i="16"/>
  <c r="F90" i="16"/>
  <c r="I100" i="16"/>
  <c r="F112" i="16"/>
  <c r="E112" i="16"/>
  <c r="E100" i="16"/>
  <c r="I112" i="16"/>
  <c r="AC90" i="16"/>
  <c r="F100" i="16"/>
  <c r="D90" i="16"/>
  <c r="AA90" i="16"/>
  <c r="D112" i="16"/>
  <c r="H112" i="16"/>
  <c r="G112" i="16"/>
  <c r="H90" i="16"/>
  <c r="AB90" i="16"/>
  <c r="G100" i="16"/>
  <c r="E90" i="16"/>
  <c r="X90" i="16"/>
  <c r="C79" i="16"/>
  <c r="H100" i="16"/>
  <c r="G90" i="16"/>
  <c r="Z90" i="16"/>
  <c r="D100" i="16"/>
  <c r="C77" i="16"/>
  <c r="Y88" i="16"/>
  <c r="H110" i="16"/>
  <c r="AA88" i="16"/>
  <c r="E110" i="16"/>
  <c r="X88" i="16"/>
  <c r="G110" i="16"/>
  <c r="F88" i="16"/>
  <c r="D110" i="16"/>
  <c r="AB88" i="16"/>
  <c r="H98" i="16"/>
  <c r="E88" i="16"/>
  <c r="I98" i="16"/>
  <c r="I110" i="16"/>
  <c r="AC88" i="16"/>
  <c r="D88" i="16"/>
  <c r="F110" i="16"/>
  <c r="G98" i="16"/>
  <c r="H88" i="16"/>
  <c r="Z88" i="16"/>
  <c r="F98" i="16"/>
  <c r="G88" i="16"/>
  <c r="H99" i="16"/>
  <c r="Y89" i="16"/>
  <c r="I111" i="16"/>
  <c r="AA89" i="16"/>
  <c r="X89" i="16"/>
  <c r="G99" i="16"/>
  <c r="F89" i="16"/>
  <c r="F111" i="16"/>
  <c r="D89" i="16"/>
  <c r="H111" i="16"/>
  <c r="AB89" i="16"/>
  <c r="C78" i="16"/>
  <c r="G89" i="16"/>
  <c r="Z89" i="16"/>
  <c r="D111" i="16"/>
  <c r="H89" i="16"/>
  <c r="E99" i="16"/>
  <c r="I99" i="16"/>
  <c r="G111" i="16"/>
  <c r="E89" i="16"/>
  <c r="D99" i="16"/>
  <c r="F99" i="16"/>
  <c r="E111" i="16"/>
  <c r="AC89" i="16"/>
  <c r="W86" i="16"/>
  <c r="C86" i="16"/>
  <c r="C96" i="16" s="1"/>
  <c r="C108" i="16" s="1"/>
  <c r="E135" i="16"/>
  <c r="C76" i="16" a="1"/>
  <c r="D96" i="16" l="1"/>
  <c r="E96" i="16"/>
  <c r="N86" i="16"/>
  <c r="L88" i="16"/>
  <c r="M88" i="16"/>
  <c r="D98" i="16"/>
  <c r="E98" i="16"/>
  <c r="K88" i="16"/>
  <c r="M89" i="16"/>
  <c r="K89" i="16"/>
  <c r="M90" i="16"/>
  <c r="L90" i="16"/>
  <c r="L89" i="16"/>
  <c r="P88" i="16"/>
  <c r="J88" i="16"/>
  <c r="P89" i="16"/>
  <c r="J89" i="16"/>
  <c r="P90" i="16"/>
  <c r="J90" i="16"/>
  <c r="K90" i="16"/>
  <c r="S87" i="16"/>
  <c r="T87" i="16"/>
  <c r="U87" i="16"/>
  <c r="V87" i="16"/>
  <c r="Q87" i="16"/>
  <c r="R87" i="16"/>
  <c r="H109" i="16"/>
  <c r="AB87" i="16"/>
  <c r="G97" i="16"/>
  <c r="Z87" i="16"/>
  <c r="E87" i="16"/>
  <c r="Y87" i="16"/>
  <c r="I109" i="16"/>
  <c r="D97" i="16"/>
  <c r="V81" i="16"/>
  <c r="V92" i="16" s="1"/>
  <c r="I97" i="16"/>
  <c r="X87" i="16"/>
  <c r="E109" i="16"/>
  <c r="H81" i="16"/>
  <c r="G81" i="16"/>
  <c r="G92" i="16" s="1"/>
  <c r="G109" i="16"/>
  <c r="E97" i="16"/>
  <c r="C76" i="16"/>
  <c r="F97" i="16"/>
  <c r="AA87" i="16"/>
  <c r="H87" i="16"/>
  <c r="F87" i="16"/>
  <c r="D109" i="16"/>
  <c r="D87" i="16"/>
  <c r="F109" i="16"/>
  <c r="G87" i="16"/>
  <c r="AC87" i="16"/>
  <c r="H97" i="16"/>
  <c r="Q81" i="16"/>
  <c r="M81" i="16"/>
  <c r="F102" i="16" s="1"/>
  <c r="J81" i="16"/>
  <c r="K81" i="16"/>
  <c r="D102" i="16" s="1"/>
  <c r="W81" i="16"/>
  <c r="S81" i="16"/>
  <c r="S92" i="16" s="1"/>
  <c r="T81" i="16"/>
  <c r="U81" i="16"/>
  <c r="U92" i="16" s="1"/>
  <c r="O81" i="16"/>
  <c r="H102" i="16" s="1"/>
  <c r="F81" i="16"/>
  <c r="F92" i="16" s="1"/>
  <c r="R81" i="16"/>
  <c r="L81" i="16"/>
  <c r="E102" i="16" s="1"/>
  <c r="D81" i="16"/>
  <c r="D92" i="16" s="1"/>
  <c r="N81" i="16"/>
  <c r="G102" i="16" s="1"/>
  <c r="E81" i="16"/>
  <c r="E92" i="16" s="1"/>
  <c r="P81" i="16"/>
  <c r="I81" i="16"/>
  <c r="W89" i="16"/>
  <c r="C89" i="16"/>
  <c r="C99" i="16" s="1"/>
  <c r="C111" i="16" s="1"/>
  <c r="C88" i="16"/>
  <c r="C98" i="16" s="1"/>
  <c r="C110" i="16" s="1"/>
  <c r="W88" i="16"/>
  <c r="W90" i="16"/>
  <c r="C90" i="16"/>
  <c r="C100" i="16" s="1"/>
  <c r="C112" i="16" s="1"/>
  <c r="K87" i="16" l="1"/>
  <c r="N88" i="16"/>
  <c r="N89" i="16"/>
  <c r="N90" i="16"/>
  <c r="K92" i="16"/>
  <c r="M87" i="16"/>
  <c r="L92" i="16"/>
  <c r="L87" i="16"/>
  <c r="P87" i="16"/>
  <c r="J87" i="16"/>
  <c r="E114" i="16"/>
  <c r="R92" i="16"/>
  <c r="D114" i="16"/>
  <c r="Q92" i="16"/>
  <c r="G114" i="16"/>
  <c r="T92" i="16"/>
  <c r="I102" i="16"/>
  <c r="I104" i="16" s="1"/>
  <c r="H114" i="16"/>
  <c r="H92" i="16"/>
  <c r="M92" i="16" s="1"/>
  <c r="F114" i="16"/>
  <c r="AA81" i="16"/>
  <c r="AA92" i="16" s="1"/>
  <c r="AC81" i="16"/>
  <c r="AC92" i="16" s="1"/>
  <c r="G103" i="16"/>
  <c r="X81" i="16"/>
  <c r="X92" i="16" s="1"/>
  <c r="Z81" i="16"/>
  <c r="Z92" i="16" s="1"/>
  <c r="AB81" i="16"/>
  <c r="AB92" i="16" s="1"/>
  <c r="H103" i="16"/>
  <c r="F104" i="16"/>
  <c r="C87" i="16"/>
  <c r="C97" i="16" s="1"/>
  <c r="C109" i="16" s="1"/>
  <c r="W87" i="16"/>
  <c r="Y81" i="16"/>
  <c r="Y92" i="16" s="1"/>
  <c r="I114" i="16"/>
  <c r="N87" i="16" l="1"/>
  <c r="N92" i="16"/>
  <c r="F120" i="16"/>
  <c r="H120" i="16" s="1"/>
  <c r="I103" i="16"/>
  <c r="G120" i="16" l="1"/>
  <c r="F45" i="16"/>
  <c r="F50" i="16"/>
  <c r="D35" i="14" l="1"/>
  <c r="D20" i="14"/>
  <c r="D44" i="14" l="1"/>
  <c r="I39" i="14" l="1"/>
  <c r="J39" i="14" l="1"/>
  <c r="G39" i="14"/>
  <c r="F39" i="14"/>
  <c r="H24" i="14" l="1"/>
  <c r="F48" i="14"/>
  <c r="F24" i="14"/>
  <c r="I48" i="14"/>
  <c r="I24" i="14"/>
  <c r="E39" i="14"/>
  <c r="E24" i="14"/>
  <c r="J48" i="14"/>
  <c r="J24" i="14"/>
  <c r="E48" i="14" l="1"/>
  <c r="D29" i="14"/>
  <c r="G24" i="14" l="1"/>
  <c r="D21" i="14"/>
  <c r="D24" i="14" s="1"/>
  <c r="H39" i="14"/>
  <c r="H48" i="14"/>
  <c r="D36" i="14"/>
  <c r="D39" i="14" s="1"/>
  <c r="N145" i="16"/>
  <c r="N149" i="16" s="1"/>
  <c r="N151" i="16" s="1"/>
  <c r="L145" i="16"/>
  <c r="L149" i="16" s="1"/>
  <c r="L151" i="16" s="1"/>
  <c r="M145" i="16"/>
  <c r="M149" i="16" s="1"/>
  <c r="M151" i="16" s="1"/>
  <c r="K145" i="16"/>
  <c r="K149" i="16" s="1"/>
  <c r="K151" i="16" s="1"/>
  <c r="J145" i="16"/>
  <c r="J149" i="16" s="1"/>
  <c r="J151" i="16" s="1"/>
  <c r="I145" i="16"/>
  <c r="I149" i="16" s="1"/>
  <c r="I151" i="16" s="1"/>
  <c r="H15" i="14"/>
  <c r="F15" i="14"/>
  <c r="I155" i="16" l="1"/>
  <c r="I156" i="16" a="1"/>
  <c r="I156" i="16" s="1"/>
  <c r="G48" i="14"/>
  <c r="D48" i="14" s="1"/>
  <c r="D45" i="14"/>
  <c r="I147" i="16"/>
  <c r="L147" i="16"/>
  <c r="M147" i="16"/>
  <c r="K147" i="16"/>
  <c r="J147" i="16"/>
  <c r="O145" i="16"/>
  <c r="O149" i="16" s="1"/>
  <c r="O151" i="16" s="1"/>
  <c r="N147" i="16"/>
  <c r="D15" i="14" l="1"/>
  <c r="E15" i="14"/>
  <c r="O156" i="16" a="1"/>
  <c r="O156" i="16" s="1"/>
  <c r="O168" i="16"/>
  <c r="O155" i="16"/>
  <c r="L156" i="16" a="1"/>
  <c r="L156" i="16" s="1"/>
  <c r="L155" i="16"/>
  <c r="N156" i="16" a="1"/>
  <c r="N156" i="16" s="1"/>
  <c r="N155" i="16"/>
  <c r="P145" i="16"/>
  <c r="P149" i="16" s="1"/>
  <c r="P151" i="16" s="1"/>
  <c r="O147" i="16"/>
  <c r="H147" i="16" s="1"/>
  <c r="M156" i="16" a="1"/>
  <c r="M156" i="16" s="1"/>
  <c r="M155" i="16"/>
  <c r="J155" i="16"/>
  <c r="J156" i="16" a="1"/>
  <c r="J156" i="16" s="1"/>
  <c r="K156" i="16" a="1"/>
  <c r="K156" i="16" s="1"/>
  <c r="K155" i="16"/>
  <c r="H149" i="16" l="1"/>
  <c r="H151" i="16" s="1"/>
  <c r="E167" i="16"/>
  <c r="F46" i="16" a="1"/>
  <c r="F46" i="16" s="1"/>
  <c r="F47" i="16" s="1"/>
  <c r="F54" i="16"/>
  <c r="P156" i="16" a="1"/>
  <c r="P156" i="16" s="1"/>
  <c r="P168" i="16"/>
  <c r="P155" i="16"/>
  <c r="Q145" i="16"/>
  <c r="Q149" i="16" s="1"/>
  <c r="Q151" i="16" s="1"/>
  <c r="L167" i="16" l="1"/>
  <c r="L168" i="16" s="1"/>
  <c r="N167" i="16"/>
  <c r="N168" i="16" s="1"/>
  <c r="M167" i="16"/>
  <c r="M168" i="16" s="1"/>
  <c r="K167" i="16"/>
  <c r="K168" i="16" s="1"/>
  <c r="I167" i="16"/>
  <c r="G167" i="16" s="1"/>
  <c r="F59" i="16" s="1"/>
  <c r="J167" i="16"/>
  <c r="J168" i="16" s="1"/>
  <c r="R145" i="16"/>
  <c r="R149" i="16" s="1"/>
  <c r="R151" i="16" s="1"/>
  <c r="Q156" i="16" a="1"/>
  <c r="Q156" i="16" s="1"/>
  <c r="Q168" i="16"/>
  <c r="Q155" i="16"/>
  <c r="I168" i="16" l="1"/>
  <c r="F167" i="16"/>
  <c r="R156" i="16" a="1"/>
  <c r="R156" i="16" s="1"/>
  <c r="R168" i="16"/>
  <c r="R172" i="16" s="1"/>
  <c r="R155" i="16"/>
  <c r="S145" i="16"/>
  <c r="S149" i="16" s="1"/>
  <c r="S151" i="16" s="1"/>
  <c r="I169" i="16" l="1"/>
  <c r="J169" i="16" s="1"/>
  <c r="K169" i="16" s="1"/>
  <c r="L169" i="16" s="1"/>
  <c r="M169" i="16" s="1"/>
  <c r="N169" i="16" s="1"/>
  <c r="O169" i="16" s="1"/>
  <c r="P169" i="16" s="1"/>
  <c r="Q169" i="16" s="1"/>
  <c r="R169" i="16" s="1"/>
  <c r="T145" i="16"/>
  <c r="T149" i="16" s="1"/>
  <c r="T151" i="16" s="1"/>
  <c r="S156" i="16" a="1"/>
  <c r="S156" i="16" s="1"/>
  <c r="S168" i="16"/>
  <c r="S172" i="16" s="1"/>
  <c r="S155" i="16"/>
  <c r="S169" i="16" l="1"/>
  <c r="T155" i="16"/>
  <c r="T168" i="16"/>
  <c r="T172" i="16" s="1"/>
  <c r="T156" i="16" a="1"/>
  <c r="T156" i="16" s="1"/>
  <c r="U145" i="16"/>
  <c r="U149" i="16" s="1"/>
  <c r="U151" i="16" s="1"/>
  <c r="T169" i="16" l="1"/>
  <c r="U156" i="16" a="1"/>
  <c r="U156" i="16" s="1"/>
  <c r="U168" i="16"/>
  <c r="U172" i="16" s="1"/>
  <c r="U155" i="16"/>
  <c r="V145" i="16"/>
  <c r="V149" i="16" s="1"/>
  <c r="V151" i="16" s="1"/>
  <c r="U169" i="16" l="1"/>
  <c r="W145" i="16"/>
  <c r="W149" i="16" s="1"/>
  <c r="W151" i="16" s="1"/>
  <c r="V156" i="16" a="1"/>
  <c r="V156" i="16" s="1"/>
  <c r="V168" i="16"/>
  <c r="V172" i="16" s="1"/>
  <c r="V155" i="16"/>
  <c r="V169" i="16" l="1"/>
  <c r="W155" i="16"/>
  <c r="W168" i="16"/>
  <c r="W172" i="16" s="1"/>
  <c r="W156" i="16" a="1"/>
  <c r="W156" i="16" s="1"/>
  <c r="X145" i="16"/>
  <c r="X149" i="16" s="1"/>
  <c r="X151" i="16" s="1"/>
  <c r="W169" i="16" l="1"/>
  <c r="X156" i="16" a="1"/>
  <c r="X156" i="16" s="1"/>
  <c r="X168" i="16"/>
  <c r="X172" i="16" s="1"/>
  <c r="X155" i="16"/>
  <c r="Y145" i="16"/>
  <c r="Y149" i="16" s="1"/>
  <c r="Y151" i="16" s="1"/>
  <c r="X169" i="16" l="1"/>
  <c r="Y156" i="16" a="1"/>
  <c r="Y156" i="16" s="1"/>
  <c r="Y168" i="16"/>
  <c r="Y172" i="16" s="1"/>
  <c r="Y155" i="16"/>
  <c r="Z145" i="16"/>
  <c r="Z149" i="16" s="1"/>
  <c r="Z151" i="16" s="1"/>
  <c r="Y169" i="16" l="1"/>
  <c r="Z156" i="16" a="1"/>
  <c r="Z156" i="16" s="1"/>
  <c r="Z168" i="16"/>
  <c r="Z172" i="16" s="1"/>
  <c r="Z155" i="16"/>
  <c r="AA145" i="16"/>
  <c r="AA149" i="16" s="1"/>
  <c r="AA151" i="16" s="1"/>
  <c r="Z169" i="16" l="1"/>
  <c r="AA155" i="16"/>
  <c r="AA156" i="16" a="1"/>
  <c r="AA156" i="16" s="1"/>
  <c r="AA168" i="16"/>
  <c r="AA172" i="16" s="1"/>
  <c r="AB145" i="16"/>
  <c r="AB149" i="16" s="1"/>
  <c r="AB151" i="16" s="1"/>
  <c r="AA169" i="16" l="1"/>
  <c r="AC145" i="16"/>
  <c r="AC149" i="16" s="1"/>
  <c r="AC151" i="16" s="1"/>
  <c r="AB156" i="16" a="1"/>
  <c r="AB156" i="16" s="1"/>
  <c r="AB168" i="16"/>
  <c r="AB172" i="16" s="1"/>
  <c r="AB155" i="16"/>
  <c r="AB169" i="16" l="1"/>
  <c r="AC156" i="16" a="1"/>
  <c r="AC156" i="16" s="1"/>
  <c r="AC168" i="16"/>
  <c r="AC172" i="16" s="1"/>
  <c r="AC155" i="16"/>
  <c r="AD145" i="16"/>
  <c r="AD149" i="16" s="1"/>
  <c r="AD151" i="16" s="1"/>
  <c r="AC169" i="16" l="1"/>
  <c r="AD156" i="16" a="1"/>
  <c r="AD156" i="16" s="1"/>
  <c r="AD168" i="16"/>
  <c r="AD172" i="16" s="1"/>
  <c r="AD155" i="16"/>
  <c r="AE145" i="16"/>
  <c r="AE149" i="16" s="1"/>
  <c r="AE151" i="16" s="1"/>
  <c r="AD169" i="16" l="1"/>
  <c r="AF145" i="16"/>
  <c r="AF149" i="16" s="1"/>
  <c r="AF151" i="16" s="1"/>
  <c r="AE156" i="16" a="1"/>
  <c r="AE156" i="16" s="1"/>
  <c r="AE168" i="16"/>
  <c r="AE172" i="16" s="1"/>
  <c r="AE155" i="16"/>
  <c r="AE169" i="16" l="1"/>
  <c r="AF156" i="16" a="1"/>
  <c r="AF156" i="16" s="1"/>
  <c r="AF168" i="16"/>
  <c r="AF172" i="16" s="1"/>
  <c r="AF155" i="16"/>
  <c r="AG145" i="16"/>
  <c r="AG149" i="16" s="1"/>
  <c r="AG151" i="16" s="1"/>
  <c r="AF169" i="16" l="1"/>
  <c r="AH145" i="16"/>
  <c r="AH149" i="16" s="1"/>
  <c r="AH151" i="16" s="1"/>
  <c r="AG156" i="16" a="1"/>
  <c r="AG156" i="16" s="1"/>
  <c r="AG168" i="16"/>
  <c r="AG172" i="16" s="1"/>
  <c r="AG155" i="16"/>
  <c r="AG169" i="16" l="1"/>
  <c r="AH156" i="16" a="1"/>
  <c r="AH156" i="16" s="1"/>
  <c r="AH168" i="16"/>
  <c r="AH172" i="16" s="1"/>
  <c r="AH155" i="16"/>
  <c r="AI145" i="16"/>
  <c r="AI149" i="16" s="1"/>
  <c r="AI151" i="16" s="1"/>
  <c r="AH169" i="16" l="1"/>
  <c r="AJ145" i="16"/>
  <c r="AJ149" i="16" s="1"/>
  <c r="AJ151" i="16" s="1"/>
  <c r="AI156" i="16" a="1"/>
  <c r="AI156" i="16" s="1"/>
  <c r="AI168" i="16"/>
  <c r="AI172" i="16" s="1"/>
  <c r="AI155" i="16"/>
  <c r="AI169" i="16" l="1"/>
  <c r="AJ156" i="16" a="1"/>
  <c r="AJ156" i="16" s="1"/>
  <c r="AJ168" i="16"/>
  <c r="AJ172" i="16" s="1"/>
  <c r="AJ155" i="16"/>
  <c r="AK145" i="16"/>
  <c r="AK149" i="16" s="1"/>
  <c r="AK151" i="16" s="1"/>
  <c r="AJ169" i="16" l="1"/>
  <c r="AK156" i="16" a="1"/>
  <c r="AK156" i="16" s="1"/>
  <c r="AK168" i="16"/>
  <c r="AK172" i="16" s="1"/>
  <c r="AK155" i="16"/>
  <c r="AL145" i="16"/>
  <c r="AL149" i="16" s="1"/>
  <c r="AL151" i="16" s="1"/>
  <c r="AK169" i="16" l="1"/>
  <c r="AL156" i="16" a="1"/>
  <c r="AL156" i="16" s="1"/>
  <c r="AL168" i="16"/>
  <c r="AL172" i="16" s="1"/>
  <c r="AL155" i="16"/>
  <c r="AM145" i="16"/>
  <c r="AM149" i="16" s="1"/>
  <c r="C149" i="16" l="1"/>
  <c r="C168" i="16" s="1"/>
  <c r="AM151" i="16"/>
  <c r="AL169" i="16"/>
  <c r="AM156" i="16" a="1"/>
  <c r="AM156" i="16" s="1"/>
  <c r="AM155" i="16"/>
  <c r="AM168" i="16"/>
  <c r="AM172" i="16" s="1"/>
  <c r="D149" i="16"/>
  <c r="F57" i="16" l="1"/>
  <c r="D151" i="16"/>
  <c r="C151" i="16"/>
  <c r="F55" i="16"/>
  <c r="AM169" i="16"/>
  <c r="D168" i="16"/>
  <c r="F62" i="16" s="1"/>
  <c r="F60" i="16"/>
  <c r="F61" i="16" s="1"/>
  <c r="C20" i="10"/>
  <c r="H20" i="10" s="1"/>
  <c r="F56" i="16" l="1"/>
  <c r="F65" i="16"/>
  <c r="N47" i="16"/>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<sst xmlns="http://schemas.openxmlformats.org/spreadsheetml/2006/main" count="2620" uniqueCount="626">
  <si>
    <t>Copargo</t>
  </si>
  <si>
    <t>Djougou</t>
  </si>
  <si>
    <t>Zagnanado</t>
  </si>
  <si>
    <t>Zogbodomey</t>
  </si>
  <si>
    <t>kg/ha</t>
  </si>
  <si>
    <t>Sup (ha)</t>
  </si>
  <si>
    <t>Glazoue</t>
  </si>
  <si>
    <t>Production totale (T)</t>
  </si>
  <si>
    <t>2008-2017</t>
  </si>
  <si>
    <t>Max</t>
  </si>
  <si>
    <t>Total area (ha)</t>
  </si>
  <si>
    <t>Total production (T)</t>
  </si>
  <si>
    <t>Average prod (kg/ha)</t>
  </si>
  <si>
    <t>Total</t>
  </si>
  <si>
    <t>-</t>
  </si>
  <si>
    <t>(from 2013 Population Census)</t>
  </si>
  <si>
    <t>Source: INSEA, Benin</t>
  </si>
  <si>
    <t>Department</t>
  </si>
  <si>
    <t>Population</t>
  </si>
  <si>
    <t>Area (km2)</t>
  </si>
  <si>
    <t>Atakora</t>
  </si>
  <si>
    <t>Alibori</t>
  </si>
  <si>
    <t>Donga</t>
  </si>
  <si>
    <t>Borgou</t>
  </si>
  <si>
    <t>Collines</t>
  </si>
  <si>
    <t>Couffo</t>
  </si>
  <si>
    <t>Zou</t>
  </si>
  <si>
    <t>Plateau</t>
  </si>
  <si>
    <t>Mono</t>
  </si>
  <si>
    <t>Atlantique</t>
  </si>
  <si>
    <t>Littoral</t>
  </si>
  <si>
    <t>Oueme</t>
  </si>
  <si>
    <t>POPULATION BY COMMUNE</t>
  </si>
  <si>
    <t>Commune</t>
  </si>
  <si>
    <t>Boukoumbe</t>
  </si>
  <si>
    <t>Cobly</t>
  </si>
  <si>
    <t>Kerou</t>
  </si>
  <si>
    <t>Kouande</t>
  </si>
  <si>
    <t>Materi</t>
  </si>
  <si>
    <t>Natitingou</t>
  </si>
  <si>
    <t>Pehunco</t>
  </si>
  <si>
    <t>Tanguieta</t>
  </si>
  <si>
    <t>Toucountouna</t>
  </si>
  <si>
    <t>Banikoara</t>
  </si>
  <si>
    <t>Gogounou</t>
  </si>
  <si>
    <t>Kandi</t>
  </si>
  <si>
    <t>Karimama</t>
  </si>
  <si>
    <t>Malanville</t>
  </si>
  <si>
    <t>Segbana</t>
  </si>
  <si>
    <t>Bassila</t>
  </si>
  <si>
    <t>Indicates communes included in the project</t>
  </si>
  <si>
    <t>Ouake</t>
  </si>
  <si>
    <t>Bembereke</t>
  </si>
  <si>
    <t>Kalale</t>
  </si>
  <si>
    <t>N’Dali</t>
  </si>
  <si>
    <t>Nikki</t>
  </si>
  <si>
    <t>Parakou</t>
  </si>
  <si>
    <t>Perere</t>
  </si>
  <si>
    <t>Sinende</t>
  </si>
  <si>
    <t>Tchaourou</t>
  </si>
  <si>
    <t>Bante</t>
  </si>
  <si>
    <t>Dassa</t>
  </si>
  <si>
    <t>Ouesse</t>
  </si>
  <si>
    <t>Savalou</t>
  </si>
  <si>
    <t>Save</t>
  </si>
  <si>
    <t>Aplahoue</t>
  </si>
  <si>
    <t>Djakotomey</t>
  </si>
  <si>
    <t>Klouekanme</t>
  </si>
  <si>
    <t>Lalo</t>
  </si>
  <si>
    <t>Toviklin</t>
  </si>
  <si>
    <t>Dogbo</t>
  </si>
  <si>
    <t>Abomey</t>
  </si>
  <si>
    <t>Agbangnizoun</t>
  </si>
  <si>
    <t>Bohicon</t>
  </si>
  <si>
    <t>Cove</t>
  </si>
  <si>
    <t>Djidja</t>
  </si>
  <si>
    <t>Ouinhi</t>
  </si>
  <si>
    <t>Za-Kpota</t>
  </si>
  <si>
    <t>Ifangni</t>
  </si>
  <si>
    <t>Adja-Ouere</t>
  </si>
  <si>
    <t>Ketou</t>
  </si>
  <si>
    <t>Pobe</t>
  </si>
  <si>
    <t>Sakete</t>
  </si>
  <si>
    <t>Athieme</t>
  </si>
  <si>
    <t>Bopa</t>
  </si>
  <si>
    <t>Come</t>
  </si>
  <si>
    <t>Grand-Popo</t>
  </si>
  <si>
    <t>Houeyogbe</t>
  </si>
  <si>
    <t>Lokossa</t>
  </si>
  <si>
    <t>Abomey-Calavi</t>
  </si>
  <si>
    <t>Allada</t>
  </si>
  <si>
    <t>Kpomasse</t>
  </si>
  <si>
    <t>Ouidah</t>
  </si>
  <si>
    <t>So-Ava</t>
  </si>
  <si>
    <t>Toffo</t>
  </si>
  <si>
    <t>Tori-Bossito</t>
  </si>
  <si>
    <t>Ze</t>
  </si>
  <si>
    <t>Cotonou</t>
  </si>
  <si>
    <t>Adjarra</t>
  </si>
  <si>
    <t>Adjohoun</t>
  </si>
  <si>
    <t>Aguegues</t>
  </si>
  <si>
    <t>Akpro-Misserete</t>
  </si>
  <si>
    <t>Avrankou</t>
  </si>
  <si>
    <t>Bonou</t>
  </si>
  <si>
    <t>Dangbo</t>
  </si>
  <si>
    <t>Porto Novo</t>
  </si>
  <si>
    <t>Seme-Kpodji</t>
  </si>
  <si>
    <t>POPULATION PROJECTIONS</t>
  </si>
  <si>
    <t>(Source: INSAE)</t>
  </si>
  <si>
    <t>ANNUAL GROWTH RATE</t>
  </si>
  <si>
    <t>2030-2035</t>
  </si>
  <si>
    <t>2035-2040</t>
  </si>
  <si>
    <t>2040-2045</t>
  </si>
  <si>
    <t>2045-2050</t>
  </si>
  <si>
    <t>(Source: UN Population Division)</t>
  </si>
  <si>
    <t>Hypothesis: Population growth rate at commune level equals national population growth rate</t>
  </si>
  <si>
    <t>Tomatoes</t>
  </si>
  <si>
    <t>(ha)</t>
  </si>
  <si>
    <t>(T)</t>
  </si>
  <si>
    <t>(kg/ha)</t>
  </si>
  <si>
    <t>Total area</t>
  </si>
  <si>
    <t>Total production</t>
  </si>
  <si>
    <t>Average prod</t>
  </si>
  <si>
    <t>Peppers</t>
  </si>
  <si>
    <t>Gombo (okra)</t>
  </si>
  <si>
    <t>Greens</t>
  </si>
  <si>
    <t>Rice</t>
  </si>
  <si>
    <t>Manioc</t>
  </si>
  <si>
    <t>Yam</t>
  </si>
  <si>
    <t>Cowpea</t>
  </si>
  <si>
    <t>Maize</t>
  </si>
  <si>
    <t>Sorghum</t>
  </si>
  <si>
    <t>Cassava</t>
  </si>
  <si>
    <t>By 2025</t>
  </si>
  <si>
    <t>By 2050</t>
  </si>
  <si>
    <t>Project costs as presented in the Proposal</t>
  </si>
  <si>
    <t>Output</t>
  </si>
  <si>
    <t>Total cost</t>
  </si>
  <si>
    <t>Mgment cost</t>
  </si>
  <si>
    <t>GCF Funding per output per year</t>
  </si>
  <si>
    <t>% of annual disbursement</t>
  </si>
  <si>
    <t>Co-financing per output per year</t>
  </si>
  <si>
    <t>Total Project Cost per Output and per Year Over the Course of Project Implementation</t>
  </si>
  <si>
    <t>Gombo</t>
  </si>
  <si>
    <t>Share of land allocated to vegetable production</t>
  </si>
  <si>
    <t>Total (ha)</t>
  </si>
  <si>
    <t>Cumulative</t>
  </si>
  <si>
    <t>FCFA/Kg</t>
  </si>
  <si>
    <t>USD/Kg</t>
  </si>
  <si>
    <t>Vegetables</t>
  </si>
  <si>
    <t>Pepper</t>
  </si>
  <si>
    <t>Staple crops</t>
  </si>
  <si>
    <t>Gross economic value</t>
  </si>
  <si>
    <t>Net economic value</t>
  </si>
  <si>
    <t>Average number of ha per household</t>
  </si>
  <si>
    <t>Number of direct beneficiaries</t>
  </si>
  <si>
    <t>Total and targeted areas</t>
  </si>
  <si>
    <t>Indicators for the OCRI FAO/GCF Project Proposal 2020. These are all links to other tabs in this document.</t>
  </si>
  <si>
    <t>Cultivation of total BAU (%)</t>
  </si>
  <si>
    <t>Tomate</t>
  </si>
  <si>
    <t>Summary of the above defined in variables to link to an overview per commune</t>
  </si>
  <si>
    <t>Fruit</t>
  </si>
  <si>
    <t>Nut</t>
  </si>
  <si>
    <t>Wood</t>
  </si>
  <si>
    <t>Fodder</t>
  </si>
  <si>
    <t>Other</t>
  </si>
  <si>
    <t>Mais</t>
  </si>
  <si>
    <t>USDPKg</t>
  </si>
  <si>
    <t>TargetHa</t>
  </si>
  <si>
    <t>Production scenario BAU (Y01 : Y30)</t>
  </si>
  <si>
    <t>Production scenario Project (Y01 : Y30)</t>
  </si>
  <si>
    <t>Cultivation area of Target BAU (%)</t>
  </si>
  <si>
    <t>Total cultivated area Targeted BAU (Ha)</t>
  </si>
  <si>
    <t>Total cultivated area Targeted +Project (Ha)</t>
  </si>
  <si>
    <t>Factor increase / decrease + project</t>
  </si>
  <si>
    <t>Area Change BAU =&gt; Project (%)</t>
  </si>
  <si>
    <t>List_Commune</t>
  </si>
  <si>
    <t>Define the list of communes</t>
  </si>
  <si>
    <t>Notes:</t>
  </si>
  <si>
    <t>Only BALLPEN BLUE cells / text can be edited</t>
  </si>
  <si>
    <t>BLANK cells indicate derived values</t>
  </si>
  <si>
    <t>Overview BAU and Project Variables</t>
  </si>
  <si>
    <t>Trees &amp; Crops Baseline Production /Ha /Year</t>
  </si>
  <si>
    <t>Total area cultivated BAU (Ha)*</t>
  </si>
  <si>
    <t>Projection_Period</t>
  </si>
  <si>
    <t>Annual change (%)</t>
  </si>
  <si>
    <t>_Target_Ha</t>
  </si>
  <si>
    <t>_Tot_Ha</t>
  </si>
  <si>
    <t xml:space="preserve">Set Baseline data for tree crops in five communes </t>
  </si>
  <si>
    <t>Net Economic Value US$ / Tonne</t>
  </si>
  <si>
    <t>Discount_Rate</t>
  </si>
  <si>
    <t xml:space="preserve">BAU </t>
  </si>
  <si>
    <t>Production</t>
  </si>
  <si>
    <t>pHa</t>
  </si>
  <si>
    <t>Value</t>
  </si>
  <si>
    <t>Project</t>
  </si>
  <si>
    <t xml:space="preserve">Project </t>
  </si>
  <si>
    <t>NPV</t>
  </si>
  <si>
    <t>BAU</t>
  </si>
  <si>
    <t>_Zag_Project_Value_pHa</t>
  </si>
  <si>
    <t>_Zag_BAU_NPV_pHa</t>
  </si>
  <si>
    <t>Project Net Present Value Total</t>
  </si>
  <si>
    <t>BAU Net Present Value Total</t>
  </si>
  <si>
    <t>GREY cells indicate values taken from other sheets or tables</t>
  </si>
  <si>
    <t>*existing annuals + additional tree cover</t>
  </si>
  <si>
    <t>Check</t>
  </si>
  <si>
    <t>BAU Vegetables (Ha)</t>
  </si>
  <si>
    <t>BAU Annuals (Ha)</t>
  </si>
  <si>
    <t>BAU Trees (Ha)</t>
  </si>
  <si>
    <t>Project Vegetables (Ha)</t>
  </si>
  <si>
    <t>Project Trees (Ha)</t>
  </si>
  <si>
    <t>Project Annuals (Ha)</t>
  </si>
  <si>
    <t>BAU NPV Vegetables</t>
  </si>
  <si>
    <t>Project NPV Vegetables</t>
  </si>
  <si>
    <t>BAU NPV Annuals</t>
  </si>
  <si>
    <t>Project NPV Annuals</t>
  </si>
  <si>
    <t>BAU NPV Trees</t>
  </si>
  <si>
    <t>Project NPV Trees</t>
  </si>
  <si>
    <t>Summary for Project overview</t>
  </si>
  <si>
    <t>Total area cultivated (Ha)*</t>
  </si>
  <si>
    <t>Total cultivated area Targeted (Ha)</t>
  </si>
  <si>
    <t>Targeted Area NPV BAU</t>
  </si>
  <si>
    <t>Targeted Area NPV Project</t>
  </si>
  <si>
    <t>Targeted Area Project Impact</t>
  </si>
  <si>
    <t>Project Total</t>
  </si>
  <si>
    <t>Tree_Intercrop_Rate</t>
  </si>
  <si>
    <t>Indicate change %</t>
  </si>
  <si>
    <t>Different calculation: Opportunity cost</t>
  </si>
  <si>
    <t>Incl tree intercr</t>
  </si>
  <si>
    <t>Cultivation area of Target Project cover (%)</t>
  </si>
  <si>
    <t>*As intercropping occurs with AF trees, the total acreage is more than in BAU</t>
  </si>
  <si>
    <t>trees</t>
  </si>
  <si>
    <t>trees/Ha</t>
  </si>
  <si>
    <t>ha</t>
  </si>
  <si>
    <t>no trees</t>
  </si>
  <si>
    <t>% of trees</t>
  </si>
  <si>
    <t>% of arable land</t>
  </si>
  <si>
    <t>8*5*5m =200m2 / ha = 2% cover</t>
  </si>
  <si>
    <r>
      <t>Current tree cover (</t>
    </r>
    <r>
      <rPr>
        <b/>
        <sz val="11"/>
        <color theme="1"/>
        <rFont val="Calibri"/>
        <family val="2"/>
        <scheme val="minor"/>
      </rPr>
      <t>BaU</t>
    </r>
    <r>
      <rPr>
        <sz val="11"/>
        <color theme="1"/>
        <rFont val="Calibri"/>
        <family val="2"/>
        <scheme val="minor"/>
      </rPr>
      <t>)</t>
    </r>
  </si>
  <si>
    <t>Fruit trees</t>
  </si>
  <si>
    <t>nut trees</t>
  </si>
  <si>
    <t>wood</t>
  </si>
  <si>
    <t>Other species (food, medicine, fuelwood, other)</t>
  </si>
  <si>
    <t>total</t>
  </si>
  <si>
    <t>share</t>
  </si>
  <si>
    <r>
      <rPr>
        <b/>
        <sz val="11"/>
        <color theme="1"/>
        <rFont val="Calibri"/>
        <family val="2"/>
        <scheme val="minor"/>
      </rPr>
      <t>Project</t>
    </r>
    <r>
      <rPr>
        <sz val="11"/>
        <color theme="1"/>
        <rFont val="Calibri"/>
        <family val="2"/>
        <scheme val="minor"/>
      </rPr>
      <t xml:space="preserve"> additional tree cover</t>
    </r>
  </si>
  <si>
    <t xml:space="preserve">Anacardium occidentale; Vitellaria paradoxa </t>
  </si>
  <si>
    <t>Fodder (Gliricidia sepium among others)</t>
  </si>
  <si>
    <t>Other species (food, medicine, fuelwood, timber)</t>
  </si>
  <si>
    <t>Increase in % of original</t>
  </si>
  <si>
    <t>BAU cover</t>
  </si>
  <si>
    <t>Project Additional Cover</t>
  </si>
  <si>
    <t>Number of people in the commune (2020)</t>
  </si>
  <si>
    <t>BAU NPV/Ha</t>
  </si>
  <si>
    <t>Project NPV/Ha</t>
  </si>
  <si>
    <t>Project Impact NPV/Ha</t>
  </si>
  <si>
    <t>Project Impact %</t>
  </si>
  <si>
    <t>Project Impact by Year</t>
  </si>
  <si>
    <t>Impact</t>
  </si>
  <si>
    <t>Impact / Ha Total target area</t>
  </si>
  <si>
    <t>Project Costs</t>
  </si>
  <si>
    <t>Total costs</t>
  </si>
  <si>
    <t>Costs per beneficiary</t>
  </si>
  <si>
    <t>Calculation of the Project NPV and Internal Rate of Return</t>
  </si>
  <si>
    <t>Total population of Bénin</t>
  </si>
  <si>
    <t>% of Bénin directly benefiting</t>
  </si>
  <si>
    <t>sequestration stablisation year</t>
  </si>
  <si>
    <t>tCO2eq/ ha /year</t>
  </si>
  <si>
    <t>tCO2eq project after 20 year</t>
  </si>
  <si>
    <t>tCO2eq project per year</t>
  </si>
  <si>
    <t>Estimate the tCO2eq sequestration of the project</t>
  </si>
  <si>
    <t>Additional ha of trees in target area</t>
  </si>
  <si>
    <t>Total Households benefiting from the project</t>
  </si>
  <si>
    <t>Component 1</t>
  </si>
  <si>
    <t>Component 2</t>
  </si>
  <si>
    <t>Component 3</t>
  </si>
  <si>
    <t>Project Result</t>
  </si>
  <si>
    <t>Total Area</t>
  </si>
  <si>
    <t>BAU NPV/ha Vegetables</t>
  </si>
  <si>
    <t>BAU NPV/ha Annuals</t>
  </si>
  <si>
    <t>BAU NPV/ha Trees</t>
  </si>
  <si>
    <t>Project NPV/ha Vegetables</t>
  </si>
  <si>
    <t>Project NPV/ha Annuals</t>
  </si>
  <si>
    <t>Project NPV/ha Trees</t>
  </si>
  <si>
    <t>Weighed Avg</t>
  </si>
  <si>
    <t>(b)</t>
  </si>
  <si>
    <t>(a)</t>
  </si>
  <si>
    <t>Discount Rate</t>
  </si>
  <si>
    <t>Project Cost Total</t>
  </si>
  <si>
    <t>Project Balance Total</t>
  </si>
  <si>
    <t>Impact / Total target area</t>
  </si>
  <si>
    <t>NPV (Project) - NPV (BAU)</t>
  </si>
  <si>
    <t>NPV/ha (Project) - NPV/ha (BAU)</t>
  </si>
  <si>
    <t>For Checking</t>
  </si>
  <si>
    <t>Project Land Use Change</t>
  </si>
  <si>
    <t>Project Land Use</t>
  </si>
  <si>
    <t>Net Present Value Project Impact</t>
  </si>
  <si>
    <t>Y01</t>
  </si>
  <si>
    <t>Y02</t>
  </si>
  <si>
    <t>Y03</t>
  </si>
  <si>
    <t>Y04</t>
  </si>
  <si>
    <t>Y05</t>
  </si>
  <si>
    <t>Y06</t>
  </si>
  <si>
    <t>Y07</t>
  </si>
  <si>
    <t>Y08</t>
  </si>
  <si>
    <t>Y09</t>
  </si>
  <si>
    <t>Y10</t>
  </si>
  <si>
    <t>Y11</t>
  </si>
  <si>
    <t>Y12</t>
  </si>
  <si>
    <t>Y13</t>
  </si>
  <si>
    <t>Y14</t>
  </si>
  <si>
    <t>Y15</t>
  </si>
  <si>
    <t>Y16</t>
  </si>
  <si>
    <t>Y17</t>
  </si>
  <si>
    <t>Y18</t>
  </si>
  <si>
    <t>Y19</t>
  </si>
  <si>
    <t>Y20</t>
  </si>
  <si>
    <t>Y21</t>
  </si>
  <si>
    <t>Y22</t>
  </si>
  <si>
    <t>Y23</t>
  </si>
  <si>
    <t>Y24</t>
  </si>
  <si>
    <t>Y25</t>
  </si>
  <si>
    <t>Y26</t>
  </si>
  <si>
    <t>Y27</t>
  </si>
  <si>
    <t>Y28</t>
  </si>
  <si>
    <t>Y29</t>
  </si>
  <si>
    <t>Y30</t>
  </si>
  <si>
    <t>Y31</t>
  </si>
  <si>
    <t>Model Settings that affect all calculations</t>
  </si>
  <si>
    <t>Copied by-hand; does not update automatically</t>
  </si>
  <si>
    <t>Currennt NPV</t>
  </si>
  <si>
    <t>These Commune-summaries are automatically linked to the Commune calculations in separate sheets</t>
  </si>
  <si>
    <t>The here shown Tables are derived from the above Commune summaries, and are copied to the Economic Analysis Report</t>
  </si>
  <si>
    <t>These are Project Impact time-series copied from the Commune Summary sheets</t>
  </si>
  <si>
    <t>Project cost-benefit balance</t>
  </si>
  <si>
    <t>Project cumulative</t>
  </si>
  <si>
    <t>This summary array is exported to the 'indicators for proposal' sheet for preparing economic indicator summaries</t>
  </si>
  <si>
    <r>
      <t xml:space="preserve">Note: this is done through an ARRAY </t>
    </r>
    <r>
      <rPr>
        <i/>
        <sz val="11"/>
        <color theme="1"/>
        <rFont val="Calibri"/>
        <family val="2"/>
        <scheme val="minor"/>
      </rPr>
      <t>Summ_CommuneName</t>
    </r>
    <r>
      <rPr>
        <sz val="11"/>
        <color theme="1"/>
        <rFont val="Calibri"/>
        <family val="2"/>
        <scheme val="minor"/>
      </rPr>
      <t xml:space="preserve"> rather than individual cells to avoid mistakes.</t>
    </r>
  </si>
  <si>
    <r>
      <t xml:space="preserve">Note: this is done through an ARRAY </t>
    </r>
    <r>
      <rPr>
        <i/>
        <sz val="11"/>
        <color theme="1"/>
        <rFont val="Calibri"/>
        <family val="2"/>
        <scheme val="minor"/>
      </rPr>
      <t>Summ_CommuneName</t>
    </r>
    <r>
      <rPr>
        <sz val="11"/>
        <color theme="1"/>
        <rFont val="Calibri"/>
        <family val="2"/>
        <scheme val="minor"/>
      </rPr>
      <t xml:space="preserve"> rather than individual cells to avoid mistakes.</t>
    </r>
  </si>
  <si>
    <t>In this Table, the  underlying Tables are summarised to arrive at a project impact estimation. Except for BLUE cells, all variables are derived from underlying Tables</t>
  </si>
  <si>
    <t>In this Table, the  time-series of impact in this Commune is calculated by crop or crop group. Except for BLUE cells, all variables are derived from underlying Tables</t>
  </si>
  <si>
    <t xml:space="preserve">Data collection and initial setup: Bénoit Laplante. </t>
  </si>
  <si>
    <t>IRR taking spread investments into account</t>
  </si>
  <si>
    <t>NPV that taking spread investments into account</t>
  </si>
  <si>
    <t>Check if totals match: project costs</t>
  </si>
  <si>
    <t>Check if totals match: spread investments</t>
  </si>
  <si>
    <t>Check: 100%</t>
  </si>
  <si>
    <t>Project Expenditures</t>
  </si>
  <si>
    <t>In this Table, the  time-series of the Project Scenario per-ha is presented and processed into Project Net Present Value</t>
  </si>
  <si>
    <t>In this Table, the  time-series of the Business-As-Usual Scenario per-ha is presented and processed into Project Net Present Value</t>
  </si>
  <si>
    <t>In this Table, the  time-series of the Project Scenario per-ha production is generated based on expected after-project change in production scenarios</t>
  </si>
  <si>
    <t>In this Table, the  time-series of the Business-As-Usual Scenario per-ha production is generated based on expected BAU change in production scenarios</t>
  </si>
  <si>
    <t>Ha</t>
  </si>
  <si>
    <t>total ha of trees after-project</t>
  </si>
  <si>
    <t>Pre and post-project tree cover &amp; production estimates</t>
  </si>
  <si>
    <t>For explanation, please contact Frank van Schoubroeck</t>
  </si>
  <si>
    <t>Internal Rate of Return Project corrected for slow startup</t>
  </si>
  <si>
    <t>Tree_Year_First_Production_After_Planting</t>
  </si>
  <si>
    <t>Tree_Year_Full_Production_After_Planting</t>
  </si>
  <si>
    <t>Year=&gt;</t>
  </si>
  <si>
    <t>Shea</t>
  </si>
  <si>
    <t>Fruit_Mango</t>
  </si>
  <si>
    <t>Nut_Cashew</t>
  </si>
  <si>
    <t>Population in catchment area (in 2013)</t>
  </si>
  <si>
    <t>Targeted acreages</t>
  </si>
  <si>
    <t>Small irrigated plots (ha)</t>
  </si>
  <si>
    <t>Lowland rehabilitation (ha)</t>
  </si>
  <si>
    <t>People_Per_Household</t>
  </si>
  <si>
    <t>Number of people in the commune (2013)</t>
  </si>
  <si>
    <t>Inhabitants in 2013</t>
  </si>
  <si>
    <t>Population in catchment area (in 2020)</t>
  </si>
  <si>
    <t>Estimation of the Number of direct beneficiaries</t>
  </si>
  <si>
    <t>Targeted area (ha)</t>
  </si>
  <si>
    <t>Targeted population</t>
  </si>
  <si>
    <t>% of total population</t>
  </si>
  <si>
    <t>Beneficiaries % of total population</t>
  </si>
  <si>
    <t>Nr of beneficiaries /ha small irrigated plots</t>
  </si>
  <si>
    <t>Nr of beneficiaries /ha lowland rehabilitation</t>
  </si>
  <si>
    <t>Nr of beneficiaries /ha RWH/SWC</t>
  </si>
  <si>
    <t>Nr of households benefitting</t>
  </si>
  <si>
    <t>Number of ha cultivated in the communes</t>
  </si>
  <si>
    <t>Beneficiaries_pHa_IrrigatedPlots</t>
  </si>
  <si>
    <t>Beneficiaries_pHa_LowlandReghabilitation</t>
  </si>
  <si>
    <t>Beneficiaries_pHa_RWH_SCW</t>
  </si>
  <si>
    <t>Analysis done by Bénoit Laplante; interpreted with separate acreage figures from A. Akponikpe</t>
  </si>
  <si>
    <t>Note: there seem to be different sources of baseline crop cover. We stick as much as possible to the figures provided by Prof. Akponikpe; but basic calculations were done by Laplante that still appear in some stats.</t>
  </si>
  <si>
    <t>Analysis of beneficiaries</t>
  </si>
  <si>
    <t>NPV Project Investment (discounted)</t>
  </si>
  <si>
    <t>IRR Project (derived from project startup cash flow)</t>
  </si>
  <si>
    <t>Rice*</t>
  </si>
  <si>
    <t>NOTE: Rice has been take out of the equation on 28/3/2021 (FvS). THEREFORE Rice the impact of CC on rice is set at 0, so it does not count for project impact.</t>
  </si>
  <si>
    <t>National statistics</t>
  </si>
  <si>
    <t>Beneficiaries_direct</t>
  </si>
  <si>
    <t>The project added value divided by the number of beneficiaries shows the project impact on farmers' income</t>
  </si>
  <si>
    <t>Farmer_Daily_Wage</t>
  </si>
  <si>
    <t>Farmer_Labour_Days_Per_Year</t>
  </si>
  <si>
    <t>Number of additional jobs</t>
  </si>
  <si>
    <t>*The source of baseline acreages-per-crop is different than the source of total acreages by Akponikpe. However this does not afffect impact calculations.</t>
  </si>
  <si>
    <t>Fraction of  total commune population benefitting</t>
  </si>
  <si>
    <t>Beneficiaries and global project outcomes</t>
  </si>
  <si>
    <t>Share of land allocated to vegetable production (% of vegetables)</t>
  </si>
  <si>
    <t>Share of land allocated to annual crops (% of crops)</t>
  </si>
  <si>
    <t>2008-2017 - Cropping</t>
  </si>
  <si>
    <t>%</t>
  </si>
  <si>
    <t>cover by commune</t>
  </si>
  <si>
    <t>Check: total cover</t>
  </si>
  <si>
    <t>cover by sub-region</t>
  </si>
  <si>
    <t>Upper Ouémé
(ha cultivated)</t>
  </si>
  <si>
    <t>Middle Ouémé 
(ha cultivated)</t>
  </si>
  <si>
    <t>Vegetables Total</t>
  </si>
  <si>
    <t>Tubers total</t>
  </si>
  <si>
    <t>Check: total hectares (project potential target)</t>
  </si>
  <si>
    <t>Check: total hectares (including non-targeted crops: rice)</t>
  </si>
  <si>
    <t>Rice is taken out of the equation as the project targets only rainfed systems</t>
  </si>
  <si>
    <t>excluding rice</t>
  </si>
  <si>
    <t>Retrieve data from individual crop sheets</t>
  </si>
  <si>
    <t>Process crop data into relative cover-by-subregion</t>
  </si>
  <si>
    <t>Relative crop cover upper and middle Ouémé</t>
  </si>
  <si>
    <t>average production</t>
  </si>
  <si>
    <t>crop cover</t>
  </si>
  <si>
    <t>Upper / middle Ouémé relative production</t>
  </si>
  <si>
    <t>Production compared</t>
  </si>
  <si>
    <t>Number of households in the commune (2020)</t>
  </si>
  <si>
    <t>GCF-funded</t>
  </si>
  <si>
    <t>GOB-IFAD funded</t>
  </si>
  <si>
    <t>Irrigated horticulture</t>
  </si>
  <si>
    <t>Agroforestry</t>
  </si>
  <si>
    <t>Degraded land, riverbanks</t>
  </si>
  <si>
    <t>Degraded cropped dryland</t>
  </si>
  <si>
    <t>Restored land</t>
  </si>
  <si>
    <t>Total target area (ha)</t>
  </si>
  <si>
    <t>Business As Usual</t>
  </si>
  <si>
    <t>+Project</t>
  </si>
  <si>
    <t>Project investments: budget lines</t>
  </si>
  <si>
    <t>Project investments: budget</t>
  </si>
  <si>
    <t>Project investments: budget / ha</t>
  </si>
  <si>
    <t>(training across the project, divided over target hectares)</t>
  </si>
  <si>
    <t>1.1.1</t>
  </si>
  <si>
    <t>1.1.2</t>
  </si>
  <si>
    <t>2.2 + 3</t>
  </si>
  <si>
    <t>Project activities as attributed to the project area - for one-ha projections through the FarmTree® Model (see separate Excel file)</t>
  </si>
  <si>
    <t>In project document: total</t>
  </si>
  <si>
    <t>5000+4000</t>
  </si>
  <si>
    <t>Table created by Frank van Schoubroeck; 28 March 2021 =&gt; 14 August 2021</t>
  </si>
  <si>
    <t>GCF</t>
  </si>
  <si>
    <t>FAO</t>
  </si>
  <si>
    <t>Project investments</t>
  </si>
  <si>
    <t>Land Cover Change</t>
  </si>
  <si>
    <t>680+1320</t>
  </si>
  <si>
    <t>NPV Project Impact (discounted for project startup)</t>
  </si>
  <si>
    <t>Project Impact (implementation over Year 1 - 6) corrected for project realisation + 2 years</t>
  </si>
  <si>
    <t>Project Impact Total Uncorrected for slow start</t>
  </si>
  <si>
    <t>Project Annual Balance</t>
  </si>
  <si>
    <t>Added value per beneficiary (in Y-n)</t>
  </si>
  <si>
    <t>Project added value NPV</t>
  </si>
  <si>
    <t>Funding by GCF</t>
  </si>
  <si>
    <t>Funding by GOB-MCVDD</t>
  </si>
  <si>
    <t>Funding by GOB-FNEC</t>
  </si>
  <si>
    <t>Funding by GOB-IFAD</t>
  </si>
  <si>
    <t>Funding by FAO</t>
  </si>
  <si>
    <t>Remark: was -30%; adjusted to -20% for realism</t>
  </si>
  <si>
    <t>Delayed group learning effect =&gt;</t>
  </si>
  <si>
    <t>Project Budget Realisation =&gt;</t>
  </si>
  <si>
    <t xml:space="preserve">Filter: </t>
  </si>
  <si>
    <t>Project investment total (not discounted)</t>
  </si>
  <si>
    <t>IRR Project (derived from direct investment/delayed impact)</t>
  </si>
  <si>
    <t>Price settings</t>
  </si>
  <si>
    <t>expected price level</t>
  </si>
  <si>
    <t>low price level</t>
  </si>
  <si>
    <t>high price level</t>
  </si>
  <si>
    <t>ꜜ</t>
  </si>
  <si>
    <t>Price_level_assumed</t>
  </si>
  <si>
    <t>Price level assumed (defined in dashboard)</t>
  </si>
  <si>
    <t>Expected price level (100%)</t>
  </si>
  <si>
    <t>IRR Project (derived from startup cash flow / delayed impact)</t>
  </si>
  <si>
    <t>NPV Project incl discounted investment</t>
  </si>
  <si>
    <t>NPV Project incl non-discounted investment</t>
  </si>
  <si>
    <t>Version of 8 November, 2021</t>
  </si>
  <si>
    <t>MAEP</t>
  </si>
  <si>
    <t>MCVDD</t>
  </si>
  <si>
    <t>FNEC</t>
  </si>
  <si>
    <t>Output 2.2</t>
  </si>
  <si>
    <t>1.2  (FFS) + 2.1 (FBS) + management</t>
  </si>
  <si>
    <t>Management</t>
  </si>
  <si>
    <t>Total project</t>
  </si>
  <si>
    <t>Hidden rows (copied from budget)</t>
  </si>
  <si>
    <t>Total tCO2e removal</t>
  </si>
  <si>
    <t>tCO2e price</t>
  </si>
  <si>
    <t>Tonne CO2 Removal project</t>
  </si>
  <si>
    <t>CO2 balance by year</t>
  </si>
  <si>
    <t>tCO2 removal</t>
  </si>
  <si>
    <t>tCO2 removal accumulated</t>
  </si>
  <si>
    <t>tCO2 removal value</t>
  </si>
  <si>
    <t>For economic calculations: CO2 removal calculation</t>
  </si>
  <si>
    <t>NPV Carbon Removal</t>
  </si>
  <si>
    <t>NPV Project Impact on Carbon Removal</t>
  </si>
  <si>
    <t>NPV Project Impact (financial + Carbon Removal)</t>
  </si>
  <si>
    <t>Year after project start by which tCO2 is in balance</t>
  </si>
  <si>
    <t>Source: FAO (3000-5000 FCFA)</t>
  </si>
  <si>
    <t>% of direct beneficiaries</t>
  </si>
  <si>
    <t>Note: total cultivated area should be checked. Lots of cultivated land is formally gazetted forest.</t>
  </si>
  <si>
    <t>Tree products</t>
  </si>
  <si>
    <t>Noix de karité</t>
  </si>
  <si>
    <t xml:space="preserve">Amande de karité </t>
  </si>
  <si>
    <t>Beurre de karité</t>
  </si>
  <si>
    <t>karité</t>
  </si>
  <si>
    <t>Average</t>
  </si>
  <si>
    <t>minimum</t>
  </si>
  <si>
    <t>maximum</t>
  </si>
  <si>
    <t>Minimum</t>
  </si>
  <si>
    <t>Maximum</t>
  </si>
  <si>
    <t>Glazoué</t>
  </si>
  <si>
    <t>Farine de maïs</t>
  </si>
  <si>
    <t>Karité</t>
  </si>
  <si>
    <t>Product prices by local collectors assumed in the economic and financial analysis</t>
  </si>
  <si>
    <t>Prices for OCRI-targeted products as per the baseline study in 2019</t>
  </si>
  <si>
    <t>Prices for OCRI-targeted products as per the baseline study in 2019; selected prices updated in 2021</t>
  </si>
  <si>
    <t>Prices assumed are the average between minimum and maximum price throughout the year</t>
  </si>
  <si>
    <t>Mango</t>
  </si>
  <si>
    <t>Cashew</t>
  </si>
  <si>
    <t>Implementation of RWH/SWC/AF (ha)</t>
  </si>
  <si>
    <t>Table created by Bénoit Laplante, 2019</t>
  </si>
  <si>
    <t>Rate_USS_to_CFA</t>
  </si>
  <si>
    <t>Trees</t>
  </si>
  <si>
    <t>ESTIMATED LOSS IN PRODUCTIVITY DUE TO CLIMATE CHANGE (%)</t>
  </si>
  <si>
    <t>Data collected by Bénot Laplante, see the Feasibility Study</t>
  </si>
  <si>
    <t>Remark: rice is taken out of the equation, so values are set at 0</t>
  </si>
  <si>
    <t>mango production</t>
  </si>
  <si>
    <t>timber production</t>
  </si>
  <si>
    <t>fodder production</t>
  </si>
  <si>
    <t>mixed tree products production</t>
  </si>
  <si>
    <t>cashew / karité production</t>
  </si>
  <si>
    <t>Target (ha)</t>
  </si>
  <si>
    <t>FCFA / kg</t>
  </si>
  <si>
    <t>Source: Dr. Ir. Epiphane SODJINOU, 2022. Analyse de marché et exploration des voies de mise en place d’un partenariat Agri-PPP dans la haute et la moyenne vallée de l'Ouémé. Rapport d'Étude, 113 pp.</t>
  </si>
  <si>
    <t>Diff_FGMin_ConsAvg_Maize</t>
  </si>
  <si>
    <t>Diff_FGMin_ConsAvg_Mango</t>
  </si>
  <si>
    <t>Diff_FGMin_ConsAvg_Karite</t>
  </si>
  <si>
    <t>Fruit Value Chain</t>
  </si>
  <si>
    <t>Nut Value Chain</t>
  </si>
  <si>
    <t>Maize Value Chain</t>
  </si>
  <si>
    <t>Vegetable Value Chain</t>
  </si>
  <si>
    <t>VC costs (%)</t>
  </si>
  <si>
    <t>VC Econ gain / kg</t>
  </si>
  <si>
    <t>VC marketed (%)</t>
  </si>
  <si>
    <t>Lookup variable</t>
  </si>
  <si>
    <t>Production Volume in tonne /ha /year</t>
  </si>
  <si>
    <t>VC Added Value / tonne</t>
  </si>
  <si>
    <t>Product_marketed_pct</t>
  </si>
  <si>
    <t>VC NPV/ha</t>
  </si>
  <si>
    <t>Project ha</t>
  </si>
  <si>
    <t>Diff_FGMin_ConsAvg_Vegetable</t>
  </si>
  <si>
    <t>Source: Hounnou, F. E. 2019. Influence of climate change on food crop yield in Benin Republic. Journal of Agricultural Science. 11. 5. 281-295.</t>
  </si>
  <si>
    <t xml:space="preserve">Source: Bénoit, 2019. Baseline mission 2019. </t>
  </si>
  <si>
    <t>Set DR</t>
  </si>
  <si>
    <t>Prices used elsewhere in this document</t>
  </si>
  <si>
    <t>people/hh</t>
  </si>
  <si>
    <t>Updated: 24 March 2022</t>
  </si>
  <si>
    <t xml:space="preserve">in the </t>
  </si>
  <si>
    <t>These values</t>
  </si>
  <si>
    <t>are used</t>
  </si>
  <si>
    <t>Funding Proposal</t>
  </si>
  <si>
    <t>Employment</t>
  </si>
  <si>
    <t>Tomates</t>
  </si>
  <si>
    <t>Piment</t>
  </si>
  <si>
    <t>Feuilles vertes</t>
  </si>
  <si>
    <t>Niébé</t>
  </si>
  <si>
    <t>Sheet created by Frank van Schoubroeck, based on Baseline data provided by Benoit Laplante, 2019; and updated data for 2021 in March 2022</t>
  </si>
  <si>
    <t xml:space="preserve">Source: https://www.xe.com/currencycharts/?from=USD&amp;to=XOF&amp;view=5Y </t>
  </si>
  <si>
    <t>see tab "Prices"</t>
  </si>
  <si>
    <t>Model setup and Impact calculations: DIBcoop, Frank van Schoubroeck, frank.vanschoubroeck@farmtree.earth</t>
  </si>
  <si>
    <t>DO NOT MAKE ANY CHANGES TO THIS SUMMARY but do it to the underlying tables instead; except for model settings (in blue fields).</t>
  </si>
  <si>
    <t>FCFA / US$ rate</t>
  </si>
  <si>
    <t>Setting exchange rate in "Indicators for Proposal" tab</t>
  </si>
  <si>
    <t>Farm Gate</t>
  </si>
  <si>
    <t>Local collector</t>
  </si>
  <si>
    <t>Bulk</t>
  </si>
  <si>
    <t>Consumer</t>
  </si>
  <si>
    <t>per 15m2</t>
  </si>
  <si>
    <t>Prices for OCRI-targeted products as per the baseline study in 2022</t>
  </si>
  <si>
    <t>Across</t>
  </si>
  <si>
    <t>Cleared nut (processed)</t>
  </si>
  <si>
    <t>White nut (processed)</t>
  </si>
  <si>
    <t>Nut value chains</t>
  </si>
  <si>
    <t>Net/Gros value</t>
  </si>
  <si>
    <t>Bulk value 2021</t>
  </si>
  <si>
    <t>Farm Gate economic value</t>
  </si>
  <si>
    <t>2021 Gross economic value (Farm Gate)</t>
  </si>
  <si>
    <t>2021 Net economic value (Farm Gate)</t>
  </si>
  <si>
    <t>Wood*</t>
  </si>
  <si>
    <t>Fodder*</t>
  </si>
  <si>
    <t>Other*</t>
  </si>
  <si>
    <t>2022 Source: Dr. Ir. Epiphane SODJINOU, 2022. Analyse de marché et exploration des voies de mise en place d’un partenariat Agri-PPP dans la haute et la moyenne vallée de l'Ouémé. Rapport d'Étude, 113 pp.</t>
  </si>
  <si>
    <t>Difference Bulk value and Farm Gate Price 2021</t>
  </si>
  <si>
    <t>_VC_Diff_USDPKg</t>
  </si>
  <si>
    <t>Nut_Avg</t>
  </si>
  <si>
    <t>Note: based on local collector OR bulk values</t>
  </si>
  <si>
    <t>Data collection might have differed 2019 - 2021</t>
  </si>
  <si>
    <t>Difference Farm Gate &amp; Bulk Price; for products for which OCRI addresses Value Chains</t>
  </si>
  <si>
    <t>Collected field data 2019 - 2021 (collected in March 2022)</t>
  </si>
  <si>
    <t>Calculations of product prices along the value chain assumed in the EFA</t>
  </si>
  <si>
    <t>Assessment of the US$ to XOF exchange rate</t>
  </si>
  <si>
    <t>Extraction of Farm Gate, Bulk and Consumer Prices for Financial Analysis</t>
  </si>
  <si>
    <r>
      <t xml:space="preserve">through a </t>
    </r>
    <r>
      <rPr>
        <i/>
        <sz val="11"/>
        <color rgb="FFFF0000"/>
        <rFont val="Calibri"/>
        <family val="2"/>
        <scheme val="minor"/>
      </rPr>
      <t>variable name</t>
    </r>
  </si>
  <si>
    <t>Assessing the impact of connecting farm production to value chains for selected products. Difference between FGP and bulk price.</t>
  </si>
  <si>
    <t>As the exchange rate 2019 - 2022 hovers around 575 CFA / US$, we take one rate for the 2019 and 2022 price conversions</t>
  </si>
  <si>
    <t xml:space="preserve">               a Source: Office National d’Appui à la Sécurité Alimentaire (ONASA). b 1 USD = 595 FCFA</t>
  </si>
  <si>
    <t xml:space="preserve">Source: </t>
  </si>
  <si>
    <t>2016 Gross economic value (Bulk value)</t>
  </si>
  <si>
    <t>Bulk price change 2016 - 2021</t>
  </si>
  <si>
    <t>* For wood, fodder, estimated data</t>
  </si>
  <si>
    <t>By Frank van Schoubroeck with Ard Lengkeek</t>
  </si>
  <si>
    <t>Tree space taken in the course of the project</t>
  </si>
  <si>
    <t>Tree space opp-cost</t>
  </si>
  <si>
    <t>Proj Tree NPV / ha</t>
  </si>
  <si>
    <t>Low price level (80%)</t>
  </si>
  <si>
    <t>High price level (120%)</t>
  </si>
  <si>
    <t>2016 Source: Office National d’Appui à la Sécurité Alimentaire (ONASA); prices of 2015-2016</t>
  </si>
  <si>
    <t>Updated 24-03-2022</t>
  </si>
  <si>
    <t>NOTE: This sheet has been copied from the Logframe / Budget Planning file; Annex 4</t>
  </si>
  <si>
    <t>From the budget of 24/03/2022</t>
  </si>
  <si>
    <t>Contact: frank.vanschoubroeck@farmtree.earth</t>
  </si>
  <si>
    <t>Array-names to retrieve data from Commune-level impact calculation sheets</t>
  </si>
  <si>
    <t>ESTIMATED PRODUCTIVITY WITHOUT PROJECT</t>
  </si>
  <si>
    <t>ESTIMATED PRODUCTIVITY WITHOUT PROJECT - SELECTED YEARS</t>
  </si>
  <si>
    <t>Please note that the EXACT calculation came to another figure, i.e., 1,783,633  tCO2e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</si>
</sst>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_-;\-* #,##0.00_-;_-* &quot;-&quot;??_-;_-@_-"/>
    <numFmt numFmtId="164" formatCode="_-* #,##0.00\ _€_-;\-* #,##0.00\ _€_-;_-* &quot;-&quot;??\ _€_-;_-@_-"/>
    <numFmt numFmtId="165" formatCode="_-* #,##0\ _€_-;\-* #,##0\ _€_-;_-* &quot;-&quot;??\ _€_-;_-@_-"/>
    <numFmt numFmtId="166" formatCode="_-* #,##0_-;\-* #,##0_-;_-* &quot;-&quot;??_-;_-@_-"/>
    <numFmt numFmtId="167" formatCode="0.0"/>
    <numFmt numFmtId="168" formatCode="##0.00;\-##0.00;0"/>
    <numFmt numFmtId="169" formatCode="_(* #,##0_);_(* \(#,##0\);_(* &quot;-&quot;??_);_(@_)"/>
    <numFmt numFmtId="170" formatCode="#,##0.0"/>
    <numFmt numFmtId="171" formatCode="0.0%"/>
    <numFmt numFmtId="172" formatCode="_-* #,##0.0\ _€_-;\-* #,##0.0\ _€_-;_-* &quot;-&quot;??\ _€_-;_-@_-"/>
    <numFmt numFmtId="173" formatCode="[$$-45C]#,##0"/>
    <numFmt numFmtId="174" formatCode="_-* #,##0.0_-;\-* #,##0.0_-;_-* &quot;-&quot;??_-;_-@_-"/>
    <numFmt numFmtId="175" formatCode="[$$-409]#,##0"/>
    <numFmt numFmtId="176" formatCode="[$$-45C]#,##0.00"/>
    <numFmt numFmtId="177" formatCode="_-[$$-409]* #,##0_ ;_-[$$-409]* \-#,##0\ ;_-[$$-409]* &quot;-&quot;_ ;_-@_ "/>
    <numFmt numFmtId="178" formatCode="[$$-1004]#,##0"/>
    <numFmt numFmtId="179" formatCode="#,##0\ [$CFA-340C];[Red]\-#,##0\ [$CFA-340C]"/>
  </numFmts>
  <fonts count="36" x14ac:knownFonts="1">
    <font>
      <sz val="11"/>
      <color theme="1"/>
      <name val="Calibri"/>
      <family val="2"/>
      <scheme val="minor"/>
    </font>
    <font>
      <sz val="11"/>
      <color theme="1"/>
      <name val="Calibri"/>
      <family val="2"/>
      <scheme val="minor"/>
    </font>
    <font>
      <b/>
      <sz val="11"/>
      <color theme="1"/>
      <name val="Calibri"/>
      <family val="2"/>
      <scheme val="minor"/>
    </font>
    <font>
      <b/>
      <sz val="11"/>
      <color rgb="FF222222"/>
      <name val="Calibri"/>
      <family val="2"/>
      <scheme val="minor"/>
    </font>
    <font>
      <sz val="11"/>
      <color rgb="FF222222"/>
      <name val="Calibri"/>
      <family val="2"/>
      <scheme val="minor"/>
    </font>
    <font>
      <b/>
      <sz val="11"/>
      <color rgb="FF000000"/>
      <name val="Calibri"/>
      <family val="2"/>
      <scheme val="minor"/>
    </font>
    <font>
      <sz val="11"/>
      <color rgb="FF000000"/>
      <name val="Calibri"/>
      <family val="2"/>
      <scheme val="minor"/>
    </font>
    <font>
      <sz val="9"/>
      <color rgb="FF000000"/>
      <name val="Calibri"/>
      <family val="2"/>
      <scheme val="minor"/>
    </font>
    <font>
      <sz val="11"/>
      <color theme="8" tint="-0.249977111117893"/>
      <name val="Calibri"/>
      <family val="2"/>
      <scheme val="minor"/>
    </font>
    <font>
      <sz val="8"/>
      <name val="Calibri"/>
      <family val="2"/>
      <scheme val="minor"/>
    </font>
    <font>
      <sz val="11"/>
      <color rgb="FFFF0000"/>
      <name val="Calibri"/>
      <family val="2"/>
      <scheme val="minor"/>
    </font>
    <font>
      <i/>
      <sz val="11"/>
      <color rgb="FF7F7F7F"/>
      <name val="Calibri"/>
      <family val="2"/>
      <scheme val="minor"/>
    </font>
    <font>
      <b/>
      <sz val="11"/>
      <color theme="4" tint="-0.499984740745262"/>
      <name val="Calibri"/>
      <family val="2"/>
      <scheme val="minor"/>
    </font>
    <font>
      <sz val="11"/>
      <color rgb="FF9C5700"/>
      <name val="Calibri"/>
      <family val="2"/>
      <scheme val="minor"/>
    </font>
    <font>
      <b/>
      <i/>
      <sz val="11"/>
      <color theme="1"/>
      <name val="Calibri"/>
      <family val="2"/>
      <scheme val="minor"/>
    </font>
    <font>
      <b/>
      <sz val="14"/>
      <color theme="1"/>
      <name val="Calibri"/>
      <family val="2"/>
      <scheme val="minor"/>
    </font>
    <font>
      <i/>
      <sz val="11"/>
      <color theme="8" tint="-0.499984740745262"/>
      <name val="Calibri"/>
      <family val="2"/>
      <scheme val="minor"/>
    </font>
    <font>
      <sz val="11"/>
      <color theme="8" tint="-0.499984740745262"/>
      <name val="Calibri"/>
      <family val="2"/>
      <scheme val="minor"/>
    </font>
    <font>
      <b/>
      <sz val="14"/>
      <color theme="8" tint="-0.499984740745262"/>
      <name val="Calibri"/>
      <family val="2"/>
      <scheme val="minor"/>
    </font>
    <font>
      <i/>
      <sz val="11"/>
      <color theme="1"/>
      <name val="Calibri"/>
      <family val="2"/>
      <scheme val="minor"/>
    </font>
    <font>
      <b/>
      <sz val="12"/>
      <color theme="8" tint="-0.499984740745262"/>
      <name val="Calibri"/>
      <family val="2"/>
      <scheme val="minor"/>
    </font>
    <font>
      <b/>
      <sz val="11"/>
      <color theme="8" tint="-0.499984740745262"/>
      <name val="Calibri"/>
      <family val="2"/>
      <scheme val="minor"/>
    </font>
    <font>
      <i/>
      <sz val="11"/>
      <color rgb="FF9C5700"/>
      <name val="Calibri"/>
      <family val="2"/>
      <scheme val="minor"/>
    </font>
    <font>
      <b/>
      <sz val="12"/>
      <color theme="1"/>
      <name val="Calibri"/>
      <family val="2"/>
      <scheme val="minor"/>
    </font>
    <font>
      <b/>
      <sz val="14"/>
      <color rgb="FF000000"/>
      <name val="Calibri"/>
      <family val="2"/>
      <scheme val="minor"/>
    </font>
    <font>
      <sz val="12"/>
      <color theme="1"/>
      <name val="Calibri"/>
      <family val="2"/>
      <scheme val="minor"/>
    </font>
    <font>
      <sz val="11"/>
      <name val="Calibri"/>
      <family val="2"/>
      <scheme val="minor"/>
    </font>
    <font>
      <i/>
      <sz val="11"/>
      <color rgb="FFC00000"/>
      <name val="Calibri"/>
      <family val="2"/>
      <scheme val="minor"/>
    </font>
    <font>
      <i/>
      <sz val="11"/>
      <color indexed="60"/>
      <name val="Calibri"/>
      <family val="2"/>
      <scheme val="minor"/>
    </font>
    <font>
      <i/>
      <sz val="11"/>
      <color rgb="FFFF0000"/>
      <name val="Calibri"/>
      <family val="2"/>
      <scheme val="minor"/>
    </font>
    <font>
      <sz val="22"/>
      <color theme="1"/>
      <name val="Calibri"/>
      <family val="2"/>
      <scheme val="minor"/>
    </font>
    <font>
      <i/>
      <sz val="11"/>
      <color theme="1" tint="0.499984740745262"/>
      <name val="Calibri"/>
      <family val="2"/>
      <scheme val="minor"/>
    </font>
    <font>
      <sz val="11"/>
      <color theme="1" tint="0.499984740745262"/>
      <name val="Calibri"/>
      <family val="2"/>
      <scheme val="minor"/>
    </font>
    <font>
      <sz val="11"/>
      <color rgb="FFC00000"/>
      <name val="Calibri"/>
      <family val="2"/>
      <scheme val="minor"/>
    </font>
    <font>
      <sz val="8"/>
      <color theme="1"/>
      <name val="Calibri"/>
      <family val="2"/>
      <scheme val="minor"/>
    </font>
    <font>
      <i/>
      <sz val="11"/>
      <color indexed="8"/>
      <name val="Calibri"/>
      <family val="2"/>
      <scheme val="minor"/>
    </font>
  </fonts>
  <fills count="19">
    <fill>
      <patternFill patternType="none"/>
    </fill>
    <fill>
      <patternFill patternType="gray125"/>
    </fill>
    <fill>
      <patternFill patternType="solid">
        <fgColor theme="9" tint="0.39997558519241921"/>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A8D08D"/>
        <bgColor indexed="64"/>
      </patternFill>
    </fill>
    <fill>
      <patternFill patternType="solid">
        <fgColor rgb="FFFFFF00"/>
        <bgColor indexed="64"/>
      </patternFill>
    </fill>
    <fill>
      <patternFill patternType="solid">
        <fgColor theme="4" tint="0.59999389629810485"/>
        <bgColor indexed="64"/>
      </patternFill>
    </fill>
    <fill>
      <patternFill patternType="solid">
        <fgColor rgb="FFFFC000"/>
        <bgColor indexed="64"/>
      </patternFill>
    </fill>
    <fill>
      <patternFill patternType="solid">
        <fgColor rgb="FFA9D08E"/>
        <bgColor indexed="64"/>
      </patternFill>
    </fill>
    <fill>
      <patternFill patternType="solid">
        <fgColor rgb="FF92D050"/>
        <bgColor indexed="64"/>
      </patternFill>
    </fill>
    <fill>
      <patternFill patternType="solid">
        <fgColor theme="9" tint="0.59999389629810485"/>
        <bgColor indexed="64"/>
      </patternFill>
    </fill>
    <fill>
      <patternFill patternType="solid">
        <fgColor rgb="FFFFFFCC"/>
      </patternFill>
    </fill>
    <fill>
      <patternFill patternType="solid">
        <fgColor theme="2"/>
        <bgColor indexed="64"/>
      </patternFill>
    </fill>
    <fill>
      <patternFill patternType="solid">
        <fgColor rgb="FFFFEB9C"/>
      </patternFill>
    </fill>
    <fill>
      <patternFill patternType="solid">
        <fgColor theme="2" tint="-0.249977111117893"/>
        <bgColor indexed="64"/>
      </patternFill>
    </fill>
    <fill>
      <patternFill patternType="solid">
        <fgColor theme="2" tint="-9.9978637043366805E-2"/>
        <bgColor indexed="64"/>
      </patternFill>
    </fill>
    <fill>
      <patternFill patternType="solid">
        <fgColor rgb="FFFFFFCC"/>
        <bgColor indexed="64"/>
      </patternFill>
    </fill>
  </fills>
  <borders count="57">
    <border>
      <left/>
      <right/>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rgb="FFB2B2B2"/>
      </left>
      <right style="thin">
        <color rgb="FFB2B2B2"/>
      </right>
      <top style="thin">
        <color rgb="FFB2B2B2"/>
      </top>
      <bottom style="thin">
        <color rgb="FFB2B2B2"/>
      </bottom>
      <diagonal/>
    </border>
    <border>
      <left style="hair">
        <color theme="2" tint="-9.9948118533890809E-2"/>
      </left>
      <right style="hair">
        <color theme="2" tint="-9.9948118533890809E-2"/>
      </right>
      <top style="hair">
        <color theme="2" tint="-9.9948118533890809E-2"/>
      </top>
      <bottom style="hair">
        <color theme="2" tint="-9.9948118533890809E-2"/>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diagonal/>
    </border>
    <border>
      <left style="thin">
        <color rgb="FFB2B2B2"/>
      </left>
      <right style="thin">
        <color rgb="FFB2B2B2"/>
      </right>
      <top style="thin">
        <color rgb="FFB2B2B2"/>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theme="1" tint="0.34998626667073579"/>
      </left>
      <right style="thin">
        <color theme="1" tint="0.34998626667073579"/>
      </right>
      <top style="thin">
        <color theme="1" tint="0.34998626667073579"/>
      </top>
      <bottom style="thin">
        <color theme="1" tint="0.34998626667073579"/>
      </bottom>
      <diagonal/>
    </border>
    <border>
      <left style="thin">
        <color theme="2" tint="-0.499984740745262"/>
      </left>
      <right style="thin">
        <color theme="2" tint="-0.499984740745262"/>
      </right>
      <top/>
      <bottom style="thin">
        <color theme="2" tint="-0.499984740745262"/>
      </bottom>
      <diagonal/>
    </border>
    <border>
      <left style="thin">
        <color indexed="64"/>
      </left>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thin">
        <color rgb="FFB2B2B2"/>
      </left>
      <right style="thin">
        <color rgb="FFB2B2B2"/>
      </right>
      <top style="thin">
        <color indexed="64"/>
      </top>
      <bottom style="thin">
        <color indexed="64"/>
      </bottom>
      <diagonal/>
    </border>
    <border>
      <left style="thin">
        <color rgb="FFB2B2B2"/>
      </left>
      <right style="thin">
        <color rgb="FFB2B2B2"/>
      </right>
      <top/>
      <bottom style="thin">
        <color rgb="FFB2B2B2"/>
      </bottom>
      <diagonal/>
    </border>
    <border>
      <left style="thin">
        <color theme="1" tint="0.34998626667073579"/>
      </left>
      <right style="thin">
        <color indexed="64"/>
      </right>
      <top style="thin">
        <color theme="1" tint="0.34998626667073579"/>
      </top>
      <bottom style="thin">
        <color theme="1" tint="0.34998626667073579"/>
      </bottom>
      <diagonal/>
    </border>
    <border>
      <left style="thin">
        <color indexed="64"/>
      </left>
      <right style="thin">
        <color theme="2" tint="-0.499984740745262"/>
      </right>
      <top style="thin">
        <color theme="2" tint="-0.499984740745262"/>
      </top>
      <bottom style="thin">
        <color theme="2" tint="-0.499984740745262"/>
      </bottom>
      <diagonal/>
    </border>
    <border>
      <left style="thin">
        <color theme="2" tint="-0.499984740745262"/>
      </left>
      <right style="thin">
        <color indexed="64"/>
      </right>
      <top/>
      <bottom style="thin">
        <color theme="2" tint="-0.499984740745262"/>
      </bottom>
      <diagonal/>
    </border>
    <border>
      <left style="thin">
        <color theme="2" tint="-0.499984740745262"/>
      </left>
      <right style="thin">
        <color indexed="64"/>
      </right>
      <top style="thin">
        <color theme="2" tint="-0.499984740745262"/>
      </top>
      <bottom style="thin">
        <color theme="2" tint="-0.499984740745262"/>
      </bottom>
      <diagonal/>
    </border>
    <border>
      <left style="thin">
        <color indexed="64"/>
      </left>
      <right style="thin">
        <color theme="2" tint="-0.499984740745262"/>
      </right>
      <top style="thin">
        <color theme="2" tint="-0.499984740745262"/>
      </top>
      <bottom style="thin">
        <color indexed="64"/>
      </bottom>
      <diagonal/>
    </border>
    <border>
      <left style="thin">
        <color theme="2" tint="-0.499984740745262"/>
      </left>
      <right style="thin">
        <color theme="2" tint="-0.499984740745262"/>
      </right>
      <top style="thin">
        <color theme="2" tint="-0.499984740745262"/>
      </top>
      <bottom style="thin">
        <color indexed="64"/>
      </bottom>
      <diagonal/>
    </border>
    <border>
      <left style="thin">
        <color theme="2" tint="-0.499984740745262"/>
      </left>
      <right style="thin">
        <color indexed="64"/>
      </right>
      <top style="thin">
        <color theme="2" tint="-0.499984740745262"/>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medium">
        <color indexed="64"/>
      </top>
      <bottom style="thin">
        <color indexed="64"/>
      </bottom>
      <diagonal/>
    </border>
  </borders>
  <cellStyleXfs count="9">
    <xf numFmtId="0" fontId="0" fillId="0" borderId="0"/>
    <xf numFmtId="164" fontId="1" fillId="0" borderId="0" applyFont="0" applyFill="0" applyBorder="0" applyAlignment="0" applyProtection="0"/>
    <xf numFmtId="9" fontId="1" fillId="0" borderId="0" applyFont="0" applyFill="0" applyBorder="0" applyAlignment="0" applyProtection="0"/>
    <xf numFmtId="0" fontId="1" fillId="13" borderId="3" applyNumberFormat="0" applyFont="0" applyAlignment="0" applyProtection="0"/>
    <xf numFmtId="0" fontId="11" fillId="0" borderId="0" applyNumberFormat="0" applyFill="0" applyBorder="0" applyAlignment="0" applyProtection="0"/>
    <xf numFmtId="0" fontId="1" fillId="4" borderId="4" applyNumberFormat="0" applyProtection="0">
      <alignment horizontal="center" vertical="center" wrapText="1"/>
    </xf>
    <xf numFmtId="0" fontId="13" fillId="15" borderId="0" applyNumberFormat="0" applyBorder="0" applyAlignment="0" applyProtection="0"/>
    <xf numFmtId="43" fontId="1" fillId="0" borderId="0" applyFont="0" applyFill="0" applyBorder="0" applyAlignment="0" applyProtection="0"/>
    <xf numFmtId="164" fontId="1" fillId="0" borderId="0" applyFont="0" applyFill="0" applyBorder="0" applyAlignment="0" applyProtection="0"/>
  </cellStyleXfs>
  <cellXfs count="573">
    <xf numFmtId="0" fontId="0" fillId="0" borderId="0" xfId="0"/>
    <xf numFmtId="0" fontId="2" fillId="0" borderId="0" xfId="0" applyFont="1"/>
    <xf numFmtId="0" fontId="0" fillId="0" borderId="0" xfId="0" applyAlignment="1">
      <alignment horizontal="right"/>
    </xf>
    <xf numFmtId="0" fontId="2" fillId="2" borderId="0" xfId="0" applyFont="1" applyFill="1" applyAlignment="1">
      <alignment horizontal="center"/>
    </xf>
    <xf numFmtId="3" fontId="0" fillId="0" borderId="0" xfId="0" applyNumberFormat="1"/>
    <xf numFmtId="165" fontId="0" fillId="0" borderId="0" xfId="1" applyNumberFormat="1" applyFont="1" applyAlignment="1">
      <alignment horizontal="right"/>
    </xf>
    <xf numFmtId="1" fontId="0" fillId="0" borderId="0" xfId="0" applyNumberFormat="1"/>
    <xf numFmtId="165" fontId="0" fillId="0" borderId="0" xfId="1" applyNumberFormat="1" applyFont="1"/>
    <xf numFmtId="0" fontId="2" fillId="0" borderId="0" xfId="0" applyFont="1" applyFill="1" applyAlignment="1">
      <alignment horizontal="center"/>
    </xf>
    <xf numFmtId="0" fontId="2" fillId="4" borderId="0" xfId="0" applyFont="1" applyFill="1" applyAlignment="1">
      <alignment horizontal="center"/>
    </xf>
    <xf numFmtId="165" fontId="0" fillId="0" borderId="0" xfId="0" applyNumberFormat="1"/>
    <xf numFmtId="0" fontId="0" fillId="0" borderId="1" xfId="0" applyBorder="1" applyAlignment="1">
      <alignment vertical="center" wrapText="1"/>
    </xf>
    <xf numFmtId="0" fontId="2" fillId="4" borderId="0" xfId="0" applyFont="1" applyFill="1" applyAlignment="1">
      <alignment horizontal="right"/>
    </xf>
    <xf numFmtId="0" fontId="2" fillId="4" borderId="0" xfId="0" applyFont="1" applyFill="1"/>
    <xf numFmtId="3" fontId="2" fillId="4" borderId="0" xfId="0" applyNumberFormat="1" applyFont="1" applyFill="1"/>
    <xf numFmtId="166" fontId="0" fillId="0" borderId="0" xfId="0" applyNumberFormat="1"/>
    <xf numFmtId="166" fontId="2" fillId="4" borderId="0" xfId="0" applyNumberFormat="1" applyFont="1" applyFill="1"/>
    <xf numFmtId="0" fontId="0" fillId="0" borderId="0" xfId="0" applyFill="1" applyAlignment="1">
      <alignment horizontal="right"/>
    </xf>
    <xf numFmtId="0" fontId="2" fillId="0" borderId="0" xfId="0" applyFont="1" applyFill="1"/>
    <xf numFmtId="3" fontId="0" fillId="0" borderId="0" xfId="0" applyNumberFormat="1" applyFill="1"/>
    <xf numFmtId="165" fontId="0" fillId="0" borderId="0" xfId="0" applyNumberFormat="1" applyFill="1"/>
    <xf numFmtId="43" fontId="0" fillId="0" borderId="0" xfId="0" applyNumberFormat="1" applyFill="1"/>
    <xf numFmtId="0" fontId="0" fillId="0" borderId="0" xfId="0" applyFill="1"/>
    <xf numFmtId="0" fontId="2" fillId="2" borderId="0" xfId="0" applyFont="1" applyFill="1"/>
    <xf numFmtId="0" fontId="3" fillId="5" borderId="0" xfId="0" applyFont="1" applyFill="1" applyAlignment="1">
      <alignment horizontal="center" vertical="center" wrapText="1"/>
    </xf>
    <xf numFmtId="0" fontId="3" fillId="0" borderId="0" xfId="0" applyFont="1" applyAlignment="1">
      <alignment horizontal="center" vertical="center" wrapText="1"/>
    </xf>
    <xf numFmtId="0" fontId="4" fillId="0" borderId="0" xfId="0" applyFont="1" applyAlignment="1">
      <alignment vertical="center" wrapText="1"/>
    </xf>
    <xf numFmtId="3" fontId="4" fillId="0" borderId="0" xfId="0" applyNumberFormat="1" applyFont="1" applyAlignment="1">
      <alignment horizontal="right" vertical="center" wrapText="1"/>
    </xf>
    <xf numFmtId="167" fontId="0" fillId="0" borderId="0" xfId="0" applyNumberFormat="1" applyAlignment="1">
      <alignment horizontal="right"/>
    </xf>
    <xf numFmtId="0" fontId="4" fillId="0" borderId="0" xfId="0" applyFont="1" applyAlignment="1">
      <alignment horizontal="right" vertical="center" wrapText="1"/>
    </xf>
    <xf numFmtId="0" fontId="3" fillId="5" borderId="0" xfId="0" applyFont="1" applyFill="1" applyAlignment="1">
      <alignment vertical="center" wrapText="1"/>
    </xf>
    <xf numFmtId="3" fontId="2" fillId="5" borderId="0" xfId="0" applyNumberFormat="1" applyFont="1" applyFill="1"/>
    <xf numFmtId="167" fontId="2" fillId="0" borderId="0" xfId="0" applyNumberFormat="1" applyFont="1" applyAlignment="1">
      <alignment horizontal="right"/>
    </xf>
    <xf numFmtId="0" fontId="3" fillId="6" borderId="0" xfId="0" applyFont="1" applyFill="1" applyAlignment="1">
      <alignment horizontal="center" vertical="center" wrapText="1"/>
    </xf>
    <xf numFmtId="0" fontId="3" fillId="0" borderId="0" xfId="0" applyFont="1" applyAlignment="1">
      <alignment vertical="center" wrapText="1"/>
    </xf>
    <xf numFmtId="0" fontId="4" fillId="7" borderId="0" xfId="0" applyFont="1" applyFill="1" applyAlignment="1">
      <alignment vertical="center" wrapText="1"/>
    </xf>
    <xf numFmtId="3" fontId="4" fillId="7" borderId="0" xfId="0" applyNumberFormat="1" applyFont="1" applyFill="1" applyAlignment="1">
      <alignment horizontal="right" vertical="center" wrapText="1"/>
    </xf>
    <xf numFmtId="0" fontId="4" fillId="0" borderId="0" xfId="0" applyFont="1" applyAlignment="1">
      <alignment horizontal="center" vertical="center" wrapText="1"/>
    </xf>
    <xf numFmtId="0" fontId="2" fillId="5" borderId="0" xfId="0" applyFont="1" applyFill="1"/>
    <xf numFmtId="0" fontId="3" fillId="2" borderId="0" xfId="0" applyFont="1" applyFill="1" applyAlignment="1">
      <alignment horizontal="center" vertical="center" wrapText="1"/>
    </xf>
    <xf numFmtId="0" fontId="2" fillId="0" borderId="0" xfId="0" applyFont="1" applyAlignment="1">
      <alignment horizontal="center"/>
    </xf>
    <xf numFmtId="166" fontId="0" fillId="0" borderId="0" xfId="1" applyNumberFormat="1" applyFont="1"/>
    <xf numFmtId="166" fontId="2" fillId="5" borderId="0" xfId="0" applyNumberFormat="1" applyFont="1" applyFill="1"/>
    <xf numFmtId="0" fontId="2" fillId="2" borderId="0" xfId="0" quotePrefix="1" applyFont="1" applyFill="1" applyAlignment="1">
      <alignment horizontal="center" vertical="center"/>
    </xf>
    <xf numFmtId="0" fontId="2" fillId="0" borderId="0" xfId="0" quotePrefix="1" applyFont="1" applyAlignment="1">
      <alignment horizontal="center" vertical="center"/>
    </xf>
    <xf numFmtId="168" fontId="0" fillId="0" borderId="0" xfId="0" applyNumberFormat="1" applyAlignment="1">
      <alignment horizontal="center"/>
    </xf>
    <xf numFmtId="0" fontId="2" fillId="3" borderId="0" xfId="0" applyFont="1" applyFill="1"/>
    <xf numFmtId="3" fontId="3" fillId="5" borderId="0" xfId="0" applyNumberFormat="1" applyFont="1" applyFill="1" applyAlignment="1">
      <alignment horizontal="right" vertical="center" wrapText="1"/>
    </xf>
    <xf numFmtId="0" fontId="3" fillId="6" borderId="0" xfId="0" applyFont="1" applyFill="1" applyBorder="1" applyAlignment="1">
      <alignment horizontal="center" vertical="center" wrapText="1"/>
    </xf>
    <xf numFmtId="0" fontId="1" fillId="0" borderId="0" xfId="0" applyFont="1"/>
    <xf numFmtId="0" fontId="5" fillId="10" borderId="0" xfId="0" applyFont="1" applyFill="1" applyAlignment="1">
      <alignment horizontal="center" vertical="center"/>
    </xf>
    <xf numFmtId="0" fontId="5" fillId="2" borderId="0" xfId="0" applyFont="1" applyFill="1" applyAlignment="1">
      <alignment horizontal="center" vertical="center"/>
    </xf>
    <xf numFmtId="166" fontId="1" fillId="0" borderId="0" xfId="1" applyNumberFormat="1"/>
    <xf numFmtId="0" fontId="5" fillId="0" borderId="0" xfId="0" applyFont="1" applyAlignment="1">
      <alignment vertical="center"/>
    </xf>
    <xf numFmtId="43" fontId="1" fillId="0" borderId="0" xfId="0" applyNumberFormat="1" applyFont="1"/>
    <xf numFmtId="0" fontId="5" fillId="5" borderId="0" xfId="0" applyFont="1" applyFill="1" applyAlignment="1">
      <alignment horizontal="right" vertical="center"/>
    </xf>
    <xf numFmtId="166" fontId="1" fillId="0" borderId="0" xfId="0" applyNumberFormat="1" applyFont="1"/>
    <xf numFmtId="164" fontId="1" fillId="0" borderId="0" xfId="1"/>
    <xf numFmtId="0" fontId="2" fillId="11" borderId="0" xfId="0" applyFont="1" applyFill="1"/>
    <xf numFmtId="0" fontId="2" fillId="11" borderId="0" xfId="0" applyFont="1" applyFill="1" applyAlignment="1">
      <alignment horizontal="center"/>
    </xf>
    <xf numFmtId="0" fontId="2" fillId="7" borderId="0" xfId="0" applyFont="1" applyFill="1" applyAlignment="1">
      <alignment horizontal="center"/>
    </xf>
    <xf numFmtId="169" fontId="2" fillId="0" borderId="0" xfId="0" applyNumberFormat="1" applyFont="1"/>
    <xf numFmtId="169" fontId="2" fillId="5" borderId="0" xfId="0" applyNumberFormat="1" applyFont="1" applyFill="1"/>
    <xf numFmtId="166" fontId="2" fillId="2" borderId="0" xfId="0" applyNumberFormat="1" applyFont="1" applyFill="1"/>
    <xf numFmtId="9" fontId="2" fillId="0" borderId="0" xfId="2" applyFont="1"/>
    <xf numFmtId="9" fontId="1" fillId="0" borderId="0" xfId="2" applyFont="1"/>
    <xf numFmtId="0" fontId="2" fillId="0" borderId="0" xfId="0" applyFont="1" applyFill="1" applyAlignment="1"/>
    <xf numFmtId="9" fontId="1" fillId="0" borderId="0" xfId="0" applyNumberFormat="1" applyFont="1"/>
    <xf numFmtId="0" fontId="0" fillId="0" borderId="0" xfId="0" applyFont="1" applyFill="1" applyBorder="1"/>
    <xf numFmtId="0" fontId="6" fillId="5" borderId="0" xfId="0" applyFont="1" applyFill="1" applyBorder="1" applyAlignment="1">
      <alignment horizontal="center" vertical="center"/>
    </xf>
    <xf numFmtId="0" fontId="2" fillId="0" borderId="0" xfId="0" applyFont="1" applyFill="1" applyAlignment="1">
      <alignment horizontal="left"/>
    </xf>
    <xf numFmtId="0" fontId="0" fillId="0" borderId="0" xfId="0" applyFont="1"/>
    <xf numFmtId="3" fontId="6" fillId="0" borderId="0" xfId="0" applyNumberFormat="1" applyFont="1" applyBorder="1" applyAlignment="1">
      <alignment horizontal="right" vertical="center"/>
    </xf>
    <xf numFmtId="0" fontId="0" fillId="5" borderId="0" xfId="0" applyFont="1" applyFill="1"/>
    <xf numFmtId="0" fontId="2" fillId="0" borderId="0" xfId="0" applyFont="1" applyFill="1" applyAlignment="1">
      <alignment horizontal="center"/>
    </xf>
    <xf numFmtId="0" fontId="2" fillId="2" borderId="0" xfId="0" applyFont="1" applyFill="1" applyAlignment="1">
      <alignment horizontal="center" vertical="center" wrapText="1"/>
    </xf>
    <xf numFmtId="0" fontId="2" fillId="0" borderId="2" xfId="0" applyFont="1" applyFill="1" applyBorder="1"/>
    <xf numFmtId="3" fontId="2" fillId="12" borderId="2" xfId="0" applyNumberFormat="1" applyFont="1" applyFill="1" applyBorder="1" applyAlignment="1">
      <alignment horizontal="center" vertical="center"/>
    </xf>
    <xf numFmtId="165" fontId="2" fillId="12" borderId="2" xfId="0" applyNumberFormat="1" applyFont="1" applyFill="1" applyBorder="1" applyAlignment="1">
      <alignment horizontal="center" vertical="center"/>
    </xf>
    <xf numFmtId="3" fontId="10" fillId="13" borderId="2" xfId="3" applyNumberFormat="1" applyFont="1" applyBorder="1"/>
    <xf numFmtId="165" fontId="0" fillId="0" borderId="2" xfId="0" applyNumberFormat="1" applyFill="1" applyBorder="1" applyAlignment="1">
      <alignment horizontal="center" vertical="center"/>
    </xf>
    <xf numFmtId="170" fontId="0" fillId="0" borderId="2" xfId="0" applyNumberFormat="1" applyFill="1" applyBorder="1" applyAlignment="1">
      <alignment horizontal="center" vertical="center"/>
    </xf>
    <xf numFmtId="0" fontId="11" fillId="0" borderId="0" xfId="4" applyFill="1"/>
    <xf numFmtId="0" fontId="12" fillId="8" borderId="2" xfId="0" applyFont="1" applyFill="1" applyBorder="1"/>
    <xf numFmtId="165" fontId="0" fillId="0" borderId="0" xfId="1" applyNumberFormat="1" applyFont="1" applyAlignment="1">
      <alignment horizontal="center" vertical="center"/>
    </xf>
    <xf numFmtId="2" fontId="0" fillId="0" borderId="0" xfId="0" applyNumberFormat="1" applyAlignment="1">
      <alignment horizontal="center" vertical="center"/>
    </xf>
    <xf numFmtId="167" fontId="0" fillId="0" borderId="0" xfId="0" applyNumberFormat="1" applyAlignment="1">
      <alignment horizontal="center" vertical="center"/>
    </xf>
    <xf numFmtId="171" fontId="0" fillId="0" borderId="0" xfId="2" applyNumberFormat="1" applyFont="1" applyAlignment="1">
      <alignment horizontal="center" vertical="center"/>
    </xf>
    <xf numFmtId="3" fontId="10" fillId="13" borderId="2" xfId="3" applyNumberFormat="1" applyFont="1" applyBorder="1" applyAlignment="1">
      <alignment vertical="center"/>
    </xf>
    <xf numFmtId="0" fontId="0" fillId="0" borderId="0" xfId="0" applyAlignment="1">
      <alignment vertical="center" wrapText="1"/>
    </xf>
    <xf numFmtId="3" fontId="2" fillId="14" borderId="2" xfId="0" applyNumberFormat="1" applyFont="1" applyFill="1" applyBorder="1" applyAlignment="1">
      <alignment horizontal="center" vertical="center" wrapText="1"/>
    </xf>
    <xf numFmtId="165" fontId="0" fillId="14" borderId="0" xfId="1" applyNumberFormat="1" applyFont="1" applyFill="1" applyAlignment="1">
      <alignment horizontal="center" vertical="center"/>
    </xf>
    <xf numFmtId="165" fontId="2" fillId="0" borderId="6" xfId="1" applyNumberFormat="1" applyFont="1" applyBorder="1" applyAlignment="1">
      <alignment horizontal="center" vertical="center"/>
    </xf>
    <xf numFmtId="171" fontId="2" fillId="0" borderId="6" xfId="2" applyNumberFormat="1" applyFont="1" applyBorder="1" applyAlignment="1">
      <alignment horizontal="center" vertical="center"/>
    </xf>
    <xf numFmtId="0" fontId="0" fillId="0" borderId="0" xfId="0" applyAlignment="1">
      <alignment wrapText="1"/>
    </xf>
    <xf numFmtId="172" fontId="0" fillId="14" borderId="0" xfId="1" applyNumberFormat="1" applyFont="1" applyFill="1" applyAlignment="1">
      <alignment horizontal="center" vertical="center"/>
    </xf>
    <xf numFmtId="0" fontId="2" fillId="12" borderId="0" xfId="0" applyFont="1" applyFill="1"/>
    <xf numFmtId="0" fontId="2" fillId="2" borderId="6" xfId="0" applyFont="1" applyFill="1" applyBorder="1" applyAlignment="1">
      <alignment horizontal="center" vertical="center"/>
    </xf>
    <xf numFmtId="0" fontId="16" fillId="0" borderId="0" xfId="4" applyFont="1" applyFill="1" applyBorder="1" applyAlignment="1">
      <alignment horizontal="center" vertical="center" wrapText="1"/>
    </xf>
    <xf numFmtId="171" fontId="17" fillId="4" borderId="5" xfId="2" applyNumberFormat="1" applyFont="1" applyFill="1" applyBorder="1" applyAlignment="1">
      <alignment horizontal="center" vertical="center" wrapText="1"/>
    </xf>
    <xf numFmtId="171" fontId="17" fillId="4" borderId="2" xfId="2" applyNumberFormat="1" applyFont="1" applyFill="1" applyBorder="1" applyAlignment="1">
      <alignment horizontal="center" vertical="center" wrapText="1"/>
    </xf>
    <xf numFmtId="171" fontId="18" fillId="4" borderId="2" xfId="2" applyNumberFormat="1" applyFont="1" applyFill="1" applyBorder="1" applyAlignment="1">
      <alignment horizontal="center" vertical="center" wrapText="1"/>
    </xf>
    <xf numFmtId="9" fontId="0" fillId="0" borderId="0" xfId="2" applyFont="1" applyAlignment="1">
      <alignment horizontal="center" vertical="center"/>
    </xf>
    <xf numFmtId="9" fontId="0" fillId="14" borderId="0" xfId="2" applyFont="1" applyFill="1" applyBorder="1" applyAlignment="1">
      <alignment horizontal="center" vertical="center" wrapText="1"/>
    </xf>
    <xf numFmtId="3" fontId="2" fillId="14" borderId="7" xfId="0" applyNumberFormat="1" applyFont="1" applyFill="1" applyBorder="1" applyAlignment="1">
      <alignment horizontal="center" vertical="center" wrapText="1"/>
    </xf>
    <xf numFmtId="0" fontId="2" fillId="2" borderId="6" xfId="0" applyFont="1" applyFill="1" applyBorder="1" applyAlignment="1">
      <alignment horizontal="center" vertical="center" wrapText="1"/>
    </xf>
    <xf numFmtId="0" fontId="14" fillId="2" borderId="6" xfId="0" applyFont="1" applyFill="1" applyBorder="1" applyAlignment="1">
      <alignment horizontal="left" vertical="center"/>
    </xf>
    <xf numFmtId="0" fontId="3" fillId="6" borderId="8" xfId="0" applyFont="1" applyFill="1" applyBorder="1" applyAlignment="1">
      <alignment horizontal="center" vertical="center" wrapText="1"/>
    </xf>
    <xf numFmtId="0" fontId="4" fillId="0" borderId="9" xfId="0" applyFont="1" applyBorder="1" applyAlignment="1">
      <alignment vertical="center" wrapText="1"/>
    </xf>
    <xf numFmtId="0" fontId="4" fillId="0" borderId="10" xfId="0" applyFont="1" applyBorder="1" applyAlignment="1">
      <alignment vertical="center" wrapText="1"/>
    </xf>
    <xf numFmtId="0" fontId="13" fillId="15" borderId="0" xfId="6"/>
    <xf numFmtId="0" fontId="17" fillId="4" borderId="4" xfId="5" applyFont="1" applyAlignment="1">
      <alignment horizontal="left" vertical="center"/>
    </xf>
    <xf numFmtId="0" fontId="0" fillId="2" borderId="0" xfId="0" applyFill="1"/>
    <xf numFmtId="0" fontId="2" fillId="0" borderId="0" xfId="0" applyFont="1" applyAlignment="1">
      <alignment horizontal="center" vertical="center"/>
    </xf>
    <xf numFmtId="0" fontId="0" fillId="0" borderId="0" xfId="0" applyAlignment="1">
      <alignment horizontal="center" vertical="center"/>
    </xf>
    <xf numFmtId="0" fontId="0" fillId="0" borderId="6" xfId="0" applyBorder="1" applyAlignment="1">
      <alignment horizontal="center" vertical="center"/>
    </xf>
    <xf numFmtId="2" fontId="0" fillId="14" borderId="0" xfId="0" applyNumberFormat="1" applyFill="1" applyAlignment="1">
      <alignment horizontal="center" vertical="center"/>
    </xf>
    <xf numFmtId="1" fontId="0" fillId="14" borderId="0" xfId="0" applyNumberFormat="1" applyFill="1" applyAlignment="1">
      <alignment horizontal="center" vertical="center"/>
    </xf>
    <xf numFmtId="1" fontId="0" fillId="0" borderId="0" xfId="0" applyNumberFormat="1" applyAlignment="1">
      <alignment horizontal="center" vertical="center"/>
    </xf>
    <xf numFmtId="171" fontId="21" fillId="4" borderId="2" xfId="2" applyNumberFormat="1" applyFont="1" applyFill="1" applyBorder="1" applyAlignment="1">
      <alignment horizontal="center" vertical="center" wrapText="1"/>
    </xf>
    <xf numFmtId="165" fontId="0" fillId="0" borderId="2" xfId="0" applyNumberFormat="1" applyFill="1" applyBorder="1" applyAlignment="1">
      <alignment vertical="center"/>
    </xf>
    <xf numFmtId="0" fontId="0" fillId="14" borderId="0" xfId="0" applyFont="1" applyFill="1" applyAlignment="1">
      <alignment wrapText="1"/>
    </xf>
    <xf numFmtId="165" fontId="2" fillId="0" borderId="2" xfId="1" applyNumberFormat="1" applyFont="1" applyFill="1" applyBorder="1" applyAlignment="1">
      <alignment horizontal="center" vertical="center"/>
    </xf>
    <xf numFmtId="173" fontId="0" fillId="14" borderId="0" xfId="0" applyNumberFormat="1" applyFill="1" applyAlignment="1">
      <alignment horizontal="center" vertical="center"/>
    </xf>
    <xf numFmtId="173" fontId="0" fillId="0" borderId="0" xfId="0" applyNumberFormat="1" applyAlignment="1">
      <alignment horizontal="center" vertical="center"/>
    </xf>
    <xf numFmtId="173" fontId="0" fillId="0" borderId="6" xfId="0" applyNumberFormat="1" applyBorder="1" applyAlignment="1">
      <alignment horizontal="center" vertical="center"/>
    </xf>
    <xf numFmtId="0" fontId="2" fillId="14" borderId="0" xfId="0" applyFont="1" applyFill="1" applyAlignment="1">
      <alignment horizontal="center" vertical="center" wrapText="1"/>
    </xf>
    <xf numFmtId="0" fontId="2" fillId="16" borderId="6" xfId="0" applyFont="1" applyFill="1" applyBorder="1" applyAlignment="1">
      <alignment horizontal="center" vertical="center"/>
    </xf>
    <xf numFmtId="0" fontId="15" fillId="2" borderId="0" xfId="0" applyFont="1" applyFill="1" applyAlignment="1">
      <alignment horizontal="center" vertical="center"/>
    </xf>
    <xf numFmtId="9" fontId="0" fillId="0" borderId="0" xfId="0" applyNumberFormat="1"/>
    <xf numFmtId="9" fontId="2" fillId="0" borderId="6" xfId="2" applyFont="1" applyBorder="1" applyAlignment="1">
      <alignment horizontal="center" vertical="center"/>
    </xf>
    <xf numFmtId="0" fontId="16" fillId="0" borderId="6" xfId="4" applyFont="1" applyFill="1" applyBorder="1" applyAlignment="1">
      <alignment horizontal="center" vertical="center" wrapText="1"/>
    </xf>
    <xf numFmtId="171" fontId="0" fillId="0" borderId="6" xfId="2" applyNumberFormat="1" applyFont="1" applyBorder="1" applyAlignment="1">
      <alignment horizontal="center" vertical="center"/>
    </xf>
    <xf numFmtId="0" fontId="15" fillId="2" borderId="6" xfId="0" applyFont="1" applyFill="1" applyBorder="1" applyAlignment="1">
      <alignment horizontal="left" vertical="center"/>
    </xf>
    <xf numFmtId="0" fontId="19" fillId="0" borderId="0" xfId="0" applyFont="1" applyAlignment="1">
      <alignment horizontal="center" vertical="center"/>
    </xf>
    <xf numFmtId="173" fontId="2" fillId="0" borderId="6" xfId="0" applyNumberFormat="1" applyFont="1" applyFill="1" applyBorder="1" applyAlignment="1">
      <alignment vertical="center"/>
    </xf>
    <xf numFmtId="0" fontId="0" fillId="5" borderId="0" xfId="0" applyFont="1" applyFill="1" applyAlignment="1">
      <alignment horizontal="center" vertical="center" wrapText="1"/>
    </xf>
    <xf numFmtId="173" fontId="2" fillId="0" borderId="0" xfId="0" applyNumberFormat="1" applyFont="1" applyAlignment="1">
      <alignment horizontal="center" vertical="center"/>
    </xf>
    <xf numFmtId="0" fontId="0" fillId="0" borderId="0" xfId="0" applyBorder="1"/>
    <xf numFmtId="165" fontId="2" fillId="0" borderId="2" xfId="1" applyNumberFormat="1" applyFont="1" applyBorder="1" applyAlignment="1">
      <alignment horizontal="center" vertical="center"/>
    </xf>
    <xf numFmtId="173" fontId="2" fillId="0" borderId="2" xfId="0" applyNumberFormat="1" applyFont="1" applyBorder="1" applyAlignment="1">
      <alignment horizontal="center" vertical="center"/>
    </xf>
    <xf numFmtId="0" fontId="0" fillId="0" borderId="2" xfId="0" applyBorder="1"/>
    <xf numFmtId="0" fontId="0" fillId="5" borderId="2" xfId="0" applyFont="1" applyFill="1" applyBorder="1" applyAlignment="1">
      <alignment horizontal="center" vertical="center" wrapText="1"/>
    </xf>
    <xf numFmtId="0" fontId="15" fillId="0" borderId="2" xfId="0" applyFont="1" applyFill="1" applyBorder="1" applyAlignment="1">
      <alignment horizontal="center" vertical="center"/>
    </xf>
    <xf numFmtId="0" fontId="2" fillId="17" borderId="0" xfId="0" applyFont="1" applyFill="1" applyAlignment="1">
      <alignment horizontal="center" vertical="center" wrapText="1"/>
    </xf>
    <xf numFmtId="9" fontId="0" fillId="17" borderId="0" xfId="2" applyFont="1" applyFill="1" applyAlignment="1">
      <alignment horizontal="center" vertical="center"/>
    </xf>
    <xf numFmtId="173" fontId="0" fillId="0" borderId="2" xfId="0" applyNumberFormat="1" applyFont="1" applyBorder="1" applyAlignment="1">
      <alignment horizontal="center" vertical="center"/>
    </xf>
    <xf numFmtId="165" fontId="0" fillId="0" borderId="2" xfId="1" applyNumberFormat="1" applyFont="1" applyBorder="1" applyAlignment="1">
      <alignment horizontal="center" vertical="center"/>
    </xf>
    <xf numFmtId="0" fontId="0" fillId="0" borderId="11" xfId="0" applyFont="1" applyFill="1" applyBorder="1"/>
    <xf numFmtId="0" fontId="2" fillId="0" borderId="11" xfId="0" applyFont="1" applyFill="1" applyBorder="1"/>
    <xf numFmtId="0" fontId="0" fillId="5" borderId="13" xfId="0" applyFont="1" applyFill="1" applyBorder="1" applyAlignment="1">
      <alignment horizontal="center" vertical="center" wrapText="1"/>
    </xf>
    <xf numFmtId="0" fontId="0" fillId="5" borderId="14" xfId="0" applyFont="1" applyFill="1" applyBorder="1" applyAlignment="1">
      <alignment horizontal="center" vertical="center" wrapText="1"/>
    </xf>
    <xf numFmtId="0" fontId="0" fillId="5" borderId="15" xfId="0" applyFont="1" applyFill="1" applyBorder="1" applyAlignment="1">
      <alignment horizontal="center" vertical="center" wrapText="1"/>
    </xf>
    <xf numFmtId="165" fontId="0" fillId="0" borderId="16" xfId="1" applyNumberFormat="1" applyFont="1" applyBorder="1" applyAlignment="1">
      <alignment horizontal="center" vertical="center"/>
    </xf>
    <xf numFmtId="165" fontId="0" fillId="0" borderId="17" xfId="1" applyNumberFormat="1" applyFont="1" applyBorder="1" applyAlignment="1">
      <alignment horizontal="center" vertical="center"/>
    </xf>
    <xf numFmtId="0" fontId="0" fillId="0" borderId="18" xfId="0" applyBorder="1"/>
    <xf numFmtId="0" fontId="0" fillId="0" borderId="19" xfId="0" applyBorder="1"/>
    <xf numFmtId="165" fontId="2" fillId="0" borderId="20" xfId="1" applyNumberFormat="1" applyFont="1" applyBorder="1" applyAlignment="1">
      <alignment horizontal="center" vertical="center"/>
    </xf>
    <xf numFmtId="165" fontId="2" fillId="0" borderId="21" xfId="1" applyNumberFormat="1" applyFont="1" applyBorder="1" applyAlignment="1">
      <alignment horizontal="center" vertical="center"/>
    </xf>
    <xf numFmtId="165" fontId="2" fillId="0" borderId="22" xfId="1" applyNumberFormat="1" applyFont="1" applyBorder="1" applyAlignment="1">
      <alignment horizontal="center" vertical="center"/>
    </xf>
    <xf numFmtId="0" fontId="0" fillId="0" borderId="12" xfId="0" applyFont="1" applyFill="1" applyBorder="1"/>
    <xf numFmtId="0" fontId="2" fillId="0" borderId="12" xfId="0" applyFont="1" applyFill="1" applyBorder="1"/>
    <xf numFmtId="173" fontId="0" fillId="0" borderId="23" xfId="0" applyNumberFormat="1" applyFont="1" applyFill="1" applyBorder="1" applyAlignment="1">
      <alignment vertical="center"/>
    </xf>
    <xf numFmtId="173" fontId="0" fillId="0" borderId="24" xfId="0" applyNumberFormat="1" applyFont="1" applyFill="1" applyBorder="1" applyAlignment="1">
      <alignment vertical="center"/>
    </xf>
    <xf numFmtId="173" fontId="2" fillId="0" borderId="25" xfId="0" applyNumberFormat="1" applyFont="1" applyFill="1" applyBorder="1" applyAlignment="1">
      <alignment vertical="center"/>
    </xf>
    <xf numFmtId="173" fontId="2" fillId="0" borderId="26" xfId="0" applyNumberFormat="1" applyFont="1" applyFill="1" applyBorder="1" applyAlignment="1">
      <alignment vertical="center"/>
    </xf>
    <xf numFmtId="173" fontId="2" fillId="0" borderId="27" xfId="0" applyNumberFormat="1" applyFont="1" applyFill="1" applyBorder="1" applyAlignment="1">
      <alignment vertical="center"/>
    </xf>
    <xf numFmtId="0" fontId="0" fillId="0" borderId="11" xfId="0" applyFont="1" applyFill="1" applyBorder="1" applyAlignment="1">
      <alignment horizontal="center" vertical="center"/>
    </xf>
    <xf numFmtId="0" fontId="2" fillId="0" borderId="11" xfId="0" applyFont="1" applyFill="1" applyBorder="1" applyAlignment="1">
      <alignment horizontal="center" vertical="center"/>
    </xf>
    <xf numFmtId="173" fontId="0" fillId="0" borderId="16" xfId="0" applyNumberFormat="1" applyFont="1" applyBorder="1" applyAlignment="1">
      <alignment horizontal="center" vertical="center"/>
    </xf>
    <xf numFmtId="173" fontId="0" fillId="0" borderId="17" xfId="0" applyNumberFormat="1" applyFont="1" applyBorder="1" applyAlignment="1">
      <alignment horizontal="center" vertical="center"/>
    </xf>
    <xf numFmtId="173" fontId="2" fillId="0" borderId="20" xfId="0" applyNumberFormat="1" applyFont="1" applyBorder="1" applyAlignment="1">
      <alignment horizontal="center" vertical="center"/>
    </xf>
    <xf numFmtId="173" fontId="2" fillId="0" borderId="21" xfId="0" applyNumberFormat="1" applyFont="1" applyBorder="1" applyAlignment="1">
      <alignment horizontal="center" vertical="center"/>
    </xf>
    <xf numFmtId="173" fontId="2" fillId="0" borderId="22" xfId="0" applyNumberFormat="1" applyFont="1" applyBorder="1" applyAlignment="1">
      <alignment horizontal="center" vertical="center"/>
    </xf>
    <xf numFmtId="173" fontId="0" fillId="0" borderId="2" xfId="0" applyNumberFormat="1" applyFont="1" applyFill="1" applyBorder="1" applyAlignment="1">
      <alignment vertical="center"/>
    </xf>
    <xf numFmtId="171" fontId="22" fillId="15" borderId="0" xfId="6" applyNumberFormat="1" applyFont="1" applyAlignment="1">
      <alignment horizontal="center" vertical="center" wrapText="1"/>
    </xf>
    <xf numFmtId="0" fontId="19" fillId="0" borderId="0" xfId="0" applyFont="1" applyAlignment="1">
      <alignment horizontal="left" vertical="center"/>
    </xf>
    <xf numFmtId="173" fontId="2" fillId="0" borderId="6" xfId="0" applyNumberFormat="1" applyFont="1" applyBorder="1" applyAlignment="1">
      <alignment horizontal="center" vertical="center"/>
    </xf>
    <xf numFmtId="0" fontId="0" fillId="0" borderId="0" xfId="0" applyAlignment="1">
      <alignment horizontal="center"/>
    </xf>
    <xf numFmtId="165" fontId="2" fillId="12" borderId="2" xfId="0" applyNumberFormat="1" applyFont="1" applyFill="1" applyBorder="1" applyAlignment="1">
      <alignment horizontal="left" vertical="center"/>
    </xf>
    <xf numFmtId="0" fontId="0" fillId="0" borderId="0" xfId="0" applyAlignment="1">
      <alignment horizontal="left"/>
    </xf>
    <xf numFmtId="0" fontId="0" fillId="2" borderId="0" xfId="0" applyFill="1" applyAlignment="1">
      <alignment horizontal="center" vertical="center" wrapText="1"/>
    </xf>
    <xf numFmtId="171" fontId="0" fillId="0" borderId="2" xfId="2" applyNumberFormat="1" applyFont="1" applyBorder="1" applyAlignment="1">
      <alignment horizontal="center" vertical="center"/>
    </xf>
    <xf numFmtId="9" fontId="0" fillId="0" borderId="2" xfId="2" applyFont="1" applyBorder="1" applyAlignment="1">
      <alignment horizontal="center" vertical="center"/>
    </xf>
    <xf numFmtId="173" fontId="0" fillId="0" borderId="16" xfId="0" applyNumberFormat="1" applyFont="1" applyFill="1" applyBorder="1" applyAlignment="1">
      <alignment vertical="center"/>
    </xf>
    <xf numFmtId="173" fontId="0" fillId="0" borderId="17" xfId="0" applyNumberFormat="1" applyFont="1" applyFill="1" applyBorder="1" applyAlignment="1">
      <alignment vertical="center"/>
    </xf>
    <xf numFmtId="9" fontId="0" fillId="0" borderId="17" xfId="2" applyFont="1" applyFill="1" applyBorder="1" applyAlignment="1">
      <alignment vertical="center"/>
    </xf>
    <xf numFmtId="173" fontId="2" fillId="0" borderId="20" xfId="0" applyNumberFormat="1" applyFont="1" applyFill="1" applyBorder="1" applyAlignment="1">
      <alignment vertical="center"/>
    </xf>
    <xf numFmtId="173" fontId="2" fillId="0" borderId="22" xfId="0" applyNumberFormat="1" applyFont="1" applyFill="1" applyBorder="1" applyAlignment="1">
      <alignment vertical="center"/>
    </xf>
    <xf numFmtId="9" fontId="2" fillId="0" borderId="22" xfId="2" applyFont="1" applyFill="1" applyBorder="1" applyAlignment="1">
      <alignment vertical="center"/>
    </xf>
    <xf numFmtId="0" fontId="15" fillId="2" borderId="0" xfId="0" applyFont="1" applyFill="1" applyAlignment="1">
      <alignment horizontal="left" vertical="center"/>
    </xf>
    <xf numFmtId="0" fontId="0" fillId="0" borderId="0" xfId="0" applyAlignment="1">
      <alignment horizontal="left" vertical="center"/>
    </xf>
    <xf numFmtId="9" fontId="0" fillId="0" borderId="0" xfId="0" applyNumberFormat="1" applyAlignment="1">
      <alignment horizontal="center" vertical="center"/>
    </xf>
    <xf numFmtId="9" fontId="0" fillId="14" borderId="0" xfId="0" applyNumberFormat="1" applyFill="1" applyAlignment="1">
      <alignment horizontal="center" vertical="center"/>
    </xf>
    <xf numFmtId="0" fontId="0" fillId="5" borderId="0" xfId="0" applyFill="1"/>
    <xf numFmtId="0" fontId="15" fillId="5" borderId="0" xfId="0" applyFont="1" applyFill="1"/>
    <xf numFmtId="0" fontId="2" fillId="17" borderId="0" xfId="0" applyFont="1" applyFill="1"/>
    <xf numFmtId="173" fontId="2" fillId="0" borderId="6" xfId="0" applyNumberFormat="1" applyFont="1" applyBorder="1"/>
    <xf numFmtId="173" fontId="2" fillId="14" borderId="0" xfId="0" applyNumberFormat="1" applyFont="1" applyFill="1"/>
    <xf numFmtId="0" fontId="5" fillId="2" borderId="0" xfId="0" applyFont="1" applyFill="1" applyAlignment="1">
      <alignment horizontal="center" vertical="center" wrapText="1"/>
    </xf>
    <xf numFmtId="175" fontId="2" fillId="0" borderId="0" xfId="8" applyNumberFormat="1" applyFont="1"/>
    <xf numFmtId="175" fontId="6" fillId="0" borderId="0" xfId="0" applyNumberFormat="1" applyFont="1" applyAlignment="1">
      <alignment horizontal="right" vertical="center" wrapText="1"/>
    </xf>
    <xf numFmtId="175" fontId="2" fillId="5" borderId="0" xfId="0" applyNumberFormat="1" applyFont="1" applyFill="1"/>
    <xf numFmtId="175" fontId="5" fillId="5" borderId="0" xfId="0" applyNumberFormat="1" applyFont="1" applyFill="1" applyAlignment="1">
      <alignment horizontal="right" vertical="center" wrapText="1"/>
    </xf>
    <xf numFmtId="175" fontId="2" fillId="0" borderId="0" xfId="0" applyNumberFormat="1" applyFont="1"/>
    <xf numFmtId="0" fontId="2" fillId="2" borderId="0" xfId="0" applyFont="1" applyFill="1" applyAlignment="1">
      <alignment horizontal="center"/>
    </xf>
    <xf numFmtId="166" fontId="0" fillId="0" borderId="2" xfId="0" applyNumberFormat="1" applyBorder="1" applyAlignment="1">
      <alignment horizontal="center" vertical="center"/>
    </xf>
    <xf numFmtId="0" fontId="0" fillId="0" borderId="0" xfId="0" applyAlignment="1">
      <alignment vertical="center"/>
    </xf>
    <xf numFmtId="166" fontId="0" fillId="5" borderId="0" xfId="7" applyNumberFormat="1" applyFont="1" applyFill="1"/>
    <xf numFmtId="166" fontId="0" fillId="0" borderId="2" xfId="7" applyNumberFormat="1" applyFont="1" applyBorder="1"/>
    <xf numFmtId="9" fontId="0" fillId="5" borderId="0" xfId="2" applyFont="1" applyFill="1" applyAlignment="1">
      <alignment horizontal="center" vertical="center"/>
    </xf>
    <xf numFmtId="171" fontId="0" fillId="5" borderId="0" xfId="2" applyNumberFormat="1" applyFont="1" applyFill="1" applyAlignment="1">
      <alignment horizontal="center" vertical="center"/>
    </xf>
    <xf numFmtId="166" fontId="0" fillId="5" borderId="0" xfId="7" applyNumberFormat="1" applyFont="1" applyFill="1" applyAlignment="1">
      <alignment horizontal="center" vertical="center"/>
    </xf>
    <xf numFmtId="0" fontId="0" fillId="0" borderId="2" xfId="0" applyBorder="1" applyAlignment="1">
      <alignment horizontal="center" vertical="center"/>
    </xf>
    <xf numFmtId="166" fontId="0" fillId="0" borderId="2" xfId="7" applyNumberFormat="1" applyFont="1" applyBorder="1" applyAlignment="1">
      <alignment horizontal="center" vertical="center"/>
    </xf>
    <xf numFmtId="9" fontId="0" fillId="4" borderId="2" xfId="2" applyFont="1" applyFill="1" applyBorder="1" applyAlignment="1">
      <alignment horizontal="center" vertical="center"/>
    </xf>
    <xf numFmtId="174" fontId="0" fillId="0" borderId="2" xfId="7" applyNumberFormat="1" applyFont="1" applyBorder="1" applyAlignment="1">
      <alignment vertical="center"/>
    </xf>
    <xf numFmtId="174" fontId="0" fillId="0" borderId="0" xfId="0" applyNumberFormat="1" applyAlignment="1">
      <alignment vertical="center"/>
    </xf>
    <xf numFmtId="165" fontId="0" fillId="0" borderId="28" xfId="1" applyNumberFormat="1" applyFont="1" applyBorder="1" applyAlignment="1">
      <alignment horizontal="center" vertical="center"/>
    </xf>
    <xf numFmtId="165" fontId="0" fillId="0" borderId="7" xfId="1" applyNumberFormat="1" applyFont="1" applyBorder="1" applyAlignment="1">
      <alignment horizontal="center" vertical="center"/>
    </xf>
    <xf numFmtId="165" fontId="0" fillId="0" borderId="29" xfId="1" applyNumberFormat="1" applyFont="1" applyBorder="1" applyAlignment="1">
      <alignment horizontal="center" vertical="center"/>
    </xf>
    <xf numFmtId="171" fontId="0" fillId="0" borderId="2" xfId="0" applyNumberFormat="1" applyBorder="1"/>
    <xf numFmtId="9" fontId="13" fillId="15" borderId="0" xfId="2" applyFont="1" applyFill="1"/>
    <xf numFmtId="0" fontId="2" fillId="16" borderId="6" xfId="0" applyFont="1" applyFill="1" applyBorder="1" applyAlignment="1">
      <alignment horizontal="left" vertical="center"/>
    </xf>
    <xf numFmtId="173" fontId="2" fillId="0" borderId="0" xfId="0" applyNumberFormat="1" applyFont="1" applyBorder="1"/>
    <xf numFmtId="0" fontId="0" fillId="13" borderId="3" xfId="3" applyFont="1"/>
    <xf numFmtId="173" fontId="0" fillId="18" borderId="0" xfId="0" applyNumberFormat="1" applyFill="1" applyAlignment="1">
      <alignment horizontal="center" vertical="center"/>
    </xf>
    <xf numFmtId="1" fontId="0" fillId="0" borderId="0" xfId="2" applyNumberFormat="1" applyFont="1" applyAlignment="1">
      <alignment horizontal="center" vertical="center"/>
    </xf>
    <xf numFmtId="0" fontId="2" fillId="5" borderId="0" xfId="0" applyFont="1" applyFill="1" applyAlignment="1">
      <alignment horizontal="left" vertical="center"/>
    </xf>
    <xf numFmtId="0" fontId="2" fillId="14" borderId="6" xfId="0" applyFont="1" applyFill="1" applyBorder="1" applyAlignment="1">
      <alignment horizontal="left" vertical="center"/>
    </xf>
    <xf numFmtId="0" fontId="2" fillId="2" borderId="0" xfId="0" applyFont="1" applyFill="1" applyAlignment="1">
      <alignment horizontal="left" vertical="center"/>
    </xf>
    <xf numFmtId="0" fontId="19" fillId="13" borderId="3" xfId="3" applyFont="1"/>
    <xf numFmtId="0" fontId="0" fillId="5" borderId="6" xfId="0" applyFont="1" applyFill="1" applyBorder="1" applyAlignment="1">
      <alignment horizontal="center" vertical="center" wrapText="1"/>
    </xf>
    <xf numFmtId="173" fontId="2" fillId="0" borderId="30" xfId="0" applyNumberFormat="1" applyFont="1" applyBorder="1" applyAlignment="1">
      <alignment vertical="center"/>
    </xf>
    <xf numFmtId="173" fontId="0" fillId="0" borderId="6" xfId="0" applyNumberFormat="1" applyBorder="1" applyAlignment="1">
      <alignment vertical="center"/>
    </xf>
    <xf numFmtId="173" fontId="0" fillId="0" borderId="6" xfId="0" applyNumberFormat="1" applyBorder="1" applyAlignment="1">
      <alignment horizontal="center"/>
    </xf>
    <xf numFmtId="0" fontId="5" fillId="10" borderId="0" xfId="0" applyFont="1" applyFill="1" applyAlignment="1">
      <alignment horizontal="left" vertical="center"/>
    </xf>
    <xf numFmtId="0" fontId="24" fillId="10" borderId="0" xfId="0" applyFont="1" applyFill="1" applyAlignment="1">
      <alignment horizontal="left" vertical="center"/>
    </xf>
    <xf numFmtId="166" fontId="0" fillId="5" borderId="2" xfId="7" applyNumberFormat="1" applyFont="1" applyFill="1" applyBorder="1" applyAlignment="1">
      <alignment horizontal="center" vertical="center"/>
    </xf>
    <xf numFmtId="9" fontId="23" fillId="0" borderId="12" xfId="0" applyNumberFormat="1" applyFont="1" applyBorder="1" applyAlignment="1">
      <alignment horizontal="center" vertical="center"/>
    </xf>
    <xf numFmtId="0" fontId="19" fillId="13" borderId="31" xfId="3" applyFont="1" applyBorder="1" applyAlignment="1">
      <alignment horizontal="center" vertical="center" wrapText="1"/>
    </xf>
    <xf numFmtId="173" fontId="2" fillId="0" borderId="5" xfId="0" applyNumberFormat="1" applyFont="1" applyBorder="1" applyAlignment="1">
      <alignment horizontal="center" vertical="center"/>
    </xf>
    <xf numFmtId="9" fontId="23" fillId="0" borderId="5" xfId="0" applyNumberFormat="1" applyFont="1" applyBorder="1" applyAlignment="1">
      <alignment horizontal="center" vertical="center"/>
    </xf>
    <xf numFmtId="173" fontId="2" fillId="14" borderId="2" xfId="0" applyNumberFormat="1" applyFont="1" applyFill="1" applyBorder="1" applyAlignment="1">
      <alignment horizontal="center" vertical="center"/>
    </xf>
    <xf numFmtId="9" fontId="25" fillId="0" borderId="2" xfId="0" applyNumberFormat="1" applyFont="1" applyBorder="1" applyAlignment="1">
      <alignment horizontal="center" vertical="center"/>
    </xf>
    <xf numFmtId="0" fontId="2" fillId="5" borderId="0" xfId="0" applyFont="1" applyFill="1" applyBorder="1" applyAlignment="1">
      <alignment horizontal="left" vertical="center"/>
    </xf>
    <xf numFmtId="0" fontId="2" fillId="5" borderId="30" xfId="0" applyFont="1" applyFill="1" applyBorder="1" applyAlignment="1">
      <alignment horizontal="left" vertical="center"/>
    </xf>
    <xf numFmtId="0" fontId="2" fillId="5" borderId="32" xfId="0" applyFont="1" applyFill="1" applyBorder="1" applyAlignment="1">
      <alignment horizontal="left" vertical="center"/>
    </xf>
    <xf numFmtId="0" fontId="2" fillId="5" borderId="33" xfId="0" applyFont="1" applyFill="1" applyBorder="1" applyAlignment="1">
      <alignment horizontal="left" vertical="center"/>
    </xf>
    <xf numFmtId="0" fontId="2" fillId="5" borderId="34" xfId="0" applyFont="1" applyFill="1" applyBorder="1" applyAlignment="1">
      <alignment horizontal="left" vertical="center"/>
    </xf>
    <xf numFmtId="0" fontId="2" fillId="5" borderId="35" xfId="0" applyFont="1" applyFill="1" applyBorder="1" applyAlignment="1">
      <alignment horizontal="left" vertical="center"/>
    </xf>
    <xf numFmtId="0" fontId="19" fillId="13" borderId="31" xfId="3" applyFont="1" applyBorder="1"/>
    <xf numFmtId="0" fontId="2" fillId="5" borderId="36" xfId="0" applyFont="1" applyFill="1" applyBorder="1" applyAlignment="1">
      <alignment horizontal="left" vertical="center"/>
    </xf>
    <xf numFmtId="0" fontId="2" fillId="5" borderId="37" xfId="0" applyFont="1" applyFill="1" applyBorder="1" applyAlignment="1">
      <alignment horizontal="left" vertical="center"/>
    </xf>
    <xf numFmtId="0" fontId="2" fillId="5" borderId="38" xfId="0" applyFont="1" applyFill="1" applyBorder="1" applyAlignment="1">
      <alignment horizontal="left" vertical="center"/>
    </xf>
    <xf numFmtId="0" fontId="0" fillId="5" borderId="36" xfId="0" applyFont="1" applyFill="1" applyBorder="1" applyAlignment="1">
      <alignment horizontal="left" vertical="center"/>
    </xf>
    <xf numFmtId="0" fontId="0" fillId="5" borderId="37" xfId="0" applyFont="1" applyFill="1" applyBorder="1" applyAlignment="1">
      <alignment horizontal="left" vertical="center"/>
    </xf>
    <xf numFmtId="0" fontId="0" fillId="5" borderId="38" xfId="0" applyFont="1" applyFill="1" applyBorder="1" applyAlignment="1">
      <alignment horizontal="left" vertical="center"/>
    </xf>
    <xf numFmtId="173" fontId="0" fillId="0" borderId="5" xfId="0" applyNumberFormat="1" applyFont="1" applyFill="1" applyBorder="1" applyAlignment="1">
      <alignment vertical="center"/>
    </xf>
    <xf numFmtId="0" fontId="2" fillId="12" borderId="6" xfId="0" applyFont="1" applyFill="1" applyBorder="1" applyAlignment="1">
      <alignment horizontal="left" vertical="center"/>
    </xf>
    <xf numFmtId="0" fontId="2" fillId="12" borderId="11" xfId="0" applyFont="1" applyFill="1" applyBorder="1" applyAlignment="1">
      <alignment horizontal="left" vertical="center"/>
    </xf>
    <xf numFmtId="2" fontId="17" fillId="4" borderId="2" xfId="2" applyNumberFormat="1" applyFont="1" applyFill="1" applyBorder="1" applyAlignment="1" applyProtection="1">
      <alignment horizontal="center" vertical="center"/>
      <protection locked="0"/>
    </xf>
    <xf numFmtId="0" fontId="14" fillId="5" borderId="2" xfId="0" applyFont="1" applyFill="1" applyBorder="1" applyAlignment="1">
      <alignment horizontal="center" vertical="center" wrapText="1"/>
    </xf>
    <xf numFmtId="1" fontId="20" fillId="4" borderId="2" xfId="2" applyNumberFormat="1" applyFont="1" applyFill="1" applyBorder="1" applyAlignment="1" applyProtection="1">
      <alignment horizontal="center" vertical="center"/>
      <protection locked="0"/>
    </xf>
    <xf numFmtId="171" fontId="17" fillId="4" borderId="2" xfId="2" applyNumberFormat="1" applyFont="1" applyFill="1" applyBorder="1" applyAlignment="1" applyProtection="1">
      <alignment horizontal="center" vertical="center"/>
      <protection locked="0"/>
    </xf>
    <xf numFmtId="167" fontId="0" fillId="0" borderId="0" xfId="2" applyNumberFormat="1" applyFont="1" applyAlignment="1">
      <alignment horizontal="center" vertical="center"/>
    </xf>
    <xf numFmtId="165" fontId="4" fillId="0" borderId="9" xfId="1" applyNumberFormat="1" applyFont="1" applyBorder="1" applyAlignment="1">
      <alignment vertical="center" wrapText="1"/>
    </xf>
    <xf numFmtId="165" fontId="4" fillId="0" borderId="10" xfId="1" applyNumberFormat="1" applyFont="1" applyBorder="1" applyAlignment="1">
      <alignment vertical="center" wrapText="1"/>
    </xf>
    <xf numFmtId="0" fontId="2" fillId="5" borderId="0" xfId="0" applyFont="1" applyFill="1" applyAlignment="1">
      <alignment horizontal="right" vertical="center"/>
    </xf>
    <xf numFmtId="0" fontId="0" fillId="12" borderId="0" xfId="0" applyFill="1"/>
    <xf numFmtId="3" fontId="2" fillId="0" borderId="0" xfId="0" applyNumberFormat="1" applyFont="1"/>
    <xf numFmtId="0" fontId="15" fillId="12" borderId="0" xfId="0" applyFont="1" applyFill="1"/>
    <xf numFmtId="3" fontId="15" fillId="12" borderId="0" xfId="0" applyNumberFormat="1" applyFont="1" applyFill="1"/>
    <xf numFmtId="0" fontId="0" fillId="0" borderId="0" xfId="0" applyFont="1" applyBorder="1" applyAlignment="1">
      <alignment vertical="center"/>
    </xf>
    <xf numFmtId="3" fontId="0" fillId="0" borderId="0" xfId="0" applyNumberFormat="1" applyFont="1" applyBorder="1" applyAlignment="1">
      <alignment vertical="center"/>
    </xf>
    <xf numFmtId="165" fontId="17" fillId="14" borderId="2" xfId="1" applyNumberFormat="1" applyFont="1" applyFill="1" applyBorder="1" applyAlignment="1" applyProtection="1">
      <alignment horizontal="center" vertical="center"/>
      <protection locked="0"/>
    </xf>
    <xf numFmtId="165" fontId="2" fillId="14" borderId="2" xfId="1" applyNumberFormat="1" applyFont="1" applyFill="1" applyBorder="1" applyAlignment="1">
      <alignment horizontal="center" vertical="center"/>
    </xf>
    <xf numFmtId="176" fontId="2" fillId="0" borderId="2" xfId="0" applyNumberFormat="1" applyFont="1" applyBorder="1" applyAlignment="1">
      <alignment horizontal="center" vertical="center"/>
    </xf>
    <xf numFmtId="176" fontId="17" fillId="4" borderId="2" xfId="2" applyNumberFormat="1" applyFont="1" applyFill="1" applyBorder="1" applyAlignment="1" applyProtection="1">
      <alignment horizontal="center" vertical="center"/>
      <protection locked="0"/>
    </xf>
    <xf numFmtId="3" fontId="2" fillId="0" borderId="2" xfId="0" applyNumberFormat="1" applyFont="1" applyBorder="1" applyAlignment="1">
      <alignment vertical="center"/>
    </xf>
    <xf numFmtId="0" fontId="6" fillId="0" borderId="0" xfId="0" applyFont="1" applyBorder="1" applyAlignment="1">
      <alignment horizontal="left" vertical="center" wrapText="1"/>
    </xf>
    <xf numFmtId="0" fontId="6" fillId="0" borderId="0" xfId="0" applyFont="1" applyFill="1" applyBorder="1" applyAlignment="1">
      <alignment horizontal="left" vertical="center" wrapText="1"/>
    </xf>
    <xf numFmtId="10" fontId="0" fillId="0" borderId="0" xfId="2" applyNumberFormat="1" applyFont="1" applyAlignment="1">
      <alignment horizontal="center" vertical="center"/>
    </xf>
    <xf numFmtId="10" fontId="2" fillId="5" borderId="0" xfId="2" applyNumberFormat="1" applyFont="1" applyFill="1" applyAlignment="1">
      <alignment horizontal="center" vertical="center"/>
    </xf>
    <xf numFmtId="10" fontId="0" fillId="0" borderId="0" xfId="0" applyNumberFormat="1" applyAlignment="1">
      <alignment horizontal="center" vertical="center"/>
    </xf>
    <xf numFmtId="0" fontId="2" fillId="2" borderId="0" xfId="0" applyFont="1" applyFill="1" applyAlignment="1">
      <alignment horizontal="center" vertical="center"/>
    </xf>
    <xf numFmtId="0" fontId="0" fillId="0" borderId="0" xfId="0" applyFont="1" applyAlignment="1">
      <alignment horizontal="right" vertical="center"/>
    </xf>
    <xf numFmtId="3" fontId="0" fillId="0" borderId="0" xfId="0" applyNumberFormat="1" applyAlignment="1">
      <alignment vertical="center"/>
    </xf>
    <xf numFmtId="167" fontId="0" fillId="0" borderId="0" xfId="0" applyNumberFormat="1" applyAlignment="1">
      <alignment vertical="center"/>
    </xf>
    <xf numFmtId="165" fontId="0" fillId="0" borderId="2" xfId="0" applyNumberFormat="1" applyBorder="1" applyAlignment="1">
      <alignment vertical="center"/>
    </xf>
    <xf numFmtId="3" fontId="0" fillId="0" borderId="2" xfId="0" applyNumberFormat="1" applyBorder="1" applyAlignment="1">
      <alignment vertical="center"/>
    </xf>
    <xf numFmtId="165" fontId="0" fillId="0" borderId="2" xfId="1" applyNumberFormat="1" applyFont="1" applyBorder="1" applyAlignment="1">
      <alignment vertical="center"/>
    </xf>
    <xf numFmtId="0" fontId="2" fillId="0" borderId="0" xfId="0" applyFont="1" applyAlignment="1">
      <alignment vertical="center"/>
    </xf>
    <xf numFmtId="0" fontId="2" fillId="3" borderId="0" xfId="0" applyFont="1" applyFill="1" applyAlignment="1">
      <alignment horizontal="left" vertical="center"/>
    </xf>
    <xf numFmtId="0" fontId="2" fillId="3" borderId="0" xfId="0" applyFont="1" applyFill="1" applyAlignment="1">
      <alignment horizontal="center" vertical="center"/>
    </xf>
    <xf numFmtId="0" fontId="2" fillId="0" borderId="0" xfId="0" applyFont="1" applyFill="1" applyAlignment="1">
      <alignment horizontal="center" vertical="center"/>
    </xf>
    <xf numFmtId="3" fontId="2" fillId="5" borderId="0" xfId="0" applyNumberFormat="1" applyFont="1" applyFill="1" applyAlignment="1">
      <alignment vertical="center"/>
    </xf>
    <xf numFmtId="0" fontId="2" fillId="8" borderId="0" xfId="0" applyFont="1" applyFill="1" applyAlignment="1">
      <alignment vertical="center"/>
    </xf>
    <xf numFmtId="0" fontId="2" fillId="8" borderId="0" xfId="0" applyFont="1" applyFill="1" applyAlignment="1">
      <alignment horizontal="center" vertical="center"/>
    </xf>
    <xf numFmtId="0" fontId="0" fillId="8" borderId="0" xfId="0" applyFill="1" applyAlignment="1">
      <alignment vertical="center"/>
    </xf>
    <xf numFmtId="171" fontId="0" fillId="0" borderId="0" xfId="0" applyNumberFormat="1" applyFont="1" applyFill="1" applyAlignment="1">
      <alignment horizontal="right" vertical="center"/>
    </xf>
    <xf numFmtId="171" fontId="1" fillId="0" borderId="0" xfId="2" applyNumberFormat="1" applyFont="1" applyFill="1" applyAlignment="1">
      <alignment horizontal="center" vertical="center"/>
    </xf>
    <xf numFmtId="171" fontId="0" fillId="0" borderId="0" xfId="0" applyNumberFormat="1" applyFont="1" applyFill="1" applyAlignment="1">
      <alignment vertical="center"/>
    </xf>
    <xf numFmtId="3" fontId="0" fillId="0" borderId="0" xfId="0" applyNumberFormat="1" applyAlignment="1">
      <alignment horizontal="center" vertical="center"/>
    </xf>
    <xf numFmtId="0" fontId="0" fillId="0" borderId="0" xfId="0" applyAlignment="1">
      <alignment horizontal="center" vertical="center"/>
    </xf>
    <xf numFmtId="0" fontId="0" fillId="8" borderId="0" xfId="0" applyFont="1" applyFill="1" applyAlignment="1">
      <alignment horizontal="center" vertical="center"/>
    </xf>
    <xf numFmtId="10" fontId="1" fillId="0" borderId="0" xfId="2" applyNumberFormat="1" applyFont="1" applyAlignment="1">
      <alignment horizontal="center" vertical="center"/>
    </xf>
    <xf numFmtId="10" fontId="1" fillId="5" borderId="0" xfId="2" applyNumberFormat="1" applyFont="1" applyFill="1" applyAlignment="1">
      <alignment horizontal="center" vertical="center"/>
    </xf>
    <xf numFmtId="0" fontId="29" fillId="0" borderId="0" xfId="0" applyFont="1" applyAlignment="1">
      <alignment vertical="center"/>
    </xf>
    <xf numFmtId="0" fontId="19" fillId="13" borderId="3" xfId="3" applyFont="1" applyAlignment="1">
      <alignment vertical="center"/>
    </xf>
    <xf numFmtId="3" fontId="0" fillId="0" borderId="0" xfId="0" quotePrefix="1" applyNumberFormat="1" applyAlignment="1">
      <alignment horizontal="center" vertical="center"/>
    </xf>
    <xf numFmtId="0" fontId="2" fillId="2" borderId="0" xfId="0" applyFont="1" applyFill="1" applyAlignment="1">
      <alignment horizontal="center" vertical="center" wrapText="1"/>
    </xf>
    <xf numFmtId="171" fontId="2" fillId="5" borderId="39" xfId="2" applyNumberFormat="1" applyFont="1" applyFill="1" applyBorder="1" applyAlignment="1">
      <alignment horizontal="center" vertical="center"/>
    </xf>
    <xf numFmtId="3" fontId="0" fillId="5" borderId="39" xfId="0" applyNumberFormat="1" applyFill="1" applyBorder="1" applyAlignment="1">
      <alignment vertical="center"/>
    </xf>
    <xf numFmtId="171" fontId="1" fillId="0" borderId="39" xfId="2" applyNumberFormat="1" applyFont="1" applyFill="1" applyBorder="1" applyAlignment="1">
      <alignment horizontal="center" vertical="center"/>
    </xf>
    <xf numFmtId="3" fontId="0" fillId="0" borderId="39" xfId="0" applyNumberFormat="1" applyBorder="1" applyAlignment="1">
      <alignment vertical="center"/>
    </xf>
    <xf numFmtId="0" fontId="2" fillId="12" borderId="39" xfId="0" applyFont="1" applyFill="1" applyBorder="1" applyAlignment="1">
      <alignment horizontal="center" vertical="center" wrapText="1"/>
    </xf>
    <xf numFmtId="171" fontId="1" fillId="0" borderId="39" xfId="2" quotePrefix="1" applyNumberFormat="1" applyFont="1" applyFill="1" applyBorder="1" applyAlignment="1">
      <alignment horizontal="center" vertical="center"/>
    </xf>
    <xf numFmtId="0" fontId="2" fillId="12" borderId="41" xfId="0" applyFont="1" applyFill="1" applyBorder="1" applyAlignment="1">
      <alignment horizontal="center" vertical="center" wrapText="1"/>
    </xf>
    <xf numFmtId="171" fontId="0" fillId="0" borderId="0" xfId="0" applyNumberFormat="1" applyAlignment="1">
      <alignment vertical="center"/>
    </xf>
    <xf numFmtId="0" fontId="19" fillId="5" borderId="2" xfId="0" applyFont="1" applyFill="1" applyBorder="1" applyAlignment="1">
      <alignment horizontal="center" vertical="center" wrapText="1"/>
    </xf>
    <xf numFmtId="0" fontId="0" fillId="0" borderId="2" xfId="0" applyBorder="1" applyAlignment="1">
      <alignment vertical="center" wrapText="1"/>
    </xf>
    <xf numFmtId="165" fontId="2" fillId="0" borderId="2" xfId="1" applyNumberFormat="1" applyFont="1" applyBorder="1" applyAlignment="1">
      <alignment vertical="center" wrapText="1"/>
    </xf>
    <xf numFmtId="165" fontId="0" fillId="0" borderId="2" xfId="1" applyNumberFormat="1" applyFont="1" applyBorder="1" applyAlignment="1">
      <alignment vertical="center" wrapText="1"/>
    </xf>
    <xf numFmtId="165" fontId="0" fillId="0" borderId="2" xfId="1" applyNumberFormat="1" applyFont="1" applyBorder="1" applyAlignment="1">
      <alignment horizontal="center" vertical="center" wrapText="1"/>
    </xf>
    <xf numFmtId="165" fontId="0" fillId="0" borderId="5" xfId="1" applyNumberFormat="1" applyFont="1" applyBorder="1" applyAlignment="1">
      <alignment vertical="center" wrapText="1"/>
    </xf>
    <xf numFmtId="165" fontId="2" fillId="0" borderId="5" xfId="1" applyNumberFormat="1" applyFont="1" applyBorder="1" applyAlignment="1">
      <alignment vertical="center" wrapText="1"/>
    </xf>
    <xf numFmtId="165" fontId="0" fillId="0" borderId="5" xfId="1" applyNumberFormat="1" applyFont="1" applyBorder="1" applyAlignment="1">
      <alignment horizontal="center" vertical="center" wrapText="1"/>
    </xf>
    <xf numFmtId="173" fontId="1" fillId="0" borderId="5" xfId="1" applyNumberFormat="1" applyFont="1" applyBorder="1" applyAlignment="1">
      <alignment vertical="center" wrapText="1"/>
    </xf>
    <xf numFmtId="0" fontId="2" fillId="0" borderId="5" xfId="0" applyFont="1" applyBorder="1" applyAlignment="1">
      <alignment vertical="center" wrapText="1"/>
    </xf>
    <xf numFmtId="0" fontId="0" fillId="0" borderId="5" xfId="0" applyBorder="1" applyAlignment="1">
      <alignment vertical="center" wrapText="1"/>
    </xf>
    <xf numFmtId="165" fontId="1" fillId="0" borderId="5" xfId="1" applyNumberFormat="1" applyFont="1" applyBorder="1" applyAlignment="1">
      <alignment vertical="center" wrapText="1"/>
    </xf>
    <xf numFmtId="165" fontId="1" fillId="0" borderId="5" xfId="1" applyNumberFormat="1" applyFont="1" applyBorder="1" applyAlignment="1">
      <alignment horizontal="center" vertical="center" wrapText="1"/>
    </xf>
    <xf numFmtId="165" fontId="19" fillId="5" borderId="42" xfId="1" applyNumberFormat="1" applyFont="1" applyFill="1" applyBorder="1" applyAlignment="1">
      <alignment horizontal="center" vertical="center" wrapText="1"/>
    </xf>
    <xf numFmtId="165" fontId="2" fillId="5" borderId="21" xfId="1" applyNumberFormat="1" applyFont="1" applyFill="1" applyBorder="1" applyAlignment="1">
      <alignment vertical="center" wrapText="1"/>
    </xf>
    <xf numFmtId="165" fontId="1" fillId="5" borderId="21" xfId="1" applyNumberFormat="1" applyFont="1" applyFill="1" applyBorder="1" applyAlignment="1">
      <alignment vertical="center" wrapText="1"/>
    </xf>
    <xf numFmtId="165" fontId="0" fillId="0" borderId="2" xfId="1" quotePrefix="1" applyNumberFormat="1" applyFont="1" applyBorder="1" applyAlignment="1">
      <alignment horizontal="center" vertical="center" wrapText="1"/>
    </xf>
    <xf numFmtId="0" fontId="0" fillId="12" borderId="6" xfId="0" applyFill="1" applyBorder="1" applyAlignment="1">
      <alignment vertical="center" wrapText="1"/>
    </xf>
    <xf numFmtId="0" fontId="0" fillId="12" borderId="6" xfId="0" applyFill="1" applyBorder="1" applyAlignment="1">
      <alignment horizontal="left" vertical="center"/>
    </xf>
    <xf numFmtId="0" fontId="19" fillId="0" borderId="0" xfId="0" applyFont="1" applyAlignment="1">
      <alignment vertical="center"/>
    </xf>
    <xf numFmtId="0" fontId="0" fillId="13" borderId="3" xfId="3" applyFont="1" applyAlignment="1">
      <alignment horizontal="left"/>
    </xf>
    <xf numFmtId="0" fontId="0" fillId="13" borderId="3" xfId="3" applyFont="1" applyAlignment="1"/>
    <xf numFmtId="0" fontId="2" fillId="5" borderId="0" xfId="0" applyFont="1" applyFill="1" applyBorder="1" applyAlignment="1">
      <alignment horizontal="right" vertical="center"/>
    </xf>
    <xf numFmtId="0" fontId="2" fillId="5" borderId="0" xfId="0" applyFont="1" applyFill="1" applyBorder="1" applyAlignment="1">
      <alignment horizontal="center" vertical="center"/>
    </xf>
    <xf numFmtId="0" fontId="5" fillId="0" borderId="0" xfId="0" applyFont="1" applyBorder="1" applyAlignment="1">
      <alignment horizontal="left" vertical="center" wrapText="1"/>
    </xf>
    <xf numFmtId="3" fontId="5" fillId="0" borderId="0" xfId="0" applyNumberFormat="1" applyFont="1" applyBorder="1" applyAlignment="1">
      <alignment horizontal="right" vertical="center"/>
    </xf>
    <xf numFmtId="0" fontId="2" fillId="0" borderId="0" xfId="0" applyFont="1" applyBorder="1" applyAlignment="1">
      <alignment vertical="center"/>
    </xf>
    <xf numFmtId="9" fontId="8" fillId="0" borderId="0" xfId="2" applyFont="1" applyFill="1" applyBorder="1" applyAlignment="1">
      <alignment horizontal="right" vertical="center"/>
    </xf>
    <xf numFmtId="0" fontId="0" fillId="0" borderId="0" xfId="0" applyBorder="1" applyAlignment="1">
      <alignment vertical="center"/>
    </xf>
    <xf numFmtId="3" fontId="8" fillId="0" borderId="0" xfId="0" applyNumberFormat="1" applyFont="1" applyFill="1" applyBorder="1" applyAlignment="1">
      <alignment horizontal="right" vertical="center"/>
    </xf>
    <xf numFmtId="3" fontId="2" fillId="0" borderId="0" xfId="0" applyNumberFormat="1" applyFont="1" applyBorder="1" applyAlignment="1">
      <alignment vertical="center"/>
    </xf>
    <xf numFmtId="3" fontId="26" fillId="0" borderId="0" xfId="0" applyNumberFormat="1" applyFont="1" applyFill="1" applyBorder="1" applyAlignment="1">
      <alignment horizontal="right" vertical="center"/>
    </xf>
    <xf numFmtId="9" fontId="0" fillId="0" borderId="0" xfId="2" applyFont="1" applyBorder="1" applyAlignment="1">
      <alignment vertical="center"/>
    </xf>
    <xf numFmtId="0" fontId="0" fillId="0" borderId="0" xfId="0" applyFont="1" applyBorder="1" applyAlignment="1">
      <alignment vertical="center" wrapText="1"/>
    </xf>
    <xf numFmtId="0" fontId="2" fillId="0" borderId="0" xfId="0" applyFont="1" applyBorder="1" applyAlignment="1">
      <alignment vertical="center" wrapText="1"/>
    </xf>
    <xf numFmtId="9" fontId="2" fillId="0" borderId="0" xfId="2" applyFont="1" applyBorder="1" applyAlignment="1">
      <alignment vertical="center"/>
    </xf>
    <xf numFmtId="165" fontId="2" fillId="4" borderId="2" xfId="1" applyNumberFormat="1" applyFont="1" applyFill="1" applyBorder="1" applyAlignment="1">
      <alignment vertical="center"/>
    </xf>
    <xf numFmtId="165" fontId="1" fillId="5" borderId="21" xfId="1" applyNumberFormat="1" applyFont="1" applyFill="1" applyBorder="1" applyAlignment="1">
      <alignment horizontal="center" vertical="center" wrapText="1"/>
    </xf>
    <xf numFmtId="173" fontId="1" fillId="0" borderId="2" xfId="1" applyNumberFormat="1" applyFont="1" applyBorder="1" applyAlignment="1">
      <alignment vertical="center" wrapText="1"/>
    </xf>
    <xf numFmtId="173" fontId="2" fillId="0" borderId="5" xfId="1" applyNumberFormat="1" applyFont="1" applyBorder="1" applyAlignment="1">
      <alignment vertical="center" wrapText="1"/>
    </xf>
    <xf numFmtId="0" fontId="19" fillId="5" borderId="12" xfId="0" applyFont="1" applyFill="1" applyBorder="1" applyAlignment="1">
      <alignment horizontal="center" vertical="center" wrapText="1"/>
    </xf>
    <xf numFmtId="0" fontId="19" fillId="5" borderId="43" xfId="0" applyFont="1" applyFill="1" applyBorder="1" applyAlignment="1">
      <alignment vertical="center" wrapText="1"/>
    </xf>
    <xf numFmtId="0" fontId="19" fillId="5" borderId="44" xfId="0" quotePrefix="1" applyFont="1" applyFill="1" applyBorder="1" applyAlignment="1">
      <alignment vertical="center" wrapText="1"/>
    </xf>
    <xf numFmtId="0" fontId="19" fillId="5" borderId="11" xfId="0" applyFont="1" applyFill="1" applyBorder="1" applyAlignment="1">
      <alignment horizontal="left" vertical="center" wrapText="1"/>
    </xf>
    <xf numFmtId="0" fontId="19" fillId="5" borderId="12" xfId="0" applyFont="1" applyFill="1" applyBorder="1" applyAlignment="1">
      <alignment horizontal="left" vertical="center" wrapText="1"/>
    </xf>
    <xf numFmtId="173" fontId="0" fillId="4" borderId="2" xfId="0" applyNumberFormat="1" applyFont="1" applyFill="1" applyBorder="1" applyAlignment="1">
      <alignment vertical="center"/>
    </xf>
    <xf numFmtId="173" fontId="0" fillId="4" borderId="2" xfId="0" applyNumberFormat="1" applyFill="1" applyBorder="1"/>
    <xf numFmtId="0" fontId="2" fillId="9" borderId="0" xfId="0" applyFont="1" applyFill="1" applyAlignment="1"/>
    <xf numFmtId="175" fontId="1" fillId="0" borderId="0" xfId="0" applyNumberFormat="1" applyFont="1"/>
    <xf numFmtId="0" fontId="30" fillId="0" borderId="0" xfId="0" applyFont="1"/>
    <xf numFmtId="0" fontId="6" fillId="5" borderId="2" xfId="0" applyFont="1" applyFill="1" applyBorder="1" applyAlignment="1">
      <alignment horizontal="center" vertical="center" wrapText="1"/>
    </xf>
    <xf numFmtId="9" fontId="0" fillId="14" borderId="2" xfId="2" applyFont="1" applyFill="1" applyBorder="1" applyAlignment="1">
      <alignment horizontal="center" vertical="center"/>
    </xf>
    <xf numFmtId="0" fontId="14" fillId="5" borderId="11" xfId="0" applyFont="1" applyFill="1" applyBorder="1" applyAlignment="1">
      <alignment horizontal="center" vertical="center" wrapText="1"/>
    </xf>
    <xf numFmtId="171" fontId="17" fillId="4" borderId="5" xfId="2" applyNumberFormat="1" applyFont="1" applyFill="1" applyBorder="1" applyAlignment="1" applyProtection="1">
      <alignment horizontal="center" vertical="center"/>
      <protection locked="0"/>
    </xf>
    <xf numFmtId="171" fontId="17" fillId="4" borderId="45" xfId="2" applyNumberFormat="1" applyFont="1" applyFill="1" applyBorder="1" applyAlignment="1" applyProtection="1">
      <alignment horizontal="center" vertical="center" wrapText="1"/>
      <protection locked="0"/>
    </xf>
    <xf numFmtId="177" fontId="0" fillId="0" borderId="2" xfId="0" applyNumberFormat="1" applyBorder="1"/>
    <xf numFmtId="0" fontId="2" fillId="0" borderId="2" xfId="0" applyFont="1" applyBorder="1" applyAlignment="1">
      <alignment vertical="center" wrapText="1"/>
    </xf>
    <xf numFmtId="0" fontId="0" fillId="0" borderId="6" xfId="0" applyBorder="1" applyAlignment="1">
      <alignment vertical="center" wrapText="1"/>
    </xf>
    <xf numFmtId="0" fontId="0" fillId="0" borderId="12" xfId="0" applyBorder="1" applyAlignment="1">
      <alignment vertical="center" wrapText="1"/>
    </xf>
    <xf numFmtId="173" fontId="2" fillId="0" borderId="6" xfId="0" applyNumberFormat="1" applyFont="1" applyBorder="1" applyAlignment="1">
      <alignment vertical="center" wrapText="1"/>
    </xf>
    <xf numFmtId="0" fontId="31" fillId="5" borderId="2" xfId="0" applyFont="1" applyFill="1" applyBorder="1" applyAlignment="1">
      <alignment horizontal="center" vertical="center" wrapText="1"/>
    </xf>
    <xf numFmtId="165" fontId="32" fillId="5" borderId="21" xfId="1" applyNumberFormat="1" applyFont="1" applyFill="1" applyBorder="1" applyAlignment="1">
      <alignment horizontal="center" vertical="center" wrapText="1"/>
    </xf>
    <xf numFmtId="173" fontId="32" fillId="0" borderId="5" xfId="1" applyNumberFormat="1" applyFont="1" applyBorder="1" applyAlignment="1">
      <alignment vertical="center" wrapText="1"/>
    </xf>
    <xf numFmtId="173" fontId="32" fillId="0" borderId="2" xfId="1" applyNumberFormat="1" applyFont="1" applyBorder="1" applyAlignment="1">
      <alignment vertical="center" wrapText="1"/>
    </xf>
    <xf numFmtId="165" fontId="17" fillId="4" borderId="2" xfId="1" applyNumberFormat="1" applyFont="1" applyFill="1" applyBorder="1" applyAlignment="1" applyProtection="1">
      <alignment horizontal="center" vertical="center"/>
      <protection locked="0"/>
    </xf>
    <xf numFmtId="165" fontId="0" fillId="0" borderId="2" xfId="0" applyNumberFormat="1" applyBorder="1"/>
    <xf numFmtId="178" fontId="0" fillId="0" borderId="2" xfId="0" applyNumberFormat="1" applyBorder="1" applyAlignment="1">
      <alignment vertical="center"/>
    </xf>
    <xf numFmtId="178" fontId="0" fillId="0" borderId="2" xfId="0" applyNumberFormat="1" applyBorder="1"/>
    <xf numFmtId="0" fontId="2" fillId="5" borderId="2" xfId="0" applyFont="1" applyFill="1" applyBorder="1" applyAlignment="1">
      <alignment horizontal="center" vertical="center" wrapText="1"/>
    </xf>
    <xf numFmtId="165" fontId="0" fillId="0" borderId="2" xfId="1" applyNumberFormat="1" applyFont="1" applyBorder="1"/>
    <xf numFmtId="173" fontId="0" fillId="0" borderId="12" xfId="0" applyNumberFormat="1" applyFont="1" applyFill="1" applyBorder="1" applyAlignment="1">
      <alignment vertical="center"/>
    </xf>
    <xf numFmtId="0" fontId="0" fillId="5" borderId="11" xfId="0" applyFont="1" applyFill="1" applyBorder="1" applyAlignment="1">
      <alignment horizontal="left" vertical="center"/>
    </xf>
    <xf numFmtId="0" fontId="0" fillId="5" borderId="6" xfId="0" applyFont="1" applyFill="1" applyBorder="1" applyAlignment="1">
      <alignment horizontal="left" vertical="center"/>
    </xf>
    <xf numFmtId="0" fontId="0" fillId="5" borderId="12" xfId="0" applyFont="1" applyFill="1" applyBorder="1" applyAlignment="1">
      <alignment horizontal="left" vertical="center"/>
    </xf>
    <xf numFmtId="0" fontId="6" fillId="0" borderId="2" xfId="0" applyFont="1" applyFill="1" applyBorder="1" applyAlignment="1">
      <alignment horizontal="right" vertical="center"/>
    </xf>
    <xf numFmtId="0" fontId="0" fillId="0" borderId="2" xfId="0" applyFont="1" applyFill="1" applyBorder="1"/>
    <xf numFmtId="0" fontId="6" fillId="0" borderId="2" xfId="0" applyFont="1" applyFill="1" applyBorder="1" applyAlignment="1">
      <alignment horizontal="center" vertical="center"/>
    </xf>
    <xf numFmtId="2" fontId="6" fillId="0" borderId="2" xfId="0" applyNumberFormat="1" applyFont="1" applyFill="1" applyBorder="1" applyAlignment="1">
      <alignment horizontal="center" vertical="center"/>
    </xf>
    <xf numFmtId="3" fontId="6" fillId="0" borderId="2" xfId="0" applyNumberFormat="1" applyFont="1" applyFill="1" applyBorder="1" applyAlignment="1">
      <alignment horizontal="center" vertical="center"/>
    </xf>
    <xf numFmtId="3" fontId="0" fillId="0" borderId="2" xfId="0" applyNumberFormat="1" applyFont="1" applyFill="1" applyBorder="1"/>
    <xf numFmtId="0" fontId="5" fillId="5" borderId="2" xfId="0" applyFont="1" applyFill="1" applyBorder="1" applyAlignment="1">
      <alignment vertical="center"/>
    </xf>
    <xf numFmtId="0" fontId="6" fillId="5" borderId="2" xfId="0" applyFont="1" applyFill="1" applyBorder="1" applyAlignment="1">
      <alignment horizontal="right" vertical="center"/>
    </xf>
    <xf numFmtId="0" fontId="0" fillId="5" borderId="2" xfId="0" applyFont="1" applyFill="1" applyBorder="1"/>
    <xf numFmtId="0" fontId="6" fillId="5" borderId="2" xfId="0" applyFont="1" applyFill="1" applyBorder="1" applyAlignment="1">
      <alignment horizontal="center" vertical="center"/>
    </xf>
    <xf numFmtId="2" fontId="6" fillId="5" borderId="2" xfId="0" applyNumberFormat="1" applyFont="1" applyFill="1" applyBorder="1" applyAlignment="1">
      <alignment horizontal="center" vertical="center"/>
    </xf>
    <xf numFmtId="0" fontId="0" fillId="0" borderId="2" xfId="0" applyBorder="1" applyAlignment="1">
      <alignment horizontal="right"/>
    </xf>
    <xf numFmtId="0" fontId="0" fillId="12" borderId="2" xfId="0" applyFill="1" applyBorder="1"/>
    <xf numFmtId="0" fontId="0" fillId="12" borderId="2" xfId="0" applyFill="1" applyBorder="1" applyAlignment="1">
      <alignment horizontal="center" vertical="center" wrapText="1"/>
    </xf>
    <xf numFmtId="0" fontId="0" fillId="12" borderId="2" xfId="0" applyFill="1" applyBorder="1" applyAlignment="1">
      <alignment wrapText="1"/>
    </xf>
    <xf numFmtId="0" fontId="0" fillId="0" borderId="2" xfId="0" applyBorder="1" applyAlignment="1">
      <alignment horizontal="center" vertical="center" wrapText="1"/>
    </xf>
    <xf numFmtId="0" fontId="2" fillId="5" borderId="14" xfId="0" applyFont="1" applyFill="1" applyBorder="1" applyAlignment="1">
      <alignment vertical="center" wrapText="1"/>
    </xf>
    <xf numFmtId="0" fontId="2" fillId="5" borderId="14" xfId="0" applyFont="1" applyFill="1" applyBorder="1" applyAlignment="1">
      <alignment horizontal="center" vertical="center"/>
    </xf>
    <xf numFmtId="0" fontId="2" fillId="0" borderId="14" xfId="0" applyFont="1" applyBorder="1" applyAlignment="1">
      <alignment horizontal="center" vertical="center" wrapText="1"/>
    </xf>
    <xf numFmtId="0" fontId="2" fillId="0" borderId="14" xfId="0" applyFont="1" applyBorder="1" applyAlignment="1">
      <alignment horizontal="center" vertical="center"/>
    </xf>
    <xf numFmtId="0" fontId="2" fillId="5" borderId="21" xfId="0" applyFont="1" applyFill="1" applyBorder="1" applyAlignment="1">
      <alignment vertical="center" wrapText="1"/>
    </xf>
    <xf numFmtId="0" fontId="2" fillId="5" borderId="21" xfId="0" applyFont="1" applyFill="1" applyBorder="1" applyAlignment="1">
      <alignment horizontal="center" vertical="center"/>
    </xf>
    <xf numFmtId="0" fontId="2" fillId="0" borderId="21" xfId="0" applyFont="1" applyBorder="1" applyAlignment="1">
      <alignment horizontal="center" vertical="center" wrapText="1"/>
    </xf>
    <xf numFmtId="0" fontId="2" fillId="0" borderId="21" xfId="0" applyFont="1" applyBorder="1" applyAlignment="1">
      <alignment horizontal="center" vertical="center"/>
    </xf>
    <xf numFmtId="0" fontId="0" fillId="5" borderId="5" xfId="0" applyFill="1" applyBorder="1" applyAlignment="1">
      <alignment vertical="center" wrapText="1"/>
    </xf>
    <xf numFmtId="0" fontId="0" fillId="0" borderId="5" xfId="0" applyBorder="1" applyAlignment="1">
      <alignment horizontal="center" vertical="center" wrapText="1"/>
    </xf>
    <xf numFmtId="0" fontId="0" fillId="5" borderId="2" xfId="0" applyFill="1" applyBorder="1" applyAlignment="1">
      <alignment vertical="center" wrapText="1"/>
    </xf>
    <xf numFmtId="0" fontId="0" fillId="5" borderId="21" xfId="0" applyFill="1" applyBorder="1" applyAlignment="1">
      <alignment vertical="center" wrapText="1"/>
    </xf>
    <xf numFmtId="0" fontId="0" fillId="0" borderId="21" xfId="0" applyBorder="1" applyAlignment="1">
      <alignment horizontal="center" vertical="center" wrapText="1"/>
    </xf>
    <xf numFmtId="0" fontId="0" fillId="12" borderId="21" xfId="0" applyFill="1" applyBorder="1" applyAlignment="1">
      <alignment vertical="center" wrapText="1"/>
    </xf>
    <xf numFmtId="0" fontId="0" fillId="12" borderId="21" xfId="0" applyFill="1" applyBorder="1" applyAlignment="1">
      <alignment horizontal="center" vertical="center" wrapText="1"/>
    </xf>
    <xf numFmtId="0" fontId="0" fillId="13" borderId="3" xfId="3" applyFont="1" applyAlignment="1">
      <alignment horizontal="left" vertical="center"/>
    </xf>
    <xf numFmtId="0" fontId="5" fillId="5" borderId="2" xfId="0" applyFont="1" applyFill="1" applyBorder="1" applyAlignment="1">
      <alignment horizontal="center" vertical="center"/>
    </xf>
    <xf numFmtId="0" fontId="0" fillId="0" borderId="2" xfId="0" applyBorder="1" applyAlignment="1">
      <alignment horizontal="center"/>
    </xf>
    <xf numFmtId="167" fontId="26" fillId="0" borderId="0" xfId="0" applyNumberFormat="1" applyFont="1" applyBorder="1" applyAlignment="1">
      <alignment vertical="center"/>
    </xf>
    <xf numFmtId="0" fontId="0" fillId="5" borderId="46" xfId="3" applyFont="1" applyFill="1" applyBorder="1"/>
    <xf numFmtId="0" fontId="0" fillId="5" borderId="6" xfId="0" applyFill="1" applyBorder="1"/>
    <xf numFmtId="0" fontId="17" fillId="4" borderId="2" xfId="2" applyNumberFormat="1" applyFont="1" applyFill="1" applyBorder="1" applyAlignment="1" applyProtection="1">
      <alignment horizontal="center" vertical="center"/>
      <protection locked="0"/>
    </xf>
    <xf numFmtId="2" fontId="0" fillId="4" borderId="0" xfId="2" applyNumberFormat="1" applyFont="1" applyFill="1" applyAlignment="1">
      <alignment horizontal="center" vertical="center"/>
    </xf>
    <xf numFmtId="0" fontId="0" fillId="4" borderId="0" xfId="0" applyFont="1" applyFill="1" applyBorder="1" applyAlignment="1">
      <alignment horizontal="right" vertical="center" wrapText="1"/>
    </xf>
    <xf numFmtId="0" fontId="2" fillId="5" borderId="0" xfId="0" applyFont="1" applyFill="1" applyAlignment="1">
      <alignment horizontal="center"/>
    </xf>
    <xf numFmtId="0" fontId="0" fillId="0" borderId="34" xfId="0" applyBorder="1"/>
    <xf numFmtId="0" fontId="3" fillId="0" borderId="34" xfId="0" applyFont="1" applyBorder="1" applyAlignment="1">
      <alignment vertical="center" wrapText="1"/>
    </xf>
    <xf numFmtId="0" fontId="3" fillId="6" borderId="34" xfId="0" applyFont="1" applyFill="1" applyBorder="1" applyAlignment="1">
      <alignment horizontal="center" vertical="center" wrapText="1"/>
    </xf>
    <xf numFmtId="0" fontId="0" fillId="4" borderId="34" xfId="2" applyNumberFormat="1" applyFont="1" applyFill="1" applyBorder="1" applyAlignment="1">
      <alignment horizontal="center" vertical="center"/>
    </xf>
    <xf numFmtId="174" fontId="0" fillId="4" borderId="2" xfId="7" applyNumberFormat="1" applyFont="1" applyFill="1" applyBorder="1" applyAlignment="1">
      <alignment vertical="center"/>
    </xf>
    <xf numFmtId="0" fontId="0" fillId="5" borderId="34" xfId="0" applyFill="1" applyBorder="1" applyAlignment="1">
      <alignment horizontal="center"/>
    </xf>
    <xf numFmtId="174" fontId="0" fillId="5" borderId="34" xfId="7" applyNumberFormat="1" applyFont="1" applyFill="1" applyBorder="1"/>
    <xf numFmtId="0" fontId="0" fillId="4" borderId="0" xfId="0" applyFill="1" applyAlignment="1">
      <alignment horizontal="center"/>
    </xf>
    <xf numFmtId="9" fontId="2" fillId="0" borderId="2" xfId="0" applyNumberFormat="1" applyFont="1" applyBorder="1" applyAlignment="1">
      <alignment horizontal="center" vertical="center"/>
    </xf>
    <xf numFmtId="171" fontId="0" fillId="0" borderId="2" xfId="0" applyNumberFormat="1" applyBorder="1" applyAlignment="1">
      <alignment horizontal="center" vertical="center"/>
    </xf>
    <xf numFmtId="0" fontId="0" fillId="12" borderId="6" xfId="0" applyFill="1" applyBorder="1"/>
    <xf numFmtId="0" fontId="0" fillId="12" borderId="6" xfId="0" applyFill="1" applyBorder="1" applyAlignment="1">
      <alignment horizontal="center" vertical="center"/>
    </xf>
    <xf numFmtId="0" fontId="0" fillId="4" borderId="5" xfId="0" applyFill="1" applyBorder="1" applyAlignment="1">
      <alignment horizontal="center" vertical="center" wrapText="1"/>
    </xf>
    <xf numFmtId="0" fontId="0" fillId="4" borderId="2" xfId="0" applyFill="1" applyBorder="1" applyAlignment="1">
      <alignment horizontal="center" vertical="center" wrapText="1"/>
    </xf>
    <xf numFmtId="0" fontId="0" fillId="4" borderId="21" xfId="0" applyFill="1" applyBorder="1" applyAlignment="1">
      <alignment horizontal="center" vertical="center" wrapText="1"/>
    </xf>
    <xf numFmtId="0" fontId="0" fillId="0" borderId="11" xfId="0" applyBorder="1" applyAlignment="1">
      <alignment horizontal="center" vertical="center"/>
    </xf>
    <xf numFmtId="0" fontId="0" fillId="5" borderId="2" xfId="0" applyFont="1" applyFill="1" applyBorder="1" applyAlignment="1">
      <alignment horizontal="center"/>
    </xf>
    <xf numFmtId="179" fontId="6" fillId="0" borderId="2" xfId="0" applyNumberFormat="1" applyFont="1" applyFill="1" applyBorder="1" applyAlignment="1">
      <alignment horizontal="center" vertical="center"/>
    </xf>
    <xf numFmtId="179" fontId="6" fillId="5" borderId="2" xfId="0" applyNumberFormat="1" applyFont="1" applyFill="1" applyBorder="1" applyAlignment="1">
      <alignment horizontal="center" vertical="center"/>
    </xf>
    <xf numFmtId="176" fontId="6" fillId="0" borderId="2" xfId="0" applyNumberFormat="1" applyFont="1" applyFill="1" applyBorder="1" applyAlignment="1">
      <alignment horizontal="center" vertical="center"/>
    </xf>
    <xf numFmtId="176" fontId="6" fillId="5" borderId="2" xfId="0" applyNumberFormat="1" applyFont="1" applyFill="1" applyBorder="1" applyAlignment="1">
      <alignment horizontal="center" vertical="center"/>
    </xf>
    <xf numFmtId="0" fontId="0" fillId="0" borderId="37" xfId="0" applyBorder="1"/>
    <xf numFmtId="179" fontId="6" fillId="13" borderId="3" xfId="3" applyNumberFormat="1" applyFont="1" applyBorder="1" applyAlignment="1">
      <alignment horizontal="center" vertical="center"/>
    </xf>
    <xf numFmtId="0" fontId="2" fillId="2" borderId="0" xfId="0" applyFont="1" applyFill="1" applyAlignment="1">
      <alignment horizontal="center" vertical="center" wrapText="1"/>
    </xf>
    <xf numFmtId="0" fontId="33" fillId="13" borderId="3" xfId="3" applyFont="1" applyAlignment="1">
      <alignment horizontal="left" vertical="center"/>
    </xf>
    <xf numFmtId="0" fontId="0" fillId="14" borderId="0" xfId="0" applyFill="1" applyAlignment="1">
      <alignment vertical="center"/>
    </xf>
    <xf numFmtId="0" fontId="0" fillId="13" borderId="3" xfId="3" applyFont="1" applyAlignment="1">
      <alignment vertical="center"/>
    </xf>
    <xf numFmtId="0" fontId="15" fillId="2" borderId="0" xfId="0" applyFont="1" applyFill="1" applyAlignment="1">
      <alignment vertical="center"/>
    </xf>
    <xf numFmtId="0" fontId="0" fillId="2" borderId="0" xfId="0" applyFill="1" applyAlignment="1">
      <alignment vertical="center"/>
    </xf>
    <xf numFmtId="0" fontId="0" fillId="0" borderId="2" xfId="0" applyBorder="1" applyAlignment="1">
      <alignment vertical="center"/>
    </xf>
    <xf numFmtId="0" fontId="13" fillId="15" borderId="0" xfId="6" applyAlignment="1">
      <alignment vertical="center"/>
    </xf>
    <xf numFmtId="0" fontId="15" fillId="0" borderId="2" xfId="0" applyFont="1" applyFill="1" applyBorder="1" applyAlignment="1">
      <alignment vertical="center"/>
    </xf>
    <xf numFmtId="165" fontId="0" fillId="0" borderId="0" xfId="1" applyNumberFormat="1" applyFont="1" applyAlignment="1">
      <alignment vertical="center"/>
    </xf>
    <xf numFmtId="0" fontId="0" fillId="0" borderId="6" xfId="0" applyBorder="1" applyAlignment="1">
      <alignment vertical="center"/>
    </xf>
    <xf numFmtId="0" fontId="2" fillId="0" borderId="6" xfId="0" applyFont="1" applyBorder="1" applyAlignment="1">
      <alignment vertical="center"/>
    </xf>
    <xf numFmtId="0" fontId="2" fillId="12" borderId="0" xfId="0" applyFont="1" applyFill="1" applyAlignment="1">
      <alignment vertical="center"/>
    </xf>
    <xf numFmtId="9" fontId="0" fillId="14" borderId="0" xfId="2" applyFont="1" applyFill="1" applyAlignment="1">
      <alignment horizontal="center" vertical="center"/>
    </xf>
    <xf numFmtId="9" fontId="17" fillId="4" borderId="2" xfId="5" applyNumberFormat="1" applyFont="1" applyBorder="1" applyAlignment="1">
      <alignment horizontal="center" vertical="center" wrapText="1"/>
    </xf>
    <xf numFmtId="9" fontId="0" fillId="0" borderId="0" xfId="0" applyNumberFormat="1" applyAlignment="1">
      <alignment vertical="center"/>
    </xf>
    <xf numFmtId="173" fontId="0" fillId="0" borderId="0" xfId="0" applyNumberFormat="1" applyAlignment="1">
      <alignment vertical="center"/>
    </xf>
    <xf numFmtId="9" fontId="2" fillId="0" borderId="6" xfId="0" applyNumberFormat="1" applyFont="1" applyBorder="1" applyAlignment="1">
      <alignment vertical="center"/>
    </xf>
    <xf numFmtId="0" fontId="27" fillId="13" borderId="3" xfId="3" applyFont="1" applyAlignment="1">
      <alignment vertical="center"/>
    </xf>
    <xf numFmtId="9" fontId="0" fillId="0" borderId="0" xfId="2" applyFont="1" applyAlignment="1">
      <alignment vertical="center"/>
    </xf>
    <xf numFmtId="0" fontId="2" fillId="14" borderId="0" xfId="0" applyFont="1" applyFill="1" applyAlignment="1">
      <alignment vertical="center"/>
    </xf>
    <xf numFmtId="171" fontId="0" fillId="0" borderId="0" xfId="2" applyNumberFormat="1" applyFont="1" applyAlignment="1">
      <alignment vertical="center"/>
    </xf>
    <xf numFmtId="0" fontId="0" fillId="18" borderId="0" xfId="0" applyFill="1" applyAlignment="1">
      <alignment vertical="center"/>
    </xf>
    <xf numFmtId="171" fontId="0" fillId="0" borderId="6" xfId="2" applyNumberFormat="1" applyFont="1" applyBorder="1" applyAlignment="1">
      <alignment vertical="center"/>
    </xf>
    <xf numFmtId="0" fontId="0" fillId="18" borderId="6" xfId="0" applyFill="1" applyBorder="1" applyAlignment="1">
      <alignment vertical="center"/>
    </xf>
    <xf numFmtId="0" fontId="1" fillId="13" borderId="3" xfId="3" applyFont="1" applyAlignment="1">
      <alignment vertical="center"/>
    </xf>
    <xf numFmtId="0" fontId="28" fillId="13" borderId="3" xfId="3" applyFont="1" applyAlignment="1">
      <alignment vertical="center"/>
    </xf>
    <xf numFmtId="0" fontId="34" fillId="13" borderId="3" xfId="3" applyFont="1" applyAlignment="1">
      <alignment vertical="center" wrapText="1"/>
    </xf>
    <xf numFmtId="171" fontId="34" fillId="13" borderId="3" xfId="3" applyNumberFormat="1" applyFont="1" applyAlignment="1">
      <alignment vertical="center" wrapText="1"/>
    </xf>
    <xf numFmtId="176" fontId="0" fillId="0" borderId="0" xfId="0" applyNumberFormat="1" applyAlignment="1">
      <alignment horizontal="center" vertical="center"/>
    </xf>
    <xf numFmtId="0" fontId="2" fillId="16" borderId="6" xfId="0" applyFont="1" applyFill="1" applyBorder="1" applyAlignment="1">
      <alignment horizontal="center" vertical="center" wrapText="1"/>
    </xf>
    <xf numFmtId="0" fontId="0" fillId="13" borderId="3" xfId="3" applyFont="1" applyAlignment="1">
      <alignment wrapText="1"/>
    </xf>
    <xf numFmtId="2" fontId="17" fillId="4" borderId="5" xfId="2" applyNumberFormat="1" applyFont="1" applyFill="1" applyBorder="1" applyAlignment="1">
      <alignment horizontal="center" vertical="center" wrapText="1"/>
    </xf>
    <xf numFmtId="165" fontId="0" fillId="0" borderId="2" xfId="0" applyNumberFormat="1" applyBorder="1" applyAlignment="1">
      <alignment horizontal="center" vertical="center"/>
    </xf>
    <xf numFmtId="2" fontId="17" fillId="4" borderId="2" xfId="2" applyNumberFormat="1" applyFont="1" applyFill="1" applyBorder="1" applyAlignment="1">
      <alignment horizontal="center" vertical="center" wrapText="1"/>
    </xf>
    <xf numFmtId="167" fontId="0" fillId="0" borderId="0" xfId="0" applyNumberFormat="1" applyAlignment="1">
      <alignment horizontal="center" vertical="center" wrapText="1"/>
    </xf>
    <xf numFmtId="0" fontId="34" fillId="13" borderId="47" xfId="3" applyFont="1" applyBorder="1" applyAlignment="1">
      <alignment vertical="center" wrapText="1"/>
    </xf>
    <xf numFmtId="1" fontId="0" fillId="0" borderId="0" xfId="0" applyNumberFormat="1" applyAlignment="1">
      <alignment vertical="center"/>
    </xf>
    <xf numFmtId="0" fontId="0" fillId="0" borderId="36" xfId="0" applyBorder="1" applyAlignment="1">
      <alignment vertical="center"/>
    </xf>
    <xf numFmtId="0" fontId="0" fillId="0" borderId="37" xfId="0" applyBorder="1" applyAlignment="1">
      <alignment vertical="center"/>
    </xf>
    <xf numFmtId="0" fontId="2" fillId="0" borderId="37" xfId="0" applyFont="1" applyFill="1" applyBorder="1" applyAlignment="1">
      <alignment horizontal="center" vertical="center"/>
    </xf>
    <xf numFmtId="0" fontId="2" fillId="0" borderId="49" xfId="0" applyFont="1" applyFill="1" applyBorder="1" applyAlignment="1">
      <alignment horizontal="center" vertical="center"/>
    </xf>
    <xf numFmtId="0" fontId="2" fillId="12" borderId="50" xfId="0" applyFont="1" applyFill="1" applyBorder="1" applyAlignment="1">
      <alignment horizontal="center" vertical="center" wrapText="1"/>
    </xf>
    <xf numFmtId="0" fontId="2" fillId="12" borderId="49" xfId="0" applyFont="1" applyFill="1" applyBorder="1" applyAlignment="1">
      <alignment horizontal="center" vertical="center"/>
    </xf>
    <xf numFmtId="3" fontId="0" fillId="5" borderId="51" xfId="0" applyNumberFormat="1" applyFill="1" applyBorder="1" applyAlignment="1">
      <alignment vertical="center"/>
    </xf>
    <xf numFmtId="0" fontId="0" fillId="12" borderId="49" xfId="0" applyFont="1" applyFill="1" applyBorder="1" applyAlignment="1">
      <alignment horizontal="center" vertical="center"/>
    </xf>
    <xf numFmtId="3" fontId="0" fillId="0" borderId="51" xfId="0" applyNumberFormat="1" applyBorder="1" applyAlignment="1">
      <alignment vertical="center"/>
    </xf>
    <xf numFmtId="3" fontId="0" fillId="0" borderId="51" xfId="0" applyNumberFormat="1" applyBorder="1" applyAlignment="1">
      <alignment horizontal="center" vertical="center"/>
    </xf>
    <xf numFmtId="0" fontId="2" fillId="12" borderId="52" xfId="0" applyFont="1" applyFill="1" applyBorder="1" applyAlignment="1">
      <alignment horizontal="center" vertical="center"/>
    </xf>
    <xf numFmtId="171" fontId="2" fillId="5" borderId="53" xfId="2" applyNumberFormat="1" applyFont="1" applyFill="1" applyBorder="1" applyAlignment="1">
      <alignment horizontal="center" vertical="center"/>
    </xf>
    <xf numFmtId="0" fontId="0" fillId="5" borderId="53" xfId="0" applyFill="1" applyBorder="1" applyAlignment="1">
      <alignment vertical="center"/>
    </xf>
    <xf numFmtId="0" fontId="0" fillId="5" borderId="54" xfId="0" applyFill="1" applyBorder="1" applyAlignment="1">
      <alignment vertical="center"/>
    </xf>
    <xf numFmtId="0" fontId="0" fillId="0" borderId="17" xfId="0" applyBorder="1" applyAlignment="1">
      <alignment horizontal="center" vertical="center"/>
    </xf>
    <xf numFmtId="171" fontId="19" fillId="5" borderId="2" xfId="0" applyNumberFormat="1" applyFont="1" applyFill="1" applyBorder="1" applyAlignment="1">
      <alignment horizontal="center" vertical="center" wrapText="1"/>
    </xf>
    <xf numFmtId="0" fontId="0" fillId="0" borderId="0" xfId="0" applyFill="1" applyBorder="1" applyAlignment="1">
      <alignment horizontal="left" vertical="center"/>
    </xf>
    <xf numFmtId="0" fontId="19" fillId="0" borderId="0" xfId="0" applyFont="1"/>
    <xf numFmtId="0" fontId="6" fillId="14" borderId="11" xfId="0" applyFont="1" applyFill="1" applyBorder="1" applyAlignment="1">
      <alignment horizontal="center" vertical="center"/>
    </xf>
    <xf numFmtId="0" fontId="0" fillId="14" borderId="11" xfId="0" applyFill="1" applyBorder="1" applyAlignment="1">
      <alignment horizontal="center"/>
    </xf>
    <xf numFmtId="0" fontId="7" fillId="14" borderId="45" xfId="0" applyFont="1" applyFill="1" applyBorder="1" applyAlignment="1">
      <alignment horizontal="center" vertical="center"/>
    </xf>
    <xf numFmtId="0" fontId="0" fillId="5" borderId="17" xfId="0" applyFill="1" applyBorder="1"/>
    <xf numFmtId="9" fontId="0" fillId="0" borderId="0" xfId="2" applyFont="1"/>
    <xf numFmtId="9" fontId="6" fillId="5" borderId="2" xfId="2" applyFont="1" applyFill="1" applyBorder="1" applyAlignment="1">
      <alignment horizontal="center" vertical="center"/>
    </xf>
    <xf numFmtId="9" fontId="6" fillId="0" borderId="2" xfId="2" applyFont="1" applyFill="1" applyBorder="1" applyAlignment="1">
      <alignment horizontal="center" vertical="center"/>
    </xf>
    <xf numFmtId="0" fontId="5" fillId="5" borderId="11" xfId="0" applyFont="1" applyFill="1" applyBorder="1" applyAlignment="1">
      <alignment horizontal="center" vertical="center"/>
    </xf>
    <xf numFmtId="3" fontId="10" fillId="5" borderId="2" xfId="3" applyNumberFormat="1" applyFont="1" applyFill="1" applyBorder="1" applyAlignment="1">
      <alignment vertical="center"/>
    </xf>
    <xf numFmtId="0" fontId="0" fillId="14" borderId="0" xfId="0" applyFill="1" applyBorder="1" applyAlignment="1">
      <alignment horizontal="center"/>
    </xf>
    <xf numFmtId="176" fontId="0" fillId="7" borderId="2" xfId="0" applyNumberFormat="1" applyFont="1" applyFill="1" applyBorder="1" applyAlignment="1">
      <alignment horizontal="center"/>
    </xf>
    <xf numFmtId="0" fontId="19" fillId="13" borderId="3" xfId="3" applyFont="1" applyAlignment="1">
      <alignment horizontal="center" vertical="center" wrapText="1"/>
    </xf>
    <xf numFmtId="0" fontId="2" fillId="5" borderId="6" xfId="0" applyFont="1" applyFill="1" applyBorder="1"/>
    <xf numFmtId="0" fontId="0" fillId="12" borderId="6" xfId="0" applyFont="1" applyFill="1" applyBorder="1"/>
    <xf numFmtId="0" fontId="0" fillId="5" borderId="6" xfId="0" applyFill="1" applyBorder="1" applyAlignment="1">
      <alignment horizontal="left" vertical="center"/>
    </xf>
    <xf numFmtId="173" fontId="0" fillId="0" borderId="0" xfId="0" applyNumberFormat="1" applyAlignment="1">
      <alignment vertical="center" wrapText="1"/>
    </xf>
    <xf numFmtId="0" fontId="0" fillId="2" borderId="11" xfId="0" applyFill="1" applyBorder="1"/>
    <xf numFmtId="0" fontId="0" fillId="0" borderId="11" xfId="0" applyBorder="1"/>
    <xf numFmtId="0" fontId="0" fillId="0" borderId="55" xfId="0" applyBorder="1" applyAlignment="1">
      <alignment horizontal="center" vertical="center"/>
    </xf>
    <xf numFmtId="166" fontId="0" fillId="7" borderId="0" xfId="0" applyNumberFormat="1" applyFill="1"/>
    <xf numFmtId="173" fontId="19" fillId="13" borderId="3" xfId="3" applyNumberFormat="1" applyFont="1" applyAlignment="1">
      <alignment horizontal="center" vertical="center"/>
    </xf>
    <xf numFmtId="173" fontId="35" fillId="13" borderId="3" xfId="3" applyNumberFormat="1" applyFont="1" applyAlignment="1">
      <alignment horizontal="center" vertical="center"/>
    </xf>
    <xf numFmtId="173" fontId="19" fillId="13" borderId="3" xfId="3" applyNumberFormat="1" applyFont="1" applyAlignment="1">
      <alignment horizontal="left" vertical="center"/>
    </xf>
    <xf numFmtId="173" fontId="35" fillId="13" borderId="3" xfId="3" applyNumberFormat="1" applyFont="1" applyAlignment="1">
      <alignment horizontal="left" vertical="center"/>
    </xf>
    <xf numFmtId="9" fontId="0" fillId="0" borderId="6" xfId="2" applyFont="1" applyBorder="1" applyAlignment="1">
      <alignment horizontal="center" vertical="center"/>
    </xf>
    <xf numFmtId="0" fontId="0" fillId="18" borderId="6" xfId="0" applyFill="1" applyBorder="1" applyAlignment="1">
      <alignment horizontal="center" vertical="center" wrapText="1"/>
    </xf>
    <xf numFmtId="0" fontId="0" fillId="5" borderId="56"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6" fillId="5" borderId="35" xfId="0" applyFont="1" applyFill="1" applyBorder="1" applyAlignment="1">
      <alignment horizontal="center" vertical="center"/>
    </xf>
    <xf numFmtId="0" fontId="0" fillId="14" borderId="13" xfId="0" applyFont="1" applyFill="1" applyBorder="1" applyAlignment="1">
      <alignment horizontal="center" vertical="center" wrapText="1"/>
    </xf>
    <xf numFmtId="0" fontId="0" fillId="14" borderId="15" xfId="0" applyFont="1" applyFill="1" applyBorder="1" applyAlignment="1">
      <alignment horizontal="center" vertical="center" wrapText="1"/>
    </xf>
    <xf numFmtId="0" fontId="0" fillId="14" borderId="14" xfId="0" applyFont="1" applyFill="1" applyBorder="1" applyAlignment="1">
      <alignment horizontal="center" vertical="center" wrapText="1"/>
    </xf>
    <xf numFmtId="0" fontId="0" fillId="14" borderId="12" xfId="0" applyFont="1" applyFill="1" applyBorder="1" applyAlignment="1">
      <alignment horizontal="center" vertical="center" wrapText="1"/>
    </xf>
    <xf numFmtId="0" fontId="0" fillId="14" borderId="11" xfId="0" applyFont="1" applyFill="1" applyBorder="1" applyAlignment="1">
      <alignment horizontal="center" vertical="center" wrapText="1"/>
    </xf>
    <xf numFmtId="0" fontId="0" fillId="14" borderId="0" xfId="0" applyFill="1"/>
    <xf numFmtId="0" fontId="2" fillId="17" borderId="0" xfId="0" applyFont="1" applyFill="1" applyAlignment="1">
      <alignment vertical="center"/>
    </xf>
    <xf numFmtId="0" fontId="3" fillId="9" borderId="0" xfId="0" applyFont="1" applyFill="1" applyAlignment="1">
      <alignment horizontal="center" vertical="center" wrapText="1"/>
    </xf>
    <xf numFmtId="0" fontId="2" fillId="8" borderId="0" xfId="0" applyFont="1" applyFill="1"/>
    <xf numFmtId="0" fontId="0" fillId="0" borderId="0" xfId="0" applyAlignment="1">
      <alignment horizontal="center" vertical="center" wrapText="1"/>
    </xf>
    <xf numFmtId="3" fontId="4" fillId="0" borderId="0" xfId="0" applyNumberFormat="1" applyFont="1" applyAlignment="1">
      <alignment vertical="center" wrapText="1"/>
    </xf>
    <xf numFmtId="166" fontId="0" fillId="0" borderId="0" xfId="0" applyNumberFormat="1" applyAlignment="1">
      <alignment horizontal="center" vertical="center" wrapText="1"/>
    </xf>
    <xf numFmtId="165" fontId="0" fillId="0" borderId="0" xfId="1" applyNumberFormat="1" applyFont="1" applyBorder="1" applyAlignment="1">
      <alignment horizontal="center" vertical="center" wrapText="1"/>
    </xf>
    <xf numFmtId="0" fontId="2" fillId="9" borderId="0" xfId="0" applyFont="1" applyFill="1" applyAlignment="1">
      <alignment horizontal="center"/>
    </xf>
    <xf numFmtId="0" fontId="19" fillId="13" borderId="3" xfId="3" applyFont="1" applyAlignment="1">
      <alignment wrapText="1"/>
    </xf>
    <xf numFmtId="0" fontId="2" fillId="0" borderId="0" xfId="0" applyFont="1" applyFill="1" applyAlignment="1">
      <alignment horizontal="center"/>
    </xf>
    <xf numFmtId="0" fontId="2" fillId="3" borderId="0" xfId="0" applyFont="1" applyFill="1" applyAlignment="1">
      <alignment horizontal="center"/>
    </xf>
    <xf numFmtId="0" fontId="2" fillId="3" borderId="0" xfId="0" applyFont="1" applyFill="1" applyAlignment="1">
      <alignment horizontal="left" vertical="center"/>
    </xf>
    <xf numFmtId="0" fontId="2" fillId="3" borderId="0" xfId="0" applyFont="1" applyFill="1" applyAlignment="1">
      <alignment horizontal="center" vertical="center"/>
    </xf>
    <xf numFmtId="0" fontId="2" fillId="2" borderId="30"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32" xfId="0" applyFont="1" applyFill="1" applyBorder="1" applyAlignment="1">
      <alignment horizontal="center" vertical="center" wrapText="1"/>
    </xf>
    <xf numFmtId="0" fontId="2" fillId="2" borderId="33" xfId="0" applyFont="1" applyFill="1" applyBorder="1" applyAlignment="1">
      <alignment horizontal="center" vertical="center" wrapText="1"/>
    </xf>
    <xf numFmtId="3" fontId="0" fillId="0" borderId="40" xfId="0" applyNumberFormat="1" applyBorder="1" applyAlignment="1">
      <alignment horizontal="center" vertical="center"/>
    </xf>
    <xf numFmtId="3" fontId="0" fillId="0" borderId="48" xfId="0" applyNumberFormat="1" applyBorder="1" applyAlignment="1">
      <alignment horizontal="center" vertical="center"/>
    </xf>
    <xf numFmtId="0" fontId="2" fillId="2" borderId="0" xfId="0" applyFont="1" applyFill="1" applyAlignment="1">
      <alignment horizontal="center"/>
    </xf>
    <xf numFmtId="0" fontId="2" fillId="9" borderId="0" xfId="0" applyFont="1" applyFill="1" applyAlignment="1">
      <alignment horizontal="left"/>
    </xf>
    <xf numFmtId="0" fontId="5" fillId="9" borderId="0" xfId="0" applyFont="1" applyFill="1" applyAlignment="1">
      <alignment horizontal="left" vertical="center"/>
    </xf>
    <xf numFmtId="0" fontId="4" fillId="0" borderId="0" xfId="0" applyFont="1" applyAlignment="1">
      <alignment horizontal="left" vertical="center" wrapText="1"/>
    </xf>
    <xf numFmtId="171" fontId="17" fillId="14" borderId="2" xfId="2" applyNumberFormat="1" applyFont="1" applyFill="1" applyBorder="1" applyAlignment="1" applyProtection="1">
      <alignment horizontal="center" vertical="center"/>
      <protection locked="0"/>
    </xf>
  </cellXfs>
  <cellStyles count="9">
    <cellStyle name="Comma" xfId="1" builtinId="3"/>
    <cellStyle name="Comma 2" xfId="7" xr:uid="{CA1DA304-1527-4AF2-8776-2519979D4D49}"/>
    <cellStyle name="Comma 3" xfId="8" xr:uid="{8F32E3F2-FC67-4419-BA4F-DB6D6249F3AE}"/>
    <cellStyle name="Explanatory Text" xfId="4" builtinId="53"/>
    <cellStyle name="Manual fill-in" xfId="5" xr:uid="{0401FCBA-558C-4104-AE14-86404575EADE}"/>
    <cellStyle name="Neutral" xfId="6" builtinId="28"/>
    <cellStyle name="Normal" xfId="0" builtinId="0"/>
    <cellStyle name="Note" xfId="3" builtinId="10"/>
    <cellStyle name="Percent" xfId="2" builtinId="5"/>
  </cellStyles>
  <dxfs count="5">
    <dxf>
      <fill>
        <patternFill>
          <bgColor theme="4" tint="0.79998168889431442"/>
        </patternFill>
      </fill>
      <border>
        <top style="thin">
          <color auto="1"/>
        </top>
        <bottom style="thin">
          <color auto="1"/>
        </bottom>
        <vertical/>
        <horizontal/>
      </border>
    </dxf>
    <dxf>
      <fill>
        <patternFill>
          <bgColor theme="4" tint="0.79998168889431442"/>
        </patternFill>
      </fill>
      <border>
        <top style="thin">
          <color auto="1"/>
        </top>
        <bottom style="thin">
          <color auto="1"/>
        </bottom>
        <vertical/>
        <horizontal/>
      </border>
    </dxf>
    <dxf>
      <fill>
        <patternFill>
          <bgColor theme="4" tint="0.59996337778862885"/>
        </patternFill>
      </fill>
      <border>
        <top style="thin">
          <color auto="1"/>
        </top>
        <bottom style="thin">
          <color auto="1"/>
        </bottom>
        <vertical/>
        <horizontal/>
      </border>
    </dxf>
    <dxf>
      <fill>
        <patternFill>
          <bgColor theme="4" tint="0.39994506668294322"/>
        </patternFill>
      </fill>
      <border>
        <top style="thin">
          <color auto="1"/>
        </top>
        <bottom style="thin">
          <color auto="1"/>
        </bottom>
        <vertical/>
        <horizontal/>
      </border>
    </dxf>
    <dxf>
      <font>
        <b/>
        <i val="0"/>
      </font>
      <fill>
        <patternFill>
          <bgColor theme="4"/>
        </patternFill>
      </fill>
      <border>
        <bottom style="thin">
          <color auto="1"/>
        </bottom>
        <vertical/>
        <horizontal/>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sheetMetadata" Target="metadata.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2" Type="http://schemas.microsoft.com/office/2011/relationships/chartColorStyle" Target="colors105.xml"/><Relationship Id="rId1" Type="http://schemas.microsoft.com/office/2011/relationships/chartStyle" Target="style105.xml"/></Relationships>
</file>

<file path=xl/charts/_rels/chart106.xml.rels><?xml version="1.0" encoding="UTF-8" standalone="yes"?>
<Relationships xmlns="http://schemas.openxmlformats.org/package/2006/relationships"><Relationship Id="rId2" Type="http://schemas.microsoft.com/office/2011/relationships/chartColorStyle" Target="colors106.xml"/><Relationship Id="rId1" Type="http://schemas.microsoft.com/office/2011/relationships/chartStyle" Target="style106.xml"/></Relationships>
</file>

<file path=xl/charts/_rels/chart107.xml.rels><?xml version="1.0" encoding="UTF-8" standalone="yes"?>
<Relationships xmlns="http://schemas.openxmlformats.org/package/2006/relationships"><Relationship Id="rId2" Type="http://schemas.microsoft.com/office/2011/relationships/chartColorStyle" Target="colors107.xml"/><Relationship Id="rId1" Type="http://schemas.microsoft.com/office/2011/relationships/chartStyle" Target="style107.xml"/></Relationships>
</file>

<file path=xl/charts/_rels/chart108.xml.rels><?xml version="1.0" encoding="UTF-8" standalone="yes"?>
<Relationships xmlns="http://schemas.openxmlformats.org/package/2006/relationships"><Relationship Id="rId2" Type="http://schemas.microsoft.com/office/2011/relationships/chartColorStyle" Target="colors108.xml"/><Relationship Id="rId1" Type="http://schemas.microsoft.com/office/2011/relationships/chartStyle" Target="style108.xml"/></Relationships>
</file>

<file path=xl/charts/_rels/chart109.xml.rels><?xml version="1.0" encoding="UTF-8" standalone="yes"?>
<Relationships xmlns="http://schemas.openxmlformats.org/package/2006/relationships"><Relationship Id="rId2" Type="http://schemas.microsoft.com/office/2011/relationships/chartColorStyle" Target="colors109.xml"/><Relationship Id="rId1" Type="http://schemas.microsoft.com/office/2011/relationships/chartStyle" Target="style109.xml"/></Relationships>
</file>

<file path=xl/charts/_rels/chart110.xml.rels><?xml version="1.0" encoding="UTF-8" standalone="yes"?>
<Relationships xmlns="http://schemas.openxmlformats.org/package/2006/relationships"><Relationship Id="rId2" Type="http://schemas.microsoft.com/office/2011/relationships/chartColorStyle" Target="colors110.xml"/><Relationship Id="rId1" Type="http://schemas.microsoft.com/office/2011/relationships/chartStyle" Target="style110.xml"/></Relationships>
</file>

<file path=xl/charts/_rels/chart111.xml.rels><?xml version="1.0" encoding="UTF-8" standalone="yes"?>
<Relationships xmlns="http://schemas.openxmlformats.org/package/2006/relationships"><Relationship Id="rId2" Type="http://schemas.microsoft.com/office/2011/relationships/chartColorStyle" Target="colors111.xml"/><Relationship Id="rId1" Type="http://schemas.microsoft.com/office/2011/relationships/chartStyle" Target="style111.xml"/></Relationships>
</file>

<file path=xl/charts/_rels/chart112.xml.rels><?xml version="1.0" encoding="UTF-8" standalone="yes"?>
<Relationships xmlns="http://schemas.openxmlformats.org/package/2006/relationships"><Relationship Id="rId2" Type="http://schemas.microsoft.com/office/2011/relationships/chartColorStyle" Target="colors112.xml"/><Relationship Id="rId1" Type="http://schemas.microsoft.com/office/2011/relationships/chartStyle" Target="style112.xml"/></Relationships>
</file>

<file path=xl/charts/_rels/chart113.xml.rels><?xml version="1.0" encoding="UTF-8" standalone="yes"?>
<Relationships xmlns="http://schemas.openxmlformats.org/package/2006/relationships"><Relationship Id="rId2" Type="http://schemas.microsoft.com/office/2011/relationships/chartColorStyle" Target="colors113.xml"/><Relationship Id="rId1" Type="http://schemas.microsoft.com/office/2011/relationships/chartStyle" Target="style113.xml"/></Relationships>
</file>

<file path=xl/charts/_rels/chart114.xml.rels><?xml version="1.0" encoding="UTF-8" standalone="yes"?>
<Relationships xmlns="http://schemas.openxmlformats.org/package/2006/relationships"><Relationship Id="rId2" Type="http://schemas.microsoft.com/office/2011/relationships/chartColorStyle" Target="colors114.xml"/><Relationship Id="rId1" Type="http://schemas.microsoft.com/office/2011/relationships/chartStyle" Target="style1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Copargo</a:t>
            </a:r>
            <a:r>
              <a:rPr lang="en-CA" sz="1200" baseline="0">
                <a:solidFill>
                  <a:sysClr val="windowText" lastClr="000000"/>
                </a:solidFill>
              </a:rPr>
              <a:t> - Tomates: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Tomatoes!$C$7:$Y$7</c:f>
              <c:numCache>
                <c:formatCode>General</c:formatCode>
                <c:ptCount val="23"/>
                <c:pt idx="0">
                  <c:v>0</c:v>
                </c:pt>
                <c:pt idx="1">
                  <c:v>0</c:v>
                </c:pt>
                <c:pt idx="2">
                  <c:v>0</c:v>
                </c:pt>
                <c:pt idx="3">
                  <c:v>0</c:v>
                </c:pt>
                <c:pt idx="4">
                  <c:v>0</c:v>
                </c:pt>
                <c:pt idx="5">
                  <c:v>0</c:v>
                </c:pt>
                <c:pt idx="6">
                  <c:v>77</c:v>
                </c:pt>
                <c:pt idx="7">
                  <c:v>52</c:v>
                </c:pt>
                <c:pt idx="8">
                  <c:v>33</c:v>
                </c:pt>
                <c:pt idx="9">
                  <c:v>47</c:v>
                </c:pt>
                <c:pt idx="10">
                  <c:v>27</c:v>
                </c:pt>
                <c:pt idx="11">
                  <c:v>25</c:v>
                </c:pt>
                <c:pt idx="12">
                  <c:v>69</c:v>
                </c:pt>
                <c:pt idx="13">
                  <c:v>25</c:v>
                </c:pt>
                <c:pt idx="14">
                  <c:v>29</c:v>
                </c:pt>
                <c:pt idx="15">
                  <c:v>54</c:v>
                </c:pt>
                <c:pt idx="16">
                  <c:v>29</c:v>
                </c:pt>
                <c:pt idx="17">
                  <c:v>116</c:v>
                </c:pt>
                <c:pt idx="18">
                  <c:v>65</c:v>
                </c:pt>
                <c:pt idx="19">
                  <c:v>34</c:v>
                </c:pt>
                <c:pt idx="20">
                  <c:v>15</c:v>
                </c:pt>
                <c:pt idx="21">
                  <c:v>9</c:v>
                </c:pt>
                <c:pt idx="22">
                  <c:v>6</c:v>
                </c:pt>
              </c:numCache>
            </c:numRef>
          </c:val>
          <c:extLst>
            <c:ext xmlns:c16="http://schemas.microsoft.com/office/drawing/2014/chart" uri="{C3380CC4-5D6E-409C-BE32-E72D297353CC}">
              <c16:uniqueId val="{00000000-28D8-465F-80FA-2196F9778CDC}"/>
            </c:ext>
          </c:extLst>
        </c:ser>
        <c:dLbls>
          <c:showLegendKey val="0"/>
          <c:showVal val="0"/>
          <c:showCatName val="0"/>
          <c:showSerName val="0"/>
          <c:showPercent val="0"/>
          <c:showBubbleSize val="0"/>
        </c:dLbls>
        <c:gapWidth val="219"/>
        <c:overlap val="-27"/>
        <c:axId val="497436344"/>
        <c:axId val="505269960"/>
      </c:barChart>
      <c:catAx>
        <c:axId val="497436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05269960"/>
        <c:crosses val="autoZero"/>
        <c:auto val="1"/>
        <c:lblAlgn val="ctr"/>
        <c:lblOffset val="100"/>
        <c:noMultiLvlLbl val="0"/>
      </c:catAx>
      <c:valAx>
        <c:axId val="5052699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9743634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Copargo</a:t>
            </a:r>
            <a:r>
              <a:rPr lang="en-CA" sz="1200" baseline="0">
                <a:solidFill>
                  <a:sysClr val="windowText" lastClr="000000"/>
                </a:solidFill>
              </a:rPr>
              <a:t> - Tomates: Rendement</a:t>
            </a:r>
          </a:p>
          <a:p>
            <a:pPr>
              <a:defRPr/>
            </a:pPr>
            <a:r>
              <a:rPr lang="en-CA" sz="1200" baseline="0">
                <a:solidFill>
                  <a:sysClr val="windowText" lastClr="000000"/>
                </a:solidFill>
              </a:rPr>
              <a:t>(kg/ha) </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Tomatoes!$C$8:$Y$8</c:f>
              <c:numCache>
                <c:formatCode>General</c:formatCode>
                <c:ptCount val="23"/>
                <c:pt idx="0">
                  <c:v>0</c:v>
                </c:pt>
                <c:pt idx="1">
                  <c:v>0</c:v>
                </c:pt>
                <c:pt idx="2">
                  <c:v>0</c:v>
                </c:pt>
                <c:pt idx="3">
                  <c:v>0</c:v>
                </c:pt>
                <c:pt idx="4">
                  <c:v>0</c:v>
                </c:pt>
                <c:pt idx="5">
                  <c:v>0</c:v>
                </c:pt>
                <c:pt idx="6" formatCode="#,##0">
                  <c:v>8000</c:v>
                </c:pt>
                <c:pt idx="7" formatCode="#,##0">
                  <c:v>12365</c:v>
                </c:pt>
                <c:pt idx="8" formatCode="#,##0">
                  <c:v>11970</c:v>
                </c:pt>
                <c:pt idx="9" formatCode="#,##0">
                  <c:v>2638</c:v>
                </c:pt>
                <c:pt idx="10" formatCode="#,##0">
                  <c:v>13000</c:v>
                </c:pt>
                <c:pt idx="11" formatCode="#,##0">
                  <c:v>13000</c:v>
                </c:pt>
                <c:pt idx="12" formatCode="#,##0">
                  <c:v>13000</c:v>
                </c:pt>
                <c:pt idx="13" formatCode="#,##0">
                  <c:v>10000</c:v>
                </c:pt>
                <c:pt idx="14" formatCode="#,##0">
                  <c:v>12517</c:v>
                </c:pt>
                <c:pt idx="15" formatCode="#,##0">
                  <c:v>12481</c:v>
                </c:pt>
                <c:pt idx="16" formatCode="#,##0">
                  <c:v>13138</c:v>
                </c:pt>
                <c:pt idx="17" formatCode="#,##0">
                  <c:v>6286</c:v>
                </c:pt>
                <c:pt idx="18" formatCode="#,##0">
                  <c:v>12219</c:v>
                </c:pt>
                <c:pt idx="19" formatCode="#,##0">
                  <c:v>12380</c:v>
                </c:pt>
                <c:pt idx="20" formatCode="#,##0">
                  <c:v>12000</c:v>
                </c:pt>
                <c:pt idx="21" formatCode="#,##0">
                  <c:v>11826</c:v>
                </c:pt>
                <c:pt idx="22" formatCode="#,##0">
                  <c:v>17583</c:v>
                </c:pt>
              </c:numCache>
            </c:numRef>
          </c:val>
          <c:extLst>
            <c:ext xmlns:c16="http://schemas.microsoft.com/office/drawing/2014/chart" uri="{C3380CC4-5D6E-409C-BE32-E72D297353CC}">
              <c16:uniqueId val="{00000000-4561-4D35-B5A2-D368A0923D9B}"/>
            </c:ext>
          </c:extLst>
        </c:ser>
        <c:dLbls>
          <c:showLegendKey val="0"/>
          <c:showVal val="0"/>
          <c:showCatName val="0"/>
          <c:showSerName val="0"/>
          <c:showPercent val="0"/>
          <c:showBubbleSize val="0"/>
        </c:dLbls>
        <c:gapWidth val="219"/>
        <c:overlap val="-27"/>
        <c:axId val="640929376"/>
        <c:axId val="640927080"/>
      </c:barChart>
      <c:catAx>
        <c:axId val="6409293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0927080"/>
        <c:crosses val="autoZero"/>
        <c:auto val="1"/>
        <c:lblAlgn val="ctr"/>
        <c:lblOffset val="100"/>
        <c:noMultiLvlLbl val="0"/>
      </c:catAx>
      <c:valAx>
        <c:axId val="6409270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09293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Djougou</a:t>
            </a:r>
            <a:r>
              <a:rPr lang="en-CA" sz="1200" baseline="0">
                <a:solidFill>
                  <a:sysClr val="windowText" lastClr="000000"/>
                </a:solidFill>
              </a:rPr>
              <a:t> - Tomates: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Tomatoes!$C$12:$Y$12</c:f>
              <c:numCache>
                <c:formatCode>General</c:formatCode>
                <c:ptCount val="23"/>
                <c:pt idx="0">
                  <c:v>0</c:v>
                </c:pt>
                <c:pt idx="1">
                  <c:v>0</c:v>
                </c:pt>
                <c:pt idx="2">
                  <c:v>0</c:v>
                </c:pt>
                <c:pt idx="3">
                  <c:v>0</c:v>
                </c:pt>
                <c:pt idx="4">
                  <c:v>0</c:v>
                </c:pt>
                <c:pt idx="5">
                  <c:v>0</c:v>
                </c:pt>
                <c:pt idx="6">
                  <c:v>223</c:v>
                </c:pt>
                <c:pt idx="7">
                  <c:v>183</c:v>
                </c:pt>
                <c:pt idx="8">
                  <c:v>260</c:v>
                </c:pt>
                <c:pt idx="9">
                  <c:v>200</c:v>
                </c:pt>
                <c:pt idx="10">
                  <c:v>155</c:v>
                </c:pt>
                <c:pt idx="11">
                  <c:v>210</c:v>
                </c:pt>
                <c:pt idx="12">
                  <c:v>225</c:v>
                </c:pt>
                <c:pt idx="13">
                  <c:v>135</c:v>
                </c:pt>
                <c:pt idx="14">
                  <c:v>360</c:v>
                </c:pt>
                <c:pt idx="15">
                  <c:v>360</c:v>
                </c:pt>
                <c:pt idx="16">
                  <c:v>361</c:v>
                </c:pt>
                <c:pt idx="17">
                  <c:v>710</c:v>
                </c:pt>
                <c:pt idx="18">
                  <c:v>320</c:v>
                </c:pt>
                <c:pt idx="19">
                  <c:v>396</c:v>
                </c:pt>
                <c:pt idx="20">
                  <c:v>285</c:v>
                </c:pt>
                <c:pt idx="21">
                  <c:v>283</c:v>
                </c:pt>
                <c:pt idx="22">
                  <c:v>337</c:v>
                </c:pt>
              </c:numCache>
            </c:numRef>
          </c:val>
          <c:extLst>
            <c:ext xmlns:c16="http://schemas.microsoft.com/office/drawing/2014/chart" uri="{C3380CC4-5D6E-409C-BE32-E72D297353CC}">
              <c16:uniqueId val="{00000000-6B06-47CF-9B6C-6DC04B54AE3C}"/>
            </c:ext>
          </c:extLst>
        </c:ser>
        <c:dLbls>
          <c:showLegendKey val="0"/>
          <c:showVal val="0"/>
          <c:showCatName val="0"/>
          <c:showSerName val="0"/>
          <c:showPercent val="0"/>
          <c:showBubbleSize val="0"/>
        </c:dLbls>
        <c:gapWidth val="219"/>
        <c:overlap val="-27"/>
        <c:axId val="503704560"/>
        <c:axId val="503704888"/>
      </c:barChart>
      <c:catAx>
        <c:axId val="503704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03704888"/>
        <c:crosses val="autoZero"/>
        <c:auto val="1"/>
        <c:lblAlgn val="ctr"/>
        <c:lblOffset val="100"/>
        <c:noMultiLvlLbl val="0"/>
      </c:catAx>
      <c:valAx>
        <c:axId val="5037048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037045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Djougou</a:t>
            </a:r>
            <a:r>
              <a:rPr lang="en-CA" sz="1200" baseline="0">
                <a:solidFill>
                  <a:sysClr val="windowText" lastClr="000000"/>
                </a:solidFill>
              </a:rPr>
              <a:t> - Tomates: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Tomatoes!$C$13:$Y$13</c:f>
              <c:numCache>
                <c:formatCode>General</c:formatCode>
                <c:ptCount val="23"/>
                <c:pt idx="0">
                  <c:v>0</c:v>
                </c:pt>
                <c:pt idx="1">
                  <c:v>0</c:v>
                </c:pt>
                <c:pt idx="2">
                  <c:v>0</c:v>
                </c:pt>
                <c:pt idx="3">
                  <c:v>0</c:v>
                </c:pt>
                <c:pt idx="4">
                  <c:v>0</c:v>
                </c:pt>
                <c:pt idx="5">
                  <c:v>0</c:v>
                </c:pt>
                <c:pt idx="6" formatCode="#,##0">
                  <c:v>7700</c:v>
                </c:pt>
                <c:pt idx="7" formatCode="#,##0">
                  <c:v>8869</c:v>
                </c:pt>
                <c:pt idx="8" formatCode="#,##0">
                  <c:v>7923</c:v>
                </c:pt>
                <c:pt idx="9" formatCode="#,##0">
                  <c:v>9000</c:v>
                </c:pt>
                <c:pt idx="10" formatCode="#,##0">
                  <c:v>5129</c:v>
                </c:pt>
                <c:pt idx="11" formatCode="#,##0">
                  <c:v>8857</c:v>
                </c:pt>
                <c:pt idx="12" formatCode="#,##0">
                  <c:v>10000</c:v>
                </c:pt>
                <c:pt idx="13" formatCode="#,##0">
                  <c:v>11000</c:v>
                </c:pt>
                <c:pt idx="14" formatCode="#,##0">
                  <c:v>9817</c:v>
                </c:pt>
                <c:pt idx="15" formatCode="#,##0">
                  <c:v>9139</c:v>
                </c:pt>
                <c:pt idx="16" formatCode="#,##0">
                  <c:v>10269</c:v>
                </c:pt>
                <c:pt idx="17" formatCode="#,##0">
                  <c:v>4882</c:v>
                </c:pt>
                <c:pt idx="18" formatCode="#,##0">
                  <c:v>9568</c:v>
                </c:pt>
                <c:pt idx="19" formatCode="#,##0">
                  <c:v>8985</c:v>
                </c:pt>
                <c:pt idx="20" formatCode="#,##0">
                  <c:v>11000</c:v>
                </c:pt>
                <c:pt idx="21" formatCode="#,##0">
                  <c:v>11617</c:v>
                </c:pt>
                <c:pt idx="22" formatCode="#,##0">
                  <c:v>10089</c:v>
                </c:pt>
              </c:numCache>
            </c:numRef>
          </c:val>
          <c:extLst>
            <c:ext xmlns:c16="http://schemas.microsoft.com/office/drawing/2014/chart" uri="{C3380CC4-5D6E-409C-BE32-E72D297353CC}">
              <c16:uniqueId val="{00000000-02A3-40BB-ABD5-D8325C5F26D1}"/>
            </c:ext>
          </c:extLst>
        </c:ser>
        <c:dLbls>
          <c:showLegendKey val="0"/>
          <c:showVal val="0"/>
          <c:showCatName val="0"/>
          <c:showSerName val="0"/>
          <c:showPercent val="0"/>
          <c:showBubbleSize val="0"/>
        </c:dLbls>
        <c:gapWidth val="219"/>
        <c:overlap val="-27"/>
        <c:axId val="501181872"/>
        <c:axId val="501182200"/>
      </c:barChart>
      <c:catAx>
        <c:axId val="501181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01182200"/>
        <c:crosses val="autoZero"/>
        <c:auto val="1"/>
        <c:lblAlgn val="ctr"/>
        <c:lblOffset val="100"/>
        <c:noMultiLvlLbl val="0"/>
      </c:catAx>
      <c:valAx>
        <c:axId val="5011822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011818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Zagnanado</a:t>
            </a:r>
            <a:r>
              <a:rPr lang="en-CA" sz="1200" baseline="0">
                <a:solidFill>
                  <a:sysClr val="windowText" lastClr="000000"/>
                </a:solidFill>
              </a:rPr>
              <a:t> - Tomates: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Tomatoes!$C$17:$Y$17</c:f>
              <c:numCache>
                <c:formatCode>General</c:formatCode>
                <c:ptCount val="23"/>
                <c:pt idx="0">
                  <c:v>56</c:v>
                </c:pt>
                <c:pt idx="1">
                  <c:v>52</c:v>
                </c:pt>
                <c:pt idx="2">
                  <c:v>76</c:v>
                </c:pt>
                <c:pt idx="3">
                  <c:v>89</c:v>
                </c:pt>
                <c:pt idx="4">
                  <c:v>90</c:v>
                </c:pt>
                <c:pt idx="5">
                  <c:v>91</c:v>
                </c:pt>
                <c:pt idx="6" formatCode="#,##0">
                  <c:v>70</c:v>
                </c:pt>
                <c:pt idx="7" formatCode="#,##0">
                  <c:v>85</c:v>
                </c:pt>
                <c:pt idx="8" formatCode="#,##0">
                  <c:v>84</c:v>
                </c:pt>
                <c:pt idx="9" formatCode="#,##0">
                  <c:v>63</c:v>
                </c:pt>
                <c:pt idx="10" formatCode="#,##0">
                  <c:v>136</c:v>
                </c:pt>
                <c:pt idx="11" formatCode="#,##0">
                  <c:v>128</c:v>
                </c:pt>
                <c:pt idx="12" formatCode="#,##0">
                  <c:v>172</c:v>
                </c:pt>
                <c:pt idx="13" formatCode="#,##0">
                  <c:v>107</c:v>
                </c:pt>
                <c:pt idx="14" formatCode="#,##0">
                  <c:v>210</c:v>
                </c:pt>
                <c:pt idx="15" formatCode="#,##0">
                  <c:v>152</c:v>
                </c:pt>
                <c:pt idx="16" formatCode="#,##0">
                  <c:v>241</c:v>
                </c:pt>
                <c:pt idx="17" formatCode="#,##0">
                  <c:v>134</c:v>
                </c:pt>
                <c:pt idx="18" formatCode="#,##0">
                  <c:v>135</c:v>
                </c:pt>
                <c:pt idx="19" formatCode="#,##0">
                  <c:v>152</c:v>
                </c:pt>
                <c:pt idx="20" formatCode="#,##0">
                  <c:v>144</c:v>
                </c:pt>
                <c:pt idx="21" formatCode="#,##0">
                  <c:v>158</c:v>
                </c:pt>
                <c:pt idx="22" formatCode="#,##0">
                  <c:v>167</c:v>
                </c:pt>
              </c:numCache>
            </c:numRef>
          </c:val>
          <c:extLst>
            <c:ext xmlns:c16="http://schemas.microsoft.com/office/drawing/2014/chart" uri="{C3380CC4-5D6E-409C-BE32-E72D297353CC}">
              <c16:uniqueId val="{00000000-C4C4-4D4C-98F7-54C2ACCF7925}"/>
            </c:ext>
          </c:extLst>
        </c:ser>
        <c:dLbls>
          <c:showLegendKey val="0"/>
          <c:showVal val="0"/>
          <c:showCatName val="0"/>
          <c:showSerName val="0"/>
          <c:showPercent val="0"/>
          <c:showBubbleSize val="0"/>
        </c:dLbls>
        <c:gapWidth val="219"/>
        <c:overlap val="-27"/>
        <c:axId val="504009192"/>
        <c:axId val="504011816"/>
      </c:barChart>
      <c:catAx>
        <c:axId val="5040091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04011816"/>
        <c:crosses val="autoZero"/>
        <c:auto val="1"/>
        <c:lblAlgn val="ctr"/>
        <c:lblOffset val="100"/>
        <c:noMultiLvlLbl val="0"/>
      </c:catAx>
      <c:valAx>
        <c:axId val="5040118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040091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Zagnanado</a:t>
            </a:r>
            <a:r>
              <a:rPr lang="en-CA" sz="1200" baseline="0">
                <a:solidFill>
                  <a:sysClr val="windowText" lastClr="000000"/>
                </a:solidFill>
              </a:rPr>
              <a:t> - Tomates: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Tomatoes!$C$18:$Y$18</c:f>
              <c:numCache>
                <c:formatCode>#,##0</c:formatCode>
                <c:ptCount val="23"/>
                <c:pt idx="0">
                  <c:v>3714</c:v>
                </c:pt>
                <c:pt idx="1">
                  <c:v>3269</c:v>
                </c:pt>
                <c:pt idx="2">
                  <c:v>3434</c:v>
                </c:pt>
                <c:pt idx="3">
                  <c:v>3281</c:v>
                </c:pt>
                <c:pt idx="4">
                  <c:v>2867</c:v>
                </c:pt>
                <c:pt idx="5">
                  <c:v>2571</c:v>
                </c:pt>
                <c:pt idx="6">
                  <c:v>2200</c:v>
                </c:pt>
                <c:pt idx="7">
                  <c:v>2682</c:v>
                </c:pt>
                <c:pt idx="8">
                  <c:v>2726</c:v>
                </c:pt>
                <c:pt idx="9">
                  <c:v>1508</c:v>
                </c:pt>
                <c:pt idx="10">
                  <c:v>3390</c:v>
                </c:pt>
                <c:pt idx="11">
                  <c:v>2250</c:v>
                </c:pt>
                <c:pt idx="12">
                  <c:v>1738</c:v>
                </c:pt>
                <c:pt idx="13">
                  <c:v>645</c:v>
                </c:pt>
                <c:pt idx="14">
                  <c:v>538</c:v>
                </c:pt>
                <c:pt idx="15">
                  <c:v>3536</c:v>
                </c:pt>
                <c:pt idx="16">
                  <c:v>2332</c:v>
                </c:pt>
                <c:pt idx="17">
                  <c:v>2637</c:v>
                </c:pt>
                <c:pt idx="18">
                  <c:v>2572</c:v>
                </c:pt>
                <c:pt idx="19">
                  <c:v>2606</c:v>
                </c:pt>
                <c:pt idx="20">
                  <c:v>2626</c:v>
                </c:pt>
                <c:pt idx="21">
                  <c:v>3982</c:v>
                </c:pt>
                <c:pt idx="22">
                  <c:v>3187</c:v>
                </c:pt>
              </c:numCache>
            </c:numRef>
          </c:val>
          <c:extLst>
            <c:ext xmlns:c16="http://schemas.microsoft.com/office/drawing/2014/chart" uri="{C3380CC4-5D6E-409C-BE32-E72D297353CC}">
              <c16:uniqueId val="{00000000-763B-400C-A5B2-9A46360C3F8B}"/>
            </c:ext>
          </c:extLst>
        </c:ser>
        <c:dLbls>
          <c:showLegendKey val="0"/>
          <c:showVal val="0"/>
          <c:showCatName val="0"/>
          <c:showSerName val="0"/>
          <c:showPercent val="0"/>
          <c:showBubbleSize val="0"/>
        </c:dLbls>
        <c:gapWidth val="219"/>
        <c:overlap val="-27"/>
        <c:axId val="499903168"/>
        <c:axId val="499902840"/>
      </c:barChart>
      <c:catAx>
        <c:axId val="4999031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99902840"/>
        <c:crosses val="autoZero"/>
        <c:auto val="1"/>
        <c:lblAlgn val="ctr"/>
        <c:lblOffset val="100"/>
        <c:noMultiLvlLbl val="0"/>
      </c:catAx>
      <c:valAx>
        <c:axId val="4999028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999031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Zogbodomey</a:t>
            </a:r>
            <a:r>
              <a:rPr lang="en-CA" sz="1200" baseline="0">
                <a:solidFill>
                  <a:sysClr val="windowText" lastClr="000000"/>
                </a:solidFill>
              </a:rPr>
              <a:t> - Tomates: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Tomatoes!$C$22:$Y$22</c:f>
              <c:numCache>
                <c:formatCode>General</c:formatCode>
                <c:ptCount val="23"/>
                <c:pt idx="0">
                  <c:v>83</c:v>
                </c:pt>
                <c:pt idx="1">
                  <c:v>86</c:v>
                </c:pt>
                <c:pt idx="2">
                  <c:v>55</c:v>
                </c:pt>
                <c:pt idx="3">
                  <c:v>82</c:v>
                </c:pt>
                <c:pt idx="4">
                  <c:v>152</c:v>
                </c:pt>
                <c:pt idx="5">
                  <c:v>104</c:v>
                </c:pt>
                <c:pt idx="6">
                  <c:v>161</c:v>
                </c:pt>
                <c:pt idx="7">
                  <c:v>147</c:v>
                </c:pt>
                <c:pt idx="8">
                  <c:v>187</c:v>
                </c:pt>
                <c:pt idx="9">
                  <c:v>126</c:v>
                </c:pt>
                <c:pt idx="10">
                  <c:v>568</c:v>
                </c:pt>
                <c:pt idx="11">
                  <c:v>159</c:v>
                </c:pt>
                <c:pt idx="12">
                  <c:v>225</c:v>
                </c:pt>
                <c:pt idx="13">
                  <c:v>133</c:v>
                </c:pt>
                <c:pt idx="14">
                  <c:v>221</c:v>
                </c:pt>
                <c:pt idx="15">
                  <c:v>238</c:v>
                </c:pt>
                <c:pt idx="16">
                  <c:v>221</c:v>
                </c:pt>
                <c:pt idx="17">
                  <c:v>231</c:v>
                </c:pt>
                <c:pt idx="18">
                  <c:v>223</c:v>
                </c:pt>
                <c:pt idx="19">
                  <c:v>248</c:v>
                </c:pt>
                <c:pt idx="20">
                  <c:v>259</c:v>
                </c:pt>
                <c:pt idx="21">
                  <c:v>269</c:v>
                </c:pt>
                <c:pt idx="22">
                  <c:v>287</c:v>
                </c:pt>
              </c:numCache>
            </c:numRef>
          </c:val>
          <c:extLst>
            <c:ext xmlns:c16="http://schemas.microsoft.com/office/drawing/2014/chart" uri="{C3380CC4-5D6E-409C-BE32-E72D297353CC}">
              <c16:uniqueId val="{00000000-5235-4957-9DF8-0A8E91860240}"/>
            </c:ext>
          </c:extLst>
        </c:ser>
        <c:dLbls>
          <c:showLegendKey val="0"/>
          <c:showVal val="0"/>
          <c:showCatName val="0"/>
          <c:showSerName val="0"/>
          <c:showPercent val="0"/>
          <c:showBubbleSize val="0"/>
        </c:dLbls>
        <c:gapWidth val="219"/>
        <c:overlap val="-27"/>
        <c:axId val="640703248"/>
        <c:axId val="640703576"/>
      </c:barChart>
      <c:catAx>
        <c:axId val="640703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0703576"/>
        <c:crosses val="autoZero"/>
        <c:auto val="1"/>
        <c:lblAlgn val="ctr"/>
        <c:lblOffset val="100"/>
        <c:noMultiLvlLbl val="0"/>
      </c:catAx>
      <c:valAx>
        <c:axId val="6407035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07032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Zogbodomey</a:t>
            </a:r>
            <a:r>
              <a:rPr lang="en-CA" sz="1200" baseline="0">
                <a:solidFill>
                  <a:sysClr val="windowText" lastClr="000000"/>
                </a:solidFill>
              </a:rPr>
              <a:t> - Tomates: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Tomatoes!$C$23:$Y$23</c:f>
              <c:numCache>
                <c:formatCode>#,##0</c:formatCode>
                <c:ptCount val="23"/>
                <c:pt idx="0">
                  <c:v>2602</c:v>
                </c:pt>
                <c:pt idx="1">
                  <c:v>3198</c:v>
                </c:pt>
                <c:pt idx="2">
                  <c:v>3964</c:v>
                </c:pt>
                <c:pt idx="3">
                  <c:v>4195</c:v>
                </c:pt>
                <c:pt idx="4">
                  <c:v>4875</c:v>
                </c:pt>
                <c:pt idx="5">
                  <c:v>4240</c:v>
                </c:pt>
                <c:pt idx="6">
                  <c:v>4348</c:v>
                </c:pt>
                <c:pt idx="7">
                  <c:v>4503</c:v>
                </c:pt>
                <c:pt idx="8">
                  <c:v>3861</c:v>
                </c:pt>
                <c:pt idx="9">
                  <c:v>4246</c:v>
                </c:pt>
                <c:pt idx="10">
                  <c:v>5921</c:v>
                </c:pt>
                <c:pt idx="11">
                  <c:v>5333</c:v>
                </c:pt>
                <c:pt idx="12">
                  <c:v>3876</c:v>
                </c:pt>
                <c:pt idx="13">
                  <c:v>3143</c:v>
                </c:pt>
                <c:pt idx="14">
                  <c:v>3538</c:v>
                </c:pt>
                <c:pt idx="15">
                  <c:v>4807</c:v>
                </c:pt>
                <c:pt idx="16">
                  <c:v>3715</c:v>
                </c:pt>
                <c:pt idx="17">
                  <c:v>3000</c:v>
                </c:pt>
                <c:pt idx="18">
                  <c:v>3022</c:v>
                </c:pt>
                <c:pt idx="19">
                  <c:v>2820</c:v>
                </c:pt>
                <c:pt idx="20">
                  <c:v>2824</c:v>
                </c:pt>
                <c:pt idx="21">
                  <c:v>5004</c:v>
                </c:pt>
                <c:pt idx="22">
                  <c:v>3765</c:v>
                </c:pt>
              </c:numCache>
            </c:numRef>
          </c:val>
          <c:extLst>
            <c:ext xmlns:c16="http://schemas.microsoft.com/office/drawing/2014/chart" uri="{C3380CC4-5D6E-409C-BE32-E72D297353CC}">
              <c16:uniqueId val="{00000000-C64B-4077-92DC-1C0DB8AB2ADB}"/>
            </c:ext>
          </c:extLst>
        </c:ser>
        <c:dLbls>
          <c:showLegendKey val="0"/>
          <c:showVal val="0"/>
          <c:showCatName val="0"/>
          <c:showSerName val="0"/>
          <c:showPercent val="0"/>
          <c:showBubbleSize val="0"/>
        </c:dLbls>
        <c:gapWidth val="219"/>
        <c:overlap val="-27"/>
        <c:axId val="312304136"/>
        <c:axId val="312304464"/>
      </c:barChart>
      <c:catAx>
        <c:axId val="312304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312304464"/>
        <c:crosses val="autoZero"/>
        <c:auto val="1"/>
        <c:lblAlgn val="ctr"/>
        <c:lblOffset val="100"/>
        <c:noMultiLvlLbl val="0"/>
      </c:catAx>
      <c:valAx>
        <c:axId val="3123044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31230413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Glazoue</a:t>
            </a:r>
            <a:r>
              <a:rPr lang="en-CA" sz="1200" baseline="0">
                <a:solidFill>
                  <a:sysClr val="windowText" lastClr="000000"/>
                </a:solidFill>
              </a:rPr>
              <a:t> - Tomates: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Tomatoes!$C$27:$Y$27</c:f>
              <c:numCache>
                <c:formatCode>General</c:formatCode>
                <c:ptCount val="23"/>
                <c:pt idx="0">
                  <c:v>529</c:v>
                </c:pt>
                <c:pt idx="1">
                  <c:v>423</c:v>
                </c:pt>
                <c:pt idx="2">
                  <c:v>808</c:v>
                </c:pt>
                <c:pt idx="3" formatCode="#,##0">
                  <c:v>1061</c:v>
                </c:pt>
                <c:pt idx="4">
                  <c:v>846</c:v>
                </c:pt>
                <c:pt idx="5">
                  <c:v>466</c:v>
                </c:pt>
                <c:pt idx="6" formatCode="#,##0">
                  <c:v>686</c:v>
                </c:pt>
                <c:pt idx="7" formatCode="#,##0">
                  <c:v>633</c:v>
                </c:pt>
                <c:pt idx="8" formatCode="#,##0">
                  <c:v>480</c:v>
                </c:pt>
                <c:pt idx="9" formatCode="#,##0">
                  <c:v>387</c:v>
                </c:pt>
                <c:pt idx="10" formatCode="#,##0">
                  <c:v>115</c:v>
                </c:pt>
                <c:pt idx="11" formatCode="#,##0">
                  <c:v>157</c:v>
                </c:pt>
                <c:pt idx="12" formatCode="#,##0">
                  <c:v>789</c:v>
                </c:pt>
                <c:pt idx="13" formatCode="#,##0">
                  <c:v>753</c:v>
                </c:pt>
                <c:pt idx="14" formatCode="#,##0">
                  <c:v>636</c:v>
                </c:pt>
                <c:pt idx="15" formatCode="#,##0">
                  <c:v>680</c:v>
                </c:pt>
                <c:pt idx="16" formatCode="#,##0">
                  <c:v>637</c:v>
                </c:pt>
                <c:pt idx="17" formatCode="#,##0">
                  <c:v>791</c:v>
                </c:pt>
                <c:pt idx="18" formatCode="#,##0">
                  <c:v>784</c:v>
                </c:pt>
                <c:pt idx="19" formatCode="#,##0">
                  <c:v>835</c:v>
                </c:pt>
                <c:pt idx="20" formatCode="#,##0">
                  <c:v>1179</c:v>
                </c:pt>
                <c:pt idx="21" formatCode="#,##0">
                  <c:v>984</c:v>
                </c:pt>
                <c:pt idx="22" formatCode="#,##0">
                  <c:v>1041</c:v>
                </c:pt>
              </c:numCache>
            </c:numRef>
          </c:val>
          <c:extLst>
            <c:ext xmlns:c16="http://schemas.microsoft.com/office/drawing/2014/chart" uri="{C3380CC4-5D6E-409C-BE32-E72D297353CC}">
              <c16:uniqueId val="{00000000-0EE8-4B76-B299-ADEA43B1A007}"/>
            </c:ext>
          </c:extLst>
        </c:ser>
        <c:dLbls>
          <c:showLegendKey val="0"/>
          <c:showVal val="0"/>
          <c:showCatName val="0"/>
          <c:showSerName val="0"/>
          <c:showPercent val="0"/>
          <c:showBubbleSize val="0"/>
        </c:dLbls>
        <c:gapWidth val="219"/>
        <c:overlap val="-27"/>
        <c:axId val="605143760"/>
        <c:axId val="312306760"/>
      </c:barChart>
      <c:catAx>
        <c:axId val="6051437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312306760"/>
        <c:crosses val="autoZero"/>
        <c:auto val="1"/>
        <c:lblAlgn val="ctr"/>
        <c:lblOffset val="100"/>
        <c:noMultiLvlLbl val="0"/>
      </c:catAx>
      <c:valAx>
        <c:axId val="3123067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051437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Glazoue</a:t>
            </a:r>
            <a:r>
              <a:rPr lang="en-CA" sz="1200" baseline="0">
                <a:solidFill>
                  <a:sysClr val="windowText" lastClr="000000"/>
                </a:solidFill>
              </a:rPr>
              <a:t> - Tomates: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Tomatoes!$C$28:$Y$28</c:f>
              <c:numCache>
                <c:formatCode>#,##0</c:formatCode>
                <c:ptCount val="23"/>
                <c:pt idx="0">
                  <c:v>3055</c:v>
                </c:pt>
                <c:pt idx="1">
                  <c:v>3723</c:v>
                </c:pt>
                <c:pt idx="2">
                  <c:v>5574</c:v>
                </c:pt>
                <c:pt idx="3">
                  <c:v>5570</c:v>
                </c:pt>
                <c:pt idx="4">
                  <c:v>5603</c:v>
                </c:pt>
                <c:pt idx="5">
                  <c:v>3438</c:v>
                </c:pt>
                <c:pt idx="6">
                  <c:v>1880</c:v>
                </c:pt>
                <c:pt idx="7">
                  <c:v>3164</c:v>
                </c:pt>
                <c:pt idx="8">
                  <c:v>3625</c:v>
                </c:pt>
                <c:pt idx="9">
                  <c:v>3690</c:v>
                </c:pt>
                <c:pt idx="10">
                  <c:v>3365</c:v>
                </c:pt>
                <c:pt idx="11">
                  <c:v>3338</c:v>
                </c:pt>
                <c:pt idx="12">
                  <c:v>3639</c:v>
                </c:pt>
                <c:pt idx="13">
                  <c:v>2554</c:v>
                </c:pt>
                <c:pt idx="14">
                  <c:v>3664</c:v>
                </c:pt>
                <c:pt idx="15">
                  <c:v>3277</c:v>
                </c:pt>
                <c:pt idx="16">
                  <c:v>3837</c:v>
                </c:pt>
                <c:pt idx="17">
                  <c:v>2800</c:v>
                </c:pt>
                <c:pt idx="18">
                  <c:v>2728</c:v>
                </c:pt>
                <c:pt idx="19">
                  <c:v>2858</c:v>
                </c:pt>
                <c:pt idx="20">
                  <c:v>4607</c:v>
                </c:pt>
                <c:pt idx="21">
                  <c:v>2754</c:v>
                </c:pt>
                <c:pt idx="22">
                  <c:v>3543</c:v>
                </c:pt>
              </c:numCache>
            </c:numRef>
          </c:val>
          <c:extLst>
            <c:ext xmlns:c16="http://schemas.microsoft.com/office/drawing/2014/chart" uri="{C3380CC4-5D6E-409C-BE32-E72D297353CC}">
              <c16:uniqueId val="{00000000-0284-4500-8F78-977F00EBC550}"/>
            </c:ext>
          </c:extLst>
        </c:ser>
        <c:dLbls>
          <c:showLegendKey val="0"/>
          <c:showVal val="0"/>
          <c:showCatName val="0"/>
          <c:showSerName val="0"/>
          <c:showPercent val="0"/>
          <c:showBubbleSize val="0"/>
        </c:dLbls>
        <c:gapWidth val="219"/>
        <c:overlap val="-27"/>
        <c:axId val="641992752"/>
        <c:axId val="641993080"/>
      </c:barChart>
      <c:catAx>
        <c:axId val="641992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1993080"/>
        <c:crosses val="autoZero"/>
        <c:auto val="1"/>
        <c:lblAlgn val="ctr"/>
        <c:lblOffset val="100"/>
        <c:noMultiLvlLbl val="0"/>
      </c:catAx>
      <c:valAx>
        <c:axId val="64199308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19927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Tomates</a:t>
            </a:r>
            <a:r>
              <a:rPr lang="en-CA" sz="1200" baseline="0">
                <a:solidFill>
                  <a:sysClr val="windowText" lastClr="000000"/>
                </a:solidFill>
              </a:rPr>
              <a:t>: Rendement (kg/ha)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tx>
            <c:v>Copargo</c:v>
          </c:tx>
          <c:spPr>
            <a:solidFill>
              <a:schemeClr val="accent1"/>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Tomatoes!$C$8:$Y$8</c:f>
              <c:numCache>
                <c:formatCode>General</c:formatCode>
                <c:ptCount val="23"/>
                <c:pt idx="0">
                  <c:v>0</c:v>
                </c:pt>
                <c:pt idx="1">
                  <c:v>0</c:v>
                </c:pt>
                <c:pt idx="2">
                  <c:v>0</c:v>
                </c:pt>
                <c:pt idx="3">
                  <c:v>0</c:v>
                </c:pt>
                <c:pt idx="4">
                  <c:v>0</c:v>
                </c:pt>
                <c:pt idx="5">
                  <c:v>0</c:v>
                </c:pt>
                <c:pt idx="6" formatCode="#,##0">
                  <c:v>8000</c:v>
                </c:pt>
                <c:pt idx="7" formatCode="#,##0">
                  <c:v>12365</c:v>
                </c:pt>
                <c:pt idx="8" formatCode="#,##0">
                  <c:v>11970</c:v>
                </c:pt>
                <c:pt idx="9" formatCode="#,##0">
                  <c:v>2638</c:v>
                </c:pt>
                <c:pt idx="10" formatCode="#,##0">
                  <c:v>13000</c:v>
                </c:pt>
                <c:pt idx="11" formatCode="#,##0">
                  <c:v>13000</c:v>
                </c:pt>
                <c:pt idx="12" formatCode="#,##0">
                  <c:v>13000</c:v>
                </c:pt>
                <c:pt idx="13" formatCode="#,##0">
                  <c:v>10000</c:v>
                </c:pt>
                <c:pt idx="14" formatCode="#,##0">
                  <c:v>12517</c:v>
                </c:pt>
                <c:pt idx="15" formatCode="#,##0">
                  <c:v>12481</c:v>
                </c:pt>
                <c:pt idx="16" formatCode="#,##0">
                  <c:v>13138</c:v>
                </c:pt>
                <c:pt idx="17" formatCode="#,##0">
                  <c:v>6286</c:v>
                </c:pt>
                <c:pt idx="18" formatCode="#,##0">
                  <c:v>12219</c:v>
                </c:pt>
                <c:pt idx="19" formatCode="#,##0">
                  <c:v>12380</c:v>
                </c:pt>
                <c:pt idx="20" formatCode="#,##0">
                  <c:v>12000</c:v>
                </c:pt>
                <c:pt idx="21" formatCode="#,##0">
                  <c:v>11826</c:v>
                </c:pt>
                <c:pt idx="22" formatCode="#,##0">
                  <c:v>17583</c:v>
                </c:pt>
              </c:numCache>
            </c:numRef>
          </c:val>
          <c:extLst>
            <c:ext xmlns:c16="http://schemas.microsoft.com/office/drawing/2014/chart" uri="{C3380CC4-5D6E-409C-BE32-E72D297353CC}">
              <c16:uniqueId val="{00000000-2B5B-4459-A644-BD2BB17254BA}"/>
            </c:ext>
          </c:extLst>
        </c:ser>
        <c:ser>
          <c:idx val="1"/>
          <c:order val="1"/>
          <c:tx>
            <c:v>Djougou</c:v>
          </c:tx>
          <c:spPr>
            <a:solidFill>
              <a:schemeClr val="accent2"/>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Tomatoes!$C$13:$Y$13</c:f>
              <c:numCache>
                <c:formatCode>General</c:formatCode>
                <c:ptCount val="23"/>
                <c:pt idx="0">
                  <c:v>0</c:v>
                </c:pt>
                <c:pt idx="1">
                  <c:v>0</c:v>
                </c:pt>
                <c:pt idx="2">
                  <c:v>0</c:v>
                </c:pt>
                <c:pt idx="3">
                  <c:v>0</c:v>
                </c:pt>
                <c:pt idx="4">
                  <c:v>0</c:v>
                </c:pt>
                <c:pt idx="5">
                  <c:v>0</c:v>
                </c:pt>
                <c:pt idx="6" formatCode="#,##0">
                  <c:v>7700</c:v>
                </c:pt>
                <c:pt idx="7" formatCode="#,##0">
                  <c:v>8869</c:v>
                </c:pt>
                <c:pt idx="8" formatCode="#,##0">
                  <c:v>7923</c:v>
                </c:pt>
                <c:pt idx="9" formatCode="#,##0">
                  <c:v>9000</c:v>
                </c:pt>
                <c:pt idx="10" formatCode="#,##0">
                  <c:v>5129</c:v>
                </c:pt>
                <c:pt idx="11" formatCode="#,##0">
                  <c:v>8857</c:v>
                </c:pt>
                <c:pt idx="12" formatCode="#,##0">
                  <c:v>10000</c:v>
                </c:pt>
                <c:pt idx="13" formatCode="#,##0">
                  <c:v>11000</c:v>
                </c:pt>
                <c:pt idx="14" formatCode="#,##0">
                  <c:v>9817</c:v>
                </c:pt>
                <c:pt idx="15" formatCode="#,##0">
                  <c:v>9139</c:v>
                </c:pt>
                <c:pt idx="16" formatCode="#,##0">
                  <c:v>10269</c:v>
                </c:pt>
                <c:pt idx="17" formatCode="#,##0">
                  <c:v>4882</c:v>
                </c:pt>
                <c:pt idx="18" formatCode="#,##0">
                  <c:v>9568</c:v>
                </c:pt>
                <c:pt idx="19" formatCode="#,##0">
                  <c:v>8985</c:v>
                </c:pt>
                <c:pt idx="20" formatCode="#,##0">
                  <c:v>11000</c:v>
                </c:pt>
                <c:pt idx="21" formatCode="#,##0">
                  <c:v>11617</c:v>
                </c:pt>
                <c:pt idx="22" formatCode="#,##0">
                  <c:v>10089</c:v>
                </c:pt>
              </c:numCache>
            </c:numRef>
          </c:val>
          <c:extLst>
            <c:ext xmlns:c16="http://schemas.microsoft.com/office/drawing/2014/chart" uri="{C3380CC4-5D6E-409C-BE32-E72D297353CC}">
              <c16:uniqueId val="{00000001-2B5B-4459-A644-BD2BB17254BA}"/>
            </c:ext>
          </c:extLst>
        </c:ser>
        <c:ser>
          <c:idx val="2"/>
          <c:order val="2"/>
          <c:tx>
            <c:v>Zagnanado</c:v>
          </c:tx>
          <c:spPr>
            <a:solidFill>
              <a:schemeClr val="accent3"/>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Tomatoes!$C$18:$Y$18</c:f>
              <c:numCache>
                <c:formatCode>#,##0</c:formatCode>
                <c:ptCount val="23"/>
                <c:pt idx="0">
                  <c:v>3714</c:v>
                </c:pt>
                <c:pt idx="1">
                  <c:v>3269</c:v>
                </c:pt>
                <c:pt idx="2">
                  <c:v>3434</c:v>
                </c:pt>
                <c:pt idx="3">
                  <c:v>3281</c:v>
                </c:pt>
                <c:pt idx="4">
                  <c:v>2867</c:v>
                </c:pt>
                <c:pt idx="5">
                  <c:v>2571</c:v>
                </c:pt>
                <c:pt idx="6">
                  <c:v>2200</c:v>
                </c:pt>
                <c:pt idx="7">
                  <c:v>2682</c:v>
                </c:pt>
                <c:pt idx="8">
                  <c:v>2726</c:v>
                </c:pt>
                <c:pt idx="9">
                  <c:v>1508</c:v>
                </c:pt>
                <c:pt idx="10">
                  <c:v>3390</c:v>
                </c:pt>
                <c:pt idx="11">
                  <c:v>2250</c:v>
                </c:pt>
                <c:pt idx="12">
                  <c:v>1738</c:v>
                </c:pt>
                <c:pt idx="13">
                  <c:v>645</c:v>
                </c:pt>
                <c:pt idx="14">
                  <c:v>538</c:v>
                </c:pt>
                <c:pt idx="15">
                  <c:v>3536</c:v>
                </c:pt>
                <c:pt idx="16">
                  <c:v>2332</c:v>
                </c:pt>
                <c:pt idx="17">
                  <c:v>2637</c:v>
                </c:pt>
                <c:pt idx="18">
                  <c:v>2572</c:v>
                </c:pt>
                <c:pt idx="19">
                  <c:v>2606</c:v>
                </c:pt>
                <c:pt idx="20">
                  <c:v>2626</c:v>
                </c:pt>
                <c:pt idx="21">
                  <c:v>3982</c:v>
                </c:pt>
                <c:pt idx="22">
                  <c:v>3187</c:v>
                </c:pt>
              </c:numCache>
            </c:numRef>
          </c:val>
          <c:extLst>
            <c:ext xmlns:c16="http://schemas.microsoft.com/office/drawing/2014/chart" uri="{C3380CC4-5D6E-409C-BE32-E72D297353CC}">
              <c16:uniqueId val="{00000002-2B5B-4459-A644-BD2BB17254BA}"/>
            </c:ext>
          </c:extLst>
        </c:ser>
        <c:ser>
          <c:idx val="3"/>
          <c:order val="3"/>
          <c:tx>
            <c:v>Zogbodomey</c:v>
          </c:tx>
          <c:spPr>
            <a:solidFill>
              <a:schemeClr val="accent4"/>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Tomatoes!$C$23:$Y$23</c:f>
              <c:numCache>
                <c:formatCode>#,##0</c:formatCode>
                <c:ptCount val="23"/>
                <c:pt idx="0">
                  <c:v>2602</c:v>
                </c:pt>
                <c:pt idx="1">
                  <c:v>3198</c:v>
                </c:pt>
                <c:pt idx="2">
                  <c:v>3964</c:v>
                </c:pt>
                <c:pt idx="3">
                  <c:v>4195</c:v>
                </c:pt>
                <c:pt idx="4">
                  <c:v>4875</c:v>
                </c:pt>
                <c:pt idx="5">
                  <c:v>4240</c:v>
                </c:pt>
                <c:pt idx="6">
                  <c:v>4348</c:v>
                </c:pt>
                <c:pt idx="7">
                  <c:v>4503</c:v>
                </c:pt>
                <c:pt idx="8">
                  <c:v>3861</c:v>
                </c:pt>
                <c:pt idx="9">
                  <c:v>4246</c:v>
                </c:pt>
                <c:pt idx="10">
                  <c:v>5921</c:v>
                </c:pt>
                <c:pt idx="11">
                  <c:v>5333</c:v>
                </c:pt>
                <c:pt idx="12">
                  <c:v>3876</c:v>
                </c:pt>
                <c:pt idx="13">
                  <c:v>3143</c:v>
                </c:pt>
                <c:pt idx="14">
                  <c:v>3538</c:v>
                </c:pt>
                <c:pt idx="15">
                  <c:v>4807</c:v>
                </c:pt>
                <c:pt idx="16">
                  <c:v>3715</c:v>
                </c:pt>
                <c:pt idx="17">
                  <c:v>3000</c:v>
                </c:pt>
                <c:pt idx="18">
                  <c:v>3022</c:v>
                </c:pt>
                <c:pt idx="19">
                  <c:v>2820</c:v>
                </c:pt>
                <c:pt idx="20">
                  <c:v>2824</c:v>
                </c:pt>
                <c:pt idx="21">
                  <c:v>5004</c:v>
                </c:pt>
                <c:pt idx="22">
                  <c:v>3765</c:v>
                </c:pt>
              </c:numCache>
            </c:numRef>
          </c:val>
          <c:extLst>
            <c:ext xmlns:c16="http://schemas.microsoft.com/office/drawing/2014/chart" uri="{C3380CC4-5D6E-409C-BE32-E72D297353CC}">
              <c16:uniqueId val="{00000003-2B5B-4459-A644-BD2BB17254BA}"/>
            </c:ext>
          </c:extLst>
        </c:ser>
        <c:ser>
          <c:idx val="4"/>
          <c:order val="4"/>
          <c:tx>
            <c:v>Glazoue</c:v>
          </c:tx>
          <c:spPr>
            <a:solidFill>
              <a:schemeClr val="accent5"/>
            </a:solidFill>
            <a:ln>
              <a:noFill/>
            </a:ln>
            <a:effectLst/>
          </c:spPr>
          <c:invertIfNegative val="0"/>
          <c:cat>
            <c:numRef>
              <c:f>Tomatoes!$C$5:$Y$5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Tomatoes!$C$28:$Y$28</c:f>
              <c:numCache>
                <c:formatCode>#,##0</c:formatCode>
                <c:ptCount val="23"/>
                <c:pt idx="0">
                  <c:v>3055</c:v>
                </c:pt>
                <c:pt idx="1">
                  <c:v>3723</c:v>
                </c:pt>
                <c:pt idx="2">
                  <c:v>5574</c:v>
                </c:pt>
                <c:pt idx="3">
                  <c:v>5570</c:v>
                </c:pt>
                <c:pt idx="4">
                  <c:v>5603</c:v>
                </c:pt>
                <c:pt idx="5">
                  <c:v>3438</c:v>
                </c:pt>
                <c:pt idx="6">
                  <c:v>1880</c:v>
                </c:pt>
                <c:pt idx="7">
                  <c:v>3164</c:v>
                </c:pt>
                <c:pt idx="8">
                  <c:v>3625</c:v>
                </c:pt>
                <c:pt idx="9">
                  <c:v>3690</c:v>
                </c:pt>
                <c:pt idx="10">
                  <c:v>3365</c:v>
                </c:pt>
                <c:pt idx="11">
                  <c:v>3338</c:v>
                </c:pt>
                <c:pt idx="12">
                  <c:v>3639</c:v>
                </c:pt>
                <c:pt idx="13">
                  <c:v>2554</c:v>
                </c:pt>
                <c:pt idx="14">
                  <c:v>3664</c:v>
                </c:pt>
                <c:pt idx="15">
                  <c:v>3277</c:v>
                </c:pt>
                <c:pt idx="16">
                  <c:v>3837</c:v>
                </c:pt>
                <c:pt idx="17">
                  <c:v>2800</c:v>
                </c:pt>
                <c:pt idx="18">
                  <c:v>2728</c:v>
                </c:pt>
                <c:pt idx="19">
                  <c:v>2858</c:v>
                </c:pt>
                <c:pt idx="20">
                  <c:v>4607</c:v>
                </c:pt>
                <c:pt idx="21">
                  <c:v>2754</c:v>
                </c:pt>
                <c:pt idx="22">
                  <c:v>3543</c:v>
                </c:pt>
              </c:numCache>
            </c:numRef>
          </c:val>
          <c:extLst>
            <c:ext xmlns:c16="http://schemas.microsoft.com/office/drawing/2014/chart" uri="{C3380CC4-5D6E-409C-BE32-E72D297353CC}">
              <c16:uniqueId val="{00000004-2B5B-4459-A644-BD2BB17254BA}"/>
            </c:ext>
          </c:extLst>
        </c:ser>
        <c:dLbls>
          <c:showLegendKey val="0"/>
          <c:showVal val="0"/>
          <c:showCatName val="0"/>
          <c:showSerName val="0"/>
          <c:showPercent val="0"/>
          <c:showBubbleSize val="0"/>
        </c:dLbls>
        <c:gapWidth val="75"/>
        <c:overlap val="-25"/>
        <c:axId val="640927408"/>
        <c:axId val="640928064"/>
      </c:barChart>
      <c:catAx>
        <c:axId val="64092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0928064"/>
        <c:crosses val="autoZero"/>
        <c:auto val="1"/>
        <c:lblAlgn val="ctr"/>
        <c:lblOffset val="100"/>
        <c:noMultiLvlLbl val="0"/>
      </c:catAx>
      <c:valAx>
        <c:axId val="6409280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09274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Area 2008-2017: Tomate</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A64-40D2-B0F1-0CE99F9D4A6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0A64-40D2-B0F1-0CE99F9D4A6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0A64-40D2-B0F1-0CE99F9D4A6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0A64-40D2-B0F1-0CE99F9D4A6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1-0C17-4344-B7B8-079B60A1B807}"/>
              </c:ext>
            </c:extLst>
          </c:dPt>
          <c:dLbls>
            <c:dLbl>
              <c:idx val="4"/>
              <c:layout>
                <c:manualLayout>
                  <c:x val="0.16612477972831299"/>
                  <c:y val="-1.156941541550022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C17-4344-B7B8-079B60A1B807}"/>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Tomatoes!$B$33:$B$37</c:f>
              <c:strCache>
                <c:ptCount val="5"/>
                <c:pt idx="0">
                  <c:v>Copargo</c:v>
                </c:pt>
                <c:pt idx="1">
                  <c:v>Djougou</c:v>
                </c:pt>
                <c:pt idx="2">
                  <c:v>Zagnanado</c:v>
                </c:pt>
                <c:pt idx="3">
                  <c:v>Zogbodomey</c:v>
                </c:pt>
                <c:pt idx="4">
                  <c:v>Glazoue</c:v>
                </c:pt>
              </c:strCache>
            </c:strRef>
          </c:cat>
          <c:val>
            <c:numRef>
              <c:f>Tomatoes!$C$33:$C$37</c:f>
              <c:numCache>
                <c:formatCode>#,##0</c:formatCode>
                <c:ptCount val="5"/>
                <c:pt idx="0">
                  <c:v>382</c:v>
                </c:pt>
                <c:pt idx="1">
                  <c:v>3547</c:v>
                </c:pt>
                <c:pt idx="2">
                  <c:v>1600</c:v>
                </c:pt>
                <c:pt idx="3">
                  <c:v>2330</c:v>
                </c:pt>
                <c:pt idx="4">
                  <c:v>8320</c:v>
                </c:pt>
              </c:numCache>
            </c:numRef>
          </c:val>
          <c:extLst>
            <c:ext xmlns:c16="http://schemas.microsoft.com/office/drawing/2014/chart" uri="{C3380CC4-5D6E-409C-BE32-E72D297353CC}">
              <c16:uniqueId val="{00000000-0C17-4344-B7B8-079B60A1B807}"/>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Production 2008-2017: Tomate</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E7F-4725-90EC-F1991E4F44D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E7F-4725-90EC-F1991E4F44D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EE7F-4725-90EC-F1991E4F44D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EE7F-4725-90EC-F1991E4F44D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EE7F-4725-90EC-F1991E4F44DA}"/>
              </c:ext>
            </c:extLst>
          </c:dPt>
          <c:dLbls>
            <c:dLbl>
              <c:idx val="1"/>
              <c:layout>
                <c:manualLayout>
                  <c:x val="-0.15625805856122954"/>
                  <c:y val="-3.439741907261592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EE7F-4725-90EC-F1991E4F44DA}"/>
                </c:ext>
              </c:extLst>
            </c:dLbl>
            <c:dLbl>
              <c:idx val="4"/>
              <c:layout>
                <c:manualLayout>
                  <c:x val="0.13523444111232696"/>
                  <c:y val="0.1139665354330708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EE7F-4725-90EC-F1991E4F44DA}"/>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Tomatoes!$B$33:$B$37</c:f>
              <c:strCache>
                <c:ptCount val="5"/>
                <c:pt idx="0">
                  <c:v>Copargo</c:v>
                </c:pt>
                <c:pt idx="1">
                  <c:v>Djougou</c:v>
                </c:pt>
                <c:pt idx="2">
                  <c:v>Zagnanado</c:v>
                </c:pt>
                <c:pt idx="3">
                  <c:v>Zogbodomey</c:v>
                </c:pt>
                <c:pt idx="4">
                  <c:v>Glazoue</c:v>
                </c:pt>
              </c:strCache>
            </c:strRef>
          </c:cat>
          <c:val>
            <c:numRef>
              <c:f>Tomatoes!$D$33:$D$37</c:f>
              <c:numCache>
                <c:formatCode>_-* #,##0\ _€_-;\-* #,##0\ _€_-;_-* "-"??\ _€_-;_-@_-</c:formatCode>
                <c:ptCount val="5"/>
                <c:pt idx="0">
                  <c:v>4004.2320000000004</c:v>
                </c:pt>
                <c:pt idx="1">
                  <c:v>31924.913</c:v>
                </c:pt>
                <c:pt idx="2">
                  <c:v>3917.6980000000003</c:v>
                </c:pt>
                <c:pt idx="3">
                  <c:v>8389.3109999999997</c:v>
                </c:pt>
                <c:pt idx="4">
                  <c:v>27495.829000000005</c:v>
                </c:pt>
              </c:numCache>
            </c:numRef>
          </c:val>
          <c:extLst>
            <c:ext xmlns:c16="http://schemas.microsoft.com/office/drawing/2014/chart" uri="{C3380CC4-5D6E-409C-BE32-E72D297353CC}">
              <c16:uniqueId val="{00000001-7C8E-4AAF-9E6C-159C71CC8810}"/>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Copargo</a:t>
            </a:r>
            <a:r>
              <a:rPr lang="en-CA" sz="1200" baseline="0">
                <a:solidFill>
                  <a:sysClr val="windowText" lastClr="000000"/>
                </a:solidFill>
              </a:rPr>
              <a:t> - Piments: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Pepper!$C$7:$Y$7</c:f>
              <c:numCache>
                <c:formatCode>General</c:formatCode>
                <c:ptCount val="23"/>
                <c:pt idx="0">
                  <c:v>0</c:v>
                </c:pt>
                <c:pt idx="1">
                  <c:v>0</c:v>
                </c:pt>
                <c:pt idx="2">
                  <c:v>0</c:v>
                </c:pt>
                <c:pt idx="3">
                  <c:v>0</c:v>
                </c:pt>
                <c:pt idx="4">
                  <c:v>0</c:v>
                </c:pt>
                <c:pt idx="5">
                  <c:v>0</c:v>
                </c:pt>
                <c:pt idx="6">
                  <c:v>74</c:v>
                </c:pt>
                <c:pt idx="7">
                  <c:v>70</c:v>
                </c:pt>
                <c:pt idx="8">
                  <c:v>56</c:v>
                </c:pt>
                <c:pt idx="9">
                  <c:v>67</c:v>
                </c:pt>
                <c:pt idx="10">
                  <c:v>57</c:v>
                </c:pt>
                <c:pt idx="11">
                  <c:v>50</c:v>
                </c:pt>
                <c:pt idx="12">
                  <c:v>126</c:v>
                </c:pt>
                <c:pt idx="13">
                  <c:v>35</c:v>
                </c:pt>
                <c:pt idx="14">
                  <c:v>86</c:v>
                </c:pt>
                <c:pt idx="15">
                  <c:v>58</c:v>
                </c:pt>
                <c:pt idx="16">
                  <c:v>93</c:v>
                </c:pt>
                <c:pt idx="17">
                  <c:v>56</c:v>
                </c:pt>
                <c:pt idx="18">
                  <c:v>91</c:v>
                </c:pt>
                <c:pt idx="19">
                  <c:v>44</c:v>
                </c:pt>
                <c:pt idx="20">
                  <c:v>15</c:v>
                </c:pt>
                <c:pt idx="21">
                  <c:v>21</c:v>
                </c:pt>
                <c:pt idx="22">
                  <c:v>21</c:v>
                </c:pt>
              </c:numCache>
            </c:numRef>
          </c:val>
          <c:extLst>
            <c:ext xmlns:c16="http://schemas.microsoft.com/office/drawing/2014/chart" uri="{C3380CC4-5D6E-409C-BE32-E72D297353CC}">
              <c16:uniqueId val="{00000000-D414-40B6-B48E-E2E9A91AC231}"/>
            </c:ext>
          </c:extLst>
        </c:ser>
        <c:dLbls>
          <c:showLegendKey val="0"/>
          <c:showVal val="0"/>
          <c:showCatName val="0"/>
          <c:showSerName val="0"/>
          <c:showPercent val="0"/>
          <c:showBubbleSize val="0"/>
        </c:dLbls>
        <c:gapWidth val="219"/>
        <c:overlap val="-27"/>
        <c:axId val="635641320"/>
        <c:axId val="635639680"/>
      </c:barChart>
      <c:catAx>
        <c:axId val="635641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35639680"/>
        <c:crosses val="autoZero"/>
        <c:auto val="1"/>
        <c:lblAlgn val="ctr"/>
        <c:lblOffset val="100"/>
        <c:noMultiLvlLbl val="0"/>
      </c:catAx>
      <c:valAx>
        <c:axId val="635639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356413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Copargo</a:t>
            </a:r>
            <a:r>
              <a:rPr lang="en-CA" sz="1200" baseline="0">
                <a:solidFill>
                  <a:sysClr val="windowText" lastClr="000000"/>
                </a:solidFill>
              </a:rPr>
              <a:t> - Piments: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Pepper!$C$8:$Y$8</c:f>
              <c:numCache>
                <c:formatCode>General</c:formatCode>
                <c:ptCount val="23"/>
                <c:pt idx="0">
                  <c:v>0</c:v>
                </c:pt>
                <c:pt idx="1">
                  <c:v>0</c:v>
                </c:pt>
                <c:pt idx="2">
                  <c:v>0</c:v>
                </c:pt>
                <c:pt idx="3">
                  <c:v>0</c:v>
                </c:pt>
                <c:pt idx="4">
                  <c:v>0</c:v>
                </c:pt>
                <c:pt idx="5">
                  <c:v>0</c:v>
                </c:pt>
                <c:pt idx="6">
                  <c:v>757</c:v>
                </c:pt>
                <c:pt idx="7" formatCode="#,##0">
                  <c:v>3486</c:v>
                </c:pt>
                <c:pt idx="8">
                  <c:v>696</c:v>
                </c:pt>
                <c:pt idx="9">
                  <c:v>597</c:v>
                </c:pt>
                <c:pt idx="10">
                  <c:v>404</c:v>
                </c:pt>
                <c:pt idx="11">
                  <c:v>460</c:v>
                </c:pt>
                <c:pt idx="12">
                  <c:v>452</c:v>
                </c:pt>
                <c:pt idx="13">
                  <c:v>543</c:v>
                </c:pt>
                <c:pt idx="14">
                  <c:v>465</c:v>
                </c:pt>
                <c:pt idx="15">
                  <c:v>483</c:v>
                </c:pt>
                <c:pt idx="16">
                  <c:v>645</c:v>
                </c:pt>
                <c:pt idx="17">
                  <c:v>650</c:v>
                </c:pt>
                <c:pt idx="18" formatCode="#,##0">
                  <c:v>1400</c:v>
                </c:pt>
                <c:pt idx="19">
                  <c:v>462</c:v>
                </c:pt>
                <c:pt idx="20" formatCode="#,##0">
                  <c:v>5000</c:v>
                </c:pt>
                <c:pt idx="21" formatCode="#,##0">
                  <c:v>3787</c:v>
                </c:pt>
                <c:pt idx="22" formatCode="#,##0">
                  <c:v>3833</c:v>
                </c:pt>
              </c:numCache>
            </c:numRef>
          </c:val>
          <c:extLst>
            <c:ext xmlns:c16="http://schemas.microsoft.com/office/drawing/2014/chart" uri="{C3380CC4-5D6E-409C-BE32-E72D297353CC}">
              <c16:uniqueId val="{00000000-CE34-4DE6-B845-955387F4767C}"/>
            </c:ext>
          </c:extLst>
        </c:ser>
        <c:dLbls>
          <c:showLegendKey val="0"/>
          <c:showVal val="0"/>
          <c:showCatName val="0"/>
          <c:showSerName val="0"/>
          <c:showPercent val="0"/>
          <c:showBubbleSize val="0"/>
        </c:dLbls>
        <c:gapWidth val="219"/>
        <c:overlap val="-27"/>
        <c:axId val="647266008"/>
        <c:axId val="647264696"/>
      </c:barChart>
      <c:catAx>
        <c:axId val="6472660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7264696"/>
        <c:crosses val="autoZero"/>
        <c:auto val="1"/>
        <c:lblAlgn val="ctr"/>
        <c:lblOffset val="100"/>
        <c:noMultiLvlLbl val="0"/>
      </c:catAx>
      <c:valAx>
        <c:axId val="647264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72660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Djougou</a:t>
            </a:r>
            <a:r>
              <a:rPr lang="en-CA" sz="1200" baseline="0">
                <a:solidFill>
                  <a:sysClr val="windowText" lastClr="000000"/>
                </a:solidFill>
              </a:rPr>
              <a:t> - Piments: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Pepper!$C$12:$Y$12</c:f>
              <c:numCache>
                <c:formatCode>General</c:formatCode>
                <c:ptCount val="23"/>
                <c:pt idx="0">
                  <c:v>0</c:v>
                </c:pt>
                <c:pt idx="1">
                  <c:v>0</c:v>
                </c:pt>
                <c:pt idx="2">
                  <c:v>0</c:v>
                </c:pt>
                <c:pt idx="3">
                  <c:v>0</c:v>
                </c:pt>
                <c:pt idx="4">
                  <c:v>0</c:v>
                </c:pt>
                <c:pt idx="5">
                  <c:v>0</c:v>
                </c:pt>
                <c:pt idx="6">
                  <c:v>170</c:v>
                </c:pt>
                <c:pt idx="7">
                  <c:v>32</c:v>
                </c:pt>
                <c:pt idx="8">
                  <c:v>175</c:v>
                </c:pt>
                <c:pt idx="9">
                  <c:v>150</c:v>
                </c:pt>
                <c:pt idx="10">
                  <c:v>115</c:v>
                </c:pt>
                <c:pt idx="11">
                  <c:v>150</c:v>
                </c:pt>
                <c:pt idx="12">
                  <c:v>170</c:v>
                </c:pt>
                <c:pt idx="13">
                  <c:v>95</c:v>
                </c:pt>
                <c:pt idx="14">
                  <c:v>190</c:v>
                </c:pt>
                <c:pt idx="15">
                  <c:v>190</c:v>
                </c:pt>
                <c:pt idx="16">
                  <c:v>206</c:v>
                </c:pt>
                <c:pt idx="17">
                  <c:v>125</c:v>
                </c:pt>
                <c:pt idx="18">
                  <c:v>146</c:v>
                </c:pt>
                <c:pt idx="19">
                  <c:v>223</c:v>
                </c:pt>
                <c:pt idx="20">
                  <c:v>213</c:v>
                </c:pt>
                <c:pt idx="21">
                  <c:v>282</c:v>
                </c:pt>
                <c:pt idx="22">
                  <c:v>313</c:v>
                </c:pt>
              </c:numCache>
            </c:numRef>
          </c:val>
          <c:extLst>
            <c:ext xmlns:c16="http://schemas.microsoft.com/office/drawing/2014/chart" uri="{C3380CC4-5D6E-409C-BE32-E72D297353CC}">
              <c16:uniqueId val="{00000000-B6A0-4E98-B9C4-F519C8DE3FD1}"/>
            </c:ext>
          </c:extLst>
        </c:ser>
        <c:dLbls>
          <c:showLegendKey val="0"/>
          <c:showVal val="0"/>
          <c:showCatName val="0"/>
          <c:showSerName val="0"/>
          <c:showPercent val="0"/>
          <c:showBubbleSize val="0"/>
        </c:dLbls>
        <c:gapWidth val="219"/>
        <c:overlap val="-27"/>
        <c:axId val="699471712"/>
        <c:axId val="699472368"/>
      </c:barChart>
      <c:catAx>
        <c:axId val="699471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9472368"/>
        <c:crosses val="autoZero"/>
        <c:auto val="1"/>
        <c:lblAlgn val="ctr"/>
        <c:lblOffset val="100"/>
        <c:noMultiLvlLbl val="0"/>
      </c:catAx>
      <c:valAx>
        <c:axId val="6994723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94717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Djougou</a:t>
            </a:r>
            <a:r>
              <a:rPr lang="en-CA" sz="1200" baseline="0">
                <a:solidFill>
                  <a:sysClr val="windowText" lastClr="000000"/>
                </a:solidFill>
              </a:rPr>
              <a:t> - Piments: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Pepper!$C$13:$Y$13</c:f>
              <c:numCache>
                <c:formatCode>General</c:formatCode>
                <c:ptCount val="23"/>
                <c:pt idx="0">
                  <c:v>0</c:v>
                </c:pt>
                <c:pt idx="1">
                  <c:v>0</c:v>
                </c:pt>
                <c:pt idx="2">
                  <c:v>0</c:v>
                </c:pt>
                <c:pt idx="3">
                  <c:v>0</c:v>
                </c:pt>
                <c:pt idx="4">
                  <c:v>0</c:v>
                </c:pt>
                <c:pt idx="5">
                  <c:v>0</c:v>
                </c:pt>
                <c:pt idx="6">
                  <c:v>576</c:v>
                </c:pt>
                <c:pt idx="7" formatCode="#,##0">
                  <c:v>3125</c:v>
                </c:pt>
                <c:pt idx="8">
                  <c:v>686</c:v>
                </c:pt>
                <c:pt idx="9">
                  <c:v>680</c:v>
                </c:pt>
                <c:pt idx="10">
                  <c:v>704</c:v>
                </c:pt>
                <c:pt idx="11">
                  <c:v>680</c:v>
                </c:pt>
                <c:pt idx="12">
                  <c:v>700</c:v>
                </c:pt>
                <c:pt idx="13">
                  <c:v>705</c:v>
                </c:pt>
                <c:pt idx="14">
                  <c:v>695</c:v>
                </c:pt>
                <c:pt idx="15">
                  <c:v>721</c:v>
                </c:pt>
                <c:pt idx="16">
                  <c:v>956</c:v>
                </c:pt>
                <c:pt idx="17" formatCode="#,##0">
                  <c:v>1995</c:v>
                </c:pt>
                <c:pt idx="18" formatCode="#,##0">
                  <c:v>2270</c:v>
                </c:pt>
                <c:pt idx="19" formatCode="#,##0">
                  <c:v>2566</c:v>
                </c:pt>
                <c:pt idx="20" formatCode="#,##0">
                  <c:v>800</c:v>
                </c:pt>
                <c:pt idx="21" formatCode="#,##0">
                  <c:v>808</c:v>
                </c:pt>
                <c:pt idx="22" formatCode="#,##0">
                  <c:v>751</c:v>
                </c:pt>
              </c:numCache>
            </c:numRef>
          </c:val>
          <c:extLst>
            <c:ext xmlns:c16="http://schemas.microsoft.com/office/drawing/2014/chart" uri="{C3380CC4-5D6E-409C-BE32-E72D297353CC}">
              <c16:uniqueId val="{00000000-3141-412E-A913-8914D5BB1694}"/>
            </c:ext>
          </c:extLst>
        </c:ser>
        <c:dLbls>
          <c:showLegendKey val="0"/>
          <c:showVal val="0"/>
          <c:showCatName val="0"/>
          <c:showSerName val="0"/>
          <c:showPercent val="0"/>
          <c:showBubbleSize val="0"/>
        </c:dLbls>
        <c:gapWidth val="219"/>
        <c:overlap val="-27"/>
        <c:axId val="635639024"/>
        <c:axId val="635634760"/>
      </c:barChart>
      <c:catAx>
        <c:axId val="635639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35634760"/>
        <c:crosses val="autoZero"/>
        <c:auto val="1"/>
        <c:lblAlgn val="ctr"/>
        <c:lblOffset val="100"/>
        <c:noMultiLvlLbl val="0"/>
      </c:catAx>
      <c:valAx>
        <c:axId val="6356347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356390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Zagnanado</a:t>
            </a:r>
            <a:r>
              <a:rPr lang="en-CA" sz="1200" baseline="0">
                <a:solidFill>
                  <a:sysClr val="windowText" lastClr="000000"/>
                </a:solidFill>
              </a:rPr>
              <a:t> - Piments: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Pepper!$C$17:$Y$17</c:f>
              <c:numCache>
                <c:formatCode>General</c:formatCode>
                <c:ptCount val="23"/>
                <c:pt idx="0">
                  <c:v>54</c:v>
                </c:pt>
                <c:pt idx="1">
                  <c:v>34</c:v>
                </c:pt>
                <c:pt idx="2">
                  <c:v>71</c:v>
                </c:pt>
                <c:pt idx="3">
                  <c:v>75</c:v>
                </c:pt>
                <c:pt idx="4">
                  <c:v>83</c:v>
                </c:pt>
                <c:pt idx="5">
                  <c:v>86</c:v>
                </c:pt>
                <c:pt idx="6">
                  <c:v>86</c:v>
                </c:pt>
                <c:pt idx="7">
                  <c:v>93</c:v>
                </c:pt>
                <c:pt idx="8">
                  <c:v>90</c:v>
                </c:pt>
                <c:pt idx="9">
                  <c:v>68</c:v>
                </c:pt>
                <c:pt idx="10">
                  <c:v>82</c:v>
                </c:pt>
                <c:pt idx="11">
                  <c:v>92</c:v>
                </c:pt>
                <c:pt idx="12">
                  <c:v>125</c:v>
                </c:pt>
                <c:pt idx="13">
                  <c:v>220</c:v>
                </c:pt>
                <c:pt idx="14">
                  <c:v>148</c:v>
                </c:pt>
                <c:pt idx="15">
                  <c:v>131</c:v>
                </c:pt>
                <c:pt idx="16">
                  <c:v>138</c:v>
                </c:pt>
                <c:pt idx="17">
                  <c:v>139</c:v>
                </c:pt>
                <c:pt idx="18">
                  <c:v>136</c:v>
                </c:pt>
                <c:pt idx="19">
                  <c:v>144</c:v>
                </c:pt>
                <c:pt idx="20">
                  <c:v>130</c:v>
                </c:pt>
                <c:pt idx="21">
                  <c:v>133</c:v>
                </c:pt>
                <c:pt idx="22">
                  <c:v>138</c:v>
                </c:pt>
              </c:numCache>
            </c:numRef>
          </c:val>
          <c:extLst>
            <c:ext xmlns:c16="http://schemas.microsoft.com/office/drawing/2014/chart" uri="{C3380CC4-5D6E-409C-BE32-E72D297353CC}">
              <c16:uniqueId val="{00000000-42CF-40FC-AEA6-2A8C902CD358}"/>
            </c:ext>
          </c:extLst>
        </c:ser>
        <c:dLbls>
          <c:showLegendKey val="0"/>
          <c:showVal val="0"/>
          <c:showCatName val="0"/>
          <c:showSerName val="0"/>
          <c:showPercent val="0"/>
          <c:showBubbleSize val="0"/>
        </c:dLbls>
        <c:gapWidth val="219"/>
        <c:overlap val="-27"/>
        <c:axId val="699470072"/>
        <c:axId val="699469088"/>
      </c:barChart>
      <c:catAx>
        <c:axId val="699470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9469088"/>
        <c:crosses val="autoZero"/>
        <c:auto val="1"/>
        <c:lblAlgn val="ctr"/>
        <c:lblOffset val="100"/>
        <c:noMultiLvlLbl val="0"/>
      </c:catAx>
      <c:valAx>
        <c:axId val="6994690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94700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Zagnanado</a:t>
            </a:r>
            <a:r>
              <a:rPr lang="en-CA" sz="1200" baseline="0">
                <a:solidFill>
                  <a:sysClr val="windowText" lastClr="000000"/>
                </a:solidFill>
              </a:rPr>
              <a:t> - Piments: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Pepper!$C$18:$Y$18</c:f>
              <c:numCache>
                <c:formatCode>General</c:formatCode>
                <c:ptCount val="23"/>
                <c:pt idx="0">
                  <c:v>519</c:v>
                </c:pt>
                <c:pt idx="1">
                  <c:v>529</c:v>
                </c:pt>
                <c:pt idx="2">
                  <c:v>521</c:v>
                </c:pt>
                <c:pt idx="3">
                  <c:v>600</c:v>
                </c:pt>
                <c:pt idx="4">
                  <c:v>554</c:v>
                </c:pt>
                <c:pt idx="5">
                  <c:v>570</c:v>
                </c:pt>
                <c:pt idx="6">
                  <c:v>605</c:v>
                </c:pt>
                <c:pt idx="7">
                  <c:v>591</c:v>
                </c:pt>
                <c:pt idx="8">
                  <c:v>600</c:v>
                </c:pt>
                <c:pt idx="9">
                  <c:v>603</c:v>
                </c:pt>
                <c:pt idx="10">
                  <c:v>720</c:v>
                </c:pt>
                <c:pt idx="11">
                  <c:v>609</c:v>
                </c:pt>
                <c:pt idx="12" formatCode="#,##0">
                  <c:v>592</c:v>
                </c:pt>
                <c:pt idx="13">
                  <c:v>641</c:v>
                </c:pt>
                <c:pt idx="14" formatCode="#,##0">
                  <c:v>669</c:v>
                </c:pt>
                <c:pt idx="15">
                  <c:v>663</c:v>
                </c:pt>
                <c:pt idx="16" formatCode="#,##0">
                  <c:v>1029</c:v>
                </c:pt>
                <c:pt idx="17" formatCode="#,##0">
                  <c:v>1425</c:v>
                </c:pt>
                <c:pt idx="18" formatCode="#,##0">
                  <c:v>445</c:v>
                </c:pt>
                <c:pt idx="19" formatCode="#,##0">
                  <c:v>487</c:v>
                </c:pt>
                <c:pt idx="20" formatCode="#,##0">
                  <c:v>468</c:v>
                </c:pt>
                <c:pt idx="21" formatCode="#,##0">
                  <c:v>490</c:v>
                </c:pt>
                <c:pt idx="22" formatCode="#,##0">
                  <c:v>937</c:v>
                </c:pt>
              </c:numCache>
            </c:numRef>
          </c:val>
          <c:extLst>
            <c:ext xmlns:c16="http://schemas.microsoft.com/office/drawing/2014/chart" uri="{C3380CC4-5D6E-409C-BE32-E72D297353CC}">
              <c16:uniqueId val="{00000000-3748-4709-A433-FDC3B04FC13E}"/>
            </c:ext>
          </c:extLst>
        </c:ser>
        <c:dLbls>
          <c:showLegendKey val="0"/>
          <c:showVal val="0"/>
          <c:showCatName val="0"/>
          <c:showSerName val="0"/>
          <c:showPercent val="0"/>
          <c:showBubbleSize val="0"/>
        </c:dLbls>
        <c:gapWidth val="219"/>
        <c:overlap val="-27"/>
        <c:axId val="641734184"/>
        <c:axId val="641730248"/>
      </c:barChart>
      <c:catAx>
        <c:axId val="641734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1730248"/>
        <c:crosses val="autoZero"/>
        <c:auto val="1"/>
        <c:lblAlgn val="ctr"/>
        <c:lblOffset val="100"/>
        <c:noMultiLvlLbl val="0"/>
      </c:catAx>
      <c:valAx>
        <c:axId val="6417302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17341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Zogbodomey</a:t>
            </a:r>
            <a:r>
              <a:rPr lang="en-CA" sz="1200" baseline="0">
                <a:solidFill>
                  <a:sysClr val="windowText" lastClr="000000"/>
                </a:solidFill>
              </a:rPr>
              <a:t> - Piments: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Pepper!$C$22:$Y$22</c:f>
              <c:numCache>
                <c:formatCode>General</c:formatCode>
                <c:ptCount val="23"/>
                <c:pt idx="0">
                  <c:v>145</c:v>
                </c:pt>
                <c:pt idx="1">
                  <c:v>101</c:v>
                </c:pt>
                <c:pt idx="2">
                  <c:v>66</c:v>
                </c:pt>
                <c:pt idx="3">
                  <c:v>76</c:v>
                </c:pt>
                <c:pt idx="4">
                  <c:v>119</c:v>
                </c:pt>
                <c:pt idx="5">
                  <c:v>121</c:v>
                </c:pt>
                <c:pt idx="6">
                  <c:v>127</c:v>
                </c:pt>
                <c:pt idx="7">
                  <c:v>108</c:v>
                </c:pt>
                <c:pt idx="8">
                  <c:v>154</c:v>
                </c:pt>
                <c:pt idx="9">
                  <c:v>112</c:v>
                </c:pt>
                <c:pt idx="10">
                  <c:v>892</c:v>
                </c:pt>
                <c:pt idx="11">
                  <c:v>140</c:v>
                </c:pt>
                <c:pt idx="12">
                  <c:v>124</c:v>
                </c:pt>
                <c:pt idx="13">
                  <c:v>159</c:v>
                </c:pt>
                <c:pt idx="14">
                  <c:v>234</c:v>
                </c:pt>
                <c:pt idx="15">
                  <c:v>223</c:v>
                </c:pt>
                <c:pt idx="16">
                  <c:v>253</c:v>
                </c:pt>
                <c:pt idx="17">
                  <c:v>209</c:v>
                </c:pt>
                <c:pt idx="18">
                  <c:v>219</c:v>
                </c:pt>
                <c:pt idx="19">
                  <c:v>242</c:v>
                </c:pt>
                <c:pt idx="20">
                  <c:v>234</c:v>
                </c:pt>
                <c:pt idx="21">
                  <c:v>255</c:v>
                </c:pt>
                <c:pt idx="22">
                  <c:v>270</c:v>
                </c:pt>
              </c:numCache>
            </c:numRef>
          </c:val>
          <c:extLst>
            <c:ext xmlns:c16="http://schemas.microsoft.com/office/drawing/2014/chart" uri="{C3380CC4-5D6E-409C-BE32-E72D297353CC}">
              <c16:uniqueId val="{00000000-DB38-42B6-8515-DE5B49CA064B}"/>
            </c:ext>
          </c:extLst>
        </c:ser>
        <c:dLbls>
          <c:showLegendKey val="0"/>
          <c:showVal val="0"/>
          <c:showCatName val="0"/>
          <c:showSerName val="0"/>
          <c:showPercent val="0"/>
          <c:showBubbleSize val="0"/>
        </c:dLbls>
        <c:gapWidth val="219"/>
        <c:overlap val="-27"/>
        <c:axId val="635642304"/>
        <c:axId val="635639352"/>
      </c:barChart>
      <c:catAx>
        <c:axId val="635642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35639352"/>
        <c:crosses val="autoZero"/>
        <c:auto val="1"/>
        <c:lblAlgn val="ctr"/>
        <c:lblOffset val="100"/>
        <c:noMultiLvlLbl val="0"/>
      </c:catAx>
      <c:valAx>
        <c:axId val="6356393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356423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Zogbodomey</a:t>
            </a:r>
            <a:r>
              <a:rPr lang="en-CA" sz="1200" baseline="0">
                <a:solidFill>
                  <a:sysClr val="windowText" lastClr="000000"/>
                </a:solidFill>
              </a:rPr>
              <a:t> - Piments: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Pepper!$C$23:$Y$23</c:f>
              <c:numCache>
                <c:formatCode>General</c:formatCode>
                <c:ptCount val="23"/>
                <c:pt idx="0">
                  <c:v>379</c:v>
                </c:pt>
                <c:pt idx="1">
                  <c:v>505</c:v>
                </c:pt>
                <c:pt idx="2">
                  <c:v>606</c:v>
                </c:pt>
                <c:pt idx="3">
                  <c:v>566</c:v>
                </c:pt>
                <c:pt idx="4">
                  <c:v>630</c:v>
                </c:pt>
                <c:pt idx="5">
                  <c:v>669</c:v>
                </c:pt>
                <c:pt idx="6">
                  <c:v>598</c:v>
                </c:pt>
                <c:pt idx="7">
                  <c:v>870</c:v>
                </c:pt>
                <c:pt idx="8">
                  <c:v>753</c:v>
                </c:pt>
                <c:pt idx="9">
                  <c:v>696</c:v>
                </c:pt>
                <c:pt idx="10" formatCode="#,##0">
                  <c:v>3607</c:v>
                </c:pt>
                <c:pt idx="11">
                  <c:v>757</c:v>
                </c:pt>
                <c:pt idx="12">
                  <c:v>815</c:v>
                </c:pt>
                <c:pt idx="13">
                  <c:v>629</c:v>
                </c:pt>
                <c:pt idx="14">
                  <c:v>718</c:v>
                </c:pt>
                <c:pt idx="15" formatCode="#,##0">
                  <c:v>2475</c:v>
                </c:pt>
                <c:pt idx="16" formatCode="#,##0">
                  <c:v>992</c:v>
                </c:pt>
                <c:pt idx="17" formatCode="#,##0">
                  <c:v>1564</c:v>
                </c:pt>
                <c:pt idx="18" formatCode="#,##0">
                  <c:v>565</c:v>
                </c:pt>
                <c:pt idx="19" formatCode="#,##0">
                  <c:v>566</c:v>
                </c:pt>
                <c:pt idx="20" formatCode="#,##0">
                  <c:v>563</c:v>
                </c:pt>
                <c:pt idx="21" formatCode="#,##0">
                  <c:v>644</c:v>
                </c:pt>
                <c:pt idx="22" formatCode="#,##0">
                  <c:v>637</c:v>
                </c:pt>
              </c:numCache>
            </c:numRef>
          </c:val>
          <c:extLst>
            <c:ext xmlns:c16="http://schemas.microsoft.com/office/drawing/2014/chart" uri="{C3380CC4-5D6E-409C-BE32-E72D297353CC}">
              <c16:uniqueId val="{00000000-6444-4E58-B650-117C9D80B3CA}"/>
            </c:ext>
          </c:extLst>
        </c:ser>
        <c:dLbls>
          <c:showLegendKey val="0"/>
          <c:showVal val="0"/>
          <c:showCatName val="0"/>
          <c:showSerName val="0"/>
          <c:showPercent val="0"/>
          <c:showBubbleSize val="0"/>
        </c:dLbls>
        <c:gapWidth val="219"/>
        <c:overlap val="-27"/>
        <c:axId val="699467448"/>
        <c:axId val="699467776"/>
      </c:barChart>
      <c:catAx>
        <c:axId val="699467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9467776"/>
        <c:crosses val="autoZero"/>
        <c:auto val="1"/>
        <c:lblAlgn val="ctr"/>
        <c:lblOffset val="100"/>
        <c:noMultiLvlLbl val="0"/>
      </c:catAx>
      <c:valAx>
        <c:axId val="6994677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94674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Glazoue</a:t>
            </a:r>
            <a:r>
              <a:rPr lang="en-CA" sz="1200" baseline="0">
                <a:solidFill>
                  <a:sysClr val="windowText" lastClr="000000"/>
                </a:solidFill>
              </a:rPr>
              <a:t> - Piments: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Pepper!$C$27:$Y$27</c:f>
              <c:numCache>
                <c:formatCode>General</c:formatCode>
                <c:ptCount val="23"/>
                <c:pt idx="0">
                  <c:v>728</c:v>
                </c:pt>
                <c:pt idx="1">
                  <c:v>470</c:v>
                </c:pt>
                <c:pt idx="2" formatCode="#,##0">
                  <c:v>1258</c:v>
                </c:pt>
                <c:pt idx="3">
                  <c:v>984</c:v>
                </c:pt>
                <c:pt idx="4" formatCode="#,##0">
                  <c:v>1012</c:v>
                </c:pt>
                <c:pt idx="5" formatCode="#,##0">
                  <c:v>1451</c:v>
                </c:pt>
                <c:pt idx="6">
                  <c:v>722</c:v>
                </c:pt>
                <c:pt idx="7" formatCode="#,##0">
                  <c:v>1153</c:v>
                </c:pt>
                <c:pt idx="8" formatCode="#,##0">
                  <c:v>1015</c:v>
                </c:pt>
                <c:pt idx="9" formatCode="#,##0">
                  <c:v>1789</c:v>
                </c:pt>
                <c:pt idx="10" formatCode="#,##0">
                  <c:v>98</c:v>
                </c:pt>
                <c:pt idx="11" formatCode="#,##0">
                  <c:v>374</c:v>
                </c:pt>
                <c:pt idx="12" formatCode="#,##0">
                  <c:v>1942</c:v>
                </c:pt>
                <c:pt idx="13" formatCode="#,##0">
                  <c:v>2214</c:v>
                </c:pt>
                <c:pt idx="14" formatCode="#,##0">
                  <c:v>690</c:v>
                </c:pt>
                <c:pt idx="15" formatCode="#,##0">
                  <c:v>995</c:v>
                </c:pt>
                <c:pt idx="16" formatCode="#,##0">
                  <c:v>746</c:v>
                </c:pt>
                <c:pt idx="17" formatCode="#,##0">
                  <c:v>747</c:v>
                </c:pt>
                <c:pt idx="18" formatCode="#,##0">
                  <c:v>727</c:v>
                </c:pt>
                <c:pt idx="19" formatCode="#,##0">
                  <c:v>805</c:v>
                </c:pt>
                <c:pt idx="20" formatCode="#,##0">
                  <c:v>574</c:v>
                </c:pt>
                <c:pt idx="21" formatCode="#,##0">
                  <c:v>724</c:v>
                </c:pt>
                <c:pt idx="22" formatCode="#,##0">
                  <c:v>787</c:v>
                </c:pt>
              </c:numCache>
            </c:numRef>
          </c:val>
          <c:extLst>
            <c:ext xmlns:c16="http://schemas.microsoft.com/office/drawing/2014/chart" uri="{C3380CC4-5D6E-409C-BE32-E72D297353CC}">
              <c16:uniqueId val="{00000000-2AF9-4B87-9139-D1BF64ECE17F}"/>
            </c:ext>
          </c:extLst>
        </c:ser>
        <c:dLbls>
          <c:showLegendKey val="0"/>
          <c:showVal val="0"/>
          <c:showCatName val="0"/>
          <c:showSerName val="0"/>
          <c:showPercent val="0"/>
          <c:showBubbleSize val="0"/>
        </c:dLbls>
        <c:gapWidth val="219"/>
        <c:overlap val="-27"/>
        <c:axId val="688319656"/>
        <c:axId val="688314736"/>
      </c:barChart>
      <c:catAx>
        <c:axId val="688319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88314736"/>
        <c:crosses val="autoZero"/>
        <c:auto val="1"/>
        <c:lblAlgn val="ctr"/>
        <c:lblOffset val="100"/>
        <c:noMultiLvlLbl val="0"/>
      </c:catAx>
      <c:valAx>
        <c:axId val="6883147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883196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Glazoue</a:t>
            </a:r>
            <a:r>
              <a:rPr lang="en-CA" sz="1200" baseline="0">
                <a:solidFill>
                  <a:sysClr val="windowText" lastClr="000000"/>
                </a:solidFill>
              </a:rPr>
              <a:t> - Piments: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Pepper!$C$28:$Y$28</c:f>
              <c:numCache>
                <c:formatCode>General</c:formatCode>
                <c:ptCount val="23"/>
                <c:pt idx="0">
                  <c:v>714</c:v>
                </c:pt>
                <c:pt idx="1">
                  <c:v>674</c:v>
                </c:pt>
                <c:pt idx="2">
                  <c:v>781</c:v>
                </c:pt>
                <c:pt idx="3">
                  <c:v>746</c:v>
                </c:pt>
                <c:pt idx="4">
                  <c:v>752</c:v>
                </c:pt>
                <c:pt idx="5">
                  <c:v>582</c:v>
                </c:pt>
                <c:pt idx="6">
                  <c:v>566</c:v>
                </c:pt>
                <c:pt idx="7">
                  <c:v>687</c:v>
                </c:pt>
                <c:pt idx="8">
                  <c:v>673</c:v>
                </c:pt>
                <c:pt idx="9">
                  <c:v>600</c:v>
                </c:pt>
                <c:pt idx="10">
                  <c:v>796</c:v>
                </c:pt>
                <c:pt idx="11">
                  <c:v>832</c:v>
                </c:pt>
                <c:pt idx="12">
                  <c:v>864</c:v>
                </c:pt>
                <c:pt idx="13" formatCode="#,##0">
                  <c:v>1369</c:v>
                </c:pt>
                <c:pt idx="14">
                  <c:v>539</c:v>
                </c:pt>
                <c:pt idx="15" formatCode="#,##0">
                  <c:v>1069</c:v>
                </c:pt>
                <c:pt idx="16">
                  <c:v>745</c:v>
                </c:pt>
                <c:pt idx="17" formatCode="#,##0">
                  <c:v>1505</c:v>
                </c:pt>
                <c:pt idx="18" formatCode="#,##0">
                  <c:v>505</c:v>
                </c:pt>
                <c:pt idx="19" formatCode="#,##0">
                  <c:v>505</c:v>
                </c:pt>
                <c:pt idx="20" formatCode="#,##0">
                  <c:v>1296</c:v>
                </c:pt>
                <c:pt idx="21" formatCode="#,##0">
                  <c:v>626</c:v>
                </c:pt>
                <c:pt idx="22" formatCode="#,##0">
                  <c:v>951</c:v>
                </c:pt>
              </c:numCache>
            </c:numRef>
          </c:val>
          <c:extLst>
            <c:ext xmlns:c16="http://schemas.microsoft.com/office/drawing/2014/chart" uri="{C3380CC4-5D6E-409C-BE32-E72D297353CC}">
              <c16:uniqueId val="{00000000-AC74-4C53-9C1F-CD8B7CBBAF21}"/>
            </c:ext>
          </c:extLst>
        </c:ser>
        <c:dLbls>
          <c:showLegendKey val="0"/>
          <c:showVal val="0"/>
          <c:showCatName val="0"/>
          <c:showSerName val="0"/>
          <c:showPercent val="0"/>
          <c:showBubbleSize val="0"/>
        </c:dLbls>
        <c:gapWidth val="219"/>
        <c:overlap val="-27"/>
        <c:axId val="641426976"/>
        <c:axId val="641425008"/>
      </c:barChart>
      <c:catAx>
        <c:axId val="641426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1425008"/>
        <c:crosses val="autoZero"/>
        <c:auto val="1"/>
        <c:lblAlgn val="ctr"/>
        <c:lblOffset val="100"/>
        <c:noMultiLvlLbl val="0"/>
      </c:catAx>
      <c:valAx>
        <c:axId val="6414250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14269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Piments</a:t>
            </a:r>
            <a:r>
              <a:rPr lang="en-CA" sz="1200" baseline="0">
                <a:solidFill>
                  <a:sysClr val="windowText" lastClr="000000"/>
                </a:solidFill>
              </a:rPr>
              <a:t>: Rendement (kg/ha)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tx>
            <c:v>Copargo</c:v>
          </c:tx>
          <c:spPr>
            <a:solidFill>
              <a:schemeClr val="accent1"/>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Pepper!$C$8:$Y$8</c:f>
              <c:numCache>
                <c:formatCode>General</c:formatCode>
                <c:ptCount val="23"/>
                <c:pt idx="0">
                  <c:v>0</c:v>
                </c:pt>
                <c:pt idx="1">
                  <c:v>0</c:v>
                </c:pt>
                <c:pt idx="2">
                  <c:v>0</c:v>
                </c:pt>
                <c:pt idx="3">
                  <c:v>0</c:v>
                </c:pt>
                <c:pt idx="4">
                  <c:v>0</c:v>
                </c:pt>
                <c:pt idx="5">
                  <c:v>0</c:v>
                </c:pt>
                <c:pt idx="6">
                  <c:v>757</c:v>
                </c:pt>
                <c:pt idx="7" formatCode="#,##0">
                  <c:v>3486</c:v>
                </c:pt>
                <c:pt idx="8">
                  <c:v>696</c:v>
                </c:pt>
                <c:pt idx="9">
                  <c:v>597</c:v>
                </c:pt>
                <c:pt idx="10">
                  <c:v>404</c:v>
                </c:pt>
                <c:pt idx="11">
                  <c:v>460</c:v>
                </c:pt>
                <c:pt idx="12">
                  <c:v>452</c:v>
                </c:pt>
                <c:pt idx="13">
                  <c:v>543</c:v>
                </c:pt>
                <c:pt idx="14">
                  <c:v>465</c:v>
                </c:pt>
                <c:pt idx="15">
                  <c:v>483</c:v>
                </c:pt>
                <c:pt idx="16">
                  <c:v>645</c:v>
                </c:pt>
                <c:pt idx="17">
                  <c:v>650</c:v>
                </c:pt>
                <c:pt idx="18" formatCode="#,##0">
                  <c:v>1400</c:v>
                </c:pt>
                <c:pt idx="19">
                  <c:v>462</c:v>
                </c:pt>
                <c:pt idx="20" formatCode="#,##0">
                  <c:v>5000</c:v>
                </c:pt>
                <c:pt idx="21" formatCode="#,##0">
                  <c:v>3787</c:v>
                </c:pt>
                <c:pt idx="22" formatCode="#,##0">
                  <c:v>3833</c:v>
                </c:pt>
              </c:numCache>
            </c:numRef>
          </c:val>
          <c:extLst>
            <c:ext xmlns:c16="http://schemas.microsoft.com/office/drawing/2014/chart" uri="{C3380CC4-5D6E-409C-BE32-E72D297353CC}">
              <c16:uniqueId val="{00000000-7927-4B41-9DEB-CC58871219A3}"/>
            </c:ext>
          </c:extLst>
        </c:ser>
        <c:ser>
          <c:idx val="1"/>
          <c:order val="1"/>
          <c:tx>
            <c:v>Djougou</c:v>
          </c:tx>
          <c:spPr>
            <a:solidFill>
              <a:schemeClr val="accent2"/>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Pepper!$C$13:$Y$13</c:f>
              <c:numCache>
                <c:formatCode>General</c:formatCode>
                <c:ptCount val="23"/>
                <c:pt idx="0">
                  <c:v>0</c:v>
                </c:pt>
                <c:pt idx="1">
                  <c:v>0</c:v>
                </c:pt>
                <c:pt idx="2">
                  <c:v>0</c:v>
                </c:pt>
                <c:pt idx="3">
                  <c:v>0</c:v>
                </c:pt>
                <c:pt idx="4">
                  <c:v>0</c:v>
                </c:pt>
                <c:pt idx="5">
                  <c:v>0</c:v>
                </c:pt>
                <c:pt idx="6">
                  <c:v>576</c:v>
                </c:pt>
                <c:pt idx="7" formatCode="#,##0">
                  <c:v>3125</c:v>
                </c:pt>
                <c:pt idx="8">
                  <c:v>686</c:v>
                </c:pt>
                <c:pt idx="9">
                  <c:v>680</c:v>
                </c:pt>
                <c:pt idx="10">
                  <c:v>704</c:v>
                </c:pt>
                <c:pt idx="11">
                  <c:v>680</c:v>
                </c:pt>
                <c:pt idx="12">
                  <c:v>700</c:v>
                </c:pt>
                <c:pt idx="13">
                  <c:v>705</c:v>
                </c:pt>
                <c:pt idx="14">
                  <c:v>695</c:v>
                </c:pt>
                <c:pt idx="15">
                  <c:v>721</c:v>
                </c:pt>
                <c:pt idx="16">
                  <c:v>956</c:v>
                </c:pt>
                <c:pt idx="17" formatCode="#,##0">
                  <c:v>1995</c:v>
                </c:pt>
                <c:pt idx="18" formatCode="#,##0">
                  <c:v>2270</c:v>
                </c:pt>
                <c:pt idx="19" formatCode="#,##0">
                  <c:v>2566</c:v>
                </c:pt>
                <c:pt idx="20" formatCode="#,##0">
                  <c:v>800</c:v>
                </c:pt>
                <c:pt idx="21" formatCode="#,##0">
                  <c:v>808</c:v>
                </c:pt>
                <c:pt idx="22" formatCode="#,##0">
                  <c:v>751</c:v>
                </c:pt>
              </c:numCache>
            </c:numRef>
          </c:val>
          <c:extLst>
            <c:ext xmlns:c16="http://schemas.microsoft.com/office/drawing/2014/chart" uri="{C3380CC4-5D6E-409C-BE32-E72D297353CC}">
              <c16:uniqueId val="{00000001-7927-4B41-9DEB-CC58871219A3}"/>
            </c:ext>
          </c:extLst>
        </c:ser>
        <c:ser>
          <c:idx val="2"/>
          <c:order val="2"/>
          <c:tx>
            <c:v>Zagnanado</c:v>
          </c:tx>
          <c:spPr>
            <a:solidFill>
              <a:schemeClr val="accent3"/>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Pepper!$C$18:$Y$18</c:f>
              <c:numCache>
                <c:formatCode>General</c:formatCode>
                <c:ptCount val="23"/>
                <c:pt idx="0">
                  <c:v>519</c:v>
                </c:pt>
                <c:pt idx="1">
                  <c:v>529</c:v>
                </c:pt>
                <c:pt idx="2">
                  <c:v>521</c:v>
                </c:pt>
                <c:pt idx="3">
                  <c:v>600</c:v>
                </c:pt>
                <c:pt idx="4">
                  <c:v>554</c:v>
                </c:pt>
                <c:pt idx="5">
                  <c:v>570</c:v>
                </c:pt>
                <c:pt idx="6">
                  <c:v>605</c:v>
                </c:pt>
                <c:pt idx="7">
                  <c:v>591</c:v>
                </c:pt>
                <c:pt idx="8">
                  <c:v>600</c:v>
                </c:pt>
                <c:pt idx="9">
                  <c:v>603</c:v>
                </c:pt>
                <c:pt idx="10">
                  <c:v>720</c:v>
                </c:pt>
                <c:pt idx="11">
                  <c:v>609</c:v>
                </c:pt>
                <c:pt idx="12" formatCode="#,##0">
                  <c:v>592</c:v>
                </c:pt>
                <c:pt idx="13">
                  <c:v>641</c:v>
                </c:pt>
                <c:pt idx="14" formatCode="#,##0">
                  <c:v>669</c:v>
                </c:pt>
                <c:pt idx="15">
                  <c:v>663</c:v>
                </c:pt>
                <c:pt idx="16" formatCode="#,##0">
                  <c:v>1029</c:v>
                </c:pt>
                <c:pt idx="17" formatCode="#,##0">
                  <c:v>1425</c:v>
                </c:pt>
                <c:pt idx="18" formatCode="#,##0">
                  <c:v>445</c:v>
                </c:pt>
                <c:pt idx="19" formatCode="#,##0">
                  <c:v>487</c:v>
                </c:pt>
                <c:pt idx="20" formatCode="#,##0">
                  <c:v>468</c:v>
                </c:pt>
                <c:pt idx="21" formatCode="#,##0">
                  <c:v>490</c:v>
                </c:pt>
                <c:pt idx="22" formatCode="#,##0">
                  <c:v>937</c:v>
                </c:pt>
              </c:numCache>
            </c:numRef>
          </c:val>
          <c:extLst>
            <c:ext xmlns:c16="http://schemas.microsoft.com/office/drawing/2014/chart" uri="{C3380CC4-5D6E-409C-BE32-E72D297353CC}">
              <c16:uniqueId val="{00000002-7927-4B41-9DEB-CC58871219A3}"/>
            </c:ext>
          </c:extLst>
        </c:ser>
        <c:ser>
          <c:idx val="3"/>
          <c:order val="3"/>
          <c:tx>
            <c:v>Zogbodomey</c:v>
          </c:tx>
          <c:spPr>
            <a:solidFill>
              <a:schemeClr val="accent4"/>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Pepper!$C$23:$Y$23</c:f>
              <c:numCache>
                <c:formatCode>General</c:formatCode>
                <c:ptCount val="23"/>
                <c:pt idx="0">
                  <c:v>379</c:v>
                </c:pt>
                <c:pt idx="1">
                  <c:v>505</c:v>
                </c:pt>
                <c:pt idx="2">
                  <c:v>606</c:v>
                </c:pt>
                <c:pt idx="3">
                  <c:v>566</c:v>
                </c:pt>
                <c:pt idx="4">
                  <c:v>630</c:v>
                </c:pt>
                <c:pt idx="5">
                  <c:v>669</c:v>
                </c:pt>
                <c:pt idx="6">
                  <c:v>598</c:v>
                </c:pt>
                <c:pt idx="7">
                  <c:v>870</c:v>
                </c:pt>
                <c:pt idx="8">
                  <c:v>753</c:v>
                </c:pt>
                <c:pt idx="9">
                  <c:v>696</c:v>
                </c:pt>
                <c:pt idx="10" formatCode="#,##0">
                  <c:v>3607</c:v>
                </c:pt>
                <c:pt idx="11">
                  <c:v>757</c:v>
                </c:pt>
                <c:pt idx="12">
                  <c:v>815</c:v>
                </c:pt>
                <c:pt idx="13">
                  <c:v>629</c:v>
                </c:pt>
                <c:pt idx="14">
                  <c:v>718</c:v>
                </c:pt>
                <c:pt idx="15" formatCode="#,##0">
                  <c:v>2475</c:v>
                </c:pt>
                <c:pt idx="16" formatCode="#,##0">
                  <c:v>992</c:v>
                </c:pt>
                <c:pt idx="17" formatCode="#,##0">
                  <c:v>1564</c:v>
                </c:pt>
                <c:pt idx="18" formatCode="#,##0">
                  <c:v>565</c:v>
                </c:pt>
                <c:pt idx="19" formatCode="#,##0">
                  <c:v>566</c:v>
                </c:pt>
                <c:pt idx="20" formatCode="#,##0">
                  <c:v>563</c:v>
                </c:pt>
                <c:pt idx="21" formatCode="#,##0">
                  <c:v>644</c:v>
                </c:pt>
                <c:pt idx="22" formatCode="#,##0">
                  <c:v>637</c:v>
                </c:pt>
              </c:numCache>
            </c:numRef>
          </c:val>
          <c:extLst>
            <c:ext xmlns:c16="http://schemas.microsoft.com/office/drawing/2014/chart" uri="{C3380CC4-5D6E-409C-BE32-E72D297353CC}">
              <c16:uniqueId val="{00000003-7927-4B41-9DEB-CC58871219A3}"/>
            </c:ext>
          </c:extLst>
        </c:ser>
        <c:ser>
          <c:idx val="4"/>
          <c:order val="4"/>
          <c:tx>
            <c:v>Glazoue</c:v>
          </c:tx>
          <c:spPr>
            <a:solidFill>
              <a:schemeClr val="accent5"/>
            </a:solidFill>
            <a:ln>
              <a:noFill/>
            </a:ln>
            <a:effectLst/>
          </c:spPr>
          <c:invertIfNegative val="0"/>
          <c:cat>
            <c:numRef>
              <c:f>Pepper!$C$5:$Y$5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Pepper!$C$28:$Y$28</c:f>
              <c:numCache>
                <c:formatCode>General</c:formatCode>
                <c:ptCount val="23"/>
                <c:pt idx="0">
                  <c:v>714</c:v>
                </c:pt>
                <c:pt idx="1">
                  <c:v>674</c:v>
                </c:pt>
                <c:pt idx="2">
                  <c:v>781</c:v>
                </c:pt>
                <c:pt idx="3">
                  <c:v>746</c:v>
                </c:pt>
                <c:pt idx="4">
                  <c:v>752</c:v>
                </c:pt>
                <c:pt idx="5">
                  <c:v>582</c:v>
                </c:pt>
                <c:pt idx="6">
                  <c:v>566</c:v>
                </c:pt>
                <c:pt idx="7">
                  <c:v>687</c:v>
                </c:pt>
                <c:pt idx="8">
                  <c:v>673</c:v>
                </c:pt>
                <c:pt idx="9">
                  <c:v>600</c:v>
                </c:pt>
                <c:pt idx="10">
                  <c:v>796</c:v>
                </c:pt>
                <c:pt idx="11">
                  <c:v>832</c:v>
                </c:pt>
                <c:pt idx="12">
                  <c:v>864</c:v>
                </c:pt>
                <c:pt idx="13" formatCode="#,##0">
                  <c:v>1369</c:v>
                </c:pt>
                <c:pt idx="14">
                  <c:v>539</c:v>
                </c:pt>
                <c:pt idx="15" formatCode="#,##0">
                  <c:v>1069</c:v>
                </c:pt>
                <c:pt idx="16">
                  <c:v>745</c:v>
                </c:pt>
                <c:pt idx="17" formatCode="#,##0">
                  <c:v>1505</c:v>
                </c:pt>
                <c:pt idx="18" formatCode="#,##0">
                  <c:v>505</c:v>
                </c:pt>
                <c:pt idx="19" formatCode="#,##0">
                  <c:v>505</c:v>
                </c:pt>
                <c:pt idx="20" formatCode="#,##0">
                  <c:v>1296</c:v>
                </c:pt>
                <c:pt idx="21" formatCode="#,##0">
                  <c:v>626</c:v>
                </c:pt>
                <c:pt idx="22" formatCode="#,##0">
                  <c:v>951</c:v>
                </c:pt>
              </c:numCache>
            </c:numRef>
          </c:val>
          <c:extLst>
            <c:ext xmlns:c16="http://schemas.microsoft.com/office/drawing/2014/chart" uri="{C3380CC4-5D6E-409C-BE32-E72D297353CC}">
              <c16:uniqueId val="{00000004-7927-4B41-9DEB-CC58871219A3}"/>
            </c:ext>
          </c:extLst>
        </c:ser>
        <c:dLbls>
          <c:showLegendKey val="0"/>
          <c:showVal val="0"/>
          <c:showCatName val="0"/>
          <c:showSerName val="0"/>
          <c:showPercent val="0"/>
          <c:showBubbleSize val="0"/>
        </c:dLbls>
        <c:gapWidth val="75"/>
        <c:overlap val="-25"/>
        <c:axId val="641735496"/>
        <c:axId val="641735824"/>
      </c:barChart>
      <c:catAx>
        <c:axId val="6417354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1735824"/>
        <c:crosses val="autoZero"/>
        <c:auto val="1"/>
        <c:lblAlgn val="ctr"/>
        <c:lblOffset val="100"/>
        <c:noMultiLvlLbl val="0"/>
      </c:catAx>
      <c:valAx>
        <c:axId val="6417358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17354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area 2008-2017: Piment</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39B-48CB-AF5F-0C8EA0DB383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39B-48CB-AF5F-0C8EA0DB383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39B-48CB-AF5F-0C8EA0DB383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39B-48CB-AF5F-0C8EA0DB3839}"/>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1-59DA-460D-AB34-A0532500F18A}"/>
              </c:ext>
            </c:extLst>
          </c:dPt>
          <c:dLbls>
            <c:dLbl>
              <c:idx val="4"/>
              <c:layout>
                <c:manualLayout>
                  <c:x val="0.14198720472440945"/>
                  <c:y val="-0.1579655147273257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59DA-460D-AB34-A0532500F18A}"/>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Pepper!$B$33:$B$37</c:f>
              <c:strCache>
                <c:ptCount val="5"/>
                <c:pt idx="0">
                  <c:v>Copargo</c:v>
                </c:pt>
                <c:pt idx="1">
                  <c:v>Djougou</c:v>
                </c:pt>
                <c:pt idx="2">
                  <c:v>Zagnanado</c:v>
                </c:pt>
                <c:pt idx="3">
                  <c:v>Zogbodomey</c:v>
                </c:pt>
                <c:pt idx="4">
                  <c:v>Glazoue</c:v>
                </c:pt>
              </c:strCache>
            </c:strRef>
          </c:cat>
          <c:val>
            <c:numRef>
              <c:f>Pepper!$C$33:$C$37</c:f>
              <c:numCache>
                <c:formatCode>#,##0</c:formatCode>
                <c:ptCount val="5"/>
                <c:pt idx="0">
                  <c:v>520</c:v>
                </c:pt>
                <c:pt idx="1">
                  <c:v>1983</c:v>
                </c:pt>
                <c:pt idx="2">
                  <c:v>1457</c:v>
                </c:pt>
                <c:pt idx="3">
                  <c:v>2298</c:v>
                </c:pt>
                <c:pt idx="4">
                  <c:v>9009</c:v>
                </c:pt>
              </c:numCache>
            </c:numRef>
          </c:val>
          <c:extLst>
            <c:ext xmlns:c16="http://schemas.microsoft.com/office/drawing/2014/chart" uri="{C3380CC4-5D6E-409C-BE32-E72D297353CC}">
              <c16:uniqueId val="{00000000-59DA-460D-AB34-A0532500F18A}"/>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b="0">
                <a:solidFill>
                  <a:schemeClr val="tx1"/>
                </a:solidFill>
              </a:rPr>
              <a:t>Total</a:t>
            </a:r>
            <a:r>
              <a:rPr lang="en-CA" sz="1200" b="0" baseline="0">
                <a:solidFill>
                  <a:schemeClr val="tx1"/>
                </a:solidFill>
              </a:rPr>
              <a:t> production 2008-2017: Piment</a:t>
            </a:r>
            <a:endParaRPr lang="en-CA" sz="1200" b="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662-493F-91C7-14067CE0ABC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662-493F-91C7-14067CE0ABC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662-493F-91C7-14067CE0ABC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662-493F-91C7-14067CE0ABC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1-1D6F-498C-8497-96244AEEADF6}"/>
              </c:ext>
            </c:extLst>
          </c:dPt>
          <c:dLbls>
            <c:dLbl>
              <c:idx val="4"/>
              <c:layout>
                <c:manualLayout>
                  <c:x val="0.15979516622922135"/>
                  <c:y val="-9.488553514144065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1D6F-498C-8497-96244AEEADF6}"/>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Pepper!$B$33:$B$37</c:f>
              <c:strCache>
                <c:ptCount val="5"/>
                <c:pt idx="0">
                  <c:v>Copargo</c:v>
                </c:pt>
                <c:pt idx="1">
                  <c:v>Djougou</c:v>
                </c:pt>
                <c:pt idx="2">
                  <c:v>Zagnanado</c:v>
                </c:pt>
                <c:pt idx="3">
                  <c:v>Zogbodomey</c:v>
                </c:pt>
                <c:pt idx="4">
                  <c:v>Glazoue</c:v>
                </c:pt>
              </c:strCache>
            </c:strRef>
          </c:cat>
          <c:val>
            <c:numRef>
              <c:f>Pepper!$D$33:$D$37</c:f>
              <c:numCache>
                <c:formatCode>_-* #,##0\ _€_-;\-* #,##0\ _€_-;_-* "-"??\ _€_-;_-@_-</c:formatCode>
                <c:ptCount val="5"/>
                <c:pt idx="0">
                  <c:v>566.14199999999994</c:v>
                </c:pt>
                <c:pt idx="1">
                  <c:v>2319.2830000000004</c:v>
                </c:pt>
                <c:pt idx="2">
                  <c:v>1052.9259999999999</c:v>
                </c:pt>
                <c:pt idx="3">
                  <c:v>2126.4589999999998</c:v>
                </c:pt>
                <c:pt idx="4">
                  <c:v>8865.7609999999986</c:v>
                </c:pt>
              </c:numCache>
            </c:numRef>
          </c:val>
          <c:extLst>
            <c:ext xmlns:c16="http://schemas.microsoft.com/office/drawing/2014/chart" uri="{C3380CC4-5D6E-409C-BE32-E72D297353CC}">
              <c16:uniqueId val="{00000000-1D6F-498C-8497-96244AEEADF6}"/>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Copargo</a:t>
            </a:r>
            <a:r>
              <a:rPr lang="en-CA" sz="1200" baseline="0">
                <a:solidFill>
                  <a:sysClr val="windowText" lastClr="000000"/>
                </a:solidFill>
              </a:rPr>
              <a:t> - Gombo: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Gombo!$C$7:$Y$7</c:f>
              <c:numCache>
                <c:formatCode>General</c:formatCode>
                <c:ptCount val="23"/>
                <c:pt idx="0">
                  <c:v>0</c:v>
                </c:pt>
                <c:pt idx="1">
                  <c:v>0</c:v>
                </c:pt>
                <c:pt idx="2">
                  <c:v>0</c:v>
                </c:pt>
                <c:pt idx="3">
                  <c:v>0</c:v>
                </c:pt>
                <c:pt idx="4">
                  <c:v>0</c:v>
                </c:pt>
                <c:pt idx="5">
                  <c:v>0</c:v>
                </c:pt>
                <c:pt idx="6">
                  <c:v>170</c:v>
                </c:pt>
                <c:pt idx="7">
                  <c:v>323</c:v>
                </c:pt>
                <c:pt idx="8">
                  <c:v>363</c:v>
                </c:pt>
                <c:pt idx="9">
                  <c:v>360</c:v>
                </c:pt>
                <c:pt idx="10">
                  <c:v>321</c:v>
                </c:pt>
                <c:pt idx="11">
                  <c:v>240</c:v>
                </c:pt>
                <c:pt idx="12">
                  <c:v>300</c:v>
                </c:pt>
                <c:pt idx="13">
                  <c:v>95</c:v>
                </c:pt>
                <c:pt idx="14">
                  <c:v>183</c:v>
                </c:pt>
                <c:pt idx="15">
                  <c:v>95</c:v>
                </c:pt>
                <c:pt idx="16">
                  <c:v>192</c:v>
                </c:pt>
                <c:pt idx="17">
                  <c:v>92</c:v>
                </c:pt>
                <c:pt idx="18">
                  <c:v>115</c:v>
                </c:pt>
                <c:pt idx="19">
                  <c:v>37</c:v>
                </c:pt>
                <c:pt idx="20">
                  <c:v>38</c:v>
                </c:pt>
                <c:pt idx="21">
                  <c:v>49</c:v>
                </c:pt>
                <c:pt idx="22">
                  <c:v>49</c:v>
                </c:pt>
              </c:numCache>
            </c:numRef>
          </c:val>
          <c:extLst>
            <c:ext xmlns:c16="http://schemas.microsoft.com/office/drawing/2014/chart" uri="{C3380CC4-5D6E-409C-BE32-E72D297353CC}">
              <c16:uniqueId val="{00000000-3800-45ED-90F1-1168AC855EF2}"/>
            </c:ext>
          </c:extLst>
        </c:ser>
        <c:dLbls>
          <c:showLegendKey val="0"/>
          <c:showVal val="0"/>
          <c:showCatName val="0"/>
          <c:showSerName val="0"/>
          <c:showPercent val="0"/>
          <c:showBubbleSize val="0"/>
        </c:dLbls>
        <c:gapWidth val="219"/>
        <c:overlap val="-27"/>
        <c:axId val="452053600"/>
        <c:axId val="452051632"/>
      </c:barChart>
      <c:catAx>
        <c:axId val="452053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52051632"/>
        <c:crosses val="autoZero"/>
        <c:auto val="1"/>
        <c:lblAlgn val="ctr"/>
        <c:lblOffset val="100"/>
        <c:noMultiLvlLbl val="0"/>
      </c:catAx>
      <c:valAx>
        <c:axId val="45205163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520536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Copargo</a:t>
            </a:r>
            <a:r>
              <a:rPr lang="en-CA" sz="1200" baseline="0">
                <a:solidFill>
                  <a:sysClr val="windowText" lastClr="000000"/>
                </a:solidFill>
              </a:rPr>
              <a:t> - Gombo: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Gombo!$C$8:$Y$8</c:f>
              <c:numCache>
                <c:formatCode>General</c:formatCode>
                <c:ptCount val="23"/>
                <c:pt idx="0">
                  <c:v>0</c:v>
                </c:pt>
                <c:pt idx="1">
                  <c:v>0</c:v>
                </c:pt>
                <c:pt idx="2">
                  <c:v>0</c:v>
                </c:pt>
                <c:pt idx="3">
                  <c:v>0</c:v>
                </c:pt>
                <c:pt idx="4">
                  <c:v>0</c:v>
                </c:pt>
                <c:pt idx="5">
                  <c:v>0</c:v>
                </c:pt>
                <c:pt idx="6" formatCode="#,##0">
                  <c:v>5000</c:v>
                </c:pt>
                <c:pt idx="7" formatCode="#,##0">
                  <c:v>6783</c:v>
                </c:pt>
                <c:pt idx="8" formatCode="#,##0">
                  <c:v>6402</c:v>
                </c:pt>
                <c:pt idx="9" formatCode="#,##0">
                  <c:v>5211</c:v>
                </c:pt>
                <c:pt idx="10" formatCode="#,##0">
                  <c:v>1669</c:v>
                </c:pt>
                <c:pt idx="11" formatCode="#,##0">
                  <c:v>6000</c:v>
                </c:pt>
                <c:pt idx="12" formatCode="#,##0">
                  <c:v>6000</c:v>
                </c:pt>
                <c:pt idx="13" formatCode="#,##0">
                  <c:v>5000</c:v>
                </c:pt>
                <c:pt idx="14" formatCode="#,##0">
                  <c:v>5858</c:v>
                </c:pt>
                <c:pt idx="15" formatCode="#,##0">
                  <c:v>5674</c:v>
                </c:pt>
                <c:pt idx="16" formatCode="#,##0">
                  <c:v>6297</c:v>
                </c:pt>
                <c:pt idx="17" formatCode="#,##0">
                  <c:v>5824</c:v>
                </c:pt>
                <c:pt idx="18" formatCode="#,##0">
                  <c:v>5628</c:v>
                </c:pt>
                <c:pt idx="19" formatCode="#,##0">
                  <c:v>5730</c:v>
                </c:pt>
                <c:pt idx="20" formatCode="#,##0">
                  <c:v>6500</c:v>
                </c:pt>
                <c:pt idx="21" formatCode="#,##0">
                  <c:v>7034</c:v>
                </c:pt>
                <c:pt idx="22" formatCode="#,##0">
                  <c:v>7347</c:v>
                </c:pt>
              </c:numCache>
            </c:numRef>
          </c:val>
          <c:extLst>
            <c:ext xmlns:c16="http://schemas.microsoft.com/office/drawing/2014/chart" uri="{C3380CC4-5D6E-409C-BE32-E72D297353CC}">
              <c16:uniqueId val="{00000000-403C-4422-BC20-87D799549EDA}"/>
            </c:ext>
          </c:extLst>
        </c:ser>
        <c:dLbls>
          <c:showLegendKey val="0"/>
          <c:showVal val="0"/>
          <c:showCatName val="0"/>
          <c:showSerName val="0"/>
          <c:showPercent val="0"/>
          <c:showBubbleSize val="0"/>
        </c:dLbls>
        <c:gapWidth val="219"/>
        <c:overlap val="-27"/>
        <c:axId val="443416768"/>
        <c:axId val="443418408"/>
      </c:barChart>
      <c:catAx>
        <c:axId val="443416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418408"/>
        <c:crosses val="autoZero"/>
        <c:auto val="1"/>
        <c:lblAlgn val="ctr"/>
        <c:lblOffset val="100"/>
        <c:noMultiLvlLbl val="0"/>
      </c:catAx>
      <c:valAx>
        <c:axId val="4434184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4167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Djougou</a:t>
            </a:r>
            <a:r>
              <a:rPr lang="en-CA" sz="1200" baseline="0">
                <a:solidFill>
                  <a:sysClr val="windowText" lastClr="000000"/>
                </a:solidFill>
              </a:rPr>
              <a:t> - Gombo: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Gombo!$C$12:$Y$12</c:f>
              <c:numCache>
                <c:formatCode>General</c:formatCode>
                <c:ptCount val="23"/>
                <c:pt idx="0">
                  <c:v>0</c:v>
                </c:pt>
                <c:pt idx="1">
                  <c:v>0</c:v>
                </c:pt>
                <c:pt idx="2">
                  <c:v>0</c:v>
                </c:pt>
                <c:pt idx="3">
                  <c:v>0</c:v>
                </c:pt>
                <c:pt idx="4">
                  <c:v>0</c:v>
                </c:pt>
                <c:pt idx="5">
                  <c:v>0</c:v>
                </c:pt>
                <c:pt idx="6">
                  <c:v>290</c:v>
                </c:pt>
                <c:pt idx="7">
                  <c:v>234</c:v>
                </c:pt>
                <c:pt idx="8">
                  <c:v>267</c:v>
                </c:pt>
                <c:pt idx="9">
                  <c:v>300</c:v>
                </c:pt>
                <c:pt idx="10">
                  <c:v>215</c:v>
                </c:pt>
                <c:pt idx="11">
                  <c:v>170</c:v>
                </c:pt>
                <c:pt idx="12">
                  <c:v>200</c:v>
                </c:pt>
                <c:pt idx="13">
                  <c:v>90</c:v>
                </c:pt>
                <c:pt idx="14">
                  <c:v>150</c:v>
                </c:pt>
                <c:pt idx="15">
                  <c:v>150</c:v>
                </c:pt>
                <c:pt idx="16">
                  <c:v>157</c:v>
                </c:pt>
                <c:pt idx="17">
                  <c:v>140</c:v>
                </c:pt>
                <c:pt idx="18">
                  <c:v>139</c:v>
                </c:pt>
                <c:pt idx="19">
                  <c:v>163</c:v>
                </c:pt>
                <c:pt idx="20">
                  <c:v>155</c:v>
                </c:pt>
                <c:pt idx="21">
                  <c:v>146</c:v>
                </c:pt>
                <c:pt idx="22">
                  <c:v>225</c:v>
                </c:pt>
              </c:numCache>
            </c:numRef>
          </c:val>
          <c:extLst>
            <c:ext xmlns:c16="http://schemas.microsoft.com/office/drawing/2014/chart" uri="{C3380CC4-5D6E-409C-BE32-E72D297353CC}">
              <c16:uniqueId val="{00000000-4098-4E0E-8720-D4EC719387F2}"/>
            </c:ext>
          </c:extLst>
        </c:ser>
        <c:dLbls>
          <c:showLegendKey val="0"/>
          <c:showVal val="0"/>
          <c:showCatName val="0"/>
          <c:showSerName val="0"/>
          <c:showPercent val="0"/>
          <c:showBubbleSize val="0"/>
        </c:dLbls>
        <c:gapWidth val="219"/>
        <c:overlap val="-27"/>
        <c:axId val="443417096"/>
        <c:axId val="443412176"/>
      </c:barChart>
      <c:catAx>
        <c:axId val="4434170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412176"/>
        <c:crosses val="autoZero"/>
        <c:auto val="1"/>
        <c:lblAlgn val="ctr"/>
        <c:lblOffset val="100"/>
        <c:noMultiLvlLbl val="0"/>
      </c:catAx>
      <c:valAx>
        <c:axId val="4434121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41709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Djougou</a:t>
            </a:r>
            <a:r>
              <a:rPr lang="en-CA" sz="1200" baseline="0">
                <a:solidFill>
                  <a:sysClr val="windowText" lastClr="000000"/>
                </a:solidFill>
              </a:rPr>
              <a:t> - Gombo: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Gombo!$C$13:$Y$13</c:f>
              <c:numCache>
                <c:formatCode>General</c:formatCode>
                <c:ptCount val="23"/>
                <c:pt idx="0">
                  <c:v>0</c:v>
                </c:pt>
                <c:pt idx="1">
                  <c:v>0</c:v>
                </c:pt>
                <c:pt idx="2">
                  <c:v>0</c:v>
                </c:pt>
                <c:pt idx="3">
                  <c:v>0</c:v>
                </c:pt>
                <c:pt idx="4">
                  <c:v>0</c:v>
                </c:pt>
                <c:pt idx="5">
                  <c:v>0</c:v>
                </c:pt>
                <c:pt idx="6" formatCode="#,##0">
                  <c:v>4203</c:v>
                </c:pt>
                <c:pt idx="7" formatCode="#,##0">
                  <c:v>4880</c:v>
                </c:pt>
                <c:pt idx="8" formatCode="#,##0">
                  <c:v>4925</c:v>
                </c:pt>
                <c:pt idx="9" formatCode="#,##0">
                  <c:v>3000</c:v>
                </c:pt>
                <c:pt idx="10" formatCode="#,##0">
                  <c:v>4544</c:v>
                </c:pt>
                <c:pt idx="11" formatCode="#,##0">
                  <c:v>4882</c:v>
                </c:pt>
                <c:pt idx="12" formatCode="#,##0">
                  <c:v>5000</c:v>
                </c:pt>
                <c:pt idx="13" formatCode="#,##0">
                  <c:v>6500</c:v>
                </c:pt>
                <c:pt idx="14" formatCode="#,##0">
                  <c:v>5253</c:v>
                </c:pt>
                <c:pt idx="15" formatCode="#,##0">
                  <c:v>5067</c:v>
                </c:pt>
                <c:pt idx="16" formatCode="#,##0">
                  <c:v>5662</c:v>
                </c:pt>
                <c:pt idx="17" formatCode="#,##0">
                  <c:v>5201</c:v>
                </c:pt>
                <c:pt idx="18" formatCode="#,##0">
                  <c:v>5357</c:v>
                </c:pt>
                <c:pt idx="19" formatCode="#,##0">
                  <c:v>5109</c:v>
                </c:pt>
                <c:pt idx="20" formatCode="#,##0">
                  <c:v>3000</c:v>
                </c:pt>
                <c:pt idx="21" formatCode="#,##0">
                  <c:v>6176</c:v>
                </c:pt>
                <c:pt idx="22" formatCode="#,##0">
                  <c:v>4133</c:v>
                </c:pt>
              </c:numCache>
            </c:numRef>
          </c:val>
          <c:extLst>
            <c:ext xmlns:c16="http://schemas.microsoft.com/office/drawing/2014/chart" uri="{C3380CC4-5D6E-409C-BE32-E72D297353CC}">
              <c16:uniqueId val="{00000000-68BD-438B-9C90-FB5005D3D89B}"/>
            </c:ext>
          </c:extLst>
        </c:ser>
        <c:dLbls>
          <c:showLegendKey val="0"/>
          <c:showVal val="0"/>
          <c:showCatName val="0"/>
          <c:showSerName val="0"/>
          <c:showPercent val="0"/>
          <c:showBubbleSize val="0"/>
        </c:dLbls>
        <c:gapWidth val="219"/>
        <c:overlap val="-27"/>
        <c:axId val="447816768"/>
        <c:axId val="447822344"/>
      </c:barChart>
      <c:catAx>
        <c:axId val="447816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7822344"/>
        <c:crosses val="autoZero"/>
        <c:auto val="1"/>
        <c:lblAlgn val="ctr"/>
        <c:lblOffset val="100"/>
        <c:noMultiLvlLbl val="0"/>
      </c:catAx>
      <c:valAx>
        <c:axId val="4478223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78167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Zagnanado</a:t>
            </a:r>
            <a:r>
              <a:rPr lang="en-CA" sz="1200" baseline="0">
                <a:solidFill>
                  <a:sysClr val="windowText" lastClr="000000"/>
                </a:solidFill>
              </a:rPr>
              <a:t> - Gombo: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Gombo!$C$17:$Y$17</c:f>
              <c:numCache>
                <c:formatCode>General</c:formatCode>
                <c:ptCount val="23"/>
                <c:pt idx="0">
                  <c:v>44</c:v>
                </c:pt>
                <c:pt idx="1">
                  <c:v>34</c:v>
                </c:pt>
                <c:pt idx="2">
                  <c:v>68</c:v>
                </c:pt>
                <c:pt idx="3">
                  <c:v>131</c:v>
                </c:pt>
                <c:pt idx="4">
                  <c:v>80</c:v>
                </c:pt>
                <c:pt idx="5">
                  <c:v>66</c:v>
                </c:pt>
                <c:pt idx="6">
                  <c:v>78</c:v>
                </c:pt>
                <c:pt idx="7">
                  <c:v>92</c:v>
                </c:pt>
                <c:pt idx="8">
                  <c:v>89</c:v>
                </c:pt>
                <c:pt idx="9">
                  <c:v>0</c:v>
                </c:pt>
                <c:pt idx="10">
                  <c:v>0</c:v>
                </c:pt>
                <c:pt idx="11">
                  <c:v>0</c:v>
                </c:pt>
                <c:pt idx="12">
                  <c:v>0</c:v>
                </c:pt>
                <c:pt idx="13">
                  <c:v>200</c:v>
                </c:pt>
                <c:pt idx="14">
                  <c:v>176</c:v>
                </c:pt>
                <c:pt idx="15">
                  <c:v>152</c:v>
                </c:pt>
                <c:pt idx="16">
                  <c:v>217</c:v>
                </c:pt>
                <c:pt idx="17">
                  <c:v>153</c:v>
                </c:pt>
                <c:pt idx="18">
                  <c:v>141</c:v>
                </c:pt>
                <c:pt idx="19">
                  <c:v>148</c:v>
                </c:pt>
                <c:pt idx="20">
                  <c:v>96</c:v>
                </c:pt>
                <c:pt idx="21">
                  <c:v>83</c:v>
                </c:pt>
                <c:pt idx="22">
                  <c:v>92</c:v>
                </c:pt>
              </c:numCache>
            </c:numRef>
          </c:val>
          <c:extLst>
            <c:ext xmlns:c16="http://schemas.microsoft.com/office/drawing/2014/chart" uri="{C3380CC4-5D6E-409C-BE32-E72D297353CC}">
              <c16:uniqueId val="{00000000-8DD7-4667-BB33-9009EC8E8B33}"/>
            </c:ext>
          </c:extLst>
        </c:ser>
        <c:dLbls>
          <c:showLegendKey val="0"/>
          <c:showVal val="0"/>
          <c:showCatName val="0"/>
          <c:showSerName val="0"/>
          <c:showPercent val="0"/>
          <c:showBubbleSize val="0"/>
        </c:dLbls>
        <c:gapWidth val="219"/>
        <c:overlap val="-27"/>
        <c:axId val="447797088"/>
        <c:axId val="447797416"/>
      </c:barChart>
      <c:catAx>
        <c:axId val="4477970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7797416"/>
        <c:crosses val="autoZero"/>
        <c:auto val="1"/>
        <c:lblAlgn val="ctr"/>
        <c:lblOffset val="100"/>
        <c:noMultiLvlLbl val="0"/>
      </c:catAx>
      <c:valAx>
        <c:axId val="4477974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77970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Zagnanado</a:t>
            </a:r>
            <a:r>
              <a:rPr lang="en-CA" sz="1200" baseline="0">
                <a:solidFill>
                  <a:sysClr val="windowText" lastClr="000000"/>
                </a:solidFill>
              </a:rPr>
              <a:t> - Gombo: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Gombo!$C$18:$Y$18</c:f>
              <c:numCache>
                <c:formatCode>#,##0</c:formatCode>
                <c:ptCount val="23"/>
                <c:pt idx="0">
                  <c:v>2000</c:v>
                </c:pt>
                <c:pt idx="1">
                  <c:v>2353</c:v>
                </c:pt>
                <c:pt idx="2">
                  <c:v>3676</c:v>
                </c:pt>
                <c:pt idx="3">
                  <c:v>2076</c:v>
                </c:pt>
                <c:pt idx="4">
                  <c:v>3325</c:v>
                </c:pt>
                <c:pt idx="5">
                  <c:v>2924</c:v>
                </c:pt>
                <c:pt idx="6">
                  <c:v>2013</c:v>
                </c:pt>
                <c:pt idx="7">
                  <c:v>1891</c:v>
                </c:pt>
                <c:pt idx="8">
                  <c:v>2056</c:v>
                </c:pt>
                <c:pt idx="9">
                  <c:v>0</c:v>
                </c:pt>
                <c:pt idx="10">
                  <c:v>0</c:v>
                </c:pt>
                <c:pt idx="11" formatCode="General">
                  <c:v>0</c:v>
                </c:pt>
                <c:pt idx="12" formatCode="General">
                  <c:v>0</c:v>
                </c:pt>
                <c:pt idx="13">
                  <c:v>2740</c:v>
                </c:pt>
                <c:pt idx="14">
                  <c:v>3006</c:v>
                </c:pt>
                <c:pt idx="15">
                  <c:v>2858</c:v>
                </c:pt>
                <c:pt idx="16">
                  <c:v>3120</c:v>
                </c:pt>
                <c:pt idx="17">
                  <c:v>2833</c:v>
                </c:pt>
                <c:pt idx="18">
                  <c:v>2823</c:v>
                </c:pt>
                <c:pt idx="19">
                  <c:v>2748</c:v>
                </c:pt>
                <c:pt idx="20">
                  <c:v>2659</c:v>
                </c:pt>
                <c:pt idx="21">
                  <c:v>3160</c:v>
                </c:pt>
                <c:pt idx="22">
                  <c:v>2830</c:v>
                </c:pt>
              </c:numCache>
            </c:numRef>
          </c:val>
          <c:extLst>
            <c:ext xmlns:c16="http://schemas.microsoft.com/office/drawing/2014/chart" uri="{C3380CC4-5D6E-409C-BE32-E72D297353CC}">
              <c16:uniqueId val="{00000000-9368-4580-83E4-580C3837EB5C}"/>
            </c:ext>
          </c:extLst>
        </c:ser>
        <c:dLbls>
          <c:showLegendKey val="0"/>
          <c:showVal val="0"/>
          <c:showCatName val="0"/>
          <c:showSerName val="0"/>
          <c:showPercent val="0"/>
          <c:showBubbleSize val="0"/>
        </c:dLbls>
        <c:gapWidth val="219"/>
        <c:overlap val="-27"/>
        <c:axId val="620062400"/>
        <c:axId val="620054528"/>
      </c:barChart>
      <c:catAx>
        <c:axId val="62006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20054528"/>
        <c:crosses val="autoZero"/>
        <c:auto val="1"/>
        <c:lblAlgn val="ctr"/>
        <c:lblOffset val="100"/>
        <c:noMultiLvlLbl val="0"/>
      </c:catAx>
      <c:valAx>
        <c:axId val="62005452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200624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Zogbodomey</a:t>
            </a:r>
            <a:r>
              <a:rPr lang="en-CA" sz="1200" baseline="0">
                <a:solidFill>
                  <a:sysClr val="windowText" lastClr="000000"/>
                </a:solidFill>
              </a:rPr>
              <a:t> - Gombo: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Gombo!$C$22:$Y$22</c:f>
              <c:numCache>
                <c:formatCode>General</c:formatCode>
                <c:ptCount val="23"/>
                <c:pt idx="0">
                  <c:v>191</c:v>
                </c:pt>
                <c:pt idx="1">
                  <c:v>189</c:v>
                </c:pt>
                <c:pt idx="2">
                  <c:v>158</c:v>
                </c:pt>
                <c:pt idx="3">
                  <c:v>508</c:v>
                </c:pt>
                <c:pt idx="4">
                  <c:v>226</c:v>
                </c:pt>
                <c:pt idx="5">
                  <c:v>201</c:v>
                </c:pt>
                <c:pt idx="6">
                  <c:v>222</c:v>
                </c:pt>
                <c:pt idx="7">
                  <c:v>282</c:v>
                </c:pt>
                <c:pt idx="8">
                  <c:v>231</c:v>
                </c:pt>
                <c:pt idx="9">
                  <c:v>0</c:v>
                </c:pt>
                <c:pt idx="10">
                  <c:v>0</c:v>
                </c:pt>
                <c:pt idx="11">
                  <c:v>0</c:v>
                </c:pt>
                <c:pt idx="12">
                  <c:v>0</c:v>
                </c:pt>
                <c:pt idx="13">
                  <c:v>253</c:v>
                </c:pt>
                <c:pt idx="14">
                  <c:v>315</c:v>
                </c:pt>
                <c:pt idx="15">
                  <c:v>315</c:v>
                </c:pt>
                <c:pt idx="16">
                  <c:v>330</c:v>
                </c:pt>
                <c:pt idx="17">
                  <c:v>340</c:v>
                </c:pt>
                <c:pt idx="18">
                  <c:v>312</c:v>
                </c:pt>
                <c:pt idx="19">
                  <c:v>284</c:v>
                </c:pt>
                <c:pt idx="20">
                  <c:v>296</c:v>
                </c:pt>
                <c:pt idx="21">
                  <c:v>292</c:v>
                </c:pt>
                <c:pt idx="22">
                  <c:v>311</c:v>
                </c:pt>
              </c:numCache>
            </c:numRef>
          </c:val>
          <c:extLst>
            <c:ext xmlns:c16="http://schemas.microsoft.com/office/drawing/2014/chart" uri="{C3380CC4-5D6E-409C-BE32-E72D297353CC}">
              <c16:uniqueId val="{00000000-69B9-4DBD-8AA8-1F57475C4ADF}"/>
            </c:ext>
          </c:extLst>
        </c:ser>
        <c:dLbls>
          <c:showLegendKey val="0"/>
          <c:showVal val="0"/>
          <c:showCatName val="0"/>
          <c:showSerName val="0"/>
          <c:showPercent val="0"/>
          <c:showBubbleSize val="0"/>
        </c:dLbls>
        <c:gapWidth val="219"/>
        <c:overlap val="-27"/>
        <c:axId val="620080440"/>
        <c:axId val="620076176"/>
      </c:barChart>
      <c:catAx>
        <c:axId val="6200804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20076176"/>
        <c:crosses val="autoZero"/>
        <c:auto val="1"/>
        <c:lblAlgn val="ctr"/>
        <c:lblOffset val="100"/>
        <c:noMultiLvlLbl val="0"/>
      </c:catAx>
      <c:valAx>
        <c:axId val="6200761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200804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Zogbodomey</a:t>
            </a:r>
            <a:r>
              <a:rPr lang="en-CA" sz="1200" baseline="0">
                <a:solidFill>
                  <a:sysClr val="windowText" lastClr="000000"/>
                </a:solidFill>
              </a:rPr>
              <a:t> - Gombo: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Gombo!$C$23:$Y$23</c:f>
              <c:numCache>
                <c:formatCode>#,##0</c:formatCode>
                <c:ptCount val="23"/>
                <c:pt idx="0">
                  <c:v>2707</c:v>
                </c:pt>
                <c:pt idx="1">
                  <c:v>3000</c:v>
                </c:pt>
                <c:pt idx="2">
                  <c:v>3139</c:v>
                </c:pt>
                <c:pt idx="3">
                  <c:v>1437</c:v>
                </c:pt>
                <c:pt idx="4">
                  <c:v>3301</c:v>
                </c:pt>
                <c:pt idx="5">
                  <c:v>3000</c:v>
                </c:pt>
                <c:pt idx="6">
                  <c:v>3000</c:v>
                </c:pt>
                <c:pt idx="7">
                  <c:v>2777</c:v>
                </c:pt>
                <c:pt idx="8">
                  <c:v>2970</c:v>
                </c:pt>
                <c:pt idx="9">
                  <c:v>0</c:v>
                </c:pt>
                <c:pt idx="10">
                  <c:v>0</c:v>
                </c:pt>
                <c:pt idx="11" formatCode="General">
                  <c:v>0</c:v>
                </c:pt>
                <c:pt idx="12" formatCode="General">
                  <c:v>0</c:v>
                </c:pt>
                <c:pt idx="13">
                  <c:v>2490</c:v>
                </c:pt>
                <c:pt idx="14">
                  <c:v>2381</c:v>
                </c:pt>
                <c:pt idx="15">
                  <c:v>2429</c:v>
                </c:pt>
                <c:pt idx="16">
                  <c:v>2564</c:v>
                </c:pt>
                <c:pt idx="17">
                  <c:v>2238</c:v>
                </c:pt>
                <c:pt idx="18">
                  <c:v>2236</c:v>
                </c:pt>
                <c:pt idx="19">
                  <c:v>2300</c:v>
                </c:pt>
                <c:pt idx="20">
                  <c:v>2305</c:v>
                </c:pt>
                <c:pt idx="21">
                  <c:v>2609</c:v>
                </c:pt>
                <c:pt idx="22">
                  <c:v>2587</c:v>
                </c:pt>
              </c:numCache>
            </c:numRef>
          </c:val>
          <c:extLst>
            <c:ext xmlns:c16="http://schemas.microsoft.com/office/drawing/2014/chart" uri="{C3380CC4-5D6E-409C-BE32-E72D297353CC}">
              <c16:uniqueId val="{00000000-0565-47CA-A85D-95DAFD44848C}"/>
            </c:ext>
          </c:extLst>
        </c:ser>
        <c:dLbls>
          <c:showLegendKey val="0"/>
          <c:showVal val="0"/>
          <c:showCatName val="0"/>
          <c:showSerName val="0"/>
          <c:showPercent val="0"/>
          <c:showBubbleSize val="0"/>
        </c:dLbls>
        <c:gapWidth val="219"/>
        <c:overlap val="-27"/>
        <c:axId val="620075520"/>
        <c:axId val="620078800"/>
      </c:barChart>
      <c:catAx>
        <c:axId val="620075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20078800"/>
        <c:crosses val="autoZero"/>
        <c:auto val="1"/>
        <c:lblAlgn val="ctr"/>
        <c:lblOffset val="100"/>
        <c:noMultiLvlLbl val="0"/>
      </c:catAx>
      <c:valAx>
        <c:axId val="62007880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200755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Glazoue</a:t>
            </a:r>
            <a:r>
              <a:rPr lang="en-CA" sz="1200" baseline="0">
                <a:solidFill>
                  <a:sysClr val="windowText" lastClr="000000"/>
                </a:solidFill>
              </a:rPr>
              <a:t> - Gombo: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Gombo!$C$27:$Y$27</c:f>
              <c:numCache>
                <c:formatCode>General</c:formatCode>
                <c:ptCount val="23"/>
                <c:pt idx="0">
                  <c:v>405</c:v>
                </c:pt>
                <c:pt idx="1">
                  <c:v>387</c:v>
                </c:pt>
                <c:pt idx="2">
                  <c:v>684</c:v>
                </c:pt>
                <c:pt idx="3" formatCode="#,##0">
                  <c:v>1439</c:v>
                </c:pt>
                <c:pt idx="4">
                  <c:v>769</c:v>
                </c:pt>
                <c:pt idx="5">
                  <c:v>920</c:v>
                </c:pt>
                <c:pt idx="6">
                  <c:v>498</c:v>
                </c:pt>
                <c:pt idx="7">
                  <c:v>914</c:v>
                </c:pt>
                <c:pt idx="8">
                  <c:v>834</c:v>
                </c:pt>
                <c:pt idx="9">
                  <c:v>0</c:v>
                </c:pt>
                <c:pt idx="10">
                  <c:v>0</c:v>
                </c:pt>
                <c:pt idx="11">
                  <c:v>0</c:v>
                </c:pt>
                <c:pt idx="12">
                  <c:v>0</c:v>
                </c:pt>
                <c:pt idx="13">
                  <c:v>458</c:v>
                </c:pt>
                <c:pt idx="14">
                  <c:v>607</c:v>
                </c:pt>
                <c:pt idx="15">
                  <c:v>883</c:v>
                </c:pt>
                <c:pt idx="16">
                  <c:v>635</c:v>
                </c:pt>
                <c:pt idx="17">
                  <c:v>608</c:v>
                </c:pt>
                <c:pt idx="18">
                  <c:v>597</c:v>
                </c:pt>
                <c:pt idx="19">
                  <c:v>615</c:v>
                </c:pt>
                <c:pt idx="20">
                  <c:v>593</c:v>
                </c:pt>
                <c:pt idx="21">
                  <c:v>591</c:v>
                </c:pt>
                <c:pt idx="22">
                  <c:v>650</c:v>
                </c:pt>
              </c:numCache>
            </c:numRef>
          </c:val>
          <c:extLst>
            <c:ext xmlns:c16="http://schemas.microsoft.com/office/drawing/2014/chart" uri="{C3380CC4-5D6E-409C-BE32-E72D297353CC}">
              <c16:uniqueId val="{00000000-CB95-449E-BB92-4378FA4A2ED7}"/>
            </c:ext>
          </c:extLst>
        </c:ser>
        <c:dLbls>
          <c:showLegendKey val="0"/>
          <c:showVal val="0"/>
          <c:showCatName val="0"/>
          <c:showSerName val="0"/>
          <c:showPercent val="0"/>
          <c:showBubbleSize val="0"/>
        </c:dLbls>
        <c:gapWidth val="219"/>
        <c:overlap val="-27"/>
        <c:axId val="443418736"/>
        <c:axId val="443415784"/>
      </c:barChart>
      <c:catAx>
        <c:axId val="4434187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415784"/>
        <c:crosses val="autoZero"/>
        <c:auto val="1"/>
        <c:lblAlgn val="ctr"/>
        <c:lblOffset val="100"/>
        <c:noMultiLvlLbl val="0"/>
      </c:catAx>
      <c:valAx>
        <c:axId val="4434157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41873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Glazoue</a:t>
            </a:r>
            <a:r>
              <a:rPr lang="en-CA" sz="1200" baseline="0">
                <a:solidFill>
                  <a:sysClr val="windowText" lastClr="000000"/>
                </a:solidFill>
              </a:rPr>
              <a:t> - Gombo: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Gombo!$C$28:$Y$28</c:f>
              <c:numCache>
                <c:formatCode>#,##0</c:formatCode>
                <c:ptCount val="23"/>
                <c:pt idx="0">
                  <c:v>1879</c:v>
                </c:pt>
                <c:pt idx="1">
                  <c:v>2811</c:v>
                </c:pt>
                <c:pt idx="2">
                  <c:v>3528</c:v>
                </c:pt>
                <c:pt idx="3">
                  <c:v>1876</c:v>
                </c:pt>
                <c:pt idx="4">
                  <c:v>3182</c:v>
                </c:pt>
                <c:pt idx="5">
                  <c:v>2500</c:v>
                </c:pt>
                <c:pt idx="6">
                  <c:v>1677</c:v>
                </c:pt>
                <c:pt idx="7">
                  <c:v>2974</c:v>
                </c:pt>
                <c:pt idx="8">
                  <c:v>2699</c:v>
                </c:pt>
                <c:pt idx="9">
                  <c:v>0</c:v>
                </c:pt>
                <c:pt idx="10">
                  <c:v>0</c:v>
                </c:pt>
                <c:pt idx="11" formatCode="General">
                  <c:v>0</c:v>
                </c:pt>
                <c:pt idx="12" formatCode="General">
                  <c:v>0</c:v>
                </c:pt>
                <c:pt idx="13">
                  <c:v>3164</c:v>
                </c:pt>
                <c:pt idx="14">
                  <c:v>2178</c:v>
                </c:pt>
                <c:pt idx="15">
                  <c:v>2601</c:v>
                </c:pt>
                <c:pt idx="16">
                  <c:v>2350</c:v>
                </c:pt>
                <c:pt idx="17">
                  <c:v>2977</c:v>
                </c:pt>
                <c:pt idx="18">
                  <c:v>2960</c:v>
                </c:pt>
                <c:pt idx="19">
                  <c:v>2929</c:v>
                </c:pt>
                <c:pt idx="20">
                  <c:v>2710</c:v>
                </c:pt>
                <c:pt idx="21">
                  <c:v>2815</c:v>
                </c:pt>
                <c:pt idx="22">
                  <c:v>2709</c:v>
                </c:pt>
              </c:numCache>
            </c:numRef>
          </c:val>
          <c:extLst>
            <c:ext xmlns:c16="http://schemas.microsoft.com/office/drawing/2014/chart" uri="{C3380CC4-5D6E-409C-BE32-E72D297353CC}">
              <c16:uniqueId val="{00000000-C2E2-440B-BFE9-9AD7DB87B211}"/>
            </c:ext>
          </c:extLst>
        </c:ser>
        <c:dLbls>
          <c:showLegendKey val="0"/>
          <c:showVal val="0"/>
          <c:showCatName val="0"/>
          <c:showSerName val="0"/>
          <c:showPercent val="0"/>
          <c:showBubbleSize val="0"/>
        </c:dLbls>
        <c:gapWidth val="219"/>
        <c:overlap val="-27"/>
        <c:axId val="452053928"/>
        <c:axId val="452054912"/>
      </c:barChart>
      <c:catAx>
        <c:axId val="452053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52054912"/>
        <c:crosses val="autoZero"/>
        <c:auto val="1"/>
        <c:lblAlgn val="ctr"/>
        <c:lblOffset val="100"/>
        <c:noMultiLvlLbl val="0"/>
      </c:catAx>
      <c:valAx>
        <c:axId val="45205491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520539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Gombo</a:t>
            </a:r>
            <a:r>
              <a:rPr lang="en-CA" sz="1200" baseline="0">
                <a:solidFill>
                  <a:sysClr val="windowText" lastClr="000000"/>
                </a:solidFill>
              </a:rPr>
              <a:t>: Rendement (kg/ha)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tx>
            <c:v>Copargo</c:v>
          </c:tx>
          <c:spPr>
            <a:solidFill>
              <a:schemeClr val="accent1"/>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Gombo!$C$8:$Y$8</c:f>
              <c:numCache>
                <c:formatCode>General</c:formatCode>
                <c:ptCount val="23"/>
                <c:pt idx="0">
                  <c:v>0</c:v>
                </c:pt>
                <c:pt idx="1">
                  <c:v>0</c:v>
                </c:pt>
                <c:pt idx="2">
                  <c:v>0</c:v>
                </c:pt>
                <c:pt idx="3">
                  <c:v>0</c:v>
                </c:pt>
                <c:pt idx="4">
                  <c:v>0</c:v>
                </c:pt>
                <c:pt idx="5">
                  <c:v>0</c:v>
                </c:pt>
                <c:pt idx="6" formatCode="#,##0">
                  <c:v>5000</c:v>
                </c:pt>
                <c:pt idx="7" formatCode="#,##0">
                  <c:v>6783</c:v>
                </c:pt>
                <c:pt idx="8" formatCode="#,##0">
                  <c:v>6402</c:v>
                </c:pt>
                <c:pt idx="9" formatCode="#,##0">
                  <c:v>5211</c:v>
                </c:pt>
                <c:pt idx="10" formatCode="#,##0">
                  <c:v>1669</c:v>
                </c:pt>
                <c:pt idx="11" formatCode="#,##0">
                  <c:v>6000</c:v>
                </c:pt>
                <c:pt idx="12" formatCode="#,##0">
                  <c:v>6000</c:v>
                </c:pt>
                <c:pt idx="13" formatCode="#,##0">
                  <c:v>5000</c:v>
                </c:pt>
                <c:pt idx="14" formatCode="#,##0">
                  <c:v>5858</c:v>
                </c:pt>
                <c:pt idx="15" formatCode="#,##0">
                  <c:v>5674</c:v>
                </c:pt>
                <c:pt idx="16" formatCode="#,##0">
                  <c:v>6297</c:v>
                </c:pt>
                <c:pt idx="17" formatCode="#,##0">
                  <c:v>5824</c:v>
                </c:pt>
                <c:pt idx="18" formatCode="#,##0">
                  <c:v>5628</c:v>
                </c:pt>
                <c:pt idx="19" formatCode="#,##0">
                  <c:v>5730</c:v>
                </c:pt>
                <c:pt idx="20" formatCode="#,##0">
                  <c:v>6500</c:v>
                </c:pt>
                <c:pt idx="21" formatCode="#,##0">
                  <c:v>7034</c:v>
                </c:pt>
                <c:pt idx="22" formatCode="#,##0">
                  <c:v>7347</c:v>
                </c:pt>
              </c:numCache>
            </c:numRef>
          </c:val>
          <c:extLst>
            <c:ext xmlns:c16="http://schemas.microsoft.com/office/drawing/2014/chart" uri="{C3380CC4-5D6E-409C-BE32-E72D297353CC}">
              <c16:uniqueId val="{00000000-C3CB-4DBB-9B82-80164A31A6F1}"/>
            </c:ext>
          </c:extLst>
        </c:ser>
        <c:ser>
          <c:idx val="1"/>
          <c:order val="1"/>
          <c:tx>
            <c:v>Djougou</c:v>
          </c:tx>
          <c:spPr>
            <a:solidFill>
              <a:schemeClr val="accent2"/>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Gombo!$C$13:$Y$13</c:f>
              <c:numCache>
                <c:formatCode>General</c:formatCode>
                <c:ptCount val="23"/>
                <c:pt idx="0">
                  <c:v>0</c:v>
                </c:pt>
                <c:pt idx="1">
                  <c:v>0</c:v>
                </c:pt>
                <c:pt idx="2">
                  <c:v>0</c:v>
                </c:pt>
                <c:pt idx="3">
                  <c:v>0</c:v>
                </c:pt>
                <c:pt idx="4">
                  <c:v>0</c:v>
                </c:pt>
                <c:pt idx="5">
                  <c:v>0</c:v>
                </c:pt>
                <c:pt idx="6" formatCode="#,##0">
                  <c:v>4203</c:v>
                </c:pt>
                <c:pt idx="7" formatCode="#,##0">
                  <c:v>4880</c:v>
                </c:pt>
                <c:pt idx="8" formatCode="#,##0">
                  <c:v>4925</c:v>
                </c:pt>
                <c:pt idx="9" formatCode="#,##0">
                  <c:v>3000</c:v>
                </c:pt>
                <c:pt idx="10" formatCode="#,##0">
                  <c:v>4544</c:v>
                </c:pt>
                <c:pt idx="11" formatCode="#,##0">
                  <c:v>4882</c:v>
                </c:pt>
                <c:pt idx="12" formatCode="#,##0">
                  <c:v>5000</c:v>
                </c:pt>
                <c:pt idx="13" formatCode="#,##0">
                  <c:v>6500</c:v>
                </c:pt>
                <c:pt idx="14" formatCode="#,##0">
                  <c:v>5253</c:v>
                </c:pt>
                <c:pt idx="15" formatCode="#,##0">
                  <c:v>5067</c:v>
                </c:pt>
                <c:pt idx="16" formatCode="#,##0">
                  <c:v>5662</c:v>
                </c:pt>
                <c:pt idx="17" formatCode="#,##0">
                  <c:v>5201</c:v>
                </c:pt>
                <c:pt idx="18" formatCode="#,##0">
                  <c:v>5357</c:v>
                </c:pt>
                <c:pt idx="19" formatCode="#,##0">
                  <c:v>5109</c:v>
                </c:pt>
                <c:pt idx="20" formatCode="#,##0">
                  <c:v>3000</c:v>
                </c:pt>
                <c:pt idx="21" formatCode="#,##0">
                  <c:v>6176</c:v>
                </c:pt>
                <c:pt idx="22" formatCode="#,##0">
                  <c:v>4133</c:v>
                </c:pt>
              </c:numCache>
            </c:numRef>
          </c:val>
          <c:extLst>
            <c:ext xmlns:c16="http://schemas.microsoft.com/office/drawing/2014/chart" uri="{C3380CC4-5D6E-409C-BE32-E72D297353CC}">
              <c16:uniqueId val="{00000001-C3CB-4DBB-9B82-80164A31A6F1}"/>
            </c:ext>
          </c:extLst>
        </c:ser>
        <c:ser>
          <c:idx val="2"/>
          <c:order val="2"/>
          <c:tx>
            <c:v>Zagnanado</c:v>
          </c:tx>
          <c:spPr>
            <a:solidFill>
              <a:schemeClr val="accent3"/>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Gombo!$C$18:$Y$18</c:f>
              <c:numCache>
                <c:formatCode>#,##0</c:formatCode>
                <c:ptCount val="23"/>
                <c:pt idx="0">
                  <c:v>2000</c:v>
                </c:pt>
                <c:pt idx="1">
                  <c:v>2353</c:v>
                </c:pt>
                <c:pt idx="2">
                  <c:v>3676</c:v>
                </c:pt>
                <c:pt idx="3">
                  <c:v>2076</c:v>
                </c:pt>
                <c:pt idx="4">
                  <c:v>3325</c:v>
                </c:pt>
                <c:pt idx="5">
                  <c:v>2924</c:v>
                </c:pt>
                <c:pt idx="6">
                  <c:v>2013</c:v>
                </c:pt>
                <c:pt idx="7">
                  <c:v>1891</c:v>
                </c:pt>
                <c:pt idx="8">
                  <c:v>2056</c:v>
                </c:pt>
                <c:pt idx="9">
                  <c:v>0</c:v>
                </c:pt>
                <c:pt idx="10">
                  <c:v>0</c:v>
                </c:pt>
                <c:pt idx="11" formatCode="General">
                  <c:v>0</c:v>
                </c:pt>
                <c:pt idx="12" formatCode="General">
                  <c:v>0</c:v>
                </c:pt>
                <c:pt idx="13">
                  <c:v>2740</c:v>
                </c:pt>
                <c:pt idx="14">
                  <c:v>3006</c:v>
                </c:pt>
                <c:pt idx="15">
                  <c:v>2858</c:v>
                </c:pt>
                <c:pt idx="16">
                  <c:v>3120</c:v>
                </c:pt>
                <c:pt idx="17">
                  <c:v>2833</c:v>
                </c:pt>
                <c:pt idx="18">
                  <c:v>2823</c:v>
                </c:pt>
                <c:pt idx="19">
                  <c:v>2748</c:v>
                </c:pt>
                <c:pt idx="20">
                  <c:v>2659</c:v>
                </c:pt>
                <c:pt idx="21">
                  <c:v>3160</c:v>
                </c:pt>
                <c:pt idx="22">
                  <c:v>2830</c:v>
                </c:pt>
              </c:numCache>
            </c:numRef>
          </c:val>
          <c:extLst>
            <c:ext xmlns:c16="http://schemas.microsoft.com/office/drawing/2014/chart" uri="{C3380CC4-5D6E-409C-BE32-E72D297353CC}">
              <c16:uniqueId val="{00000002-C3CB-4DBB-9B82-80164A31A6F1}"/>
            </c:ext>
          </c:extLst>
        </c:ser>
        <c:ser>
          <c:idx val="3"/>
          <c:order val="3"/>
          <c:tx>
            <c:v>Zogbodomey</c:v>
          </c:tx>
          <c:spPr>
            <a:solidFill>
              <a:schemeClr val="accent4"/>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Gombo!$C$23:$Y$23</c:f>
              <c:numCache>
                <c:formatCode>#,##0</c:formatCode>
                <c:ptCount val="23"/>
                <c:pt idx="0">
                  <c:v>2707</c:v>
                </c:pt>
                <c:pt idx="1">
                  <c:v>3000</c:v>
                </c:pt>
                <c:pt idx="2">
                  <c:v>3139</c:v>
                </c:pt>
                <c:pt idx="3">
                  <c:v>1437</c:v>
                </c:pt>
                <c:pt idx="4">
                  <c:v>3301</c:v>
                </c:pt>
                <c:pt idx="5">
                  <c:v>3000</c:v>
                </c:pt>
                <c:pt idx="6">
                  <c:v>3000</c:v>
                </c:pt>
                <c:pt idx="7">
                  <c:v>2777</c:v>
                </c:pt>
                <c:pt idx="8">
                  <c:v>2970</c:v>
                </c:pt>
                <c:pt idx="9">
                  <c:v>0</c:v>
                </c:pt>
                <c:pt idx="10">
                  <c:v>0</c:v>
                </c:pt>
                <c:pt idx="11" formatCode="General">
                  <c:v>0</c:v>
                </c:pt>
                <c:pt idx="12" formatCode="General">
                  <c:v>0</c:v>
                </c:pt>
                <c:pt idx="13">
                  <c:v>2490</c:v>
                </c:pt>
                <c:pt idx="14">
                  <c:v>2381</c:v>
                </c:pt>
                <c:pt idx="15">
                  <c:v>2429</c:v>
                </c:pt>
                <c:pt idx="16">
                  <c:v>2564</c:v>
                </c:pt>
                <c:pt idx="17">
                  <c:v>2238</c:v>
                </c:pt>
                <c:pt idx="18">
                  <c:v>2236</c:v>
                </c:pt>
                <c:pt idx="19">
                  <c:v>2300</c:v>
                </c:pt>
                <c:pt idx="20">
                  <c:v>2305</c:v>
                </c:pt>
                <c:pt idx="21">
                  <c:v>2609</c:v>
                </c:pt>
                <c:pt idx="22">
                  <c:v>2587</c:v>
                </c:pt>
              </c:numCache>
            </c:numRef>
          </c:val>
          <c:extLst>
            <c:ext xmlns:c16="http://schemas.microsoft.com/office/drawing/2014/chart" uri="{C3380CC4-5D6E-409C-BE32-E72D297353CC}">
              <c16:uniqueId val="{00000003-C3CB-4DBB-9B82-80164A31A6F1}"/>
            </c:ext>
          </c:extLst>
        </c:ser>
        <c:ser>
          <c:idx val="4"/>
          <c:order val="4"/>
          <c:tx>
            <c:v>Glazoue</c:v>
          </c:tx>
          <c:spPr>
            <a:solidFill>
              <a:schemeClr val="accent5"/>
            </a:solidFill>
            <a:ln>
              <a:noFill/>
            </a:ln>
            <a:effectLst/>
          </c:spPr>
          <c:invertIfNegative val="0"/>
          <c:cat>
            <c:numRef>
              <c:f>Gombo!$C$5:$Y$5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Gombo!$C$28:$Y$28</c:f>
              <c:numCache>
                <c:formatCode>#,##0</c:formatCode>
                <c:ptCount val="23"/>
                <c:pt idx="0">
                  <c:v>1879</c:v>
                </c:pt>
                <c:pt idx="1">
                  <c:v>2811</c:v>
                </c:pt>
                <c:pt idx="2">
                  <c:v>3528</c:v>
                </c:pt>
                <c:pt idx="3">
                  <c:v>1876</c:v>
                </c:pt>
                <c:pt idx="4">
                  <c:v>3182</c:v>
                </c:pt>
                <c:pt idx="5">
                  <c:v>2500</c:v>
                </c:pt>
                <c:pt idx="6">
                  <c:v>1677</c:v>
                </c:pt>
                <c:pt idx="7">
                  <c:v>2974</c:v>
                </c:pt>
                <c:pt idx="8">
                  <c:v>2699</c:v>
                </c:pt>
                <c:pt idx="9">
                  <c:v>0</c:v>
                </c:pt>
                <c:pt idx="10">
                  <c:v>0</c:v>
                </c:pt>
                <c:pt idx="11" formatCode="General">
                  <c:v>0</c:v>
                </c:pt>
                <c:pt idx="12" formatCode="General">
                  <c:v>0</c:v>
                </c:pt>
                <c:pt idx="13">
                  <c:v>3164</c:v>
                </c:pt>
                <c:pt idx="14">
                  <c:v>2178</c:v>
                </c:pt>
                <c:pt idx="15">
                  <c:v>2601</c:v>
                </c:pt>
                <c:pt idx="16">
                  <c:v>2350</c:v>
                </c:pt>
                <c:pt idx="17">
                  <c:v>2977</c:v>
                </c:pt>
                <c:pt idx="18">
                  <c:v>2960</c:v>
                </c:pt>
                <c:pt idx="19">
                  <c:v>2929</c:v>
                </c:pt>
                <c:pt idx="20">
                  <c:v>2710</c:v>
                </c:pt>
                <c:pt idx="21">
                  <c:v>2815</c:v>
                </c:pt>
                <c:pt idx="22">
                  <c:v>2709</c:v>
                </c:pt>
              </c:numCache>
            </c:numRef>
          </c:val>
          <c:extLst>
            <c:ext xmlns:c16="http://schemas.microsoft.com/office/drawing/2014/chart" uri="{C3380CC4-5D6E-409C-BE32-E72D297353CC}">
              <c16:uniqueId val="{00000004-C3CB-4DBB-9B82-80164A31A6F1}"/>
            </c:ext>
          </c:extLst>
        </c:ser>
        <c:dLbls>
          <c:showLegendKey val="0"/>
          <c:showVal val="0"/>
          <c:showCatName val="0"/>
          <c:showSerName val="0"/>
          <c:showPercent val="0"/>
          <c:showBubbleSize val="0"/>
        </c:dLbls>
        <c:gapWidth val="75"/>
        <c:overlap val="-25"/>
        <c:axId val="620080768"/>
        <c:axId val="620078472"/>
      </c:barChart>
      <c:catAx>
        <c:axId val="620080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20078472"/>
        <c:crosses val="autoZero"/>
        <c:auto val="1"/>
        <c:lblAlgn val="ctr"/>
        <c:lblOffset val="100"/>
        <c:noMultiLvlLbl val="0"/>
      </c:catAx>
      <c:valAx>
        <c:axId val="62007847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200807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area 2008-2017: Gombo</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7CE-47A9-83C1-0EEDAD9A281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7CE-47A9-83C1-0EEDAD9A281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7CE-47A9-83C1-0EEDAD9A281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7CE-47A9-83C1-0EEDAD9A281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7CE-47A9-83C1-0EEDAD9A2814}"/>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Gombo!$B$33:$B$37</c:f>
              <c:strCache>
                <c:ptCount val="5"/>
                <c:pt idx="0">
                  <c:v>Copargo</c:v>
                </c:pt>
                <c:pt idx="1">
                  <c:v>Djougou</c:v>
                </c:pt>
                <c:pt idx="2">
                  <c:v>Zagnanado</c:v>
                </c:pt>
                <c:pt idx="3">
                  <c:v>Zogbodomey</c:v>
                </c:pt>
                <c:pt idx="4">
                  <c:v>Glazoue</c:v>
                </c:pt>
              </c:strCache>
            </c:strRef>
          </c:cat>
          <c:val>
            <c:numRef>
              <c:f>Gombo!$C$33:$C$37</c:f>
              <c:numCache>
                <c:formatCode>#,##0</c:formatCode>
                <c:ptCount val="5"/>
                <c:pt idx="0">
                  <c:v>945</c:v>
                </c:pt>
                <c:pt idx="1">
                  <c:v>1515</c:v>
                </c:pt>
                <c:pt idx="2">
                  <c:v>1458</c:v>
                </c:pt>
                <c:pt idx="3">
                  <c:v>3048</c:v>
                </c:pt>
                <c:pt idx="4">
                  <c:v>6237</c:v>
                </c:pt>
              </c:numCache>
            </c:numRef>
          </c:val>
          <c:extLst>
            <c:ext xmlns:c16="http://schemas.microsoft.com/office/drawing/2014/chart" uri="{C3380CC4-5D6E-409C-BE32-E72D297353CC}">
              <c16:uniqueId val="{00000000-E37D-4F83-A732-11BF4A8524A5}"/>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production 2008-2017: Gombo</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5FD-4F0B-980F-2BD6B4A94D3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5FD-4F0B-980F-2BD6B4A94D3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5FD-4F0B-980F-2BD6B4A94D3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5FD-4F0B-980F-2BD6B4A94D3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5FD-4F0B-980F-2BD6B4A94D35}"/>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Gombo!$B$33:$B$37</c:f>
              <c:strCache>
                <c:ptCount val="5"/>
                <c:pt idx="0">
                  <c:v>Copargo</c:v>
                </c:pt>
                <c:pt idx="1">
                  <c:v>Djougou</c:v>
                </c:pt>
                <c:pt idx="2">
                  <c:v>Zagnanado</c:v>
                </c:pt>
                <c:pt idx="3">
                  <c:v>Zogbodomey</c:v>
                </c:pt>
                <c:pt idx="4">
                  <c:v>Glazoue</c:v>
                </c:pt>
              </c:strCache>
            </c:strRef>
          </c:cat>
          <c:val>
            <c:numRef>
              <c:f>Gombo!$D$33:$D$37</c:f>
              <c:numCache>
                <c:formatCode>_-* #,##0\ _€_-;\-* #,##0\ _€_-;_-* "-"??\ _€_-;_-@_-</c:formatCode>
                <c:ptCount val="5"/>
                <c:pt idx="0">
                  <c:v>5641.7749999999996</c:v>
                </c:pt>
                <c:pt idx="1">
                  <c:v>7624.085</c:v>
                </c:pt>
                <c:pt idx="2">
                  <c:v>4204.6120000000001</c:v>
                </c:pt>
                <c:pt idx="3">
                  <c:v>7351.6569999999983</c:v>
                </c:pt>
                <c:pt idx="4">
                  <c:v>16970.106999999996</c:v>
                </c:pt>
              </c:numCache>
            </c:numRef>
          </c:val>
          <c:extLst>
            <c:ext xmlns:c16="http://schemas.microsoft.com/office/drawing/2014/chart" uri="{C3380CC4-5D6E-409C-BE32-E72D297353CC}">
              <c16:uniqueId val="{00000000-0EEF-4266-A358-3B9095BC0BA8}"/>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Copargo</a:t>
            </a:r>
            <a:r>
              <a:rPr lang="en-CA" sz="1200" baseline="0">
                <a:solidFill>
                  <a:sysClr val="windowText" lastClr="000000"/>
                </a:solidFill>
              </a:rPr>
              <a:t> - L-Feuille: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L_Feuille!$C$5:$V$5</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L_Feuille!$C$7:$V$7</c:f>
              <c:numCache>
                <c:formatCode>General</c:formatCode>
                <c:ptCount val="20"/>
                <c:pt idx="0">
                  <c:v>0</c:v>
                </c:pt>
                <c:pt idx="1">
                  <c:v>0</c:v>
                </c:pt>
                <c:pt idx="2">
                  <c:v>0</c:v>
                </c:pt>
                <c:pt idx="3">
                  <c:v>0</c:v>
                </c:pt>
                <c:pt idx="4">
                  <c:v>0</c:v>
                </c:pt>
                <c:pt idx="5">
                  <c:v>0</c:v>
                </c:pt>
                <c:pt idx="6">
                  <c:v>0</c:v>
                </c:pt>
                <c:pt idx="7">
                  <c:v>0</c:v>
                </c:pt>
                <c:pt idx="8">
                  <c:v>0</c:v>
                </c:pt>
                <c:pt idx="9">
                  <c:v>28</c:v>
                </c:pt>
                <c:pt idx="10">
                  <c:v>0</c:v>
                </c:pt>
                <c:pt idx="11">
                  <c:v>15</c:v>
                </c:pt>
                <c:pt idx="12">
                  <c:v>59</c:v>
                </c:pt>
                <c:pt idx="13">
                  <c:v>17</c:v>
                </c:pt>
                <c:pt idx="14">
                  <c:v>16</c:v>
                </c:pt>
                <c:pt idx="15">
                  <c:v>37</c:v>
                </c:pt>
                <c:pt idx="16">
                  <c:v>17</c:v>
                </c:pt>
                <c:pt idx="17">
                  <c:v>30</c:v>
                </c:pt>
                <c:pt idx="18">
                  <c:v>37</c:v>
                </c:pt>
                <c:pt idx="19">
                  <c:v>16</c:v>
                </c:pt>
              </c:numCache>
            </c:numRef>
          </c:val>
          <c:extLst>
            <c:ext xmlns:c16="http://schemas.microsoft.com/office/drawing/2014/chart" uri="{C3380CC4-5D6E-409C-BE32-E72D297353CC}">
              <c16:uniqueId val="{00000000-D18B-4DBB-90B2-7EE43D14EF45}"/>
            </c:ext>
          </c:extLst>
        </c:ser>
        <c:dLbls>
          <c:showLegendKey val="0"/>
          <c:showVal val="0"/>
          <c:showCatName val="0"/>
          <c:showSerName val="0"/>
          <c:showPercent val="0"/>
          <c:showBubbleSize val="0"/>
        </c:dLbls>
        <c:gapWidth val="219"/>
        <c:overlap val="-27"/>
        <c:axId val="646580896"/>
        <c:axId val="646583520"/>
      </c:barChart>
      <c:catAx>
        <c:axId val="6465808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6583520"/>
        <c:crosses val="autoZero"/>
        <c:auto val="1"/>
        <c:lblAlgn val="ctr"/>
        <c:lblOffset val="100"/>
        <c:noMultiLvlLbl val="0"/>
      </c:catAx>
      <c:valAx>
        <c:axId val="6465835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658089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Copargo</a:t>
            </a:r>
            <a:r>
              <a:rPr lang="en-CA" sz="1200" baseline="0">
                <a:solidFill>
                  <a:sysClr val="windowText" lastClr="000000"/>
                </a:solidFill>
              </a:rPr>
              <a:t> - L-Feuille: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L_Feuille!$C$5:$V$5</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L_Feuille!$C$8:$V$8</c:f>
              <c:numCache>
                <c:formatCode>General</c:formatCode>
                <c:ptCount val="20"/>
                <c:pt idx="0">
                  <c:v>0</c:v>
                </c:pt>
                <c:pt idx="1">
                  <c:v>0</c:v>
                </c:pt>
                <c:pt idx="2">
                  <c:v>0</c:v>
                </c:pt>
                <c:pt idx="3">
                  <c:v>0</c:v>
                </c:pt>
                <c:pt idx="4">
                  <c:v>0</c:v>
                </c:pt>
                <c:pt idx="5">
                  <c:v>0</c:v>
                </c:pt>
                <c:pt idx="6">
                  <c:v>0</c:v>
                </c:pt>
                <c:pt idx="7">
                  <c:v>0</c:v>
                </c:pt>
                <c:pt idx="8">
                  <c:v>0</c:v>
                </c:pt>
                <c:pt idx="9">
                  <c:v>464</c:v>
                </c:pt>
                <c:pt idx="10">
                  <c:v>0</c:v>
                </c:pt>
                <c:pt idx="11" formatCode="#,##0">
                  <c:v>1000</c:v>
                </c:pt>
                <c:pt idx="12">
                  <c:v>949</c:v>
                </c:pt>
                <c:pt idx="13">
                  <c:v>706</c:v>
                </c:pt>
                <c:pt idx="14">
                  <c:v>938</c:v>
                </c:pt>
                <c:pt idx="15">
                  <c:v>919</c:v>
                </c:pt>
                <c:pt idx="16" formatCode="#,##0">
                  <c:v>1294</c:v>
                </c:pt>
                <c:pt idx="17" formatCode="#,##0">
                  <c:v>7860</c:v>
                </c:pt>
                <c:pt idx="18" formatCode="#,##0">
                  <c:v>8700</c:v>
                </c:pt>
                <c:pt idx="19" formatCode="#,##0">
                  <c:v>692</c:v>
                </c:pt>
              </c:numCache>
            </c:numRef>
          </c:val>
          <c:extLst>
            <c:ext xmlns:c16="http://schemas.microsoft.com/office/drawing/2014/chart" uri="{C3380CC4-5D6E-409C-BE32-E72D297353CC}">
              <c16:uniqueId val="{00000000-EE2A-4BB6-9B5D-C3385AB2D471}"/>
            </c:ext>
          </c:extLst>
        </c:ser>
        <c:dLbls>
          <c:showLegendKey val="0"/>
          <c:showVal val="0"/>
          <c:showCatName val="0"/>
          <c:showSerName val="0"/>
          <c:showPercent val="0"/>
          <c:showBubbleSize val="0"/>
        </c:dLbls>
        <c:gapWidth val="219"/>
        <c:overlap val="-27"/>
        <c:axId val="448585920"/>
        <c:axId val="448586248"/>
      </c:barChart>
      <c:catAx>
        <c:axId val="448585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8586248"/>
        <c:crosses val="autoZero"/>
        <c:auto val="1"/>
        <c:lblAlgn val="ctr"/>
        <c:lblOffset val="100"/>
        <c:noMultiLvlLbl val="0"/>
      </c:catAx>
      <c:valAx>
        <c:axId val="4485862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85859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Djougou</a:t>
            </a:r>
            <a:r>
              <a:rPr lang="en-CA" sz="1200" baseline="0">
                <a:solidFill>
                  <a:sysClr val="windowText" lastClr="000000"/>
                </a:solidFill>
              </a:rPr>
              <a:t> - L-Feuille: Superficie</a:t>
            </a:r>
          </a:p>
          <a:p>
            <a:pPr>
              <a:defRPr/>
            </a:pPr>
            <a:r>
              <a:rPr lang="en-CA" sz="1200" baseline="0">
                <a:solidFill>
                  <a:sysClr val="windowText" lastClr="000000"/>
                </a:solidFill>
              </a:rPr>
              <a:t>(ha)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L_Feuille!$C$5:$V$5</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L_Feuille!$C$12:$V$12</c:f>
              <c:numCache>
                <c:formatCode>General</c:formatCode>
                <c:ptCount val="20"/>
                <c:pt idx="0">
                  <c:v>0</c:v>
                </c:pt>
                <c:pt idx="1">
                  <c:v>0</c:v>
                </c:pt>
                <c:pt idx="2">
                  <c:v>0</c:v>
                </c:pt>
                <c:pt idx="3">
                  <c:v>0</c:v>
                </c:pt>
                <c:pt idx="4">
                  <c:v>0</c:v>
                </c:pt>
                <c:pt idx="5">
                  <c:v>0</c:v>
                </c:pt>
                <c:pt idx="6">
                  <c:v>0</c:v>
                </c:pt>
                <c:pt idx="7">
                  <c:v>0</c:v>
                </c:pt>
                <c:pt idx="8">
                  <c:v>0</c:v>
                </c:pt>
                <c:pt idx="9">
                  <c:v>5</c:v>
                </c:pt>
                <c:pt idx="10">
                  <c:v>11</c:v>
                </c:pt>
                <c:pt idx="11">
                  <c:v>110</c:v>
                </c:pt>
                <c:pt idx="12">
                  <c:v>390</c:v>
                </c:pt>
                <c:pt idx="13">
                  <c:v>200</c:v>
                </c:pt>
                <c:pt idx="14" formatCode="#,##0">
                  <c:v>290</c:v>
                </c:pt>
                <c:pt idx="15" formatCode="#,##0">
                  <c:v>390</c:v>
                </c:pt>
                <c:pt idx="16" formatCode="#,##0">
                  <c:v>304</c:v>
                </c:pt>
                <c:pt idx="17" formatCode="#,##0">
                  <c:v>345</c:v>
                </c:pt>
                <c:pt idx="18" formatCode="#,##0">
                  <c:v>184</c:v>
                </c:pt>
                <c:pt idx="19" formatCode="#,##0">
                  <c:v>217</c:v>
                </c:pt>
              </c:numCache>
            </c:numRef>
          </c:val>
          <c:extLst>
            <c:ext xmlns:c16="http://schemas.microsoft.com/office/drawing/2014/chart" uri="{C3380CC4-5D6E-409C-BE32-E72D297353CC}">
              <c16:uniqueId val="{00000000-05F9-4D18-9B8F-D0D7DA03D6C1}"/>
            </c:ext>
          </c:extLst>
        </c:ser>
        <c:dLbls>
          <c:showLegendKey val="0"/>
          <c:showVal val="0"/>
          <c:showCatName val="0"/>
          <c:showSerName val="0"/>
          <c:showPercent val="0"/>
          <c:showBubbleSize val="0"/>
        </c:dLbls>
        <c:gapWidth val="219"/>
        <c:overlap val="-27"/>
        <c:axId val="646580568"/>
        <c:axId val="646581552"/>
      </c:barChart>
      <c:catAx>
        <c:axId val="646580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6581552"/>
        <c:crosses val="autoZero"/>
        <c:auto val="1"/>
        <c:lblAlgn val="ctr"/>
        <c:lblOffset val="100"/>
        <c:noMultiLvlLbl val="0"/>
      </c:catAx>
      <c:valAx>
        <c:axId val="6465815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65805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Djougou</a:t>
            </a:r>
            <a:r>
              <a:rPr lang="en-CA" sz="1200" baseline="0">
                <a:solidFill>
                  <a:sysClr val="windowText" lastClr="000000"/>
                </a:solidFill>
              </a:rPr>
              <a:t> - L-Feuille: Rendement</a:t>
            </a:r>
          </a:p>
          <a:p>
            <a:pPr>
              <a:defRPr/>
            </a:pPr>
            <a:r>
              <a:rPr lang="en-CA" sz="1200" baseline="0">
                <a:solidFill>
                  <a:sysClr val="windowText" lastClr="000000"/>
                </a:solidFill>
              </a:rPr>
              <a:t>(kg/ha)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L_Feuille!$C$5:$V$5</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L_Feuille!$C$13:$V$13</c:f>
              <c:numCache>
                <c:formatCode>General</c:formatCode>
                <c:ptCount val="20"/>
                <c:pt idx="0">
                  <c:v>0</c:v>
                </c:pt>
                <c:pt idx="1">
                  <c:v>0</c:v>
                </c:pt>
                <c:pt idx="2">
                  <c:v>0</c:v>
                </c:pt>
                <c:pt idx="3">
                  <c:v>0</c:v>
                </c:pt>
                <c:pt idx="4">
                  <c:v>0</c:v>
                </c:pt>
                <c:pt idx="5">
                  <c:v>0</c:v>
                </c:pt>
                <c:pt idx="6">
                  <c:v>0</c:v>
                </c:pt>
                <c:pt idx="7">
                  <c:v>0</c:v>
                </c:pt>
                <c:pt idx="8">
                  <c:v>0</c:v>
                </c:pt>
                <c:pt idx="9" formatCode="#,##0">
                  <c:v>1000</c:v>
                </c:pt>
                <c:pt idx="10" formatCode="#,##0">
                  <c:v>1000</c:v>
                </c:pt>
                <c:pt idx="11">
                  <c:v>673</c:v>
                </c:pt>
                <c:pt idx="12">
                  <c:v>672</c:v>
                </c:pt>
                <c:pt idx="13">
                  <c:v>700</c:v>
                </c:pt>
                <c:pt idx="14">
                  <c:v>679</c:v>
                </c:pt>
                <c:pt idx="15">
                  <c:v>510</c:v>
                </c:pt>
                <c:pt idx="16">
                  <c:v>957</c:v>
                </c:pt>
                <c:pt idx="17" formatCode="#,##0">
                  <c:v>5730</c:v>
                </c:pt>
                <c:pt idx="18" formatCode="#,##0">
                  <c:v>6000</c:v>
                </c:pt>
                <c:pt idx="19">
                  <c:v>534</c:v>
                </c:pt>
              </c:numCache>
            </c:numRef>
          </c:val>
          <c:extLst>
            <c:ext xmlns:c16="http://schemas.microsoft.com/office/drawing/2014/chart" uri="{C3380CC4-5D6E-409C-BE32-E72D297353CC}">
              <c16:uniqueId val="{00000000-0E0D-4307-9343-1A5A2198A500}"/>
            </c:ext>
          </c:extLst>
        </c:ser>
        <c:dLbls>
          <c:showLegendKey val="0"/>
          <c:showVal val="0"/>
          <c:showCatName val="0"/>
          <c:showSerName val="0"/>
          <c:showPercent val="0"/>
          <c:showBubbleSize val="0"/>
        </c:dLbls>
        <c:gapWidth val="219"/>
        <c:overlap val="-27"/>
        <c:axId val="646577616"/>
        <c:axId val="646577944"/>
      </c:barChart>
      <c:catAx>
        <c:axId val="646577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6577944"/>
        <c:crosses val="autoZero"/>
        <c:auto val="1"/>
        <c:lblAlgn val="ctr"/>
        <c:lblOffset val="100"/>
        <c:noMultiLvlLbl val="0"/>
      </c:catAx>
      <c:valAx>
        <c:axId val="6465779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46577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ysClr val="windowText" lastClr="000000"/>
                </a:solidFill>
              </a:rPr>
              <a:t>L-Feuille:</a:t>
            </a:r>
            <a:r>
              <a:rPr lang="en-CA" sz="1200" baseline="0">
                <a:solidFill>
                  <a:sysClr val="windowText" lastClr="000000"/>
                </a:solidFill>
              </a:rPr>
              <a:t> Rendement (kg/ha)</a:t>
            </a:r>
            <a:endParaRPr lang="en-CA" sz="12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tx>
            <c:v>Copargo</c:v>
          </c:tx>
          <c:spPr>
            <a:solidFill>
              <a:schemeClr val="accent1"/>
            </a:solidFill>
            <a:ln>
              <a:noFill/>
            </a:ln>
            <a:effectLst/>
          </c:spPr>
          <c:invertIfNegative val="0"/>
          <c:cat>
            <c:numRef>
              <c:f>L_Feuille!$C$5:$V$5</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L_Feuille!$C$8:$V$8</c:f>
              <c:numCache>
                <c:formatCode>General</c:formatCode>
                <c:ptCount val="20"/>
                <c:pt idx="0">
                  <c:v>0</c:v>
                </c:pt>
                <c:pt idx="1">
                  <c:v>0</c:v>
                </c:pt>
                <c:pt idx="2">
                  <c:v>0</c:v>
                </c:pt>
                <c:pt idx="3">
                  <c:v>0</c:v>
                </c:pt>
                <c:pt idx="4">
                  <c:v>0</c:v>
                </c:pt>
                <c:pt idx="5">
                  <c:v>0</c:v>
                </c:pt>
                <c:pt idx="6">
                  <c:v>0</c:v>
                </c:pt>
                <c:pt idx="7">
                  <c:v>0</c:v>
                </c:pt>
                <c:pt idx="8">
                  <c:v>0</c:v>
                </c:pt>
                <c:pt idx="9">
                  <c:v>464</c:v>
                </c:pt>
                <c:pt idx="10">
                  <c:v>0</c:v>
                </c:pt>
                <c:pt idx="11" formatCode="#,##0">
                  <c:v>1000</c:v>
                </c:pt>
                <c:pt idx="12">
                  <c:v>949</c:v>
                </c:pt>
                <c:pt idx="13">
                  <c:v>706</c:v>
                </c:pt>
                <c:pt idx="14">
                  <c:v>938</c:v>
                </c:pt>
                <c:pt idx="15">
                  <c:v>919</c:v>
                </c:pt>
                <c:pt idx="16" formatCode="#,##0">
                  <c:v>1294</c:v>
                </c:pt>
                <c:pt idx="17" formatCode="#,##0">
                  <c:v>7860</c:v>
                </c:pt>
                <c:pt idx="18" formatCode="#,##0">
                  <c:v>8700</c:v>
                </c:pt>
                <c:pt idx="19" formatCode="#,##0">
                  <c:v>692</c:v>
                </c:pt>
              </c:numCache>
            </c:numRef>
          </c:val>
          <c:extLst>
            <c:ext xmlns:c16="http://schemas.microsoft.com/office/drawing/2014/chart" uri="{C3380CC4-5D6E-409C-BE32-E72D297353CC}">
              <c16:uniqueId val="{00000000-9BEB-4963-BFBC-8AB48CE82FDE}"/>
            </c:ext>
          </c:extLst>
        </c:ser>
        <c:ser>
          <c:idx val="1"/>
          <c:order val="1"/>
          <c:tx>
            <c:v>Djougou</c:v>
          </c:tx>
          <c:spPr>
            <a:solidFill>
              <a:schemeClr val="accent2"/>
            </a:solidFill>
            <a:ln>
              <a:noFill/>
            </a:ln>
            <a:effectLst/>
          </c:spPr>
          <c:invertIfNegative val="0"/>
          <c:val>
            <c:numRef>
              <c:f>L_Feuille!$C$13:$V$13</c:f>
              <c:numCache>
                <c:formatCode>General</c:formatCode>
                <c:ptCount val="20"/>
                <c:pt idx="0">
                  <c:v>0</c:v>
                </c:pt>
                <c:pt idx="1">
                  <c:v>0</c:v>
                </c:pt>
                <c:pt idx="2">
                  <c:v>0</c:v>
                </c:pt>
                <c:pt idx="3">
                  <c:v>0</c:v>
                </c:pt>
                <c:pt idx="4">
                  <c:v>0</c:v>
                </c:pt>
                <c:pt idx="5">
                  <c:v>0</c:v>
                </c:pt>
                <c:pt idx="6">
                  <c:v>0</c:v>
                </c:pt>
                <c:pt idx="7">
                  <c:v>0</c:v>
                </c:pt>
                <c:pt idx="8">
                  <c:v>0</c:v>
                </c:pt>
                <c:pt idx="9" formatCode="#,##0">
                  <c:v>1000</c:v>
                </c:pt>
                <c:pt idx="10" formatCode="#,##0">
                  <c:v>1000</c:v>
                </c:pt>
                <c:pt idx="11">
                  <c:v>673</c:v>
                </c:pt>
                <c:pt idx="12">
                  <c:v>672</c:v>
                </c:pt>
                <c:pt idx="13">
                  <c:v>700</c:v>
                </c:pt>
                <c:pt idx="14">
                  <c:v>679</c:v>
                </c:pt>
                <c:pt idx="15">
                  <c:v>510</c:v>
                </c:pt>
                <c:pt idx="16">
                  <c:v>957</c:v>
                </c:pt>
                <c:pt idx="17" formatCode="#,##0">
                  <c:v>5730</c:v>
                </c:pt>
                <c:pt idx="18" formatCode="#,##0">
                  <c:v>6000</c:v>
                </c:pt>
                <c:pt idx="19">
                  <c:v>534</c:v>
                </c:pt>
              </c:numCache>
            </c:numRef>
          </c:val>
          <c:extLst>
            <c:ext xmlns:c16="http://schemas.microsoft.com/office/drawing/2014/chart" uri="{C3380CC4-5D6E-409C-BE32-E72D297353CC}">
              <c16:uniqueId val="{00000001-9BEB-4963-BFBC-8AB48CE82FDE}"/>
            </c:ext>
          </c:extLst>
        </c:ser>
        <c:dLbls>
          <c:showLegendKey val="0"/>
          <c:showVal val="0"/>
          <c:showCatName val="0"/>
          <c:showSerName val="0"/>
          <c:showPercent val="0"/>
          <c:showBubbleSize val="0"/>
        </c:dLbls>
        <c:gapWidth val="75"/>
        <c:overlap val="-25"/>
        <c:axId val="616589976"/>
        <c:axId val="616596536"/>
      </c:barChart>
      <c:catAx>
        <c:axId val="616589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16596536"/>
        <c:crosses val="autoZero"/>
        <c:auto val="1"/>
        <c:lblAlgn val="ctr"/>
        <c:lblOffset val="100"/>
        <c:noMultiLvlLbl val="0"/>
      </c:catAx>
      <c:valAx>
        <c:axId val="6165965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165899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area 2008-2017: Grandes morelles</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882-4DD6-960B-85E80474FD5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F20-47D4-B08F-2BD3D68D5AA1}"/>
              </c:ext>
            </c:extLst>
          </c:dPt>
          <c:dLbls>
            <c:dLbl>
              <c:idx val="1"/>
              <c:layout>
                <c:manualLayout>
                  <c:x val="9.6436351706036691E-2"/>
                  <c:y val="-0.3022222222222222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CF20-47D4-B08F-2BD3D68D5AA1}"/>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L_Feuille!$B$33:$B$37</c:f>
              <c:strCache>
                <c:ptCount val="5"/>
                <c:pt idx="0">
                  <c:v>Copargo</c:v>
                </c:pt>
                <c:pt idx="1">
                  <c:v>Djougou</c:v>
                </c:pt>
                <c:pt idx="2">
                  <c:v>Zagnanado</c:v>
                </c:pt>
                <c:pt idx="3">
                  <c:v>Zogbodomey</c:v>
                </c:pt>
                <c:pt idx="4">
                  <c:v>Glazoue</c:v>
                </c:pt>
              </c:strCache>
            </c:strRef>
          </c:cat>
          <c:val>
            <c:numRef>
              <c:f>L_Feuille!$C$33:$C$34</c:f>
              <c:numCache>
                <c:formatCode>#,##0</c:formatCode>
                <c:ptCount val="2"/>
                <c:pt idx="0">
                  <c:v>170</c:v>
                </c:pt>
                <c:pt idx="1">
                  <c:v>1930</c:v>
                </c:pt>
              </c:numCache>
            </c:numRef>
          </c:val>
          <c:extLst>
            <c:ext xmlns:c16="http://schemas.microsoft.com/office/drawing/2014/chart" uri="{C3380CC4-5D6E-409C-BE32-E72D297353CC}">
              <c16:uniqueId val="{00000000-CF20-47D4-B08F-2BD3D68D5AA1}"/>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production 2008-2017: Grandes morelles</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DD4-4ABD-AB81-BB6F50BCDFD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41F8-4212-B6BC-F949B19B18A6}"/>
              </c:ext>
            </c:extLst>
          </c:dPt>
          <c:dLbls>
            <c:dLbl>
              <c:idx val="1"/>
              <c:layout>
                <c:manualLayout>
                  <c:x val="9.8624671916010501E-2"/>
                  <c:y val="-0.26854804607757365"/>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41F8-4212-B6BC-F949B19B18A6}"/>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L_Feuille!$B$33:$B$34</c:f>
              <c:strCache>
                <c:ptCount val="2"/>
                <c:pt idx="0">
                  <c:v>Copargo</c:v>
                </c:pt>
                <c:pt idx="1">
                  <c:v>Djougou</c:v>
                </c:pt>
              </c:strCache>
            </c:strRef>
          </c:cat>
          <c:val>
            <c:numRef>
              <c:f>L_Feuille!$D$33:$D$34</c:f>
              <c:numCache>
                <c:formatCode>_-* #,##0\ _€_-;\-* #,##0\ _€_-;_-* "-"??\ _€_-;_-@_-</c:formatCode>
                <c:ptCount val="2"/>
                <c:pt idx="0">
                  <c:v>651.78300000000002</c:v>
                </c:pt>
                <c:pt idx="1">
                  <c:v>4023.4659999999999</c:v>
                </c:pt>
              </c:numCache>
            </c:numRef>
          </c:val>
          <c:extLst>
            <c:ext xmlns:c16="http://schemas.microsoft.com/office/drawing/2014/chart" uri="{C3380CC4-5D6E-409C-BE32-E72D297353CC}">
              <c16:uniqueId val="{00000000-41F8-4212-B6BC-F949B19B18A6}"/>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Copargo</a:t>
            </a:r>
            <a:r>
              <a:rPr lang="en-CA" sz="1200" baseline="0">
                <a:solidFill>
                  <a:schemeClr val="tx1"/>
                </a:solidFill>
              </a:rPr>
              <a:t> - Mais: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Maize!$C$5:$Y$5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Maize!$C$7:$Y$7</c:f>
              <c:numCache>
                <c:formatCode>General</c:formatCode>
                <c:ptCount val="23"/>
                <c:pt idx="0">
                  <c:v>493</c:v>
                </c:pt>
                <c:pt idx="1">
                  <c:v>493</c:v>
                </c:pt>
                <c:pt idx="2">
                  <c:v>760</c:v>
                </c:pt>
                <c:pt idx="3">
                  <c:v>730</c:v>
                </c:pt>
                <c:pt idx="4">
                  <c:v>710</c:v>
                </c:pt>
                <c:pt idx="5">
                  <c:v>761</c:v>
                </c:pt>
                <c:pt idx="6">
                  <c:v>810</c:v>
                </c:pt>
                <c:pt idx="7">
                  <c:v>639</c:v>
                </c:pt>
                <c:pt idx="8" formatCode="#,##0">
                  <c:v>1003</c:v>
                </c:pt>
                <c:pt idx="9" formatCode="#,##0">
                  <c:v>1397</c:v>
                </c:pt>
                <c:pt idx="10" formatCode="#,##0">
                  <c:v>1516</c:v>
                </c:pt>
                <c:pt idx="11" formatCode="#,##0">
                  <c:v>1265</c:v>
                </c:pt>
                <c:pt idx="12" formatCode="#,##0">
                  <c:v>1678</c:v>
                </c:pt>
                <c:pt idx="13" formatCode="#,##0">
                  <c:v>701</c:v>
                </c:pt>
                <c:pt idx="14" formatCode="#,##0">
                  <c:v>1351</c:v>
                </c:pt>
                <c:pt idx="15" formatCode="#,##0">
                  <c:v>4670</c:v>
                </c:pt>
                <c:pt idx="16" formatCode="#,##0">
                  <c:v>1317</c:v>
                </c:pt>
                <c:pt idx="17" formatCode="#,##0">
                  <c:v>9614</c:v>
                </c:pt>
                <c:pt idx="18" formatCode="#,##0">
                  <c:v>3984</c:v>
                </c:pt>
                <c:pt idx="19" formatCode="#,##0">
                  <c:v>3847</c:v>
                </c:pt>
                <c:pt idx="20" formatCode="#,##0">
                  <c:v>4256</c:v>
                </c:pt>
                <c:pt idx="21" formatCode="#,##0">
                  <c:v>3926</c:v>
                </c:pt>
                <c:pt idx="22" formatCode="#,##0">
                  <c:v>3874</c:v>
                </c:pt>
              </c:numCache>
            </c:numRef>
          </c:val>
          <c:extLst>
            <c:ext xmlns:c16="http://schemas.microsoft.com/office/drawing/2014/chart" uri="{C3380CC4-5D6E-409C-BE32-E72D297353CC}">
              <c16:uniqueId val="{00000000-0D24-4BF1-A0E8-57C141C992D9}"/>
            </c:ext>
          </c:extLst>
        </c:ser>
        <c:dLbls>
          <c:showLegendKey val="0"/>
          <c:showVal val="0"/>
          <c:showCatName val="0"/>
          <c:showSerName val="0"/>
          <c:showPercent val="0"/>
          <c:showBubbleSize val="0"/>
        </c:dLbls>
        <c:gapWidth val="219"/>
        <c:overlap val="-27"/>
        <c:axId val="237771976"/>
        <c:axId val="237772632"/>
      </c:barChart>
      <c:catAx>
        <c:axId val="237771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237772632"/>
        <c:crosses val="autoZero"/>
        <c:auto val="1"/>
        <c:lblAlgn val="ctr"/>
        <c:lblOffset val="100"/>
        <c:noMultiLvlLbl val="0"/>
      </c:catAx>
      <c:valAx>
        <c:axId val="23777263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2377719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Copargo</a:t>
            </a:r>
            <a:r>
              <a:rPr lang="en-CA" sz="1200" baseline="0">
                <a:solidFill>
                  <a:schemeClr val="tx1"/>
                </a:solidFill>
              </a:rPr>
              <a:t> - Mais: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Maize!$C$5:$Y$5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Maize!$C$8:$Y$8</c:f>
              <c:numCache>
                <c:formatCode>#,##0</c:formatCode>
                <c:ptCount val="23"/>
                <c:pt idx="0">
                  <c:v>1158</c:v>
                </c:pt>
                <c:pt idx="1">
                  <c:v>1158</c:v>
                </c:pt>
                <c:pt idx="2">
                  <c:v>1141</c:v>
                </c:pt>
                <c:pt idx="3">
                  <c:v>1289</c:v>
                </c:pt>
                <c:pt idx="4">
                  <c:v>1334</c:v>
                </c:pt>
                <c:pt idx="5" formatCode="General">
                  <c:v>989</c:v>
                </c:pt>
                <c:pt idx="6">
                  <c:v>1202</c:v>
                </c:pt>
                <c:pt idx="7">
                  <c:v>1410</c:v>
                </c:pt>
                <c:pt idx="8">
                  <c:v>1398</c:v>
                </c:pt>
                <c:pt idx="9">
                  <c:v>1069</c:v>
                </c:pt>
                <c:pt idx="10">
                  <c:v>1174</c:v>
                </c:pt>
                <c:pt idx="11">
                  <c:v>1026</c:v>
                </c:pt>
                <c:pt idx="12">
                  <c:v>931</c:v>
                </c:pt>
                <c:pt idx="13">
                  <c:v>886</c:v>
                </c:pt>
                <c:pt idx="14">
                  <c:v>1075</c:v>
                </c:pt>
                <c:pt idx="15">
                  <c:v>551</c:v>
                </c:pt>
                <c:pt idx="16">
                  <c:v>1351</c:v>
                </c:pt>
                <c:pt idx="17">
                  <c:v>1211</c:v>
                </c:pt>
                <c:pt idx="18">
                  <c:v>1170</c:v>
                </c:pt>
                <c:pt idx="19">
                  <c:v>1203</c:v>
                </c:pt>
                <c:pt idx="20">
                  <c:v>1782</c:v>
                </c:pt>
                <c:pt idx="21">
                  <c:v>1781</c:v>
                </c:pt>
                <c:pt idx="22">
                  <c:v>1731</c:v>
                </c:pt>
              </c:numCache>
            </c:numRef>
          </c:val>
          <c:extLst>
            <c:ext xmlns:c16="http://schemas.microsoft.com/office/drawing/2014/chart" uri="{C3380CC4-5D6E-409C-BE32-E72D297353CC}">
              <c16:uniqueId val="{00000000-94DD-42AD-A2BD-9B42E483615D}"/>
            </c:ext>
          </c:extLst>
        </c:ser>
        <c:dLbls>
          <c:showLegendKey val="0"/>
          <c:showVal val="0"/>
          <c:showCatName val="0"/>
          <c:showSerName val="0"/>
          <c:showPercent val="0"/>
          <c:showBubbleSize val="0"/>
        </c:dLbls>
        <c:gapWidth val="219"/>
        <c:overlap val="-27"/>
        <c:axId val="439589264"/>
        <c:axId val="439587624"/>
      </c:barChart>
      <c:catAx>
        <c:axId val="43958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9587624"/>
        <c:crosses val="autoZero"/>
        <c:auto val="1"/>
        <c:lblAlgn val="ctr"/>
        <c:lblOffset val="100"/>
        <c:noMultiLvlLbl val="0"/>
      </c:catAx>
      <c:valAx>
        <c:axId val="4395876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95892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Djougou</a:t>
            </a:r>
            <a:r>
              <a:rPr lang="en-CA" sz="1200" baseline="0">
                <a:solidFill>
                  <a:schemeClr val="tx1"/>
                </a:solidFill>
              </a:rPr>
              <a:t> - Mais: Superficie</a:t>
            </a:r>
          </a:p>
          <a:p>
            <a:pPr>
              <a:defRPr/>
            </a:pPr>
            <a:r>
              <a:rPr lang="en-CA" sz="1200" baseline="0">
                <a:solidFill>
                  <a:schemeClr val="tx1"/>
                </a:solidFill>
              </a:rPr>
              <a:t>(kg)</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Maize!$C$5:$Y$5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Maize!$C$12:$Y$12</c:f>
              <c:numCache>
                <c:formatCode>#,##0</c:formatCode>
                <c:ptCount val="23"/>
                <c:pt idx="0">
                  <c:v>2231</c:v>
                </c:pt>
                <c:pt idx="1">
                  <c:v>2305</c:v>
                </c:pt>
                <c:pt idx="2">
                  <c:v>3088</c:v>
                </c:pt>
                <c:pt idx="3">
                  <c:v>3570</c:v>
                </c:pt>
                <c:pt idx="4">
                  <c:v>3718</c:v>
                </c:pt>
                <c:pt idx="5">
                  <c:v>4417</c:v>
                </c:pt>
                <c:pt idx="6">
                  <c:v>4050</c:v>
                </c:pt>
                <c:pt idx="7">
                  <c:v>4185</c:v>
                </c:pt>
                <c:pt idx="8">
                  <c:v>4810</c:v>
                </c:pt>
                <c:pt idx="9">
                  <c:v>4800</c:v>
                </c:pt>
                <c:pt idx="10">
                  <c:v>4800</c:v>
                </c:pt>
                <c:pt idx="11">
                  <c:v>6200</c:v>
                </c:pt>
                <c:pt idx="12">
                  <c:v>5700</c:v>
                </c:pt>
                <c:pt idx="13">
                  <c:v>5600</c:v>
                </c:pt>
                <c:pt idx="14">
                  <c:v>7250</c:v>
                </c:pt>
                <c:pt idx="15">
                  <c:v>3626</c:v>
                </c:pt>
                <c:pt idx="16">
                  <c:v>8413</c:v>
                </c:pt>
                <c:pt idx="17">
                  <c:v>9614</c:v>
                </c:pt>
                <c:pt idx="18">
                  <c:v>9400</c:v>
                </c:pt>
                <c:pt idx="19">
                  <c:v>10125</c:v>
                </c:pt>
                <c:pt idx="20">
                  <c:v>10850</c:v>
                </c:pt>
                <c:pt idx="21">
                  <c:v>13465</c:v>
                </c:pt>
                <c:pt idx="22">
                  <c:v>10895</c:v>
                </c:pt>
              </c:numCache>
            </c:numRef>
          </c:val>
          <c:extLst>
            <c:ext xmlns:c16="http://schemas.microsoft.com/office/drawing/2014/chart" uri="{C3380CC4-5D6E-409C-BE32-E72D297353CC}">
              <c16:uniqueId val="{00000000-61B1-4E25-9A11-9AB9D8B77DAD}"/>
            </c:ext>
          </c:extLst>
        </c:ser>
        <c:dLbls>
          <c:showLegendKey val="0"/>
          <c:showVal val="0"/>
          <c:showCatName val="0"/>
          <c:showSerName val="0"/>
          <c:showPercent val="0"/>
          <c:showBubbleSize val="0"/>
        </c:dLbls>
        <c:gapWidth val="219"/>
        <c:overlap val="-27"/>
        <c:axId val="439597136"/>
        <c:axId val="439595168"/>
      </c:barChart>
      <c:catAx>
        <c:axId val="439597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9595168"/>
        <c:crosses val="autoZero"/>
        <c:auto val="1"/>
        <c:lblAlgn val="ctr"/>
        <c:lblOffset val="100"/>
        <c:noMultiLvlLbl val="0"/>
      </c:catAx>
      <c:valAx>
        <c:axId val="43959516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959713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Djougou</a:t>
            </a:r>
            <a:r>
              <a:rPr lang="en-CA" sz="1200" baseline="0">
                <a:solidFill>
                  <a:schemeClr val="tx1"/>
                </a:solidFill>
              </a:rPr>
              <a:t> - Mais: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Maize!$C$5:$Y$5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Maize!$C$13:$Y$13</c:f>
              <c:numCache>
                <c:formatCode>#,##0</c:formatCode>
                <c:ptCount val="23"/>
                <c:pt idx="0">
                  <c:v>1024</c:v>
                </c:pt>
                <c:pt idx="1">
                  <c:v>1304</c:v>
                </c:pt>
                <c:pt idx="2">
                  <c:v>1300</c:v>
                </c:pt>
                <c:pt idx="3">
                  <c:v>1300</c:v>
                </c:pt>
                <c:pt idx="4">
                  <c:v>1300</c:v>
                </c:pt>
                <c:pt idx="5">
                  <c:v>1456</c:v>
                </c:pt>
                <c:pt idx="6">
                  <c:v>1056</c:v>
                </c:pt>
                <c:pt idx="7" formatCode="General">
                  <c:v>35</c:v>
                </c:pt>
                <c:pt idx="8">
                  <c:v>1384</c:v>
                </c:pt>
                <c:pt idx="9">
                  <c:v>988</c:v>
                </c:pt>
                <c:pt idx="10">
                  <c:v>1500</c:v>
                </c:pt>
                <c:pt idx="11">
                  <c:v>1484</c:v>
                </c:pt>
                <c:pt idx="12">
                  <c:v>1630</c:v>
                </c:pt>
                <c:pt idx="13">
                  <c:v>1700</c:v>
                </c:pt>
                <c:pt idx="14">
                  <c:v>1526</c:v>
                </c:pt>
                <c:pt idx="15">
                  <c:v>1715</c:v>
                </c:pt>
                <c:pt idx="16">
                  <c:v>1885</c:v>
                </c:pt>
                <c:pt idx="17">
                  <c:v>1660</c:v>
                </c:pt>
                <c:pt idx="18">
                  <c:v>1730</c:v>
                </c:pt>
                <c:pt idx="19">
                  <c:v>1833</c:v>
                </c:pt>
                <c:pt idx="20">
                  <c:v>1487</c:v>
                </c:pt>
                <c:pt idx="21">
                  <c:v>1690</c:v>
                </c:pt>
                <c:pt idx="22">
                  <c:v>2129</c:v>
                </c:pt>
              </c:numCache>
            </c:numRef>
          </c:val>
          <c:extLst>
            <c:ext xmlns:c16="http://schemas.microsoft.com/office/drawing/2014/chart" uri="{C3380CC4-5D6E-409C-BE32-E72D297353CC}">
              <c16:uniqueId val="{00000000-7DDD-4CC4-AC33-A5320D66EFBE}"/>
            </c:ext>
          </c:extLst>
        </c:ser>
        <c:dLbls>
          <c:showLegendKey val="0"/>
          <c:showVal val="0"/>
          <c:showCatName val="0"/>
          <c:showSerName val="0"/>
          <c:showPercent val="0"/>
          <c:showBubbleSize val="0"/>
        </c:dLbls>
        <c:gapWidth val="219"/>
        <c:overlap val="-27"/>
        <c:axId val="237746392"/>
        <c:axId val="237749344"/>
      </c:barChart>
      <c:catAx>
        <c:axId val="237746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237749344"/>
        <c:crosses val="autoZero"/>
        <c:auto val="1"/>
        <c:lblAlgn val="ctr"/>
        <c:lblOffset val="100"/>
        <c:noMultiLvlLbl val="0"/>
      </c:catAx>
      <c:valAx>
        <c:axId val="23774934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2377463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a:t>Zagnanado</a:t>
            </a:r>
            <a:r>
              <a:rPr lang="en-CA" baseline="0"/>
              <a:t> - Mais: Superficie</a:t>
            </a:r>
            <a:endParaRPr lang="en-CA"/>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Maize!$C$5:$Y$5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Maize!$C$17:$Y$17</c:f>
              <c:numCache>
                <c:formatCode>#,##0</c:formatCode>
                <c:ptCount val="23"/>
                <c:pt idx="0">
                  <c:v>2678</c:v>
                </c:pt>
                <c:pt idx="1">
                  <c:v>2217</c:v>
                </c:pt>
                <c:pt idx="2">
                  <c:v>3217</c:v>
                </c:pt>
                <c:pt idx="3">
                  <c:v>3085</c:v>
                </c:pt>
                <c:pt idx="4">
                  <c:v>3027</c:v>
                </c:pt>
                <c:pt idx="5">
                  <c:v>2596</c:v>
                </c:pt>
                <c:pt idx="6">
                  <c:v>2362</c:v>
                </c:pt>
                <c:pt idx="7">
                  <c:v>2776</c:v>
                </c:pt>
                <c:pt idx="8">
                  <c:v>2793</c:v>
                </c:pt>
                <c:pt idx="9">
                  <c:v>2973</c:v>
                </c:pt>
                <c:pt idx="10">
                  <c:v>2255</c:v>
                </c:pt>
                <c:pt idx="11">
                  <c:v>2883</c:v>
                </c:pt>
                <c:pt idx="12">
                  <c:v>3598</c:v>
                </c:pt>
                <c:pt idx="13">
                  <c:v>12919</c:v>
                </c:pt>
                <c:pt idx="14">
                  <c:v>9300</c:v>
                </c:pt>
                <c:pt idx="15">
                  <c:v>5936</c:v>
                </c:pt>
                <c:pt idx="16">
                  <c:v>13338</c:v>
                </c:pt>
                <c:pt idx="17">
                  <c:v>4549</c:v>
                </c:pt>
                <c:pt idx="18">
                  <c:v>4970</c:v>
                </c:pt>
                <c:pt idx="19">
                  <c:v>5400</c:v>
                </c:pt>
                <c:pt idx="20">
                  <c:v>4872</c:v>
                </c:pt>
                <c:pt idx="21">
                  <c:v>4620</c:v>
                </c:pt>
                <c:pt idx="22">
                  <c:v>5001</c:v>
                </c:pt>
              </c:numCache>
            </c:numRef>
          </c:val>
          <c:extLst>
            <c:ext xmlns:c16="http://schemas.microsoft.com/office/drawing/2014/chart" uri="{C3380CC4-5D6E-409C-BE32-E72D297353CC}">
              <c16:uniqueId val="{00000000-1D59-49C5-BFA4-A5674D633291}"/>
            </c:ext>
          </c:extLst>
        </c:ser>
        <c:dLbls>
          <c:showLegendKey val="0"/>
          <c:showVal val="0"/>
          <c:showCatName val="0"/>
          <c:showSerName val="0"/>
          <c:showPercent val="0"/>
          <c:showBubbleSize val="0"/>
        </c:dLbls>
        <c:gapWidth val="219"/>
        <c:overlap val="-27"/>
        <c:axId val="439600744"/>
        <c:axId val="439599432"/>
      </c:barChart>
      <c:catAx>
        <c:axId val="439600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9599432"/>
        <c:crosses val="autoZero"/>
        <c:auto val="1"/>
        <c:lblAlgn val="ctr"/>
        <c:lblOffset val="100"/>
        <c:noMultiLvlLbl val="0"/>
      </c:catAx>
      <c:valAx>
        <c:axId val="4395994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960074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Zagnanado</a:t>
            </a:r>
            <a:r>
              <a:rPr lang="en-CA" sz="1200" baseline="0">
                <a:solidFill>
                  <a:schemeClr val="tx1"/>
                </a:solidFill>
              </a:rPr>
              <a:t> - Mais: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Maize!$C$5:$Y$5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Maize!$C$18:$Y$18</c:f>
              <c:numCache>
                <c:formatCode>General</c:formatCode>
                <c:ptCount val="23"/>
                <c:pt idx="0">
                  <c:v>765</c:v>
                </c:pt>
                <c:pt idx="1">
                  <c:v>645</c:v>
                </c:pt>
                <c:pt idx="2">
                  <c:v>807</c:v>
                </c:pt>
                <c:pt idx="3">
                  <c:v>783</c:v>
                </c:pt>
                <c:pt idx="4">
                  <c:v>762</c:v>
                </c:pt>
                <c:pt idx="5">
                  <c:v>770</c:v>
                </c:pt>
                <c:pt idx="6">
                  <c:v>708</c:v>
                </c:pt>
                <c:pt idx="7">
                  <c:v>683</c:v>
                </c:pt>
                <c:pt idx="8">
                  <c:v>674</c:v>
                </c:pt>
                <c:pt idx="9">
                  <c:v>824</c:v>
                </c:pt>
                <c:pt idx="10">
                  <c:v>675</c:v>
                </c:pt>
                <c:pt idx="11">
                  <c:v>658</c:v>
                </c:pt>
                <c:pt idx="12">
                  <c:v>676</c:v>
                </c:pt>
                <c:pt idx="13" formatCode="#,##0">
                  <c:v>962</c:v>
                </c:pt>
                <c:pt idx="14" formatCode="#,##0">
                  <c:v>1030</c:v>
                </c:pt>
                <c:pt idx="15" formatCode="#,##0">
                  <c:v>751</c:v>
                </c:pt>
                <c:pt idx="16" formatCode="#,##0">
                  <c:v>1050</c:v>
                </c:pt>
                <c:pt idx="17" formatCode="#,##0">
                  <c:v>1057</c:v>
                </c:pt>
                <c:pt idx="18" formatCode="#,##0">
                  <c:v>982</c:v>
                </c:pt>
                <c:pt idx="19" formatCode="#,##0">
                  <c:v>979</c:v>
                </c:pt>
                <c:pt idx="20" formatCode="#,##0">
                  <c:v>948</c:v>
                </c:pt>
                <c:pt idx="21" formatCode="#,##0">
                  <c:v>953</c:v>
                </c:pt>
                <c:pt idx="22" formatCode="#,##0">
                  <c:v>1003</c:v>
                </c:pt>
              </c:numCache>
            </c:numRef>
          </c:val>
          <c:extLst>
            <c:ext xmlns:c16="http://schemas.microsoft.com/office/drawing/2014/chart" uri="{C3380CC4-5D6E-409C-BE32-E72D297353CC}">
              <c16:uniqueId val="{00000000-AB9E-4831-B740-1DD8BB7B3D21}"/>
            </c:ext>
          </c:extLst>
        </c:ser>
        <c:dLbls>
          <c:showLegendKey val="0"/>
          <c:showVal val="0"/>
          <c:showCatName val="0"/>
          <c:showSerName val="0"/>
          <c:showPercent val="0"/>
          <c:showBubbleSize val="0"/>
        </c:dLbls>
        <c:gapWidth val="219"/>
        <c:overlap val="-27"/>
        <c:axId val="695077624"/>
        <c:axId val="695078936"/>
      </c:barChart>
      <c:catAx>
        <c:axId val="695077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78936"/>
        <c:crosses val="autoZero"/>
        <c:auto val="1"/>
        <c:lblAlgn val="ctr"/>
        <c:lblOffset val="100"/>
        <c:noMultiLvlLbl val="0"/>
      </c:catAx>
      <c:valAx>
        <c:axId val="695078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77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Zogbodomey</a:t>
            </a:r>
            <a:r>
              <a:rPr lang="en-CA" sz="1200" baseline="0">
                <a:solidFill>
                  <a:schemeClr val="tx1"/>
                </a:solidFill>
              </a:rPr>
              <a:t> - Mais: Superficie</a:t>
            </a:r>
          </a:p>
          <a:p>
            <a:pPr>
              <a:defRPr/>
            </a:pPr>
            <a:r>
              <a:rPr lang="en-CA" sz="1200" baseline="0">
                <a:solidFill>
                  <a:schemeClr val="tx1"/>
                </a:solidFill>
              </a:rPr>
              <a:t>(kg)</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Maize!$C$5:$Y$5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Maize!$C$22:$Y$22</c:f>
              <c:numCache>
                <c:formatCode>#,##0</c:formatCode>
                <c:ptCount val="23"/>
                <c:pt idx="0">
                  <c:v>2541</c:v>
                </c:pt>
                <c:pt idx="1">
                  <c:v>2739</c:v>
                </c:pt>
                <c:pt idx="2">
                  <c:v>3629</c:v>
                </c:pt>
                <c:pt idx="3">
                  <c:v>3923</c:v>
                </c:pt>
                <c:pt idx="4">
                  <c:v>3397</c:v>
                </c:pt>
                <c:pt idx="5">
                  <c:v>4162</c:v>
                </c:pt>
                <c:pt idx="6">
                  <c:v>4617</c:v>
                </c:pt>
                <c:pt idx="7">
                  <c:v>3982</c:v>
                </c:pt>
                <c:pt idx="8">
                  <c:v>4462</c:v>
                </c:pt>
                <c:pt idx="9">
                  <c:v>3712</c:v>
                </c:pt>
                <c:pt idx="10">
                  <c:v>5875</c:v>
                </c:pt>
                <c:pt idx="11">
                  <c:v>3829</c:v>
                </c:pt>
                <c:pt idx="12">
                  <c:v>3737</c:v>
                </c:pt>
                <c:pt idx="13">
                  <c:v>7901</c:v>
                </c:pt>
                <c:pt idx="14">
                  <c:v>12077</c:v>
                </c:pt>
                <c:pt idx="15">
                  <c:v>10648</c:v>
                </c:pt>
                <c:pt idx="16">
                  <c:v>11447</c:v>
                </c:pt>
                <c:pt idx="17">
                  <c:v>8875</c:v>
                </c:pt>
                <c:pt idx="18">
                  <c:v>9210</c:v>
                </c:pt>
                <c:pt idx="19">
                  <c:v>9765</c:v>
                </c:pt>
                <c:pt idx="20">
                  <c:v>9754</c:v>
                </c:pt>
                <c:pt idx="21">
                  <c:v>8865</c:v>
                </c:pt>
                <c:pt idx="22">
                  <c:v>9434</c:v>
                </c:pt>
              </c:numCache>
            </c:numRef>
          </c:val>
          <c:extLst>
            <c:ext xmlns:c16="http://schemas.microsoft.com/office/drawing/2014/chart" uri="{C3380CC4-5D6E-409C-BE32-E72D297353CC}">
              <c16:uniqueId val="{00000000-CC2A-416B-BFB4-390A774B6384}"/>
            </c:ext>
          </c:extLst>
        </c:ser>
        <c:dLbls>
          <c:showLegendKey val="0"/>
          <c:showVal val="0"/>
          <c:showCatName val="0"/>
          <c:showSerName val="0"/>
          <c:showPercent val="0"/>
          <c:showBubbleSize val="0"/>
        </c:dLbls>
        <c:gapWidth val="219"/>
        <c:overlap val="-27"/>
        <c:axId val="695066472"/>
        <c:axId val="695069096"/>
      </c:barChart>
      <c:catAx>
        <c:axId val="695066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69096"/>
        <c:crosses val="autoZero"/>
        <c:auto val="1"/>
        <c:lblAlgn val="ctr"/>
        <c:lblOffset val="100"/>
        <c:noMultiLvlLbl val="0"/>
      </c:catAx>
      <c:valAx>
        <c:axId val="6950690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664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Zogbodomey</a:t>
            </a:r>
            <a:r>
              <a:rPr lang="en-CA" sz="1200" baseline="0">
                <a:solidFill>
                  <a:schemeClr val="tx1"/>
                </a:solidFill>
              </a:rPr>
              <a:t> - Mais: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Maize!$C$5:$Y$5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Maize!$C$23:$Y$23</c:f>
              <c:numCache>
                <c:formatCode>General</c:formatCode>
                <c:ptCount val="23"/>
                <c:pt idx="0">
                  <c:v>728</c:v>
                </c:pt>
                <c:pt idx="1">
                  <c:v>804</c:v>
                </c:pt>
                <c:pt idx="2">
                  <c:v>912</c:v>
                </c:pt>
                <c:pt idx="3">
                  <c:v>879</c:v>
                </c:pt>
                <c:pt idx="4">
                  <c:v>808</c:v>
                </c:pt>
                <c:pt idx="5">
                  <c:v>733</c:v>
                </c:pt>
                <c:pt idx="6">
                  <c:v>868</c:v>
                </c:pt>
                <c:pt idx="7">
                  <c:v>890</c:v>
                </c:pt>
                <c:pt idx="8">
                  <c:v>858</c:v>
                </c:pt>
                <c:pt idx="9">
                  <c:v>917</c:v>
                </c:pt>
                <c:pt idx="10">
                  <c:v>899</c:v>
                </c:pt>
                <c:pt idx="11">
                  <c:v>864</c:v>
                </c:pt>
                <c:pt idx="12">
                  <c:v>835</c:v>
                </c:pt>
                <c:pt idx="13">
                  <c:v>934</c:v>
                </c:pt>
                <c:pt idx="14">
                  <c:v>912</c:v>
                </c:pt>
                <c:pt idx="15">
                  <c:v>743</c:v>
                </c:pt>
                <c:pt idx="16" formatCode="#,##0">
                  <c:v>1108</c:v>
                </c:pt>
                <c:pt idx="17">
                  <c:v>974</c:v>
                </c:pt>
                <c:pt idx="18">
                  <c:v>891</c:v>
                </c:pt>
                <c:pt idx="19">
                  <c:v>947</c:v>
                </c:pt>
                <c:pt idx="20">
                  <c:v>949</c:v>
                </c:pt>
                <c:pt idx="21">
                  <c:v>938</c:v>
                </c:pt>
                <c:pt idx="22">
                  <c:v>974</c:v>
                </c:pt>
              </c:numCache>
            </c:numRef>
          </c:val>
          <c:extLst>
            <c:ext xmlns:c16="http://schemas.microsoft.com/office/drawing/2014/chart" uri="{C3380CC4-5D6E-409C-BE32-E72D297353CC}">
              <c16:uniqueId val="{00000000-FD09-4353-85D0-98269C675F66}"/>
            </c:ext>
          </c:extLst>
        </c:ser>
        <c:dLbls>
          <c:showLegendKey val="0"/>
          <c:showVal val="0"/>
          <c:showCatName val="0"/>
          <c:showSerName val="0"/>
          <c:showPercent val="0"/>
          <c:showBubbleSize val="0"/>
        </c:dLbls>
        <c:gapWidth val="219"/>
        <c:overlap val="-27"/>
        <c:axId val="695056960"/>
        <c:axId val="695063848"/>
      </c:barChart>
      <c:catAx>
        <c:axId val="6950569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63848"/>
        <c:crosses val="autoZero"/>
        <c:auto val="1"/>
        <c:lblAlgn val="ctr"/>
        <c:lblOffset val="100"/>
        <c:noMultiLvlLbl val="0"/>
      </c:catAx>
      <c:valAx>
        <c:axId val="6950638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569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Glazoue</a:t>
            </a:r>
            <a:r>
              <a:rPr lang="en-CA" sz="1200" baseline="0">
                <a:solidFill>
                  <a:schemeClr val="tx1"/>
                </a:solidFill>
              </a:rPr>
              <a:t> - Mais: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Maize!$C$5:$Y$5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Maize!$C$27:$Y$27</c:f>
              <c:numCache>
                <c:formatCode>#,##0</c:formatCode>
                <c:ptCount val="23"/>
                <c:pt idx="0">
                  <c:v>5871</c:v>
                </c:pt>
                <c:pt idx="1">
                  <c:v>5881</c:v>
                </c:pt>
                <c:pt idx="2">
                  <c:v>5627</c:v>
                </c:pt>
                <c:pt idx="3">
                  <c:v>7367</c:v>
                </c:pt>
                <c:pt idx="4">
                  <c:v>10534</c:v>
                </c:pt>
                <c:pt idx="5">
                  <c:v>16096</c:v>
                </c:pt>
                <c:pt idx="6">
                  <c:v>4520</c:v>
                </c:pt>
                <c:pt idx="7">
                  <c:v>14488</c:v>
                </c:pt>
                <c:pt idx="8">
                  <c:v>16250</c:v>
                </c:pt>
                <c:pt idx="9">
                  <c:v>24679</c:v>
                </c:pt>
                <c:pt idx="10">
                  <c:v>7150</c:v>
                </c:pt>
                <c:pt idx="11">
                  <c:v>31021</c:v>
                </c:pt>
                <c:pt idx="12">
                  <c:v>32019</c:v>
                </c:pt>
                <c:pt idx="13">
                  <c:v>38521</c:v>
                </c:pt>
                <c:pt idx="14">
                  <c:v>32348</c:v>
                </c:pt>
                <c:pt idx="15">
                  <c:v>25338</c:v>
                </c:pt>
                <c:pt idx="16">
                  <c:v>30316</c:v>
                </c:pt>
                <c:pt idx="17">
                  <c:v>19196</c:v>
                </c:pt>
                <c:pt idx="18">
                  <c:v>18515</c:v>
                </c:pt>
                <c:pt idx="19">
                  <c:v>19230</c:v>
                </c:pt>
                <c:pt idx="20">
                  <c:v>21114</c:v>
                </c:pt>
                <c:pt idx="21">
                  <c:v>21287</c:v>
                </c:pt>
                <c:pt idx="22">
                  <c:v>23929</c:v>
                </c:pt>
              </c:numCache>
            </c:numRef>
          </c:val>
          <c:extLst>
            <c:ext xmlns:c16="http://schemas.microsoft.com/office/drawing/2014/chart" uri="{C3380CC4-5D6E-409C-BE32-E72D297353CC}">
              <c16:uniqueId val="{00000000-2741-4FDD-8526-97B8FC2381F7}"/>
            </c:ext>
          </c:extLst>
        </c:ser>
        <c:dLbls>
          <c:showLegendKey val="0"/>
          <c:showVal val="0"/>
          <c:showCatName val="0"/>
          <c:showSerName val="0"/>
          <c:showPercent val="0"/>
          <c:showBubbleSize val="0"/>
        </c:dLbls>
        <c:gapWidth val="219"/>
        <c:overlap val="-27"/>
        <c:axId val="690619816"/>
        <c:axId val="690617848"/>
      </c:barChart>
      <c:catAx>
        <c:axId val="690619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17848"/>
        <c:crosses val="autoZero"/>
        <c:auto val="1"/>
        <c:lblAlgn val="ctr"/>
        <c:lblOffset val="100"/>
        <c:noMultiLvlLbl val="0"/>
      </c:catAx>
      <c:valAx>
        <c:axId val="6906178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198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Glazoue</a:t>
            </a:r>
            <a:r>
              <a:rPr lang="en-CA" sz="1200" baseline="0">
                <a:solidFill>
                  <a:schemeClr val="tx1"/>
                </a:solidFill>
              </a:rPr>
              <a:t> - Mais: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Maize!$C$5:$Y$5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Maize!$C$28:$Y$28</c:f>
              <c:numCache>
                <c:formatCode>#,##0</c:formatCode>
                <c:ptCount val="23"/>
                <c:pt idx="0">
                  <c:v>1202</c:v>
                </c:pt>
                <c:pt idx="1">
                  <c:v>1096</c:v>
                </c:pt>
                <c:pt idx="2">
                  <c:v>1351</c:v>
                </c:pt>
                <c:pt idx="3">
                  <c:v>1189</c:v>
                </c:pt>
                <c:pt idx="4">
                  <c:v>995</c:v>
                </c:pt>
                <c:pt idx="5">
                  <c:v>1002</c:v>
                </c:pt>
                <c:pt idx="6">
                  <c:v>863</c:v>
                </c:pt>
                <c:pt idx="7">
                  <c:v>895</c:v>
                </c:pt>
                <c:pt idx="8">
                  <c:v>853</c:v>
                </c:pt>
                <c:pt idx="9">
                  <c:v>1152</c:v>
                </c:pt>
                <c:pt idx="10">
                  <c:v>604</c:v>
                </c:pt>
                <c:pt idx="11">
                  <c:v>677</c:v>
                </c:pt>
                <c:pt idx="12">
                  <c:v>808</c:v>
                </c:pt>
                <c:pt idx="13">
                  <c:v>1067</c:v>
                </c:pt>
                <c:pt idx="14">
                  <c:v>959</c:v>
                </c:pt>
                <c:pt idx="15">
                  <c:v>807</c:v>
                </c:pt>
                <c:pt idx="16">
                  <c:v>1161</c:v>
                </c:pt>
                <c:pt idx="17">
                  <c:v>855</c:v>
                </c:pt>
                <c:pt idx="18">
                  <c:v>798</c:v>
                </c:pt>
                <c:pt idx="19">
                  <c:v>911</c:v>
                </c:pt>
                <c:pt idx="20">
                  <c:v>1042</c:v>
                </c:pt>
                <c:pt idx="21">
                  <c:v>958</c:v>
                </c:pt>
                <c:pt idx="22">
                  <c:v>1022</c:v>
                </c:pt>
              </c:numCache>
            </c:numRef>
          </c:val>
          <c:extLst>
            <c:ext xmlns:c16="http://schemas.microsoft.com/office/drawing/2014/chart" uri="{C3380CC4-5D6E-409C-BE32-E72D297353CC}">
              <c16:uniqueId val="{00000000-8AF0-4FA6-95D3-25CEB259E849}"/>
            </c:ext>
          </c:extLst>
        </c:ser>
        <c:dLbls>
          <c:showLegendKey val="0"/>
          <c:showVal val="0"/>
          <c:showCatName val="0"/>
          <c:showSerName val="0"/>
          <c:showPercent val="0"/>
          <c:showBubbleSize val="0"/>
        </c:dLbls>
        <c:gapWidth val="219"/>
        <c:overlap val="-27"/>
        <c:axId val="690632608"/>
        <c:axId val="690623424"/>
      </c:barChart>
      <c:catAx>
        <c:axId val="690632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23424"/>
        <c:crosses val="autoZero"/>
        <c:auto val="1"/>
        <c:lblAlgn val="ctr"/>
        <c:lblOffset val="100"/>
        <c:noMultiLvlLbl val="0"/>
      </c:catAx>
      <c:valAx>
        <c:axId val="6906234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326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Mais</a:t>
            </a:r>
            <a:r>
              <a:rPr lang="en-CA" sz="1200" baseline="0">
                <a:solidFill>
                  <a:schemeClr val="tx1"/>
                </a:solidFill>
              </a:rPr>
              <a:t>: Rendement (kg/ha)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tx>
            <c:v>Copargo</c:v>
          </c:tx>
          <c:spPr>
            <a:solidFill>
              <a:schemeClr val="accent1"/>
            </a:solidFill>
            <a:ln>
              <a:noFill/>
            </a:ln>
            <a:effectLst/>
          </c:spPr>
          <c:invertIfNegative val="0"/>
          <c:cat>
            <c:numRef>
              <c:f>Maize!$C$5:$Y$5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Maize!$C$8:$Y$8</c:f>
              <c:numCache>
                <c:formatCode>#,##0</c:formatCode>
                <c:ptCount val="23"/>
                <c:pt idx="0">
                  <c:v>1158</c:v>
                </c:pt>
                <c:pt idx="1">
                  <c:v>1158</c:v>
                </c:pt>
                <c:pt idx="2">
                  <c:v>1141</c:v>
                </c:pt>
                <c:pt idx="3">
                  <c:v>1289</c:v>
                </c:pt>
                <c:pt idx="4">
                  <c:v>1334</c:v>
                </c:pt>
                <c:pt idx="5" formatCode="General">
                  <c:v>989</c:v>
                </c:pt>
                <c:pt idx="6">
                  <c:v>1202</c:v>
                </c:pt>
                <c:pt idx="7">
                  <c:v>1410</c:v>
                </c:pt>
                <c:pt idx="8">
                  <c:v>1398</c:v>
                </c:pt>
                <c:pt idx="9">
                  <c:v>1069</c:v>
                </c:pt>
                <c:pt idx="10">
                  <c:v>1174</c:v>
                </c:pt>
                <c:pt idx="11">
                  <c:v>1026</c:v>
                </c:pt>
                <c:pt idx="12">
                  <c:v>931</c:v>
                </c:pt>
                <c:pt idx="13">
                  <c:v>886</c:v>
                </c:pt>
                <c:pt idx="14">
                  <c:v>1075</c:v>
                </c:pt>
                <c:pt idx="15">
                  <c:v>551</c:v>
                </c:pt>
                <c:pt idx="16">
                  <c:v>1351</c:v>
                </c:pt>
                <c:pt idx="17">
                  <c:v>1211</c:v>
                </c:pt>
                <c:pt idx="18">
                  <c:v>1170</c:v>
                </c:pt>
                <c:pt idx="19">
                  <c:v>1203</c:v>
                </c:pt>
                <c:pt idx="20">
                  <c:v>1782</c:v>
                </c:pt>
                <c:pt idx="21">
                  <c:v>1781</c:v>
                </c:pt>
                <c:pt idx="22">
                  <c:v>1731</c:v>
                </c:pt>
              </c:numCache>
            </c:numRef>
          </c:val>
          <c:extLst>
            <c:ext xmlns:c16="http://schemas.microsoft.com/office/drawing/2014/chart" uri="{C3380CC4-5D6E-409C-BE32-E72D297353CC}">
              <c16:uniqueId val="{00000000-733E-4425-8FFA-324627C52FF9}"/>
            </c:ext>
          </c:extLst>
        </c:ser>
        <c:ser>
          <c:idx val="1"/>
          <c:order val="1"/>
          <c:tx>
            <c:v>Djougou</c:v>
          </c:tx>
          <c:spPr>
            <a:solidFill>
              <a:schemeClr val="accent2"/>
            </a:solidFill>
            <a:ln>
              <a:noFill/>
            </a:ln>
            <a:effectLst/>
          </c:spPr>
          <c:invertIfNegative val="0"/>
          <c:val>
            <c:numRef>
              <c:f>Maize!$C$13:$Y$13</c:f>
              <c:numCache>
                <c:formatCode>#,##0</c:formatCode>
                <c:ptCount val="23"/>
                <c:pt idx="0">
                  <c:v>1024</c:v>
                </c:pt>
                <c:pt idx="1">
                  <c:v>1304</c:v>
                </c:pt>
                <c:pt idx="2">
                  <c:v>1300</c:v>
                </c:pt>
                <c:pt idx="3">
                  <c:v>1300</c:v>
                </c:pt>
                <c:pt idx="4">
                  <c:v>1300</c:v>
                </c:pt>
                <c:pt idx="5">
                  <c:v>1456</c:v>
                </c:pt>
                <c:pt idx="6">
                  <c:v>1056</c:v>
                </c:pt>
                <c:pt idx="7" formatCode="General">
                  <c:v>35</c:v>
                </c:pt>
                <c:pt idx="8">
                  <c:v>1384</c:v>
                </c:pt>
                <c:pt idx="9">
                  <c:v>988</c:v>
                </c:pt>
                <c:pt idx="10">
                  <c:v>1500</c:v>
                </c:pt>
                <c:pt idx="11">
                  <c:v>1484</c:v>
                </c:pt>
                <c:pt idx="12">
                  <c:v>1630</c:v>
                </c:pt>
                <c:pt idx="13">
                  <c:v>1700</c:v>
                </c:pt>
                <c:pt idx="14">
                  <c:v>1526</c:v>
                </c:pt>
                <c:pt idx="15">
                  <c:v>1715</c:v>
                </c:pt>
                <c:pt idx="16">
                  <c:v>1885</c:v>
                </c:pt>
                <c:pt idx="17">
                  <c:v>1660</c:v>
                </c:pt>
                <c:pt idx="18">
                  <c:v>1730</c:v>
                </c:pt>
                <c:pt idx="19">
                  <c:v>1833</c:v>
                </c:pt>
                <c:pt idx="20">
                  <c:v>1487</c:v>
                </c:pt>
                <c:pt idx="21">
                  <c:v>1690</c:v>
                </c:pt>
                <c:pt idx="22">
                  <c:v>2129</c:v>
                </c:pt>
              </c:numCache>
            </c:numRef>
          </c:val>
          <c:extLst>
            <c:ext xmlns:c16="http://schemas.microsoft.com/office/drawing/2014/chart" uri="{C3380CC4-5D6E-409C-BE32-E72D297353CC}">
              <c16:uniqueId val="{00000001-733E-4425-8FFA-324627C52FF9}"/>
            </c:ext>
          </c:extLst>
        </c:ser>
        <c:ser>
          <c:idx val="2"/>
          <c:order val="2"/>
          <c:tx>
            <c:v>Zagnanado</c:v>
          </c:tx>
          <c:spPr>
            <a:solidFill>
              <a:schemeClr val="accent3"/>
            </a:solidFill>
            <a:ln>
              <a:noFill/>
            </a:ln>
            <a:effectLst/>
          </c:spPr>
          <c:invertIfNegative val="0"/>
          <c:val>
            <c:numRef>
              <c:f>Maize!$C$18:$Y$18</c:f>
              <c:numCache>
                <c:formatCode>General</c:formatCode>
                <c:ptCount val="23"/>
                <c:pt idx="0">
                  <c:v>765</c:v>
                </c:pt>
                <c:pt idx="1">
                  <c:v>645</c:v>
                </c:pt>
                <c:pt idx="2">
                  <c:v>807</c:v>
                </c:pt>
                <c:pt idx="3">
                  <c:v>783</c:v>
                </c:pt>
                <c:pt idx="4">
                  <c:v>762</c:v>
                </c:pt>
                <c:pt idx="5">
                  <c:v>770</c:v>
                </c:pt>
                <c:pt idx="6">
                  <c:v>708</c:v>
                </c:pt>
                <c:pt idx="7">
                  <c:v>683</c:v>
                </c:pt>
                <c:pt idx="8">
                  <c:v>674</c:v>
                </c:pt>
                <c:pt idx="9">
                  <c:v>824</c:v>
                </c:pt>
                <c:pt idx="10">
                  <c:v>675</c:v>
                </c:pt>
                <c:pt idx="11">
                  <c:v>658</c:v>
                </c:pt>
                <c:pt idx="12">
                  <c:v>676</c:v>
                </c:pt>
                <c:pt idx="13" formatCode="#,##0">
                  <c:v>962</c:v>
                </c:pt>
                <c:pt idx="14" formatCode="#,##0">
                  <c:v>1030</c:v>
                </c:pt>
                <c:pt idx="15" formatCode="#,##0">
                  <c:v>751</c:v>
                </c:pt>
                <c:pt idx="16" formatCode="#,##0">
                  <c:v>1050</c:v>
                </c:pt>
                <c:pt idx="17" formatCode="#,##0">
                  <c:v>1057</c:v>
                </c:pt>
                <c:pt idx="18" formatCode="#,##0">
                  <c:v>982</c:v>
                </c:pt>
                <c:pt idx="19" formatCode="#,##0">
                  <c:v>979</c:v>
                </c:pt>
                <c:pt idx="20" formatCode="#,##0">
                  <c:v>948</c:v>
                </c:pt>
                <c:pt idx="21" formatCode="#,##0">
                  <c:v>953</c:v>
                </c:pt>
                <c:pt idx="22" formatCode="#,##0">
                  <c:v>1003</c:v>
                </c:pt>
              </c:numCache>
            </c:numRef>
          </c:val>
          <c:extLst>
            <c:ext xmlns:c16="http://schemas.microsoft.com/office/drawing/2014/chart" uri="{C3380CC4-5D6E-409C-BE32-E72D297353CC}">
              <c16:uniqueId val="{00000002-733E-4425-8FFA-324627C52FF9}"/>
            </c:ext>
          </c:extLst>
        </c:ser>
        <c:ser>
          <c:idx val="3"/>
          <c:order val="3"/>
          <c:tx>
            <c:v>Zogbodomey</c:v>
          </c:tx>
          <c:spPr>
            <a:solidFill>
              <a:schemeClr val="accent4"/>
            </a:solidFill>
            <a:ln>
              <a:noFill/>
            </a:ln>
            <a:effectLst/>
          </c:spPr>
          <c:invertIfNegative val="0"/>
          <c:val>
            <c:numRef>
              <c:f>Maize!$C$23:$Y$23</c:f>
              <c:numCache>
                <c:formatCode>General</c:formatCode>
                <c:ptCount val="23"/>
                <c:pt idx="0">
                  <c:v>728</c:v>
                </c:pt>
                <c:pt idx="1">
                  <c:v>804</c:v>
                </c:pt>
                <c:pt idx="2">
                  <c:v>912</c:v>
                </c:pt>
                <c:pt idx="3">
                  <c:v>879</c:v>
                </c:pt>
                <c:pt idx="4">
                  <c:v>808</c:v>
                </c:pt>
                <c:pt idx="5">
                  <c:v>733</c:v>
                </c:pt>
                <c:pt idx="6">
                  <c:v>868</c:v>
                </c:pt>
                <c:pt idx="7">
                  <c:v>890</c:v>
                </c:pt>
                <c:pt idx="8">
                  <c:v>858</c:v>
                </c:pt>
                <c:pt idx="9">
                  <c:v>917</c:v>
                </c:pt>
                <c:pt idx="10">
                  <c:v>899</c:v>
                </c:pt>
                <c:pt idx="11">
                  <c:v>864</c:v>
                </c:pt>
                <c:pt idx="12">
                  <c:v>835</c:v>
                </c:pt>
                <c:pt idx="13">
                  <c:v>934</c:v>
                </c:pt>
                <c:pt idx="14">
                  <c:v>912</c:v>
                </c:pt>
                <c:pt idx="15">
                  <c:v>743</c:v>
                </c:pt>
                <c:pt idx="16" formatCode="#,##0">
                  <c:v>1108</c:v>
                </c:pt>
                <c:pt idx="17">
                  <c:v>974</c:v>
                </c:pt>
                <c:pt idx="18">
                  <c:v>891</c:v>
                </c:pt>
                <c:pt idx="19">
                  <c:v>947</c:v>
                </c:pt>
                <c:pt idx="20">
                  <c:v>949</c:v>
                </c:pt>
                <c:pt idx="21">
                  <c:v>938</c:v>
                </c:pt>
                <c:pt idx="22">
                  <c:v>974</c:v>
                </c:pt>
              </c:numCache>
            </c:numRef>
          </c:val>
          <c:extLst>
            <c:ext xmlns:c16="http://schemas.microsoft.com/office/drawing/2014/chart" uri="{C3380CC4-5D6E-409C-BE32-E72D297353CC}">
              <c16:uniqueId val="{00000003-733E-4425-8FFA-324627C52FF9}"/>
            </c:ext>
          </c:extLst>
        </c:ser>
        <c:ser>
          <c:idx val="4"/>
          <c:order val="4"/>
          <c:tx>
            <c:v>Glazoue</c:v>
          </c:tx>
          <c:spPr>
            <a:solidFill>
              <a:schemeClr val="accent5"/>
            </a:solidFill>
            <a:ln>
              <a:noFill/>
            </a:ln>
            <a:effectLst/>
          </c:spPr>
          <c:invertIfNegative val="0"/>
          <c:val>
            <c:numRef>
              <c:f>Maize!$C$28:$Y$28</c:f>
              <c:numCache>
                <c:formatCode>#,##0</c:formatCode>
                <c:ptCount val="23"/>
                <c:pt idx="0">
                  <c:v>1202</c:v>
                </c:pt>
                <c:pt idx="1">
                  <c:v>1096</c:v>
                </c:pt>
                <c:pt idx="2">
                  <c:v>1351</c:v>
                </c:pt>
                <c:pt idx="3">
                  <c:v>1189</c:v>
                </c:pt>
                <c:pt idx="4">
                  <c:v>995</c:v>
                </c:pt>
                <c:pt idx="5">
                  <c:v>1002</c:v>
                </c:pt>
                <c:pt idx="6">
                  <c:v>863</c:v>
                </c:pt>
                <c:pt idx="7">
                  <c:v>895</c:v>
                </c:pt>
                <c:pt idx="8">
                  <c:v>853</c:v>
                </c:pt>
                <c:pt idx="9">
                  <c:v>1152</c:v>
                </c:pt>
                <c:pt idx="10">
                  <c:v>604</c:v>
                </c:pt>
                <c:pt idx="11">
                  <c:v>677</c:v>
                </c:pt>
                <c:pt idx="12">
                  <c:v>808</c:v>
                </c:pt>
                <c:pt idx="13">
                  <c:v>1067</c:v>
                </c:pt>
                <c:pt idx="14">
                  <c:v>959</c:v>
                </c:pt>
                <c:pt idx="15">
                  <c:v>807</c:v>
                </c:pt>
                <c:pt idx="16">
                  <c:v>1161</c:v>
                </c:pt>
                <c:pt idx="17">
                  <c:v>855</c:v>
                </c:pt>
                <c:pt idx="18">
                  <c:v>798</c:v>
                </c:pt>
                <c:pt idx="19">
                  <c:v>911</c:v>
                </c:pt>
                <c:pt idx="20">
                  <c:v>1042</c:v>
                </c:pt>
                <c:pt idx="21">
                  <c:v>958</c:v>
                </c:pt>
                <c:pt idx="22">
                  <c:v>1022</c:v>
                </c:pt>
              </c:numCache>
            </c:numRef>
          </c:val>
          <c:extLst>
            <c:ext xmlns:c16="http://schemas.microsoft.com/office/drawing/2014/chart" uri="{C3380CC4-5D6E-409C-BE32-E72D297353CC}">
              <c16:uniqueId val="{00000004-733E-4425-8FFA-324627C52FF9}"/>
            </c:ext>
          </c:extLst>
        </c:ser>
        <c:dLbls>
          <c:showLegendKey val="0"/>
          <c:showVal val="0"/>
          <c:showCatName val="0"/>
          <c:showSerName val="0"/>
          <c:showPercent val="0"/>
          <c:showBubbleSize val="0"/>
        </c:dLbls>
        <c:gapWidth val="75"/>
        <c:overlap val="-25"/>
        <c:axId val="439591888"/>
        <c:axId val="439586640"/>
      </c:barChart>
      <c:catAx>
        <c:axId val="439591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9586640"/>
        <c:crosses val="autoZero"/>
        <c:auto val="1"/>
        <c:lblAlgn val="ctr"/>
        <c:lblOffset val="100"/>
        <c:noMultiLvlLbl val="0"/>
      </c:catAx>
      <c:valAx>
        <c:axId val="4395866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9591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area 2008-2017: Mais</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0D5-4F68-BCD9-3BB2AAFBE0E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0D5-4F68-BCD9-3BB2AAFBE0E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0D5-4F68-BCD9-3BB2AAFBE0E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0D5-4F68-BCD9-3BB2AAFBE0E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0D5-4F68-BCD9-3BB2AAFBE0E2}"/>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Maize!$B$33:$B$37</c:f>
              <c:strCache>
                <c:ptCount val="5"/>
                <c:pt idx="0">
                  <c:v>Copargo</c:v>
                </c:pt>
                <c:pt idx="1">
                  <c:v>Djougou</c:v>
                </c:pt>
                <c:pt idx="2">
                  <c:v>Zagnanado</c:v>
                </c:pt>
                <c:pt idx="3">
                  <c:v>Zogbodomey</c:v>
                </c:pt>
                <c:pt idx="4">
                  <c:v>Glazoue</c:v>
                </c:pt>
              </c:strCache>
            </c:strRef>
          </c:cat>
          <c:val>
            <c:numRef>
              <c:f>Maize!$C$33:$C$37</c:f>
              <c:numCache>
                <c:formatCode>#,##0</c:formatCode>
                <c:ptCount val="5"/>
                <c:pt idx="0">
                  <c:v>37540</c:v>
                </c:pt>
                <c:pt idx="1">
                  <c:v>89238</c:v>
                </c:pt>
                <c:pt idx="2">
                  <c:v>70905</c:v>
                </c:pt>
                <c:pt idx="3">
                  <c:v>97976</c:v>
                </c:pt>
                <c:pt idx="4">
                  <c:v>249794</c:v>
                </c:pt>
              </c:numCache>
            </c:numRef>
          </c:val>
          <c:extLst>
            <c:ext xmlns:c16="http://schemas.microsoft.com/office/drawing/2014/chart" uri="{C3380CC4-5D6E-409C-BE32-E72D297353CC}">
              <c16:uniqueId val="{00000000-D25E-4E05-8064-7551D43662E7}"/>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production 2008-2017: Mais</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D23-483F-944F-426A7744A4D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D23-483F-944F-426A7744A4D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D23-483F-944F-426A7744A4D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D23-483F-944F-426A7744A4D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D23-483F-944F-426A7744A4DE}"/>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Maize!$B$33:$B$37</c:f>
              <c:strCache>
                <c:ptCount val="5"/>
                <c:pt idx="0">
                  <c:v>Copargo</c:v>
                </c:pt>
                <c:pt idx="1">
                  <c:v>Djougou</c:v>
                </c:pt>
                <c:pt idx="2">
                  <c:v>Zagnanado</c:v>
                </c:pt>
                <c:pt idx="3">
                  <c:v>Zogbodomey</c:v>
                </c:pt>
                <c:pt idx="4">
                  <c:v>Glazoue</c:v>
                </c:pt>
              </c:strCache>
            </c:strRef>
          </c:cat>
          <c:val>
            <c:numRef>
              <c:f>Maize!$D$33:$D$37</c:f>
              <c:numCache>
                <c:formatCode>_-* #,##0\ _€_-;\-* #,##0\ _€_-;_-* "-"??\ _€_-;_-@_-</c:formatCode>
                <c:ptCount val="5"/>
                <c:pt idx="0">
                  <c:v>48639.915000000001</c:v>
                </c:pt>
                <c:pt idx="1">
                  <c:v>155526.21499999997</c:v>
                </c:pt>
                <c:pt idx="2">
                  <c:v>69482.866000000009</c:v>
                </c:pt>
                <c:pt idx="3">
                  <c:v>91846.944999999992</c:v>
                </c:pt>
                <c:pt idx="4">
                  <c:v>243323.53299999997</c:v>
                </c:pt>
              </c:numCache>
            </c:numRef>
          </c:val>
          <c:extLst>
            <c:ext xmlns:c16="http://schemas.microsoft.com/office/drawing/2014/chart" uri="{C3380CC4-5D6E-409C-BE32-E72D297353CC}">
              <c16:uniqueId val="{00000000-4F16-43D9-8599-D549C52CA274}"/>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Copargo</a:t>
            </a:r>
            <a:r>
              <a:rPr lang="en-CA" sz="1200" baseline="0">
                <a:solidFill>
                  <a:schemeClr val="tx1"/>
                </a:solidFill>
              </a:rPr>
              <a:t> - Riz: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Rice!$C$5:$Y$5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Rice!$C$7:$Y$7</c:f>
              <c:numCache>
                <c:formatCode>General</c:formatCode>
                <c:ptCount val="23"/>
                <c:pt idx="0">
                  <c:v>208</c:v>
                </c:pt>
                <c:pt idx="1">
                  <c:v>220</c:v>
                </c:pt>
                <c:pt idx="2">
                  <c:v>234</c:v>
                </c:pt>
                <c:pt idx="3">
                  <c:v>350</c:v>
                </c:pt>
                <c:pt idx="4">
                  <c:v>285</c:v>
                </c:pt>
                <c:pt idx="5">
                  <c:v>322</c:v>
                </c:pt>
                <c:pt idx="6">
                  <c:v>336</c:v>
                </c:pt>
                <c:pt idx="7">
                  <c:v>302</c:v>
                </c:pt>
                <c:pt idx="8" formatCode="#,##0">
                  <c:v>1372</c:v>
                </c:pt>
                <c:pt idx="9">
                  <c:v>240</c:v>
                </c:pt>
                <c:pt idx="10">
                  <c:v>200</c:v>
                </c:pt>
                <c:pt idx="11">
                  <c:v>200</c:v>
                </c:pt>
                <c:pt idx="12">
                  <c:v>204</c:v>
                </c:pt>
                <c:pt idx="13">
                  <c:v>176</c:v>
                </c:pt>
                <c:pt idx="14">
                  <c:v>261</c:v>
                </c:pt>
                <c:pt idx="15">
                  <c:v>258</c:v>
                </c:pt>
                <c:pt idx="16">
                  <c:v>356</c:v>
                </c:pt>
                <c:pt idx="17" formatCode="#,##0">
                  <c:v>4635</c:v>
                </c:pt>
                <c:pt idx="18">
                  <c:v>401</c:v>
                </c:pt>
                <c:pt idx="19">
                  <c:v>400</c:v>
                </c:pt>
                <c:pt idx="20">
                  <c:v>368</c:v>
                </c:pt>
                <c:pt idx="21">
                  <c:v>381</c:v>
                </c:pt>
                <c:pt idx="22">
                  <c:v>384</c:v>
                </c:pt>
              </c:numCache>
            </c:numRef>
          </c:val>
          <c:extLst>
            <c:ext xmlns:c16="http://schemas.microsoft.com/office/drawing/2014/chart" uri="{C3380CC4-5D6E-409C-BE32-E72D297353CC}">
              <c16:uniqueId val="{00000000-555F-4426-9E4D-945DD651ED10}"/>
            </c:ext>
          </c:extLst>
        </c:ser>
        <c:dLbls>
          <c:showLegendKey val="0"/>
          <c:showVal val="0"/>
          <c:showCatName val="0"/>
          <c:showSerName val="0"/>
          <c:showPercent val="0"/>
          <c:showBubbleSize val="0"/>
        </c:dLbls>
        <c:gapWidth val="219"/>
        <c:overlap val="-27"/>
        <c:axId val="695064504"/>
        <c:axId val="695071392"/>
      </c:barChart>
      <c:catAx>
        <c:axId val="695064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71392"/>
        <c:crosses val="autoZero"/>
        <c:auto val="1"/>
        <c:lblAlgn val="ctr"/>
        <c:lblOffset val="100"/>
        <c:noMultiLvlLbl val="0"/>
      </c:catAx>
      <c:valAx>
        <c:axId val="69507139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645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Copargo</a:t>
            </a:r>
            <a:r>
              <a:rPr lang="en-CA" sz="1200" baseline="0">
                <a:solidFill>
                  <a:schemeClr val="tx1"/>
                </a:solidFill>
              </a:rPr>
              <a:t> - Rix: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Rice!$C$5:$Y$5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Rice!$C$8:$Y$8</c:f>
              <c:numCache>
                <c:formatCode>#,##0</c:formatCode>
                <c:ptCount val="23"/>
                <c:pt idx="0">
                  <c:v>1500</c:v>
                </c:pt>
                <c:pt idx="1">
                  <c:v>1500</c:v>
                </c:pt>
                <c:pt idx="2">
                  <c:v>1496</c:v>
                </c:pt>
                <c:pt idx="3">
                  <c:v>1500</c:v>
                </c:pt>
                <c:pt idx="4">
                  <c:v>1168</c:v>
                </c:pt>
                <c:pt idx="5">
                  <c:v>1739</c:v>
                </c:pt>
                <c:pt idx="6">
                  <c:v>1408</c:v>
                </c:pt>
                <c:pt idx="7">
                  <c:v>1502</c:v>
                </c:pt>
                <c:pt idx="8">
                  <c:v>261</c:v>
                </c:pt>
                <c:pt idx="9">
                  <c:v>1342</c:v>
                </c:pt>
                <c:pt idx="10">
                  <c:v>1500</c:v>
                </c:pt>
                <c:pt idx="11">
                  <c:v>2000</c:v>
                </c:pt>
                <c:pt idx="12">
                  <c:v>1799</c:v>
                </c:pt>
                <c:pt idx="13">
                  <c:v>1398</c:v>
                </c:pt>
                <c:pt idx="14">
                  <c:v>1747</c:v>
                </c:pt>
                <c:pt idx="15">
                  <c:v>1504</c:v>
                </c:pt>
                <c:pt idx="16">
                  <c:v>2497</c:v>
                </c:pt>
                <c:pt idx="17">
                  <c:v>2764</c:v>
                </c:pt>
                <c:pt idx="18">
                  <c:v>1934</c:v>
                </c:pt>
                <c:pt idx="19">
                  <c:v>1944</c:v>
                </c:pt>
                <c:pt idx="20">
                  <c:v>2800</c:v>
                </c:pt>
                <c:pt idx="21">
                  <c:v>1985</c:v>
                </c:pt>
                <c:pt idx="22">
                  <c:v>2056</c:v>
                </c:pt>
              </c:numCache>
            </c:numRef>
          </c:val>
          <c:extLst>
            <c:ext xmlns:c16="http://schemas.microsoft.com/office/drawing/2014/chart" uri="{C3380CC4-5D6E-409C-BE32-E72D297353CC}">
              <c16:uniqueId val="{00000000-37D9-4E0D-9936-91892E677207}"/>
            </c:ext>
          </c:extLst>
        </c:ser>
        <c:dLbls>
          <c:showLegendKey val="0"/>
          <c:showVal val="0"/>
          <c:showCatName val="0"/>
          <c:showSerName val="0"/>
          <c:showPercent val="0"/>
          <c:showBubbleSize val="0"/>
        </c:dLbls>
        <c:gapWidth val="219"/>
        <c:overlap val="-27"/>
        <c:axId val="443616264"/>
        <c:axId val="443606752"/>
      </c:barChart>
      <c:catAx>
        <c:axId val="443616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606752"/>
        <c:crosses val="autoZero"/>
        <c:auto val="1"/>
        <c:lblAlgn val="ctr"/>
        <c:lblOffset val="100"/>
        <c:noMultiLvlLbl val="0"/>
      </c:catAx>
      <c:valAx>
        <c:axId val="44360675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6162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Djougou</a:t>
            </a:r>
            <a:r>
              <a:rPr lang="en-CA" sz="1200" baseline="0">
                <a:solidFill>
                  <a:schemeClr val="tx1"/>
                </a:solidFill>
              </a:rPr>
              <a:t> - Riz: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Rice!$C$5:$Y$5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Rice!$C$12:$Y$12</c:f>
              <c:numCache>
                <c:formatCode>General</c:formatCode>
                <c:ptCount val="23"/>
                <c:pt idx="0">
                  <c:v>710</c:v>
                </c:pt>
                <c:pt idx="1">
                  <c:v>700</c:v>
                </c:pt>
                <c:pt idx="2">
                  <c:v>708</c:v>
                </c:pt>
                <c:pt idx="3" formatCode="#,##0">
                  <c:v>1404</c:v>
                </c:pt>
                <c:pt idx="4" formatCode="#,##0">
                  <c:v>1381</c:v>
                </c:pt>
                <c:pt idx="5" formatCode="#,##0">
                  <c:v>1439</c:v>
                </c:pt>
                <c:pt idx="6" formatCode="#,##0">
                  <c:v>1036</c:v>
                </c:pt>
                <c:pt idx="7">
                  <c:v>888</c:v>
                </c:pt>
                <c:pt idx="8" formatCode="#,##0">
                  <c:v>1157</c:v>
                </c:pt>
                <c:pt idx="9" formatCode="#,##0">
                  <c:v>1100</c:v>
                </c:pt>
                <c:pt idx="10" formatCode="#,##0">
                  <c:v>950</c:v>
                </c:pt>
                <c:pt idx="11" formatCode="#,##0">
                  <c:v>1180</c:v>
                </c:pt>
                <c:pt idx="12" formatCode="#,##0">
                  <c:v>1100</c:v>
                </c:pt>
                <c:pt idx="13" formatCode="#,##0">
                  <c:v>975</c:v>
                </c:pt>
                <c:pt idx="14" formatCode="#,##0">
                  <c:v>2000</c:v>
                </c:pt>
                <c:pt idx="15" formatCode="#,##0">
                  <c:v>3154</c:v>
                </c:pt>
                <c:pt idx="16" formatCode="#,##0">
                  <c:v>2731</c:v>
                </c:pt>
                <c:pt idx="17" formatCode="#,##0">
                  <c:v>2490</c:v>
                </c:pt>
                <c:pt idx="18" formatCode="#,##0">
                  <c:v>3150</c:v>
                </c:pt>
                <c:pt idx="19" formatCode="#,##0">
                  <c:v>3150</c:v>
                </c:pt>
                <c:pt idx="20" formatCode="#,##0">
                  <c:v>3165</c:v>
                </c:pt>
                <c:pt idx="21" formatCode="#,##0">
                  <c:v>3222</c:v>
                </c:pt>
                <c:pt idx="22" formatCode="#,##0">
                  <c:v>3325</c:v>
                </c:pt>
              </c:numCache>
            </c:numRef>
          </c:val>
          <c:extLst>
            <c:ext xmlns:c16="http://schemas.microsoft.com/office/drawing/2014/chart" uri="{C3380CC4-5D6E-409C-BE32-E72D297353CC}">
              <c16:uniqueId val="{00000000-A04D-4BD8-807E-B1E872ADD035}"/>
            </c:ext>
          </c:extLst>
        </c:ser>
        <c:dLbls>
          <c:showLegendKey val="0"/>
          <c:showVal val="0"/>
          <c:showCatName val="0"/>
          <c:showSerName val="0"/>
          <c:showPercent val="0"/>
          <c:showBubbleSize val="0"/>
        </c:dLbls>
        <c:gapWidth val="219"/>
        <c:overlap val="-27"/>
        <c:axId val="695068112"/>
        <c:axId val="695072376"/>
      </c:barChart>
      <c:catAx>
        <c:axId val="6950681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72376"/>
        <c:crosses val="autoZero"/>
        <c:auto val="1"/>
        <c:lblAlgn val="ctr"/>
        <c:lblOffset val="100"/>
        <c:noMultiLvlLbl val="0"/>
      </c:catAx>
      <c:valAx>
        <c:axId val="6950723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681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Djougou</a:t>
            </a:r>
            <a:r>
              <a:rPr lang="en-CA" sz="1200" baseline="0">
                <a:solidFill>
                  <a:schemeClr val="tx1"/>
                </a:solidFill>
              </a:rPr>
              <a:t> -  Riz: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Rice!$C$5:$Y$5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Rice!$C$13:$Y$13</c:f>
              <c:numCache>
                <c:formatCode>#,##0</c:formatCode>
                <c:ptCount val="23"/>
                <c:pt idx="0">
                  <c:v>1237</c:v>
                </c:pt>
                <c:pt idx="1">
                  <c:v>1174</c:v>
                </c:pt>
                <c:pt idx="2">
                  <c:v>1299</c:v>
                </c:pt>
                <c:pt idx="3">
                  <c:v>1300</c:v>
                </c:pt>
                <c:pt idx="4">
                  <c:v>918</c:v>
                </c:pt>
                <c:pt idx="5">
                  <c:v>1427</c:v>
                </c:pt>
                <c:pt idx="6">
                  <c:v>1298</c:v>
                </c:pt>
                <c:pt idx="7">
                  <c:v>1499</c:v>
                </c:pt>
                <c:pt idx="8">
                  <c:v>1497</c:v>
                </c:pt>
                <c:pt idx="9">
                  <c:v>1319</c:v>
                </c:pt>
                <c:pt idx="10">
                  <c:v>1800</c:v>
                </c:pt>
                <c:pt idx="11">
                  <c:v>1486</c:v>
                </c:pt>
                <c:pt idx="12">
                  <c:v>2282</c:v>
                </c:pt>
                <c:pt idx="13">
                  <c:v>1755</c:v>
                </c:pt>
                <c:pt idx="14">
                  <c:v>1849</c:v>
                </c:pt>
                <c:pt idx="15">
                  <c:v>1750</c:v>
                </c:pt>
                <c:pt idx="16">
                  <c:v>2639</c:v>
                </c:pt>
                <c:pt idx="17">
                  <c:v>3234</c:v>
                </c:pt>
                <c:pt idx="18">
                  <c:v>2572</c:v>
                </c:pt>
                <c:pt idx="19">
                  <c:v>2848</c:v>
                </c:pt>
                <c:pt idx="20">
                  <c:v>1165</c:v>
                </c:pt>
                <c:pt idx="21">
                  <c:v>1384</c:v>
                </c:pt>
                <c:pt idx="22">
                  <c:v>1384</c:v>
                </c:pt>
              </c:numCache>
            </c:numRef>
          </c:val>
          <c:extLst>
            <c:ext xmlns:c16="http://schemas.microsoft.com/office/drawing/2014/chart" uri="{C3380CC4-5D6E-409C-BE32-E72D297353CC}">
              <c16:uniqueId val="{00000000-92C8-4809-9F97-47E68539EE4F}"/>
            </c:ext>
          </c:extLst>
        </c:ser>
        <c:dLbls>
          <c:showLegendKey val="0"/>
          <c:showVal val="0"/>
          <c:showCatName val="0"/>
          <c:showSerName val="0"/>
          <c:showPercent val="0"/>
          <c:showBubbleSize val="0"/>
        </c:dLbls>
        <c:gapWidth val="219"/>
        <c:overlap val="-27"/>
        <c:axId val="690617520"/>
        <c:axId val="690615880"/>
      </c:barChart>
      <c:catAx>
        <c:axId val="690617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15880"/>
        <c:crosses val="autoZero"/>
        <c:auto val="1"/>
        <c:lblAlgn val="ctr"/>
        <c:lblOffset val="100"/>
        <c:noMultiLvlLbl val="0"/>
      </c:catAx>
      <c:valAx>
        <c:axId val="69061588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175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Zagnanado</a:t>
            </a:r>
            <a:r>
              <a:rPr lang="en-CA" sz="1200" baseline="0">
                <a:solidFill>
                  <a:schemeClr val="tx1"/>
                </a:solidFill>
              </a:rPr>
              <a:t> - Riz: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Rice!$C$5:$Y$5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Rice!$C$17:$Y$17</c:f>
              <c:numCache>
                <c:formatCode>General</c:formatCode>
                <c:ptCount val="23"/>
                <c:pt idx="0">
                  <c:v>35</c:v>
                </c:pt>
                <c:pt idx="1">
                  <c:v>20</c:v>
                </c:pt>
                <c:pt idx="2">
                  <c:v>38</c:v>
                </c:pt>
                <c:pt idx="3">
                  <c:v>88</c:v>
                </c:pt>
                <c:pt idx="4">
                  <c:v>45</c:v>
                </c:pt>
                <c:pt idx="5">
                  <c:v>36</c:v>
                </c:pt>
                <c:pt idx="6">
                  <c:v>21</c:v>
                </c:pt>
                <c:pt idx="7">
                  <c:v>16</c:v>
                </c:pt>
                <c:pt idx="8">
                  <c:v>20</c:v>
                </c:pt>
                <c:pt idx="9">
                  <c:v>20</c:v>
                </c:pt>
                <c:pt idx="10">
                  <c:v>28</c:v>
                </c:pt>
                <c:pt idx="11">
                  <c:v>24</c:v>
                </c:pt>
                <c:pt idx="12">
                  <c:v>42</c:v>
                </c:pt>
                <c:pt idx="13">
                  <c:v>580</c:v>
                </c:pt>
                <c:pt idx="14">
                  <c:v>623</c:v>
                </c:pt>
                <c:pt idx="15">
                  <c:v>81</c:v>
                </c:pt>
                <c:pt idx="16">
                  <c:v>68</c:v>
                </c:pt>
                <c:pt idx="17">
                  <c:v>99</c:v>
                </c:pt>
                <c:pt idx="18">
                  <c:v>120</c:v>
                </c:pt>
                <c:pt idx="19">
                  <c:v>138</c:v>
                </c:pt>
                <c:pt idx="20">
                  <c:v>139</c:v>
                </c:pt>
                <c:pt idx="21">
                  <c:v>135</c:v>
                </c:pt>
                <c:pt idx="22">
                  <c:v>161</c:v>
                </c:pt>
              </c:numCache>
            </c:numRef>
          </c:val>
          <c:extLst>
            <c:ext xmlns:c16="http://schemas.microsoft.com/office/drawing/2014/chart" uri="{C3380CC4-5D6E-409C-BE32-E72D297353CC}">
              <c16:uniqueId val="{00000000-FE82-47D0-9A50-B2D282DEDFDF}"/>
            </c:ext>
          </c:extLst>
        </c:ser>
        <c:dLbls>
          <c:showLegendKey val="0"/>
          <c:showVal val="0"/>
          <c:showCatName val="0"/>
          <c:showSerName val="0"/>
          <c:showPercent val="0"/>
          <c:showBubbleSize val="0"/>
        </c:dLbls>
        <c:gapWidth val="219"/>
        <c:overlap val="-27"/>
        <c:axId val="700611048"/>
        <c:axId val="700605472"/>
      </c:barChart>
      <c:catAx>
        <c:axId val="700611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00605472"/>
        <c:crosses val="autoZero"/>
        <c:auto val="1"/>
        <c:lblAlgn val="ctr"/>
        <c:lblOffset val="100"/>
        <c:noMultiLvlLbl val="0"/>
      </c:catAx>
      <c:valAx>
        <c:axId val="70060547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006110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Zagnanado</a:t>
            </a:r>
            <a:r>
              <a:rPr lang="en-CA" sz="1200" baseline="0">
                <a:solidFill>
                  <a:schemeClr val="tx1"/>
                </a:solidFill>
              </a:rPr>
              <a:t> - Riz: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Rice!$C$5:$Y$5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Rice!$C$18:$Y$18</c:f>
              <c:numCache>
                <c:formatCode>#,##0</c:formatCode>
                <c:ptCount val="23"/>
                <c:pt idx="0">
                  <c:v>2571</c:v>
                </c:pt>
                <c:pt idx="1">
                  <c:v>4000</c:v>
                </c:pt>
                <c:pt idx="2">
                  <c:v>3474</c:v>
                </c:pt>
                <c:pt idx="3">
                  <c:v>4432</c:v>
                </c:pt>
                <c:pt idx="4">
                  <c:v>4000</c:v>
                </c:pt>
                <c:pt idx="5">
                  <c:v>3917</c:v>
                </c:pt>
                <c:pt idx="6">
                  <c:v>2905</c:v>
                </c:pt>
                <c:pt idx="7">
                  <c:v>3500</c:v>
                </c:pt>
                <c:pt idx="8">
                  <c:v>3350</c:v>
                </c:pt>
                <c:pt idx="9">
                  <c:v>3000</c:v>
                </c:pt>
                <c:pt idx="10">
                  <c:v>2429</c:v>
                </c:pt>
                <c:pt idx="11">
                  <c:v>3042</c:v>
                </c:pt>
                <c:pt idx="12">
                  <c:v>2095</c:v>
                </c:pt>
                <c:pt idx="13">
                  <c:v>626</c:v>
                </c:pt>
                <c:pt idx="14">
                  <c:v>665</c:v>
                </c:pt>
                <c:pt idx="15">
                  <c:v>2519</c:v>
                </c:pt>
                <c:pt idx="16">
                  <c:v>3500</c:v>
                </c:pt>
                <c:pt idx="17">
                  <c:v>3328</c:v>
                </c:pt>
                <c:pt idx="18">
                  <c:v>3094</c:v>
                </c:pt>
                <c:pt idx="19">
                  <c:v>3036</c:v>
                </c:pt>
                <c:pt idx="20">
                  <c:v>3053</c:v>
                </c:pt>
                <c:pt idx="21">
                  <c:v>2996</c:v>
                </c:pt>
                <c:pt idx="22">
                  <c:v>3159</c:v>
                </c:pt>
              </c:numCache>
            </c:numRef>
          </c:val>
          <c:extLst>
            <c:ext xmlns:c16="http://schemas.microsoft.com/office/drawing/2014/chart" uri="{C3380CC4-5D6E-409C-BE32-E72D297353CC}">
              <c16:uniqueId val="{00000000-2276-402B-8476-7868997498CF}"/>
            </c:ext>
          </c:extLst>
        </c:ser>
        <c:dLbls>
          <c:showLegendKey val="0"/>
          <c:showVal val="0"/>
          <c:showCatName val="0"/>
          <c:showSerName val="0"/>
          <c:showPercent val="0"/>
          <c:showBubbleSize val="0"/>
        </c:dLbls>
        <c:gapWidth val="219"/>
        <c:overlap val="-27"/>
        <c:axId val="587032360"/>
        <c:axId val="587032688"/>
      </c:barChart>
      <c:catAx>
        <c:axId val="587032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87032688"/>
        <c:crosses val="autoZero"/>
        <c:auto val="1"/>
        <c:lblAlgn val="ctr"/>
        <c:lblOffset val="100"/>
        <c:noMultiLvlLbl val="0"/>
      </c:catAx>
      <c:valAx>
        <c:axId val="5870326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870323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Zogbodomey</a:t>
            </a:r>
            <a:r>
              <a:rPr lang="en-CA" sz="1200" baseline="0">
                <a:solidFill>
                  <a:schemeClr val="tx1"/>
                </a:solidFill>
              </a:rPr>
              <a:t> - Riz: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strRef>
              <c:f>Rice!$C$5:$Y$6</c:f>
              <c:strCach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strCache>
            </c:strRef>
          </c:cat>
          <c:val>
            <c:numRef>
              <c:f>Rice!$C$22:$Y$22</c:f>
              <c:numCache>
                <c:formatCode>General</c:formatCode>
                <c:ptCount val="23"/>
                <c:pt idx="0">
                  <c:v>25</c:v>
                </c:pt>
                <c:pt idx="1">
                  <c:v>7</c:v>
                </c:pt>
                <c:pt idx="2">
                  <c:v>9</c:v>
                </c:pt>
                <c:pt idx="3">
                  <c:v>59</c:v>
                </c:pt>
                <c:pt idx="4">
                  <c:v>120</c:v>
                </c:pt>
                <c:pt idx="5">
                  <c:v>37</c:v>
                </c:pt>
                <c:pt idx="6">
                  <c:v>56</c:v>
                </c:pt>
                <c:pt idx="7">
                  <c:v>39</c:v>
                </c:pt>
                <c:pt idx="8">
                  <c:v>40</c:v>
                </c:pt>
                <c:pt idx="9">
                  <c:v>27</c:v>
                </c:pt>
                <c:pt idx="10">
                  <c:v>66</c:v>
                </c:pt>
                <c:pt idx="11">
                  <c:v>111</c:v>
                </c:pt>
                <c:pt idx="12">
                  <c:v>233</c:v>
                </c:pt>
                <c:pt idx="13">
                  <c:v>285</c:v>
                </c:pt>
                <c:pt idx="14">
                  <c:v>188</c:v>
                </c:pt>
                <c:pt idx="15">
                  <c:v>84</c:v>
                </c:pt>
                <c:pt idx="16">
                  <c:v>257</c:v>
                </c:pt>
                <c:pt idx="17">
                  <c:v>247</c:v>
                </c:pt>
                <c:pt idx="18">
                  <c:v>225</c:v>
                </c:pt>
                <c:pt idx="19">
                  <c:v>253</c:v>
                </c:pt>
                <c:pt idx="20">
                  <c:v>250</c:v>
                </c:pt>
                <c:pt idx="21">
                  <c:v>265</c:v>
                </c:pt>
                <c:pt idx="22">
                  <c:v>136</c:v>
                </c:pt>
              </c:numCache>
            </c:numRef>
          </c:val>
          <c:extLst>
            <c:ext xmlns:c16="http://schemas.microsoft.com/office/drawing/2014/chart" uri="{C3380CC4-5D6E-409C-BE32-E72D297353CC}">
              <c16:uniqueId val="{00000000-A637-46ED-B9D6-591D269342F2}"/>
            </c:ext>
          </c:extLst>
        </c:ser>
        <c:dLbls>
          <c:showLegendKey val="0"/>
          <c:showVal val="0"/>
          <c:showCatName val="0"/>
          <c:showSerName val="0"/>
          <c:showPercent val="0"/>
          <c:showBubbleSize val="0"/>
        </c:dLbls>
        <c:gapWidth val="219"/>
        <c:overlap val="-27"/>
        <c:axId val="700605800"/>
        <c:axId val="700606128"/>
      </c:barChart>
      <c:catAx>
        <c:axId val="700605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00606128"/>
        <c:crosses val="autoZero"/>
        <c:auto val="1"/>
        <c:lblAlgn val="ctr"/>
        <c:lblOffset val="100"/>
        <c:noMultiLvlLbl val="0"/>
      </c:catAx>
      <c:valAx>
        <c:axId val="70060612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006058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Zogbodomey</a:t>
            </a:r>
            <a:r>
              <a:rPr lang="en-CA" sz="1200" baseline="0">
                <a:solidFill>
                  <a:schemeClr val="tx1"/>
                </a:solidFill>
              </a:rPr>
              <a:t> - Riz: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Rice!$C$5:$Y$5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Rice!$C$23:$Y$23</c:f>
              <c:numCache>
                <c:formatCode>#,##0</c:formatCode>
                <c:ptCount val="23"/>
                <c:pt idx="0">
                  <c:v>2000</c:v>
                </c:pt>
                <c:pt idx="1">
                  <c:v>3000</c:v>
                </c:pt>
                <c:pt idx="2">
                  <c:v>1000</c:v>
                </c:pt>
                <c:pt idx="3">
                  <c:v>2051</c:v>
                </c:pt>
                <c:pt idx="4">
                  <c:v>2067</c:v>
                </c:pt>
                <c:pt idx="5">
                  <c:v>2297</c:v>
                </c:pt>
                <c:pt idx="6">
                  <c:v>1839</c:v>
                </c:pt>
                <c:pt idx="7">
                  <c:v>2051</c:v>
                </c:pt>
                <c:pt idx="8">
                  <c:v>2150</c:v>
                </c:pt>
                <c:pt idx="9">
                  <c:v>2000</c:v>
                </c:pt>
                <c:pt idx="10">
                  <c:v>1288</c:v>
                </c:pt>
                <c:pt idx="11">
                  <c:v>1829</c:v>
                </c:pt>
                <c:pt idx="12">
                  <c:v>2541</c:v>
                </c:pt>
                <c:pt idx="13">
                  <c:v>1070</c:v>
                </c:pt>
                <c:pt idx="14">
                  <c:v>2590</c:v>
                </c:pt>
                <c:pt idx="15">
                  <c:v>2655</c:v>
                </c:pt>
                <c:pt idx="16">
                  <c:v>3693</c:v>
                </c:pt>
                <c:pt idx="17">
                  <c:v>3000</c:v>
                </c:pt>
                <c:pt idx="18">
                  <c:v>3273</c:v>
                </c:pt>
                <c:pt idx="19">
                  <c:v>3154</c:v>
                </c:pt>
                <c:pt idx="20">
                  <c:v>3151</c:v>
                </c:pt>
                <c:pt idx="21">
                  <c:v>3129</c:v>
                </c:pt>
                <c:pt idx="22">
                  <c:v>3508</c:v>
                </c:pt>
              </c:numCache>
            </c:numRef>
          </c:val>
          <c:extLst>
            <c:ext xmlns:c16="http://schemas.microsoft.com/office/drawing/2014/chart" uri="{C3380CC4-5D6E-409C-BE32-E72D297353CC}">
              <c16:uniqueId val="{00000000-2528-4A4C-A222-4EECDFA06631}"/>
            </c:ext>
          </c:extLst>
        </c:ser>
        <c:dLbls>
          <c:showLegendKey val="0"/>
          <c:showVal val="0"/>
          <c:showCatName val="0"/>
          <c:showSerName val="0"/>
          <c:showPercent val="0"/>
          <c:showBubbleSize val="0"/>
        </c:dLbls>
        <c:gapWidth val="219"/>
        <c:overlap val="-27"/>
        <c:axId val="237748032"/>
        <c:axId val="237753608"/>
      </c:barChart>
      <c:catAx>
        <c:axId val="2377480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237753608"/>
        <c:crosses val="autoZero"/>
        <c:auto val="1"/>
        <c:lblAlgn val="ctr"/>
        <c:lblOffset val="100"/>
        <c:noMultiLvlLbl val="0"/>
      </c:catAx>
      <c:valAx>
        <c:axId val="23775360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2377480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Glazoue</a:t>
            </a:r>
            <a:r>
              <a:rPr lang="en-CA" sz="1200" baseline="0">
                <a:solidFill>
                  <a:schemeClr val="tx1"/>
                </a:solidFill>
              </a:rPr>
              <a:t> - Riz: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Rice!$C$5:$Y$5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Rice!$C$27:$Y$27</c:f>
              <c:numCache>
                <c:formatCode>General</c:formatCode>
                <c:ptCount val="23"/>
                <c:pt idx="0">
                  <c:v>429</c:v>
                </c:pt>
                <c:pt idx="1">
                  <c:v>500</c:v>
                </c:pt>
                <c:pt idx="2" formatCode="#,##0">
                  <c:v>1454</c:v>
                </c:pt>
                <c:pt idx="3" formatCode="#,##0">
                  <c:v>1810</c:v>
                </c:pt>
                <c:pt idx="4" formatCode="#,##0">
                  <c:v>1337</c:v>
                </c:pt>
                <c:pt idx="5" formatCode="#,##0">
                  <c:v>4734</c:v>
                </c:pt>
                <c:pt idx="6" formatCode="#,##0">
                  <c:v>6604</c:v>
                </c:pt>
                <c:pt idx="7" formatCode="#,##0">
                  <c:v>7925</c:v>
                </c:pt>
                <c:pt idx="8" formatCode="#,##0">
                  <c:v>2599</c:v>
                </c:pt>
                <c:pt idx="9" formatCode="#,##0">
                  <c:v>3455</c:v>
                </c:pt>
                <c:pt idx="10" formatCode="#,##0">
                  <c:v>185</c:v>
                </c:pt>
                <c:pt idx="11" formatCode="#,##0">
                  <c:v>3404</c:v>
                </c:pt>
                <c:pt idx="12" formatCode="#,##0">
                  <c:v>1983</c:v>
                </c:pt>
                <c:pt idx="13" formatCode="#,##0">
                  <c:v>2503</c:v>
                </c:pt>
                <c:pt idx="14" formatCode="#,##0">
                  <c:v>4912</c:v>
                </c:pt>
                <c:pt idx="15" formatCode="#,##0">
                  <c:v>3589</c:v>
                </c:pt>
                <c:pt idx="16" formatCode="#,##0">
                  <c:v>6707</c:v>
                </c:pt>
                <c:pt idx="17" formatCode="#,##0">
                  <c:v>5797</c:v>
                </c:pt>
                <c:pt idx="18" formatCode="#,##0">
                  <c:v>6450</c:v>
                </c:pt>
                <c:pt idx="19" formatCode="#,##0">
                  <c:v>7000</c:v>
                </c:pt>
                <c:pt idx="20" formatCode="#,##0">
                  <c:v>4140</c:v>
                </c:pt>
                <c:pt idx="21" formatCode="#,##0">
                  <c:v>4944</c:v>
                </c:pt>
                <c:pt idx="22" formatCode="#,##0">
                  <c:v>5516</c:v>
                </c:pt>
              </c:numCache>
            </c:numRef>
          </c:val>
          <c:extLst>
            <c:ext xmlns:c16="http://schemas.microsoft.com/office/drawing/2014/chart" uri="{C3380CC4-5D6E-409C-BE32-E72D297353CC}">
              <c16:uniqueId val="{00000000-5479-4418-800D-7F6CCE84AFE3}"/>
            </c:ext>
          </c:extLst>
        </c:ser>
        <c:dLbls>
          <c:showLegendKey val="0"/>
          <c:showVal val="0"/>
          <c:showCatName val="0"/>
          <c:showSerName val="0"/>
          <c:showPercent val="0"/>
          <c:showBubbleSize val="0"/>
        </c:dLbls>
        <c:gapWidth val="219"/>
        <c:overlap val="-27"/>
        <c:axId val="690626376"/>
        <c:axId val="690622768"/>
      </c:barChart>
      <c:catAx>
        <c:axId val="6906263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22768"/>
        <c:crosses val="autoZero"/>
        <c:auto val="1"/>
        <c:lblAlgn val="ctr"/>
        <c:lblOffset val="100"/>
        <c:noMultiLvlLbl val="0"/>
      </c:catAx>
      <c:valAx>
        <c:axId val="6906227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263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Glazoue</a:t>
            </a:r>
            <a:r>
              <a:rPr lang="en-CA" sz="1200" baseline="0">
                <a:solidFill>
                  <a:schemeClr val="tx1"/>
                </a:solidFill>
              </a:rPr>
              <a:t> - Riz: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Rice!$C$5:$Y$5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Rice!$C$28:$Y$28</c:f>
              <c:numCache>
                <c:formatCode>#,##0</c:formatCode>
                <c:ptCount val="23"/>
                <c:pt idx="0">
                  <c:v>2149</c:v>
                </c:pt>
                <c:pt idx="1">
                  <c:v>1950</c:v>
                </c:pt>
                <c:pt idx="2">
                  <c:v>2426</c:v>
                </c:pt>
                <c:pt idx="3">
                  <c:v>2458</c:v>
                </c:pt>
                <c:pt idx="4">
                  <c:v>2100</c:v>
                </c:pt>
                <c:pt idx="5">
                  <c:v>2236</c:v>
                </c:pt>
                <c:pt idx="6">
                  <c:v>2000</c:v>
                </c:pt>
                <c:pt idx="7">
                  <c:v>2160</c:v>
                </c:pt>
                <c:pt idx="8">
                  <c:v>1800</c:v>
                </c:pt>
                <c:pt idx="9">
                  <c:v>1920</c:v>
                </c:pt>
                <c:pt idx="10">
                  <c:v>2503</c:v>
                </c:pt>
                <c:pt idx="11">
                  <c:v>2502</c:v>
                </c:pt>
                <c:pt idx="12">
                  <c:v>2713</c:v>
                </c:pt>
                <c:pt idx="13">
                  <c:v>5000</c:v>
                </c:pt>
                <c:pt idx="14">
                  <c:v>3484</c:v>
                </c:pt>
                <c:pt idx="15">
                  <c:v>4555</c:v>
                </c:pt>
                <c:pt idx="16">
                  <c:v>4972</c:v>
                </c:pt>
                <c:pt idx="17">
                  <c:v>2800</c:v>
                </c:pt>
                <c:pt idx="18">
                  <c:v>2700</c:v>
                </c:pt>
                <c:pt idx="19">
                  <c:v>3114</c:v>
                </c:pt>
                <c:pt idx="20">
                  <c:v>4000</c:v>
                </c:pt>
                <c:pt idx="21">
                  <c:v>3200</c:v>
                </c:pt>
                <c:pt idx="22">
                  <c:v>3747</c:v>
                </c:pt>
              </c:numCache>
            </c:numRef>
          </c:val>
          <c:extLst>
            <c:ext xmlns:c16="http://schemas.microsoft.com/office/drawing/2014/chart" uri="{C3380CC4-5D6E-409C-BE32-E72D297353CC}">
              <c16:uniqueId val="{00000000-0EC6-4DF6-9531-50D65FDA821F}"/>
            </c:ext>
          </c:extLst>
        </c:ser>
        <c:dLbls>
          <c:showLegendKey val="0"/>
          <c:showVal val="0"/>
          <c:showCatName val="0"/>
          <c:showSerName val="0"/>
          <c:showPercent val="0"/>
          <c:showBubbleSize val="0"/>
        </c:dLbls>
        <c:gapWidth val="219"/>
        <c:overlap val="-27"/>
        <c:axId val="695076312"/>
        <c:axId val="695081560"/>
      </c:barChart>
      <c:catAx>
        <c:axId val="695076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81560"/>
        <c:crosses val="autoZero"/>
        <c:auto val="1"/>
        <c:lblAlgn val="ctr"/>
        <c:lblOffset val="100"/>
        <c:noMultiLvlLbl val="0"/>
      </c:catAx>
      <c:valAx>
        <c:axId val="6950815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763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t>Riz</a:t>
            </a:r>
            <a:r>
              <a:rPr lang="en-CA" sz="1200" baseline="0"/>
              <a:t>: Rendement (kg/ha)</a:t>
            </a:r>
            <a:endParaRPr lang="en-CA" sz="1200"/>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tx>
            <c:v>Copargo</c:v>
          </c:tx>
          <c:spPr>
            <a:solidFill>
              <a:schemeClr val="accent1"/>
            </a:solidFill>
            <a:ln>
              <a:noFill/>
            </a:ln>
            <a:effectLst/>
          </c:spPr>
          <c:invertIfNegative val="0"/>
          <c:cat>
            <c:numRef>
              <c:f>Rice!$C$5:$Y$5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Rice!$C$8:$Y$8</c:f>
              <c:numCache>
                <c:formatCode>#,##0</c:formatCode>
                <c:ptCount val="23"/>
                <c:pt idx="0">
                  <c:v>1500</c:v>
                </c:pt>
                <c:pt idx="1">
                  <c:v>1500</c:v>
                </c:pt>
                <c:pt idx="2">
                  <c:v>1496</c:v>
                </c:pt>
                <c:pt idx="3">
                  <c:v>1500</c:v>
                </c:pt>
                <c:pt idx="4">
                  <c:v>1168</c:v>
                </c:pt>
                <c:pt idx="5">
                  <c:v>1739</c:v>
                </c:pt>
                <c:pt idx="6">
                  <c:v>1408</c:v>
                </c:pt>
                <c:pt idx="7">
                  <c:v>1502</c:v>
                </c:pt>
                <c:pt idx="8">
                  <c:v>261</c:v>
                </c:pt>
                <c:pt idx="9">
                  <c:v>1342</c:v>
                </c:pt>
                <c:pt idx="10">
                  <c:v>1500</c:v>
                </c:pt>
                <c:pt idx="11">
                  <c:v>2000</c:v>
                </c:pt>
                <c:pt idx="12">
                  <c:v>1799</c:v>
                </c:pt>
                <c:pt idx="13">
                  <c:v>1398</c:v>
                </c:pt>
                <c:pt idx="14">
                  <c:v>1747</c:v>
                </c:pt>
                <c:pt idx="15">
                  <c:v>1504</c:v>
                </c:pt>
                <c:pt idx="16">
                  <c:v>2497</c:v>
                </c:pt>
                <c:pt idx="17">
                  <c:v>2764</c:v>
                </c:pt>
                <c:pt idx="18">
                  <c:v>1934</c:v>
                </c:pt>
                <c:pt idx="19">
                  <c:v>1944</c:v>
                </c:pt>
                <c:pt idx="20">
                  <c:v>2800</c:v>
                </c:pt>
                <c:pt idx="21">
                  <c:v>1985</c:v>
                </c:pt>
                <c:pt idx="22">
                  <c:v>2056</c:v>
                </c:pt>
              </c:numCache>
            </c:numRef>
          </c:val>
          <c:extLst>
            <c:ext xmlns:c16="http://schemas.microsoft.com/office/drawing/2014/chart" uri="{C3380CC4-5D6E-409C-BE32-E72D297353CC}">
              <c16:uniqueId val="{00000000-E6E3-4157-9E40-21DFF749D877}"/>
            </c:ext>
          </c:extLst>
        </c:ser>
        <c:ser>
          <c:idx val="1"/>
          <c:order val="1"/>
          <c:tx>
            <c:v>Djougou</c:v>
          </c:tx>
          <c:spPr>
            <a:solidFill>
              <a:schemeClr val="accent2"/>
            </a:solidFill>
            <a:ln>
              <a:noFill/>
            </a:ln>
            <a:effectLst/>
          </c:spPr>
          <c:invertIfNegative val="0"/>
          <c:val>
            <c:numRef>
              <c:f>Rice!$C$13:$Y$13</c:f>
              <c:numCache>
                <c:formatCode>#,##0</c:formatCode>
                <c:ptCount val="23"/>
                <c:pt idx="0">
                  <c:v>1237</c:v>
                </c:pt>
                <c:pt idx="1">
                  <c:v>1174</c:v>
                </c:pt>
                <c:pt idx="2">
                  <c:v>1299</c:v>
                </c:pt>
                <c:pt idx="3">
                  <c:v>1300</c:v>
                </c:pt>
                <c:pt idx="4">
                  <c:v>918</c:v>
                </c:pt>
                <c:pt idx="5">
                  <c:v>1427</c:v>
                </c:pt>
                <c:pt idx="6">
                  <c:v>1298</c:v>
                </c:pt>
                <c:pt idx="7">
                  <c:v>1499</c:v>
                </c:pt>
                <c:pt idx="8">
                  <c:v>1497</c:v>
                </c:pt>
                <c:pt idx="9">
                  <c:v>1319</c:v>
                </c:pt>
                <c:pt idx="10">
                  <c:v>1800</c:v>
                </c:pt>
                <c:pt idx="11">
                  <c:v>1486</c:v>
                </c:pt>
                <c:pt idx="12">
                  <c:v>2282</c:v>
                </c:pt>
                <c:pt idx="13">
                  <c:v>1755</c:v>
                </c:pt>
                <c:pt idx="14">
                  <c:v>1849</c:v>
                </c:pt>
                <c:pt idx="15">
                  <c:v>1750</c:v>
                </c:pt>
                <c:pt idx="16">
                  <c:v>2639</c:v>
                </c:pt>
                <c:pt idx="17">
                  <c:v>3234</c:v>
                </c:pt>
                <c:pt idx="18">
                  <c:v>2572</c:v>
                </c:pt>
                <c:pt idx="19">
                  <c:v>2848</c:v>
                </c:pt>
                <c:pt idx="20">
                  <c:v>1165</c:v>
                </c:pt>
                <c:pt idx="21">
                  <c:v>1384</c:v>
                </c:pt>
                <c:pt idx="22">
                  <c:v>1384</c:v>
                </c:pt>
              </c:numCache>
            </c:numRef>
          </c:val>
          <c:extLst>
            <c:ext xmlns:c16="http://schemas.microsoft.com/office/drawing/2014/chart" uri="{C3380CC4-5D6E-409C-BE32-E72D297353CC}">
              <c16:uniqueId val="{00000002-E6E3-4157-9E40-21DFF749D877}"/>
            </c:ext>
          </c:extLst>
        </c:ser>
        <c:ser>
          <c:idx val="2"/>
          <c:order val="2"/>
          <c:tx>
            <c:v>Zagnanado</c:v>
          </c:tx>
          <c:spPr>
            <a:solidFill>
              <a:schemeClr val="accent3"/>
            </a:solidFill>
            <a:ln>
              <a:noFill/>
            </a:ln>
            <a:effectLst/>
          </c:spPr>
          <c:invertIfNegative val="0"/>
          <c:val>
            <c:numRef>
              <c:f>Rice!$C$18:$Y$18</c:f>
              <c:numCache>
                <c:formatCode>#,##0</c:formatCode>
                <c:ptCount val="23"/>
                <c:pt idx="0">
                  <c:v>2571</c:v>
                </c:pt>
                <c:pt idx="1">
                  <c:v>4000</c:v>
                </c:pt>
                <c:pt idx="2">
                  <c:v>3474</c:v>
                </c:pt>
                <c:pt idx="3">
                  <c:v>4432</c:v>
                </c:pt>
                <c:pt idx="4">
                  <c:v>4000</c:v>
                </c:pt>
                <c:pt idx="5">
                  <c:v>3917</c:v>
                </c:pt>
                <c:pt idx="6">
                  <c:v>2905</c:v>
                </c:pt>
                <c:pt idx="7">
                  <c:v>3500</c:v>
                </c:pt>
                <c:pt idx="8">
                  <c:v>3350</c:v>
                </c:pt>
                <c:pt idx="9">
                  <c:v>3000</c:v>
                </c:pt>
                <c:pt idx="10">
                  <c:v>2429</c:v>
                </c:pt>
                <c:pt idx="11">
                  <c:v>3042</c:v>
                </c:pt>
                <c:pt idx="12">
                  <c:v>2095</c:v>
                </c:pt>
                <c:pt idx="13">
                  <c:v>626</c:v>
                </c:pt>
                <c:pt idx="14">
                  <c:v>665</c:v>
                </c:pt>
                <c:pt idx="15">
                  <c:v>2519</c:v>
                </c:pt>
                <c:pt idx="16">
                  <c:v>3500</c:v>
                </c:pt>
                <c:pt idx="17">
                  <c:v>3328</c:v>
                </c:pt>
                <c:pt idx="18">
                  <c:v>3094</c:v>
                </c:pt>
                <c:pt idx="19">
                  <c:v>3036</c:v>
                </c:pt>
                <c:pt idx="20">
                  <c:v>3053</c:v>
                </c:pt>
                <c:pt idx="21">
                  <c:v>2996</c:v>
                </c:pt>
                <c:pt idx="22">
                  <c:v>3159</c:v>
                </c:pt>
              </c:numCache>
            </c:numRef>
          </c:val>
          <c:extLst>
            <c:ext xmlns:c16="http://schemas.microsoft.com/office/drawing/2014/chart" uri="{C3380CC4-5D6E-409C-BE32-E72D297353CC}">
              <c16:uniqueId val="{00000003-E6E3-4157-9E40-21DFF749D877}"/>
            </c:ext>
          </c:extLst>
        </c:ser>
        <c:ser>
          <c:idx val="3"/>
          <c:order val="3"/>
          <c:tx>
            <c:v>Zogbodomey</c:v>
          </c:tx>
          <c:spPr>
            <a:solidFill>
              <a:schemeClr val="accent4"/>
            </a:solidFill>
            <a:ln>
              <a:noFill/>
            </a:ln>
            <a:effectLst/>
          </c:spPr>
          <c:invertIfNegative val="0"/>
          <c:val>
            <c:numRef>
              <c:f>Rice!$C$23:$Y$23</c:f>
              <c:numCache>
                <c:formatCode>#,##0</c:formatCode>
                <c:ptCount val="23"/>
                <c:pt idx="0">
                  <c:v>2000</c:v>
                </c:pt>
                <c:pt idx="1">
                  <c:v>3000</c:v>
                </c:pt>
                <c:pt idx="2">
                  <c:v>1000</c:v>
                </c:pt>
                <c:pt idx="3">
                  <c:v>2051</c:v>
                </c:pt>
                <c:pt idx="4">
                  <c:v>2067</c:v>
                </c:pt>
                <c:pt idx="5">
                  <c:v>2297</c:v>
                </c:pt>
                <c:pt idx="6">
                  <c:v>1839</c:v>
                </c:pt>
                <c:pt idx="7">
                  <c:v>2051</c:v>
                </c:pt>
                <c:pt idx="8">
                  <c:v>2150</c:v>
                </c:pt>
                <c:pt idx="9">
                  <c:v>2000</c:v>
                </c:pt>
                <c:pt idx="10">
                  <c:v>1288</c:v>
                </c:pt>
                <c:pt idx="11">
                  <c:v>1829</c:v>
                </c:pt>
                <c:pt idx="12">
                  <c:v>2541</c:v>
                </c:pt>
                <c:pt idx="13">
                  <c:v>1070</c:v>
                </c:pt>
                <c:pt idx="14">
                  <c:v>2590</c:v>
                </c:pt>
                <c:pt idx="15">
                  <c:v>2655</c:v>
                </c:pt>
                <c:pt idx="16">
                  <c:v>3693</c:v>
                </c:pt>
                <c:pt idx="17">
                  <c:v>3000</c:v>
                </c:pt>
                <c:pt idx="18">
                  <c:v>3273</c:v>
                </c:pt>
                <c:pt idx="19">
                  <c:v>3154</c:v>
                </c:pt>
                <c:pt idx="20">
                  <c:v>3151</c:v>
                </c:pt>
                <c:pt idx="21">
                  <c:v>3129</c:v>
                </c:pt>
                <c:pt idx="22">
                  <c:v>3508</c:v>
                </c:pt>
              </c:numCache>
            </c:numRef>
          </c:val>
          <c:extLst>
            <c:ext xmlns:c16="http://schemas.microsoft.com/office/drawing/2014/chart" uri="{C3380CC4-5D6E-409C-BE32-E72D297353CC}">
              <c16:uniqueId val="{00000004-E6E3-4157-9E40-21DFF749D877}"/>
            </c:ext>
          </c:extLst>
        </c:ser>
        <c:ser>
          <c:idx val="4"/>
          <c:order val="4"/>
          <c:tx>
            <c:v>Glazoue</c:v>
          </c:tx>
          <c:spPr>
            <a:solidFill>
              <a:schemeClr val="accent5"/>
            </a:solidFill>
            <a:ln>
              <a:noFill/>
            </a:ln>
            <a:effectLst/>
          </c:spPr>
          <c:invertIfNegative val="0"/>
          <c:val>
            <c:numRef>
              <c:f>Rice!$C$28:$Y$28</c:f>
              <c:numCache>
                <c:formatCode>#,##0</c:formatCode>
                <c:ptCount val="23"/>
                <c:pt idx="0">
                  <c:v>2149</c:v>
                </c:pt>
                <c:pt idx="1">
                  <c:v>1950</c:v>
                </c:pt>
                <c:pt idx="2">
                  <c:v>2426</c:v>
                </c:pt>
                <c:pt idx="3">
                  <c:v>2458</c:v>
                </c:pt>
                <c:pt idx="4">
                  <c:v>2100</c:v>
                </c:pt>
                <c:pt idx="5">
                  <c:v>2236</c:v>
                </c:pt>
                <c:pt idx="6">
                  <c:v>2000</c:v>
                </c:pt>
                <c:pt idx="7">
                  <c:v>2160</c:v>
                </c:pt>
                <c:pt idx="8">
                  <c:v>1800</c:v>
                </c:pt>
                <c:pt idx="9">
                  <c:v>1920</c:v>
                </c:pt>
                <c:pt idx="10">
                  <c:v>2503</c:v>
                </c:pt>
                <c:pt idx="11">
                  <c:v>2502</c:v>
                </c:pt>
                <c:pt idx="12">
                  <c:v>2713</c:v>
                </c:pt>
                <c:pt idx="13">
                  <c:v>5000</c:v>
                </c:pt>
                <c:pt idx="14">
                  <c:v>3484</c:v>
                </c:pt>
                <c:pt idx="15">
                  <c:v>4555</c:v>
                </c:pt>
                <c:pt idx="16">
                  <c:v>4972</c:v>
                </c:pt>
                <c:pt idx="17">
                  <c:v>2800</c:v>
                </c:pt>
                <c:pt idx="18">
                  <c:v>2700</c:v>
                </c:pt>
                <c:pt idx="19">
                  <c:v>3114</c:v>
                </c:pt>
                <c:pt idx="20">
                  <c:v>4000</c:v>
                </c:pt>
                <c:pt idx="21">
                  <c:v>3200</c:v>
                </c:pt>
                <c:pt idx="22">
                  <c:v>3747</c:v>
                </c:pt>
              </c:numCache>
            </c:numRef>
          </c:val>
          <c:extLst>
            <c:ext xmlns:c16="http://schemas.microsoft.com/office/drawing/2014/chart" uri="{C3380CC4-5D6E-409C-BE32-E72D297353CC}">
              <c16:uniqueId val="{00000005-E6E3-4157-9E40-21DFF749D877}"/>
            </c:ext>
          </c:extLst>
        </c:ser>
        <c:dLbls>
          <c:showLegendKey val="0"/>
          <c:showVal val="0"/>
          <c:showCatName val="0"/>
          <c:showSerName val="0"/>
          <c:showPercent val="0"/>
          <c:showBubbleSize val="0"/>
        </c:dLbls>
        <c:gapWidth val="75"/>
        <c:overlap val="-25"/>
        <c:axId val="695078608"/>
        <c:axId val="695085496"/>
      </c:barChart>
      <c:catAx>
        <c:axId val="695078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85496"/>
        <c:crosses val="autoZero"/>
        <c:auto val="1"/>
        <c:lblAlgn val="ctr"/>
        <c:lblOffset val="100"/>
        <c:noMultiLvlLbl val="0"/>
      </c:catAx>
      <c:valAx>
        <c:axId val="6950854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786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area 2008-2017: Riz</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7D2-42B7-80F9-4F76AC3F9B9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7D2-42B7-80F9-4F76AC3F9B9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7D2-42B7-80F9-4F76AC3F9B9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7D2-42B7-80F9-4F76AC3F9B9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7D2-42B7-80F9-4F76AC3F9B91}"/>
              </c:ext>
            </c:extLst>
          </c:dPt>
          <c:dLbls>
            <c:dLbl>
              <c:idx val="4"/>
              <c:layout>
                <c:manualLayout>
                  <c:x val="0.14332578740157481"/>
                  <c:y val="-9.832093904928550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67D2-42B7-80F9-4F76AC3F9B91}"/>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Rice!$B$33:$B$37</c:f>
              <c:strCache>
                <c:ptCount val="5"/>
                <c:pt idx="0">
                  <c:v>Copargo</c:v>
                </c:pt>
                <c:pt idx="1">
                  <c:v>Djougou</c:v>
                </c:pt>
                <c:pt idx="2">
                  <c:v>Zagnanado</c:v>
                </c:pt>
                <c:pt idx="3">
                  <c:v>Zogbodomey</c:v>
                </c:pt>
                <c:pt idx="4">
                  <c:v>Glazoue</c:v>
                </c:pt>
              </c:strCache>
            </c:strRef>
          </c:cat>
          <c:val>
            <c:numRef>
              <c:f>Rice!$C$33:$C$37</c:f>
              <c:numCache>
                <c:formatCode>#,##0</c:formatCode>
                <c:ptCount val="5"/>
                <c:pt idx="0">
                  <c:v>7620</c:v>
                </c:pt>
                <c:pt idx="1">
                  <c:v>27362</c:v>
                </c:pt>
                <c:pt idx="2">
                  <c:v>2144</c:v>
                </c:pt>
                <c:pt idx="3">
                  <c:v>2190</c:v>
                </c:pt>
                <c:pt idx="4">
                  <c:v>51558</c:v>
                </c:pt>
              </c:numCache>
            </c:numRef>
          </c:val>
          <c:extLst>
            <c:ext xmlns:c16="http://schemas.microsoft.com/office/drawing/2014/chart" uri="{C3380CC4-5D6E-409C-BE32-E72D297353CC}">
              <c16:uniqueId val="{00000000-8105-4E3D-A162-8A62637571D8}"/>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production 2008-2017: Riz</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19F-4DD7-B70D-2DCCEE448E6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19F-4DD7-B70D-2DCCEE448E6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19F-4DD7-B70D-2DCCEE448E6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19F-4DD7-B70D-2DCCEE448E69}"/>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19F-4DD7-B70D-2DCCEE448E69}"/>
              </c:ext>
            </c:extLst>
          </c:dPt>
          <c:dLbls>
            <c:dLbl>
              <c:idx val="4"/>
              <c:layout>
                <c:manualLayout>
                  <c:x val="0.12348961067366579"/>
                  <c:y val="-0.18464676290463691"/>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C19F-4DD7-B70D-2DCCEE448E69}"/>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Rice!$B$33:$B$37</c:f>
              <c:strCache>
                <c:ptCount val="5"/>
                <c:pt idx="0">
                  <c:v>Copargo</c:v>
                </c:pt>
                <c:pt idx="1">
                  <c:v>Djougou</c:v>
                </c:pt>
                <c:pt idx="2">
                  <c:v>Zagnanado</c:v>
                </c:pt>
                <c:pt idx="3">
                  <c:v>Zogbodomey</c:v>
                </c:pt>
                <c:pt idx="4">
                  <c:v>Glazoue</c:v>
                </c:pt>
              </c:strCache>
            </c:strRef>
          </c:cat>
          <c:val>
            <c:numRef>
              <c:f>Rice!$D$33:$D$37</c:f>
              <c:numCache>
                <c:formatCode>_-* #,##0\ _€_-;\-* #,##0\ _€_-;_-* "-"??\ _€_-;_-@_-</c:formatCode>
                <c:ptCount val="5"/>
                <c:pt idx="0">
                  <c:v>18919.441999999999</c:v>
                </c:pt>
                <c:pt idx="1">
                  <c:v>56009.667000000001</c:v>
                </c:pt>
                <c:pt idx="2">
                  <c:v>3676.5600000000004</c:v>
                </c:pt>
                <c:pt idx="3">
                  <c:v>6333.4009999999998</c:v>
                </c:pt>
                <c:pt idx="4">
                  <c:v>187817.359</c:v>
                </c:pt>
              </c:numCache>
            </c:numRef>
          </c:val>
          <c:extLst>
            <c:ext xmlns:c16="http://schemas.microsoft.com/office/drawing/2014/chart" uri="{C3380CC4-5D6E-409C-BE32-E72D297353CC}">
              <c16:uniqueId val="{00000000-8AE8-4E14-9E10-C83B39DB9D3D}"/>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Copargo</a:t>
            </a:r>
            <a:r>
              <a:rPr lang="en-CA" sz="1200" baseline="0">
                <a:solidFill>
                  <a:schemeClr val="tx1"/>
                </a:solidFill>
              </a:rPr>
              <a:t> - Cassava: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Manioc!$C$5:$Y$5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Manioc!$C$7:$Y$7</c:f>
              <c:numCache>
                <c:formatCode>General</c:formatCode>
                <c:ptCount val="23"/>
                <c:pt idx="0">
                  <c:v>274</c:v>
                </c:pt>
                <c:pt idx="1">
                  <c:v>350</c:v>
                </c:pt>
                <c:pt idx="2">
                  <c:v>307</c:v>
                </c:pt>
                <c:pt idx="3">
                  <c:v>450</c:v>
                </c:pt>
                <c:pt idx="4">
                  <c:v>450</c:v>
                </c:pt>
                <c:pt idx="5">
                  <c:v>516</c:v>
                </c:pt>
                <c:pt idx="6">
                  <c:v>480</c:v>
                </c:pt>
                <c:pt idx="7">
                  <c:v>632</c:v>
                </c:pt>
                <c:pt idx="8">
                  <c:v>745</c:v>
                </c:pt>
                <c:pt idx="9">
                  <c:v>745</c:v>
                </c:pt>
                <c:pt idx="10">
                  <c:v>733</c:v>
                </c:pt>
                <c:pt idx="11" formatCode="#,##0">
                  <c:v>4950</c:v>
                </c:pt>
                <c:pt idx="12" formatCode="#,##0">
                  <c:v>5339</c:v>
                </c:pt>
                <c:pt idx="13" formatCode="#,##0">
                  <c:v>1332</c:v>
                </c:pt>
                <c:pt idx="14" formatCode="#,##0">
                  <c:v>2698</c:v>
                </c:pt>
                <c:pt idx="15" formatCode="#,##0">
                  <c:v>3655</c:v>
                </c:pt>
                <c:pt idx="16" formatCode="#,##0">
                  <c:v>2206</c:v>
                </c:pt>
                <c:pt idx="17" formatCode="#,##0">
                  <c:v>2053</c:v>
                </c:pt>
                <c:pt idx="18" formatCode="#,##0">
                  <c:v>2730</c:v>
                </c:pt>
                <c:pt idx="19" formatCode="#,##0">
                  <c:v>1519</c:v>
                </c:pt>
                <c:pt idx="20" formatCode="#,##0">
                  <c:v>3051</c:v>
                </c:pt>
                <c:pt idx="21" formatCode="#,##0">
                  <c:v>3135</c:v>
                </c:pt>
                <c:pt idx="22" formatCode="#,##0">
                  <c:v>3080</c:v>
                </c:pt>
              </c:numCache>
            </c:numRef>
          </c:val>
          <c:extLst>
            <c:ext xmlns:c16="http://schemas.microsoft.com/office/drawing/2014/chart" uri="{C3380CC4-5D6E-409C-BE32-E72D297353CC}">
              <c16:uniqueId val="{00000000-5C34-4FAF-B306-BDD342485907}"/>
            </c:ext>
          </c:extLst>
        </c:ser>
        <c:dLbls>
          <c:showLegendKey val="0"/>
          <c:showVal val="0"/>
          <c:showCatName val="0"/>
          <c:showSerName val="0"/>
          <c:showPercent val="0"/>
          <c:showBubbleSize val="0"/>
        </c:dLbls>
        <c:gapWidth val="219"/>
        <c:overlap val="-27"/>
        <c:axId val="700635320"/>
        <c:axId val="700625808"/>
      </c:barChart>
      <c:catAx>
        <c:axId val="700635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00625808"/>
        <c:crosses val="autoZero"/>
        <c:auto val="1"/>
        <c:lblAlgn val="ctr"/>
        <c:lblOffset val="100"/>
        <c:noMultiLvlLbl val="0"/>
      </c:catAx>
      <c:valAx>
        <c:axId val="7006258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006353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Copargo</a:t>
            </a:r>
            <a:r>
              <a:rPr lang="en-CA" sz="1200" baseline="0">
                <a:solidFill>
                  <a:schemeClr val="tx1"/>
                </a:solidFill>
              </a:rPr>
              <a:t> - Cassava: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Manioc!$C$5:$Y$5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Manioc!$C$8:$Y$8</c:f>
              <c:numCache>
                <c:formatCode>#,##0</c:formatCode>
                <c:ptCount val="23"/>
                <c:pt idx="0">
                  <c:v>11000</c:v>
                </c:pt>
                <c:pt idx="1">
                  <c:v>12000</c:v>
                </c:pt>
                <c:pt idx="2">
                  <c:v>12000</c:v>
                </c:pt>
                <c:pt idx="3">
                  <c:v>12000</c:v>
                </c:pt>
                <c:pt idx="4">
                  <c:v>11600</c:v>
                </c:pt>
                <c:pt idx="5">
                  <c:v>12273</c:v>
                </c:pt>
                <c:pt idx="6">
                  <c:v>12000</c:v>
                </c:pt>
                <c:pt idx="7">
                  <c:v>14000</c:v>
                </c:pt>
                <c:pt idx="8">
                  <c:v>15000</c:v>
                </c:pt>
                <c:pt idx="9">
                  <c:v>12027</c:v>
                </c:pt>
                <c:pt idx="10">
                  <c:v>12000</c:v>
                </c:pt>
                <c:pt idx="11">
                  <c:v>12000</c:v>
                </c:pt>
                <c:pt idx="12">
                  <c:v>12000</c:v>
                </c:pt>
                <c:pt idx="13">
                  <c:v>15000</c:v>
                </c:pt>
                <c:pt idx="14">
                  <c:v>12343</c:v>
                </c:pt>
                <c:pt idx="15">
                  <c:v>12237</c:v>
                </c:pt>
                <c:pt idx="16">
                  <c:v>14530</c:v>
                </c:pt>
                <c:pt idx="17">
                  <c:v>12918</c:v>
                </c:pt>
                <c:pt idx="18">
                  <c:v>12626</c:v>
                </c:pt>
                <c:pt idx="19">
                  <c:v>12368</c:v>
                </c:pt>
                <c:pt idx="20">
                  <c:v>9000</c:v>
                </c:pt>
                <c:pt idx="21">
                  <c:v>12500</c:v>
                </c:pt>
                <c:pt idx="22">
                  <c:v>9976</c:v>
                </c:pt>
              </c:numCache>
            </c:numRef>
          </c:val>
          <c:extLst>
            <c:ext xmlns:c16="http://schemas.microsoft.com/office/drawing/2014/chart" uri="{C3380CC4-5D6E-409C-BE32-E72D297353CC}">
              <c16:uniqueId val="{00000000-9EED-4AD1-9C62-1838D6CEB57C}"/>
            </c:ext>
          </c:extLst>
        </c:ser>
        <c:dLbls>
          <c:showLegendKey val="0"/>
          <c:showVal val="0"/>
          <c:showCatName val="0"/>
          <c:showSerName val="0"/>
          <c:showPercent val="0"/>
          <c:showBubbleSize val="0"/>
        </c:dLbls>
        <c:gapWidth val="219"/>
        <c:overlap val="-27"/>
        <c:axId val="700632368"/>
        <c:axId val="700634664"/>
      </c:barChart>
      <c:catAx>
        <c:axId val="7006323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00634664"/>
        <c:crosses val="autoZero"/>
        <c:auto val="1"/>
        <c:lblAlgn val="ctr"/>
        <c:lblOffset val="100"/>
        <c:noMultiLvlLbl val="0"/>
      </c:catAx>
      <c:valAx>
        <c:axId val="7006346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006323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Djougou</a:t>
            </a:r>
            <a:r>
              <a:rPr lang="en-CA" sz="1200" baseline="0">
                <a:solidFill>
                  <a:schemeClr val="tx1"/>
                </a:solidFill>
              </a:rPr>
              <a:t> - Cassava: Superficie</a:t>
            </a:r>
          </a:p>
          <a:p>
            <a:pPr>
              <a:defRPr/>
            </a:pPr>
            <a:r>
              <a:rPr lang="en-CA" sz="1200" baseline="0">
                <a:solidFill>
                  <a:schemeClr val="tx1"/>
                </a:solidFill>
              </a:rPr>
              <a:t>(kg)</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Manioc!$C$5:$Y$5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Manioc!$C$12:$Y$12</c:f>
              <c:numCache>
                <c:formatCode>General</c:formatCode>
                <c:ptCount val="23"/>
                <c:pt idx="0">
                  <c:v>850</c:v>
                </c:pt>
                <c:pt idx="1">
                  <c:v>910</c:v>
                </c:pt>
                <c:pt idx="2">
                  <c:v>779</c:v>
                </c:pt>
                <c:pt idx="3" formatCode="#,##0">
                  <c:v>1046</c:v>
                </c:pt>
                <c:pt idx="4" formatCode="#,##0">
                  <c:v>1179</c:v>
                </c:pt>
                <c:pt idx="5" formatCode="#,##0">
                  <c:v>1373</c:v>
                </c:pt>
                <c:pt idx="6" formatCode="#,##0">
                  <c:v>1550</c:v>
                </c:pt>
                <c:pt idx="7" formatCode="#,##0">
                  <c:v>2640</c:v>
                </c:pt>
                <c:pt idx="8" formatCode="#,##0">
                  <c:v>3300</c:v>
                </c:pt>
                <c:pt idx="9" formatCode="#,##0">
                  <c:v>2700</c:v>
                </c:pt>
                <c:pt idx="10" formatCode="#,##0">
                  <c:v>1810</c:v>
                </c:pt>
                <c:pt idx="11" formatCode="#,##0">
                  <c:v>2300</c:v>
                </c:pt>
                <c:pt idx="12" formatCode="#,##0">
                  <c:v>2500</c:v>
                </c:pt>
                <c:pt idx="13" formatCode="#,##0">
                  <c:v>975</c:v>
                </c:pt>
                <c:pt idx="14" formatCode="#,##0">
                  <c:v>1300</c:v>
                </c:pt>
                <c:pt idx="15" formatCode="#,##0">
                  <c:v>1300</c:v>
                </c:pt>
                <c:pt idx="16" formatCode="#,##0">
                  <c:v>1063</c:v>
                </c:pt>
                <c:pt idx="17" formatCode="#,##0">
                  <c:v>2340</c:v>
                </c:pt>
                <c:pt idx="18" formatCode="#,##0">
                  <c:v>2050</c:v>
                </c:pt>
                <c:pt idx="19" formatCode="#,##0">
                  <c:v>1725</c:v>
                </c:pt>
                <c:pt idx="20" formatCode="#,##0">
                  <c:v>2050</c:v>
                </c:pt>
                <c:pt idx="21" formatCode="#,##0">
                  <c:v>4240</c:v>
                </c:pt>
                <c:pt idx="22" formatCode="#,##0">
                  <c:v>3950</c:v>
                </c:pt>
              </c:numCache>
            </c:numRef>
          </c:val>
          <c:extLst>
            <c:ext xmlns:c16="http://schemas.microsoft.com/office/drawing/2014/chart" uri="{C3380CC4-5D6E-409C-BE32-E72D297353CC}">
              <c16:uniqueId val="{00000000-AA65-4209-B660-268709266530}"/>
            </c:ext>
          </c:extLst>
        </c:ser>
        <c:dLbls>
          <c:showLegendKey val="0"/>
          <c:showVal val="0"/>
          <c:showCatName val="0"/>
          <c:showSerName val="0"/>
          <c:showPercent val="0"/>
          <c:showBubbleSize val="0"/>
        </c:dLbls>
        <c:gapWidth val="219"/>
        <c:overlap val="-27"/>
        <c:axId val="690609976"/>
        <c:axId val="690606368"/>
      </c:barChart>
      <c:catAx>
        <c:axId val="690609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06368"/>
        <c:crosses val="autoZero"/>
        <c:auto val="1"/>
        <c:lblAlgn val="ctr"/>
        <c:lblOffset val="100"/>
        <c:noMultiLvlLbl val="0"/>
      </c:catAx>
      <c:valAx>
        <c:axId val="6906063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099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Djougou</a:t>
            </a:r>
            <a:r>
              <a:rPr lang="en-CA" sz="1200" baseline="0">
                <a:solidFill>
                  <a:schemeClr val="tx1"/>
                </a:solidFill>
              </a:rPr>
              <a:t> - Cassava: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Manioc!$C$5:$Y$5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Manioc!$C$13:$Y$13</c:f>
              <c:numCache>
                <c:formatCode>#,##0</c:formatCode>
                <c:ptCount val="23"/>
                <c:pt idx="0">
                  <c:v>11404</c:v>
                </c:pt>
                <c:pt idx="1">
                  <c:v>6707</c:v>
                </c:pt>
                <c:pt idx="2">
                  <c:v>10501</c:v>
                </c:pt>
                <c:pt idx="3">
                  <c:v>10500</c:v>
                </c:pt>
                <c:pt idx="4">
                  <c:v>10306</c:v>
                </c:pt>
                <c:pt idx="5">
                  <c:v>10800</c:v>
                </c:pt>
                <c:pt idx="6">
                  <c:v>12419</c:v>
                </c:pt>
                <c:pt idx="7">
                  <c:v>13841</c:v>
                </c:pt>
                <c:pt idx="8">
                  <c:v>13909</c:v>
                </c:pt>
                <c:pt idx="9">
                  <c:v>12667</c:v>
                </c:pt>
                <c:pt idx="10">
                  <c:v>12000</c:v>
                </c:pt>
                <c:pt idx="11">
                  <c:v>13826</c:v>
                </c:pt>
                <c:pt idx="12">
                  <c:v>13000</c:v>
                </c:pt>
                <c:pt idx="13">
                  <c:v>15000</c:v>
                </c:pt>
                <c:pt idx="14">
                  <c:v>13667</c:v>
                </c:pt>
                <c:pt idx="15">
                  <c:v>13229</c:v>
                </c:pt>
                <c:pt idx="16">
                  <c:v>16087</c:v>
                </c:pt>
                <c:pt idx="17">
                  <c:v>15350</c:v>
                </c:pt>
                <c:pt idx="18">
                  <c:v>16966</c:v>
                </c:pt>
                <c:pt idx="19">
                  <c:v>18171</c:v>
                </c:pt>
                <c:pt idx="20">
                  <c:v>6000</c:v>
                </c:pt>
                <c:pt idx="21">
                  <c:v>12000</c:v>
                </c:pt>
                <c:pt idx="22">
                  <c:v>9924</c:v>
                </c:pt>
              </c:numCache>
            </c:numRef>
          </c:val>
          <c:extLst>
            <c:ext xmlns:c16="http://schemas.microsoft.com/office/drawing/2014/chart" uri="{C3380CC4-5D6E-409C-BE32-E72D297353CC}">
              <c16:uniqueId val="{00000000-DA91-4D68-B7EF-21E6D57CD2F7}"/>
            </c:ext>
          </c:extLst>
        </c:ser>
        <c:dLbls>
          <c:showLegendKey val="0"/>
          <c:showVal val="0"/>
          <c:showCatName val="0"/>
          <c:showSerName val="0"/>
          <c:showPercent val="0"/>
          <c:showBubbleSize val="0"/>
        </c:dLbls>
        <c:gapWidth val="219"/>
        <c:overlap val="-27"/>
        <c:axId val="690612928"/>
        <c:axId val="690614240"/>
      </c:barChart>
      <c:catAx>
        <c:axId val="690612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14240"/>
        <c:crosses val="autoZero"/>
        <c:auto val="1"/>
        <c:lblAlgn val="ctr"/>
        <c:lblOffset val="100"/>
        <c:noMultiLvlLbl val="0"/>
      </c:catAx>
      <c:valAx>
        <c:axId val="6906142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129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Zagnanado</a:t>
            </a:r>
            <a:r>
              <a:rPr lang="en-CA" sz="1200" baseline="0">
                <a:solidFill>
                  <a:schemeClr val="tx1"/>
                </a:solidFill>
              </a:rPr>
              <a:t> - Cassava: Superficie</a:t>
            </a:r>
          </a:p>
          <a:p>
            <a:pPr>
              <a:defRPr/>
            </a:pPr>
            <a:r>
              <a:rPr lang="en-CA" sz="1200" baseline="0">
                <a:solidFill>
                  <a:schemeClr val="tx1"/>
                </a:solidFill>
              </a:rPr>
              <a:t>(kg)</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Manioc!$C$5:$Y$5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Manioc!$C$17:$Y$17</c:f>
              <c:numCache>
                <c:formatCode>#,##0</c:formatCode>
                <c:ptCount val="23"/>
                <c:pt idx="0">
                  <c:v>1373</c:v>
                </c:pt>
                <c:pt idx="1">
                  <c:v>1129</c:v>
                </c:pt>
                <c:pt idx="2">
                  <c:v>1721</c:v>
                </c:pt>
                <c:pt idx="3">
                  <c:v>2170</c:v>
                </c:pt>
                <c:pt idx="4">
                  <c:v>1935</c:v>
                </c:pt>
                <c:pt idx="5">
                  <c:v>1942</c:v>
                </c:pt>
                <c:pt idx="6">
                  <c:v>1334</c:v>
                </c:pt>
                <c:pt idx="7">
                  <c:v>1438</c:v>
                </c:pt>
                <c:pt idx="8">
                  <c:v>1465</c:v>
                </c:pt>
                <c:pt idx="9">
                  <c:v>3070</c:v>
                </c:pt>
                <c:pt idx="10">
                  <c:v>2888</c:v>
                </c:pt>
                <c:pt idx="11">
                  <c:v>1888</c:v>
                </c:pt>
                <c:pt idx="12">
                  <c:v>2206</c:v>
                </c:pt>
                <c:pt idx="13">
                  <c:v>3973</c:v>
                </c:pt>
                <c:pt idx="14">
                  <c:v>4807</c:v>
                </c:pt>
                <c:pt idx="15">
                  <c:v>4930</c:v>
                </c:pt>
                <c:pt idx="16">
                  <c:v>832</c:v>
                </c:pt>
                <c:pt idx="17">
                  <c:v>4535</c:v>
                </c:pt>
                <c:pt idx="18">
                  <c:v>5000</c:v>
                </c:pt>
                <c:pt idx="19">
                  <c:v>5505</c:v>
                </c:pt>
                <c:pt idx="20">
                  <c:v>2851</c:v>
                </c:pt>
                <c:pt idx="21">
                  <c:v>2817</c:v>
                </c:pt>
                <c:pt idx="22">
                  <c:v>2862</c:v>
                </c:pt>
              </c:numCache>
            </c:numRef>
          </c:val>
          <c:extLst>
            <c:ext xmlns:c16="http://schemas.microsoft.com/office/drawing/2014/chart" uri="{C3380CC4-5D6E-409C-BE32-E72D297353CC}">
              <c16:uniqueId val="{00000000-B9FB-436C-BCAB-D868C03405A6}"/>
            </c:ext>
          </c:extLst>
        </c:ser>
        <c:dLbls>
          <c:showLegendKey val="0"/>
          <c:showVal val="0"/>
          <c:showCatName val="0"/>
          <c:showSerName val="0"/>
          <c:showPercent val="0"/>
          <c:showBubbleSize val="0"/>
        </c:dLbls>
        <c:gapWidth val="219"/>
        <c:overlap val="-27"/>
        <c:axId val="733906472"/>
        <c:axId val="733905160"/>
      </c:barChart>
      <c:catAx>
        <c:axId val="733906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33905160"/>
        <c:crosses val="autoZero"/>
        <c:auto val="1"/>
        <c:lblAlgn val="ctr"/>
        <c:lblOffset val="100"/>
        <c:noMultiLvlLbl val="0"/>
      </c:catAx>
      <c:valAx>
        <c:axId val="7339051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339064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Zagnanado</a:t>
            </a:r>
            <a:r>
              <a:rPr lang="en-CA" sz="1200" baseline="0">
                <a:solidFill>
                  <a:schemeClr val="tx1"/>
                </a:solidFill>
              </a:rPr>
              <a:t> - Cassavo: Superficie</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Manioc!$C$5:$Y$5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Manioc!$C$18:$Y$18</c:f>
              <c:numCache>
                <c:formatCode>#,##0</c:formatCode>
                <c:ptCount val="23"/>
                <c:pt idx="0">
                  <c:v>3946</c:v>
                </c:pt>
                <c:pt idx="1">
                  <c:v>4541</c:v>
                </c:pt>
                <c:pt idx="2">
                  <c:v>5707</c:v>
                </c:pt>
                <c:pt idx="3">
                  <c:v>5949</c:v>
                </c:pt>
                <c:pt idx="4">
                  <c:v>5000</c:v>
                </c:pt>
                <c:pt idx="5">
                  <c:v>5908</c:v>
                </c:pt>
                <c:pt idx="6">
                  <c:v>4646</c:v>
                </c:pt>
                <c:pt idx="7">
                  <c:v>4770</c:v>
                </c:pt>
                <c:pt idx="8">
                  <c:v>4960</c:v>
                </c:pt>
                <c:pt idx="9">
                  <c:v>22937</c:v>
                </c:pt>
                <c:pt idx="10">
                  <c:v>12983</c:v>
                </c:pt>
                <c:pt idx="11">
                  <c:v>9000</c:v>
                </c:pt>
                <c:pt idx="12">
                  <c:v>10713</c:v>
                </c:pt>
                <c:pt idx="13">
                  <c:v>13550</c:v>
                </c:pt>
                <c:pt idx="14">
                  <c:v>12085</c:v>
                </c:pt>
                <c:pt idx="15">
                  <c:v>11970</c:v>
                </c:pt>
                <c:pt idx="16">
                  <c:v>13952</c:v>
                </c:pt>
                <c:pt idx="17">
                  <c:v>12788</c:v>
                </c:pt>
                <c:pt idx="18">
                  <c:v>12383</c:v>
                </c:pt>
                <c:pt idx="19">
                  <c:v>12111</c:v>
                </c:pt>
                <c:pt idx="20">
                  <c:v>12235</c:v>
                </c:pt>
                <c:pt idx="21">
                  <c:v>12454</c:v>
                </c:pt>
                <c:pt idx="22">
                  <c:v>11572</c:v>
                </c:pt>
              </c:numCache>
            </c:numRef>
          </c:val>
          <c:extLst>
            <c:ext xmlns:c16="http://schemas.microsoft.com/office/drawing/2014/chart" uri="{C3380CC4-5D6E-409C-BE32-E72D297353CC}">
              <c16:uniqueId val="{00000000-58B7-4337-905B-D00A1F12D101}"/>
            </c:ext>
          </c:extLst>
        </c:ser>
        <c:dLbls>
          <c:showLegendKey val="0"/>
          <c:showVal val="0"/>
          <c:showCatName val="0"/>
          <c:showSerName val="0"/>
          <c:showPercent val="0"/>
          <c:showBubbleSize val="0"/>
        </c:dLbls>
        <c:gapWidth val="219"/>
        <c:overlap val="-27"/>
        <c:axId val="436984976"/>
        <c:axId val="436980712"/>
      </c:barChart>
      <c:catAx>
        <c:axId val="436984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6980712"/>
        <c:crosses val="autoZero"/>
        <c:auto val="1"/>
        <c:lblAlgn val="ctr"/>
        <c:lblOffset val="100"/>
        <c:noMultiLvlLbl val="0"/>
      </c:catAx>
      <c:valAx>
        <c:axId val="43698071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69849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Zogbodomey</a:t>
            </a:r>
            <a:r>
              <a:rPr lang="en-CA" sz="1200" baseline="0">
                <a:solidFill>
                  <a:schemeClr val="tx1"/>
                </a:solidFill>
              </a:rPr>
              <a:t> - Cassava: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Manioc!$C$5:$Y$5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Manioc!$C$22:$Y$22</c:f>
              <c:numCache>
                <c:formatCode>#,##0</c:formatCode>
                <c:ptCount val="23"/>
                <c:pt idx="0">
                  <c:v>1341</c:v>
                </c:pt>
                <c:pt idx="1">
                  <c:v>1671</c:v>
                </c:pt>
                <c:pt idx="2">
                  <c:v>1185</c:v>
                </c:pt>
                <c:pt idx="3">
                  <c:v>1535</c:v>
                </c:pt>
                <c:pt idx="4">
                  <c:v>2771</c:v>
                </c:pt>
                <c:pt idx="5">
                  <c:v>3188</c:v>
                </c:pt>
                <c:pt idx="6">
                  <c:v>3248</c:v>
                </c:pt>
                <c:pt idx="7">
                  <c:v>2978</c:v>
                </c:pt>
                <c:pt idx="8">
                  <c:v>3141</c:v>
                </c:pt>
                <c:pt idx="9">
                  <c:v>868</c:v>
                </c:pt>
                <c:pt idx="10">
                  <c:v>3920</c:v>
                </c:pt>
                <c:pt idx="11">
                  <c:v>442</c:v>
                </c:pt>
                <c:pt idx="12">
                  <c:v>457</c:v>
                </c:pt>
                <c:pt idx="13">
                  <c:v>3702</c:v>
                </c:pt>
                <c:pt idx="14">
                  <c:v>3213</c:v>
                </c:pt>
                <c:pt idx="15">
                  <c:v>2138</c:v>
                </c:pt>
                <c:pt idx="16">
                  <c:v>2627</c:v>
                </c:pt>
                <c:pt idx="17">
                  <c:v>3706</c:v>
                </c:pt>
                <c:pt idx="18">
                  <c:v>4045</c:v>
                </c:pt>
                <c:pt idx="19">
                  <c:v>4390</c:v>
                </c:pt>
                <c:pt idx="20">
                  <c:v>4484</c:v>
                </c:pt>
                <c:pt idx="21">
                  <c:v>4679</c:v>
                </c:pt>
                <c:pt idx="22">
                  <c:v>4273</c:v>
                </c:pt>
              </c:numCache>
            </c:numRef>
          </c:val>
          <c:extLst>
            <c:ext xmlns:c16="http://schemas.microsoft.com/office/drawing/2014/chart" uri="{C3380CC4-5D6E-409C-BE32-E72D297353CC}">
              <c16:uniqueId val="{00000000-105D-4265-8088-2A5CD5D61126}"/>
            </c:ext>
          </c:extLst>
        </c:ser>
        <c:dLbls>
          <c:showLegendKey val="0"/>
          <c:showVal val="0"/>
          <c:showCatName val="0"/>
          <c:showSerName val="0"/>
          <c:showPercent val="0"/>
          <c:showBubbleSize val="0"/>
        </c:dLbls>
        <c:gapWidth val="219"/>
        <c:overlap val="-27"/>
        <c:axId val="584979384"/>
        <c:axId val="584975448"/>
      </c:barChart>
      <c:catAx>
        <c:axId val="584979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84975448"/>
        <c:crosses val="autoZero"/>
        <c:auto val="1"/>
        <c:lblAlgn val="ctr"/>
        <c:lblOffset val="100"/>
        <c:noMultiLvlLbl val="0"/>
      </c:catAx>
      <c:valAx>
        <c:axId val="5849754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849793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Zogbodomey</a:t>
            </a:r>
            <a:r>
              <a:rPr lang="en-CA" sz="1200" baseline="0">
                <a:solidFill>
                  <a:schemeClr val="tx1"/>
                </a:solidFill>
              </a:rPr>
              <a:t> - Cassava: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Manioc!$C$5:$Y$5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Manioc!$C$23:$Y$23</c:f>
              <c:numCache>
                <c:formatCode>#,##0</c:formatCode>
                <c:ptCount val="23"/>
                <c:pt idx="0">
                  <c:v>8144</c:v>
                </c:pt>
                <c:pt idx="1">
                  <c:v>6050</c:v>
                </c:pt>
                <c:pt idx="2">
                  <c:v>8694</c:v>
                </c:pt>
                <c:pt idx="3">
                  <c:v>8000</c:v>
                </c:pt>
                <c:pt idx="4">
                  <c:v>14436</c:v>
                </c:pt>
                <c:pt idx="5">
                  <c:v>13205</c:v>
                </c:pt>
                <c:pt idx="6">
                  <c:v>9128</c:v>
                </c:pt>
                <c:pt idx="7">
                  <c:v>14015</c:v>
                </c:pt>
                <c:pt idx="8">
                  <c:v>13821</c:v>
                </c:pt>
                <c:pt idx="9">
                  <c:v>9272</c:v>
                </c:pt>
                <c:pt idx="10">
                  <c:v>11289</c:v>
                </c:pt>
                <c:pt idx="11">
                  <c:v>7477</c:v>
                </c:pt>
                <c:pt idx="12">
                  <c:v>8720</c:v>
                </c:pt>
                <c:pt idx="13">
                  <c:v>13486</c:v>
                </c:pt>
                <c:pt idx="14">
                  <c:v>14614</c:v>
                </c:pt>
                <c:pt idx="15">
                  <c:v>12556</c:v>
                </c:pt>
                <c:pt idx="16">
                  <c:v>17204</c:v>
                </c:pt>
                <c:pt idx="17">
                  <c:v>11405</c:v>
                </c:pt>
                <c:pt idx="18">
                  <c:v>11197</c:v>
                </c:pt>
                <c:pt idx="19">
                  <c:v>11480</c:v>
                </c:pt>
                <c:pt idx="20">
                  <c:v>11484</c:v>
                </c:pt>
                <c:pt idx="21">
                  <c:v>11183</c:v>
                </c:pt>
                <c:pt idx="22">
                  <c:v>11329</c:v>
                </c:pt>
              </c:numCache>
            </c:numRef>
          </c:val>
          <c:extLst>
            <c:ext xmlns:c16="http://schemas.microsoft.com/office/drawing/2014/chart" uri="{C3380CC4-5D6E-409C-BE32-E72D297353CC}">
              <c16:uniqueId val="{00000000-CDAF-460D-8F8B-D9A76035531A}"/>
            </c:ext>
          </c:extLst>
        </c:ser>
        <c:dLbls>
          <c:showLegendKey val="0"/>
          <c:showVal val="0"/>
          <c:showCatName val="0"/>
          <c:showSerName val="0"/>
          <c:showPercent val="0"/>
          <c:showBubbleSize val="0"/>
        </c:dLbls>
        <c:gapWidth val="219"/>
        <c:overlap val="-27"/>
        <c:axId val="733880560"/>
        <c:axId val="733883512"/>
      </c:barChart>
      <c:catAx>
        <c:axId val="733880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33883512"/>
        <c:crosses val="autoZero"/>
        <c:auto val="1"/>
        <c:lblAlgn val="ctr"/>
        <c:lblOffset val="100"/>
        <c:noMultiLvlLbl val="0"/>
      </c:catAx>
      <c:valAx>
        <c:axId val="73388351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338805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Glazoue</a:t>
            </a:r>
            <a:r>
              <a:rPr lang="en-CA" sz="1200" baseline="0">
                <a:solidFill>
                  <a:schemeClr val="tx1"/>
                </a:solidFill>
              </a:rPr>
              <a:t> - Cassava: Superficie</a:t>
            </a:r>
          </a:p>
          <a:p>
            <a:pPr>
              <a:defRPr/>
            </a:pPr>
            <a:r>
              <a:rPr lang="en-CA" sz="1200" baseline="0">
                <a:solidFill>
                  <a:schemeClr val="tx1"/>
                </a:solidFill>
              </a:rPr>
              <a:t>(kg)</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Manioc!$C$5:$Y$5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Manioc!$C$27:$Y$27</c:f>
              <c:numCache>
                <c:formatCode>#,##0</c:formatCode>
                <c:ptCount val="23"/>
                <c:pt idx="0">
                  <c:v>2236</c:v>
                </c:pt>
                <c:pt idx="1">
                  <c:v>1861</c:v>
                </c:pt>
                <c:pt idx="2">
                  <c:v>2359</c:v>
                </c:pt>
                <c:pt idx="3">
                  <c:v>2935</c:v>
                </c:pt>
                <c:pt idx="4">
                  <c:v>4274</c:v>
                </c:pt>
                <c:pt idx="5">
                  <c:v>4301</c:v>
                </c:pt>
                <c:pt idx="6">
                  <c:v>5033</c:v>
                </c:pt>
                <c:pt idx="7">
                  <c:v>8993</c:v>
                </c:pt>
                <c:pt idx="8">
                  <c:v>6947</c:v>
                </c:pt>
                <c:pt idx="9">
                  <c:v>9232</c:v>
                </c:pt>
                <c:pt idx="10">
                  <c:v>3107</c:v>
                </c:pt>
                <c:pt idx="11">
                  <c:v>7661</c:v>
                </c:pt>
                <c:pt idx="12">
                  <c:v>4405</c:v>
                </c:pt>
                <c:pt idx="13">
                  <c:v>10653</c:v>
                </c:pt>
                <c:pt idx="14">
                  <c:v>6966</c:v>
                </c:pt>
                <c:pt idx="15">
                  <c:v>10695</c:v>
                </c:pt>
                <c:pt idx="16">
                  <c:v>5696</c:v>
                </c:pt>
                <c:pt idx="17">
                  <c:v>8256</c:v>
                </c:pt>
                <c:pt idx="18">
                  <c:v>8990</c:v>
                </c:pt>
                <c:pt idx="19">
                  <c:v>9360</c:v>
                </c:pt>
                <c:pt idx="20">
                  <c:v>8139</c:v>
                </c:pt>
                <c:pt idx="21">
                  <c:v>8287</c:v>
                </c:pt>
                <c:pt idx="22">
                  <c:v>7422</c:v>
                </c:pt>
              </c:numCache>
            </c:numRef>
          </c:val>
          <c:extLst>
            <c:ext xmlns:c16="http://schemas.microsoft.com/office/drawing/2014/chart" uri="{C3380CC4-5D6E-409C-BE32-E72D297353CC}">
              <c16:uniqueId val="{00000000-3E2E-4671-9570-C7602A6BE5D4}"/>
            </c:ext>
          </c:extLst>
        </c:ser>
        <c:dLbls>
          <c:showLegendKey val="0"/>
          <c:showVal val="0"/>
          <c:showCatName val="0"/>
          <c:showSerName val="0"/>
          <c:showPercent val="0"/>
          <c:showBubbleSize val="0"/>
        </c:dLbls>
        <c:gapWidth val="219"/>
        <c:overlap val="-27"/>
        <c:axId val="695058600"/>
        <c:axId val="695058928"/>
      </c:barChart>
      <c:catAx>
        <c:axId val="695058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58928"/>
        <c:crosses val="autoZero"/>
        <c:auto val="1"/>
        <c:lblAlgn val="ctr"/>
        <c:lblOffset val="100"/>
        <c:noMultiLvlLbl val="0"/>
      </c:catAx>
      <c:valAx>
        <c:axId val="69505892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50586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Glazoue</a:t>
            </a:r>
            <a:r>
              <a:rPr lang="en-CA" sz="1200" baseline="0">
                <a:solidFill>
                  <a:schemeClr val="tx1"/>
                </a:solidFill>
              </a:rPr>
              <a:t> - Cassava: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Manioc!$C$5:$Y$5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Manioc!$C$28:$Y$28</c:f>
              <c:numCache>
                <c:formatCode>#,##0</c:formatCode>
                <c:ptCount val="23"/>
                <c:pt idx="0">
                  <c:v>8008</c:v>
                </c:pt>
                <c:pt idx="1">
                  <c:v>7000</c:v>
                </c:pt>
                <c:pt idx="2">
                  <c:v>8253</c:v>
                </c:pt>
                <c:pt idx="3">
                  <c:v>8328</c:v>
                </c:pt>
                <c:pt idx="4">
                  <c:v>8728</c:v>
                </c:pt>
                <c:pt idx="5">
                  <c:v>6000</c:v>
                </c:pt>
                <c:pt idx="6">
                  <c:v>7419</c:v>
                </c:pt>
                <c:pt idx="7">
                  <c:v>8878</c:v>
                </c:pt>
                <c:pt idx="8">
                  <c:v>10040</c:v>
                </c:pt>
                <c:pt idx="9">
                  <c:v>8953</c:v>
                </c:pt>
                <c:pt idx="10">
                  <c:v>9523</c:v>
                </c:pt>
                <c:pt idx="11">
                  <c:v>8848</c:v>
                </c:pt>
                <c:pt idx="12">
                  <c:v>16844</c:v>
                </c:pt>
                <c:pt idx="13">
                  <c:v>13334</c:v>
                </c:pt>
                <c:pt idx="14">
                  <c:v>20792</c:v>
                </c:pt>
                <c:pt idx="15">
                  <c:v>13878</c:v>
                </c:pt>
                <c:pt idx="16">
                  <c:v>24475</c:v>
                </c:pt>
                <c:pt idx="17">
                  <c:v>13051</c:v>
                </c:pt>
                <c:pt idx="18">
                  <c:v>12549</c:v>
                </c:pt>
                <c:pt idx="19">
                  <c:v>12811</c:v>
                </c:pt>
                <c:pt idx="20">
                  <c:v>13257</c:v>
                </c:pt>
                <c:pt idx="21">
                  <c:v>13110</c:v>
                </c:pt>
                <c:pt idx="22">
                  <c:v>12590</c:v>
                </c:pt>
              </c:numCache>
            </c:numRef>
          </c:val>
          <c:extLst>
            <c:ext xmlns:c16="http://schemas.microsoft.com/office/drawing/2014/chart" uri="{C3380CC4-5D6E-409C-BE32-E72D297353CC}">
              <c16:uniqueId val="{00000000-5B16-4655-964D-C9DFDAE8B31D}"/>
            </c:ext>
          </c:extLst>
        </c:ser>
        <c:dLbls>
          <c:showLegendKey val="0"/>
          <c:showVal val="0"/>
          <c:showCatName val="0"/>
          <c:showSerName val="0"/>
          <c:showPercent val="0"/>
          <c:showBubbleSize val="0"/>
        </c:dLbls>
        <c:gapWidth val="219"/>
        <c:overlap val="-27"/>
        <c:axId val="690624408"/>
        <c:axId val="690631952"/>
      </c:barChart>
      <c:catAx>
        <c:axId val="690624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31952"/>
        <c:crosses val="autoZero"/>
        <c:auto val="1"/>
        <c:lblAlgn val="ctr"/>
        <c:lblOffset val="100"/>
        <c:noMultiLvlLbl val="0"/>
      </c:catAx>
      <c:valAx>
        <c:axId val="69063195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6906244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Cassava:</a:t>
            </a:r>
            <a:r>
              <a:rPr lang="en-CA" sz="1200" baseline="0">
                <a:solidFill>
                  <a:schemeClr val="tx1"/>
                </a:solidFill>
              </a:rPr>
              <a:t> Rendement (kg/ha)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tx>
            <c:v>Copargo</c:v>
          </c:tx>
          <c:spPr>
            <a:solidFill>
              <a:schemeClr val="accent1"/>
            </a:solidFill>
            <a:ln>
              <a:noFill/>
            </a:ln>
            <a:effectLst/>
          </c:spPr>
          <c:invertIfNegative val="0"/>
          <c:cat>
            <c:numRef>
              <c:f>Manioc!$C$5:$Y$5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Manioc!$C$8:$Y$8</c:f>
              <c:numCache>
                <c:formatCode>#,##0</c:formatCode>
                <c:ptCount val="23"/>
                <c:pt idx="0">
                  <c:v>11000</c:v>
                </c:pt>
                <c:pt idx="1">
                  <c:v>12000</c:v>
                </c:pt>
                <c:pt idx="2">
                  <c:v>12000</c:v>
                </c:pt>
                <c:pt idx="3">
                  <c:v>12000</c:v>
                </c:pt>
                <c:pt idx="4">
                  <c:v>11600</c:v>
                </c:pt>
                <c:pt idx="5">
                  <c:v>12273</c:v>
                </c:pt>
                <c:pt idx="6">
                  <c:v>12000</c:v>
                </c:pt>
                <c:pt idx="7">
                  <c:v>14000</c:v>
                </c:pt>
                <c:pt idx="8">
                  <c:v>15000</c:v>
                </c:pt>
                <c:pt idx="9">
                  <c:v>12027</c:v>
                </c:pt>
                <c:pt idx="10">
                  <c:v>12000</c:v>
                </c:pt>
                <c:pt idx="11">
                  <c:v>12000</c:v>
                </c:pt>
                <c:pt idx="12">
                  <c:v>12000</c:v>
                </c:pt>
                <c:pt idx="13">
                  <c:v>15000</c:v>
                </c:pt>
                <c:pt idx="14">
                  <c:v>12343</c:v>
                </c:pt>
                <c:pt idx="15">
                  <c:v>12237</c:v>
                </c:pt>
                <c:pt idx="16">
                  <c:v>14530</c:v>
                </c:pt>
                <c:pt idx="17">
                  <c:v>12918</c:v>
                </c:pt>
                <c:pt idx="18">
                  <c:v>12626</c:v>
                </c:pt>
                <c:pt idx="19">
                  <c:v>12368</c:v>
                </c:pt>
                <c:pt idx="20">
                  <c:v>9000</c:v>
                </c:pt>
                <c:pt idx="21">
                  <c:v>12500</c:v>
                </c:pt>
                <c:pt idx="22">
                  <c:v>9976</c:v>
                </c:pt>
              </c:numCache>
            </c:numRef>
          </c:val>
          <c:extLst>
            <c:ext xmlns:c16="http://schemas.microsoft.com/office/drawing/2014/chart" uri="{C3380CC4-5D6E-409C-BE32-E72D297353CC}">
              <c16:uniqueId val="{00000000-F000-4417-AFB0-6569EF51EF81}"/>
            </c:ext>
          </c:extLst>
        </c:ser>
        <c:ser>
          <c:idx val="1"/>
          <c:order val="1"/>
          <c:tx>
            <c:v>Djougou</c:v>
          </c:tx>
          <c:spPr>
            <a:solidFill>
              <a:schemeClr val="accent2"/>
            </a:solidFill>
            <a:ln>
              <a:noFill/>
            </a:ln>
            <a:effectLst/>
          </c:spPr>
          <c:invertIfNegative val="0"/>
          <c:val>
            <c:numRef>
              <c:f>Manioc!$C$13:$Y$13</c:f>
              <c:numCache>
                <c:formatCode>#,##0</c:formatCode>
                <c:ptCount val="23"/>
                <c:pt idx="0">
                  <c:v>11404</c:v>
                </c:pt>
                <c:pt idx="1">
                  <c:v>6707</c:v>
                </c:pt>
                <c:pt idx="2">
                  <c:v>10501</c:v>
                </c:pt>
                <c:pt idx="3">
                  <c:v>10500</c:v>
                </c:pt>
                <c:pt idx="4">
                  <c:v>10306</c:v>
                </c:pt>
                <c:pt idx="5">
                  <c:v>10800</c:v>
                </c:pt>
                <c:pt idx="6">
                  <c:v>12419</c:v>
                </c:pt>
                <c:pt idx="7">
                  <c:v>13841</c:v>
                </c:pt>
                <c:pt idx="8">
                  <c:v>13909</c:v>
                </c:pt>
                <c:pt idx="9">
                  <c:v>12667</c:v>
                </c:pt>
                <c:pt idx="10">
                  <c:v>12000</c:v>
                </c:pt>
                <c:pt idx="11">
                  <c:v>13826</c:v>
                </c:pt>
                <c:pt idx="12">
                  <c:v>13000</c:v>
                </c:pt>
                <c:pt idx="13">
                  <c:v>15000</c:v>
                </c:pt>
                <c:pt idx="14">
                  <c:v>13667</c:v>
                </c:pt>
                <c:pt idx="15">
                  <c:v>13229</c:v>
                </c:pt>
                <c:pt idx="16">
                  <c:v>16087</c:v>
                </c:pt>
                <c:pt idx="17">
                  <c:v>15350</c:v>
                </c:pt>
                <c:pt idx="18">
                  <c:v>16966</c:v>
                </c:pt>
                <c:pt idx="19">
                  <c:v>18171</c:v>
                </c:pt>
                <c:pt idx="20">
                  <c:v>6000</c:v>
                </c:pt>
                <c:pt idx="21">
                  <c:v>12000</c:v>
                </c:pt>
                <c:pt idx="22">
                  <c:v>9924</c:v>
                </c:pt>
              </c:numCache>
            </c:numRef>
          </c:val>
          <c:extLst>
            <c:ext xmlns:c16="http://schemas.microsoft.com/office/drawing/2014/chart" uri="{C3380CC4-5D6E-409C-BE32-E72D297353CC}">
              <c16:uniqueId val="{00000001-F000-4417-AFB0-6569EF51EF81}"/>
            </c:ext>
          </c:extLst>
        </c:ser>
        <c:ser>
          <c:idx val="2"/>
          <c:order val="2"/>
          <c:tx>
            <c:v>Zagnanado</c:v>
          </c:tx>
          <c:spPr>
            <a:solidFill>
              <a:schemeClr val="accent3"/>
            </a:solidFill>
            <a:ln>
              <a:noFill/>
            </a:ln>
            <a:effectLst/>
          </c:spPr>
          <c:invertIfNegative val="0"/>
          <c:val>
            <c:numRef>
              <c:f>Manioc!$C$18:$Y$18</c:f>
              <c:numCache>
                <c:formatCode>#,##0</c:formatCode>
                <c:ptCount val="23"/>
                <c:pt idx="0">
                  <c:v>3946</c:v>
                </c:pt>
                <c:pt idx="1">
                  <c:v>4541</c:v>
                </c:pt>
                <c:pt idx="2">
                  <c:v>5707</c:v>
                </c:pt>
                <c:pt idx="3">
                  <c:v>5949</c:v>
                </c:pt>
                <c:pt idx="4">
                  <c:v>5000</c:v>
                </c:pt>
                <c:pt idx="5">
                  <c:v>5908</c:v>
                </c:pt>
                <c:pt idx="6">
                  <c:v>4646</c:v>
                </c:pt>
                <c:pt idx="7">
                  <c:v>4770</c:v>
                </c:pt>
                <c:pt idx="8">
                  <c:v>4960</c:v>
                </c:pt>
                <c:pt idx="9">
                  <c:v>22937</c:v>
                </c:pt>
                <c:pt idx="10">
                  <c:v>12983</c:v>
                </c:pt>
                <c:pt idx="11">
                  <c:v>9000</c:v>
                </c:pt>
                <c:pt idx="12">
                  <c:v>10713</c:v>
                </c:pt>
                <c:pt idx="13">
                  <c:v>13550</c:v>
                </c:pt>
                <c:pt idx="14">
                  <c:v>12085</c:v>
                </c:pt>
                <c:pt idx="15">
                  <c:v>11970</c:v>
                </c:pt>
                <c:pt idx="16">
                  <c:v>13952</c:v>
                </c:pt>
                <c:pt idx="17">
                  <c:v>12788</c:v>
                </c:pt>
                <c:pt idx="18">
                  <c:v>12383</c:v>
                </c:pt>
                <c:pt idx="19">
                  <c:v>12111</c:v>
                </c:pt>
                <c:pt idx="20">
                  <c:v>12235</c:v>
                </c:pt>
                <c:pt idx="21">
                  <c:v>12454</c:v>
                </c:pt>
                <c:pt idx="22">
                  <c:v>11572</c:v>
                </c:pt>
              </c:numCache>
            </c:numRef>
          </c:val>
          <c:extLst>
            <c:ext xmlns:c16="http://schemas.microsoft.com/office/drawing/2014/chart" uri="{C3380CC4-5D6E-409C-BE32-E72D297353CC}">
              <c16:uniqueId val="{00000002-F000-4417-AFB0-6569EF51EF81}"/>
            </c:ext>
          </c:extLst>
        </c:ser>
        <c:ser>
          <c:idx val="3"/>
          <c:order val="3"/>
          <c:tx>
            <c:v>Zogbodomey</c:v>
          </c:tx>
          <c:spPr>
            <a:solidFill>
              <a:schemeClr val="accent4"/>
            </a:solidFill>
            <a:ln>
              <a:noFill/>
            </a:ln>
            <a:effectLst/>
          </c:spPr>
          <c:invertIfNegative val="0"/>
          <c:val>
            <c:numRef>
              <c:f>Manioc!$C$23:$Y$23</c:f>
              <c:numCache>
                <c:formatCode>#,##0</c:formatCode>
                <c:ptCount val="23"/>
                <c:pt idx="0">
                  <c:v>8144</c:v>
                </c:pt>
                <c:pt idx="1">
                  <c:v>6050</c:v>
                </c:pt>
                <c:pt idx="2">
                  <c:v>8694</c:v>
                </c:pt>
                <c:pt idx="3">
                  <c:v>8000</c:v>
                </c:pt>
                <c:pt idx="4">
                  <c:v>14436</c:v>
                </c:pt>
                <c:pt idx="5">
                  <c:v>13205</c:v>
                </c:pt>
                <c:pt idx="6">
                  <c:v>9128</c:v>
                </c:pt>
                <c:pt idx="7">
                  <c:v>14015</c:v>
                </c:pt>
                <c:pt idx="8">
                  <c:v>13821</c:v>
                </c:pt>
                <c:pt idx="9">
                  <c:v>9272</c:v>
                </c:pt>
                <c:pt idx="10">
                  <c:v>11289</c:v>
                </c:pt>
                <c:pt idx="11">
                  <c:v>7477</c:v>
                </c:pt>
                <c:pt idx="12">
                  <c:v>8720</c:v>
                </c:pt>
                <c:pt idx="13">
                  <c:v>13486</c:v>
                </c:pt>
                <c:pt idx="14">
                  <c:v>14614</c:v>
                </c:pt>
                <c:pt idx="15">
                  <c:v>12556</c:v>
                </c:pt>
                <c:pt idx="16">
                  <c:v>17204</c:v>
                </c:pt>
                <c:pt idx="17">
                  <c:v>11405</c:v>
                </c:pt>
                <c:pt idx="18">
                  <c:v>11197</c:v>
                </c:pt>
                <c:pt idx="19">
                  <c:v>11480</c:v>
                </c:pt>
                <c:pt idx="20">
                  <c:v>11484</c:v>
                </c:pt>
                <c:pt idx="21">
                  <c:v>11183</c:v>
                </c:pt>
                <c:pt idx="22">
                  <c:v>11329</c:v>
                </c:pt>
              </c:numCache>
            </c:numRef>
          </c:val>
          <c:extLst>
            <c:ext xmlns:c16="http://schemas.microsoft.com/office/drawing/2014/chart" uri="{C3380CC4-5D6E-409C-BE32-E72D297353CC}">
              <c16:uniqueId val="{00000003-F000-4417-AFB0-6569EF51EF81}"/>
            </c:ext>
          </c:extLst>
        </c:ser>
        <c:ser>
          <c:idx val="4"/>
          <c:order val="4"/>
          <c:tx>
            <c:v>Glazoue</c:v>
          </c:tx>
          <c:spPr>
            <a:solidFill>
              <a:schemeClr val="accent5"/>
            </a:solidFill>
            <a:ln>
              <a:noFill/>
            </a:ln>
            <a:effectLst/>
          </c:spPr>
          <c:invertIfNegative val="0"/>
          <c:val>
            <c:numRef>
              <c:f>Manioc!$C$28:$Y$28</c:f>
              <c:numCache>
                <c:formatCode>#,##0</c:formatCode>
                <c:ptCount val="23"/>
                <c:pt idx="0">
                  <c:v>8008</c:v>
                </c:pt>
                <c:pt idx="1">
                  <c:v>7000</c:v>
                </c:pt>
                <c:pt idx="2">
                  <c:v>8253</c:v>
                </c:pt>
                <c:pt idx="3">
                  <c:v>8328</c:v>
                </c:pt>
                <c:pt idx="4">
                  <c:v>8728</c:v>
                </c:pt>
                <c:pt idx="5">
                  <c:v>6000</c:v>
                </c:pt>
                <c:pt idx="6">
                  <c:v>7419</c:v>
                </c:pt>
                <c:pt idx="7">
                  <c:v>8878</c:v>
                </c:pt>
                <c:pt idx="8">
                  <c:v>10040</c:v>
                </c:pt>
                <c:pt idx="9">
                  <c:v>8953</c:v>
                </c:pt>
                <c:pt idx="10">
                  <c:v>9523</c:v>
                </c:pt>
                <c:pt idx="11">
                  <c:v>8848</c:v>
                </c:pt>
                <c:pt idx="12">
                  <c:v>16844</c:v>
                </c:pt>
                <c:pt idx="13">
                  <c:v>13334</c:v>
                </c:pt>
                <c:pt idx="14">
                  <c:v>20792</c:v>
                </c:pt>
                <c:pt idx="15">
                  <c:v>13878</c:v>
                </c:pt>
                <c:pt idx="16">
                  <c:v>24475</c:v>
                </c:pt>
                <c:pt idx="17">
                  <c:v>13051</c:v>
                </c:pt>
                <c:pt idx="18">
                  <c:v>12549</c:v>
                </c:pt>
                <c:pt idx="19">
                  <c:v>12811</c:v>
                </c:pt>
                <c:pt idx="20">
                  <c:v>13257</c:v>
                </c:pt>
                <c:pt idx="21">
                  <c:v>13110</c:v>
                </c:pt>
                <c:pt idx="22">
                  <c:v>12590</c:v>
                </c:pt>
              </c:numCache>
            </c:numRef>
          </c:val>
          <c:extLst>
            <c:ext xmlns:c16="http://schemas.microsoft.com/office/drawing/2014/chart" uri="{C3380CC4-5D6E-409C-BE32-E72D297353CC}">
              <c16:uniqueId val="{00000004-F000-4417-AFB0-6569EF51EF81}"/>
            </c:ext>
          </c:extLst>
        </c:ser>
        <c:dLbls>
          <c:showLegendKey val="0"/>
          <c:showVal val="0"/>
          <c:showCatName val="0"/>
          <c:showSerName val="0"/>
          <c:showPercent val="0"/>
          <c:showBubbleSize val="0"/>
        </c:dLbls>
        <c:gapWidth val="75"/>
        <c:overlap val="-25"/>
        <c:axId val="700627776"/>
        <c:axId val="700628104"/>
      </c:barChart>
      <c:catAx>
        <c:axId val="700627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00628104"/>
        <c:crosses val="autoZero"/>
        <c:auto val="1"/>
        <c:lblAlgn val="ctr"/>
        <c:lblOffset val="100"/>
        <c:noMultiLvlLbl val="0"/>
      </c:catAx>
      <c:valAx>
        <c:axId val="70062810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006277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area 2008-2017: Cassava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B6C-4E45-AF51-084438BDAED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B6C-4E45-AF51-084438BDAED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B6C-4E45-AF51-084438BDAED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B6C-4E45-AF51-084438BDAED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B6C-4E45-AF51-084438BDAED1}"/>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Manioc!$B$33:$B$37</c:f>
              <c:strCache>
                <c:ptCount val="5"/>
                <c:pt idx="0">
                  <c:v>Copargo</c:v>
                </c:pt>
                <c:pt idx="1">
                  <c:v>Djougou</c:v>
                </c:pt>
                <c:pt idx="2">
                  <c:v>Zagnanado</c:v>
                </c:pt>
                <c:pt idx="3">
                  <c:v>Zogbodomey</c:v>
                </c:pt>
                <c:pt idx="4">
                  <c:v>Glazoue</c:v>
                </c:pt>
              </c:strCache>
            </c:strRef>
          </c:cat>
          <c:val>
            <c:numRef>
              <c:f>Manioc!$C$33:$C$37</c:f>
              <c:numCache>
                <c:formatCode>#,##0</c:formatCode>
                <c:ptCount val="5"/>
                <c:pt idx="0">
                  <c:v>25459</c:v>
                </c:pt>
                <c:pt idx="1">
                  <c:v>20993</c:v>
                </c:pt>
                <c:pt idx="2">
                  <c:v>38112</c:v>
                </c:pt>
                <c:pt idx="3">
                  <c:v>37257</c:v>
                </c:pt>
                <c:pt idx="4">
                  <c:v>84464</c:v>
                </c:pt>
              </c:numCache>
            </c:numRef>
          </c:val>
          <c:extLst>
            <c:ext xmlns:c16="http://schemas.microsoft.com/office/drawing/2014/chart" uri="{C3380CC4-5D6E-409C-BE32-E72D297353CC}">
              <c16:uniqueId val="{00000000-36A0-449A-817B-638B35F6012D}"/>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production 2008-2017: Cassava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334-443B-AFEA-221B4F083B5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334-443B-AFEA-221B4F083B5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334-443B-AFEA-221B4F083B5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334-443B-AFEA-221B4F083B5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334-443B-AFEA-221B4F083B5E}"/>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Manioc!$B$33:$B$37</c:f>
              <c:strCache>
                <c:ptCount val="5"/>
                <c:pt idx="0">
                  <c:v>Copargo</c:v>
                </c:pt>
                <c:pt idx="1">
                  <c:v>Djougou</c:v>
                </c:pt>
                <c:pt idx="2">
                  <c:v>Zagnanado</c:v>
                </c:pt>
                <c:pt idx="3">
                  <c:v>Zogbodomey</c:v>
                </c:pt>
                <c:pt idx="4">
                  <c:v>Glazoue</c:v>
                </c:pt>
              </c:strCache>
            </c:strRef>
          </c:cat>
          <c:val>
            <c:numRef>
              <c:f>Manioc!$D$33:$D$37</c:f>
              <c:numCache>
                <c:formatCode>_-* #,##0\ _€_-;\-* #,##0\ _€_-;_-* "-"??\ _€_-;_-@_-</c:formatCode>
                <c:ptCount val="5"/>
                <c:pt idx="0">
                  <c:v>307210.03500000003</c:v>
                </c:pt>
                <c:pt idx="1">
                  <c:v>271114.35600000003</c:v>
                </c:pt>
                <c:pt idx="2">
                  <c:v>472210.511</c:v>
                </c:pt>
                <c:pt idx="3">
                  <c:v>459103.91499999992</c:v>
                </c:pt>
                <c:pt idx="4">
                  <c:v>1225178.7829999998</c:v>
                </c:pt>
              </c:numCache>
            </c:numRef>
          </c:val>
          <c:extLst>
            <c:ext xmlns:c16="http://schemas.microsoft.com/office/drawing/2014/chart" uri="{C3380CC4-5D6E-409C-BE32-E72D297353CC}">
              <c16:uniqueId val="{00000000-C9EB-465F-8EA9-5ECA5737BEA1}"/>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Copargo</a:t>
            </a:r>
            <a:r>
              <a:rPr lang="en-CA" sz="1200" baseline="0">
                <a:solidFill>
                  <a:schemeClr val="tx1"/>
                </a:solidFill>
              </a:rPr>
              <a:t> - Yam: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Yam!$C$5:$Y$5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Yam!$C$7:$Y$7</c:f>
              <c:numCache>
                <c:formatCode>General</c:formatCode>
                <c:ptCount val="23"/>
                <c:pt idx="0">
                  <c:v>42</c:v>
                </c:pt>
                <c:pt idx="1">
                  <c:v>50</c:v>
                </c:pt>
                <c:pt idx="2">
                  <c:v>46</c:v>
                </c:pt>
                <c:pt idx="3">
                  <c:v>55</c:v>
                </c:pt>
                <c:pt idx="4">
                  <c:v>56</c:v>
                </c:pt>
                <c:pt idx="5">
                  <c:v>51</c:v>
                </c:pt>
                <c:pt idx="6">
                  <c:v>70</c:v>
                </c:pt>
                <c:pt idx="7">
                  <c:v>70</c:v>
                </c:pt>
                <c:pt idx="8">
                  <c:v>125</c:v>
                </c:pt>
                <c:pt idx="9">
                  <c:v>50</c:v>
                </c:pt>
                <c:pt idx="10">
                  <c:v>44</c:v>
                </c:pt>
                <c:pt idx="11">
                  <c:v>12</c:v>
                </c:pt>
                <c:pt idx="12">
                  <c:v>600</c:v>
                </c:pt>
                <c:pt idx="13">
                  <c:v>75</c:v>
                </c:pt>
                <c:pt idx="14">
                  <c:v>0</c:v>
                </c:pt>
                <c:pt idx="15">
                  <c:v>282</c:v>
                </c:pt>
                <c:pt idx="16">
                  <c:v>0</c:v>
                </c:pt>
                <c:pt idx="17">
                  <c:v>106</c:v>
                </c:pt>
                <c:pt idx="18">
                  <c:v>283</c:v>
                </c:pt>
                <c:pt idx="19">
                  <c:v>140</c:v>
                </c:pt>
                <c:pt idx="20">
                  <c:v>28</c:v>
                </c:pt>
                <c:pt idx="21">
                  <c:v>38</c:v>
                </c:pt>
                <c:pt idx="22">
                  <c:v>35</c:v>
                </c:pt>
              </c:numCache>
            </c:numRef>
          </c:val>
          <c:extLst>
            <c:ext xmlns:c16="http://schemas.microsoft.com/office/drawing/2014/chart" uri="{C3380CC4-5D6E-409C-BE32-E72D297353CC}">
              <c16:uniqueId val="{00000000-1A24-40B0-A3F4-8A4525B00D88}"/>
            </c:ext>
          </c:extLst>
        </c:ser>
        <c:dLbls>
          <c:showLegendKey val="0"/>
          <c:showVal val="0"/>
          <c:showCatName val="0"/>
          <c:showSerName val="0"/>
          <c:showPercent val="0"/>
          <c:showBubbleSize val="0"/>
        </c:dLbls>
        <c:gapWidth val="219"/>
        <c:overlap val="-27"/>
        <c:axId val="436985304"/>
        <c:axId val="436986616"/>
      </c:barChart>
      <c:catAx>
        <c:axId val="436985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6986616"/>
        <c:crosses val="autoZero"/>
        <c:auto val="1"/>
        <c:lblAlgn val="ctr"/>
        <c:lblOffset val="100"/>
        <c:noMultiLvlLbl val="0"/>
      </c:catAx>
      <c:valAx>
        <c:axId val="4369866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69853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Copargo</a:t>
            </a:r>
            <a:r>
              <a:rPr lang="en-CA" sz="1200" baseline="0">
                <a:solidFill>
                  <a:schemeClr val="tx1"/>
                </a:solidFill>
              </a:rPr>
              <a:t> - Yam: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Yam!$C$5:$Y$5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Yam!$C$8:$Y$8</c:f>
              <c:numCache>
                <c:formatCode>#,##0</c:formatCode>
                <c:ptCount val="23"/>
                <c:pt idx="0">
                  <c:v>4190</c:v>
                </c:pt>
                <c:pt idx="1">
                  <c:v>4500</c:v>
                </c:pt>
                <c:pt idx="2">
                  <c:v>4500</c:v>
                </c:pt>
                <c:pt idx="3">
                  <c:v>4509</c:v>
                </c:pt>
                <c:pt idx="4">
                  <c:v>4268</c:v>
                </c:pt>
                <c:pt idx="5">
                  <c:v>5000</c:v>
                </c:pt>
                <c:pt idx="6">
                  <c:v>4286</c:v>
                </c:pt>
                <c:pt idx="7">
                  <c:v>3000</c:v>
                </c:pt>
                <c:pt idx="8">
                  <c:v>3512</c:v>
                </c:pt>
                <c:pt idx="9">
                  <c:v>5140</c:v>
                </c:pt>
                <c:pt idx="10">
                  <c:v>5000</c:v>
                </c:pt>
                <c:pt idx="11">
                  <c:v>5000</c:v>
                </c:pt>
                <c:pt idx="12">
                  <c:v>5000</c:v>
                </c:pt>
                <c:pt idx="13">
                  <c:v>4000</c:v>
                </c:pt>
                <c:pt idx="14">
                  <c:v>0</c:v>
                </c:pt>
                <c:pt idx="15">
                  <c:v>5060</c:v>
                </c:pt>
                <c:pt idx="16">
                  <c:v>0</c:v>
                </c:pt>
                <c:pt idx="17">
                  <c:v>5550</c:v>
                </c:pt>
                <c:pt idx="18">
                  <c:v>4865</c:v>
                </c:pt>
                <c:pt idx="19">
                  <c:v>4887</c:v>
                </c:pt>
                <c:pt idx="20">
                  <c:v>5500</c:v>
                </c:pt>
                <c:pt idx="21">
                  <c:v>5200</c:v>
                </c:pt>
                <c:pt idx="22">
                  <c:v>5721</c:v>
                </c:pt>
              </c:numCache>
            </c:numRef>
          </c:val>
          <c:extLst>
            <c:ext xmlns:c16="http://schemas.microsoft.com/office/drawing/2014/chart" uri="{C3380CC4-5D6E-409C-BE32-E72D297353CC}">
              <c16:uniqueId val="{00000000-D7EE-4578-B94D-20EAFC2D8E44}"/>
            </c:ext>
          </c:extLst>
        </c:ser>
        <c:dLbls>
          <c:showLegendKey val="0"/>
          <c:showVal val="0"/>
          <c:showCatName val="0"/>
          <c:showSerName val="0"/>
          <c:showPercent val="0"/>
          <c:showBubbleSize val="0"/>
        </c:dLbls>
        <c:gapWidth val="219"/>
        <c:overlap val="-27"/>
        <c:axId val="720039552"/>
        <c:axId val="720044800"/>
      </c:barChart>
      <c:catAx>
        <c:axId val="720039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0044800"/>
        <c:crosses val="autoZero"/>
        <c:auto val="1"/>
        <c:lblAlgn val="ctr"/>
        <c:lblOffset val="100"/>
        <c:noMultiLvlLbl val="0"/>
      </c:catAx>
      <c:valAx>
        <c:axId val="72004480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00395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Djougou</a:t>
            </a:r>
            <a:r>
              <a:rPr lang="en-CA" sz="1200" baseline="0">
                <a:solidFill>
                  <a:schemeClr val="tx1"/>
                </a:solidFill>
              </a:rPr>
              <a:t> - Yam: Superficie</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Yam!$C$5:$Y$5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Yam!$C$12:$Y$12</c:f>
              <c:numCache>
                <c:formatCode>General</c:formatCode>
                <c:ptCount val="23"/>
                <c:pt idx="0">
                  <c:v>85</c:v>
                </c:pt>
                <c:pt idx="1">
                  <c:v>89</c:v>
                </c:pt>
                <c:pt idx="2">
                  <c:v>152</c:v>
                </c:pt>
                <c:pt idx="3">
                  <c:v>173</c:v>
                </c:pt>
                <c:pt idx="4">
                  <c:v>173</c:v>
                </c:pt>
                <c:pt idx="5">
                  <c:v>180</c:v>
                </c:pt>
                <c:pt idx="6">
                  <c:v>170</c:v>
                </c:pt>
                <c:pt idx="7">
                  <c:v>112</c:v>
                </c:pt>
                <c:pt idx="8">
                  <c:v>185</c:v>
                </c:pt>
                <c:pt idx="9">
                  <c:v>175</c:v>
                </c:pt>
                <c:pt idx="10">
                  <c:v>135</c:v>
                </c:pt>
                <c:pt idx="11">
                  <c:v>225</c:v>
                </c:pt>
                <c:pt idx="12">
                  <c:v>275</c:v>
                </c:pt>
                <c:pt idx="13">
                  <c:v>60</c:v>
                </c:pt>
                <c:pt idx="14">
                  <c:v>65</c:v>
                </c:pt>
                <c:pt idx="15">
                  <c:v>65</c:v>
                </c:pt>
                <c:pt idx="16">
                  <c:v>46</c:v>
                </c:pt>
                <c:pt idx="17">
                  <c:v>181</c:v>
                </c:pt>
                <c:pt idx="18">
                  <c:v>70</c:v>
                </c:pt>
                <c:pt idx="19">
                  <c:v>146</c:v>
                </c:pt>
                <c:pt idx="20">
                  <c:v>122</c:v>
                </c:pt>
                <c:pt idx="21">
                  <c:v>220</c:v>
                </c:pt>
                <c:pt idx="22">
                  <c:v>204</c:v>
                </c:pt>
              </c:numCache>
            </c:numRef>
          </c:val>
          <c:extLst>
            <c:ext xmlns:c16="http://schemas.microsoft.com/office/drawing/2014/chart" uri="{C3380CC4-5D6E-409C-BE32-E72D297353CC}">
              <c16:uniqueId val="{00000000-3534-4A98-80C1-BBA72768521C}"/>
            </c:ext>
          </c:extLst>
        </c:ser>
        <c:dLbls>
          <c:showLegendKey val="0"/>
          <c:showVal val="0"/>
          <c:showCatName val="0"/>
          <c:showSerName val="0"/>
          <c:showPercent val="0"/>
          <c:showBubbleSize val="0"/>
        </c:dLbls>
        <c:gapWidth val="219"/>
        <c:overlap val="-27"/>
        <c:axId val="585566432"/>
        <c:axId val="585566760"/>
      </c:barChart>
      <c:catAx>
        <c:axId val="5855664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85566760"/>
        <c:crosses val="autoZero"/>
        <c:auto val="1"/>
        <c:lblAlgn val="ctr"/>
        <c:lblOffset val="100"/>
        <c:noMultiLvlLbl val="0"/>
      </c:catAx>
      <c:valAx>
        <c:axId val="5855667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855664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Djougou</a:t>
            </a:r>
            <a:r>
              <a:rPr lang="en-CA" sz="1200" baseline="0">
                <a:solidFill>
                  <a:schemeClr val="tx1"/>
                </a:solidFill>
              </a:rPr>
              <a:t> - Yam: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Yam!$C$5:$Y$5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Yam!$C$13:$Y$13</c:f>
              <c:numCache>
                <c:formatCode>#,##0</c:formatCode>
                <c:ptCount val="23"/>
                <c:pt idx="0">
                  <c:v>5082</c:v>
                </c:pt>
                <c:pt idx="1">
                  <c:v>4506</c:v>
                </c:pt>
                <c:pt idx="2">
                  <c:v>4803</c:v>
                </c:pt>
                <c:pt idx="3">
                  <c:v>4798</c:v>
                </c:pt>
                <c:pt idx="4">
                  <c:v>4740</c:v>
                </c:pt>
                <c:pt idx="5">
                  <c:v>4794</c:v>
                </c:pt>
                <c:pt idx="6">
                  <c:v>7047</c:v>
                </c:pt>
                <c:pt idx="7">
                  <c:v>4991</c:v>
                </c:pt>
                <c:pt idx="8">
                  <c:v>4865</c:v>
                </c:pt>
                <c:pt idx="9">
                  <c:v>4743</c:v>
                </c:pt>
                <c:pt idx="10">
                  <c:v>4504</c:v>
                </c:pt>
                <c:pt idx="11">
                  <c:v>4889</c:v>
                </c:pt>
                <c:pt idx="12">
                  <c:v>4000</c:v>
                </c:pt>
                <c:pt idx="13">
                  <c:v>5000</c:v>
                </c:pt>
                <c:pt idx="14">
                  <c:v>4462</c:v>
                </c:pt>
                <c:pt idx="15">
                  <c:v>4600</c:v>
                </c:pt>
                <c:pt idx="16">
                  <c:v>4826</c:v>
                </c:pt>
                <c:pt idx="17">
                  <c:v>5051</c:v>
                </c:pt>
                <c:pt idx="18">
                  <c:v>4541</c:v>
                </c:pt>
                <c:pt idx="19">
                  <c:v>3726</c:v>
                </c:pt>
                <c:pt idx="20">
                  <c:v>5200</c:v>
                </c:pt>
                <c:pt idx="21">
                  <c:v>5200</c:v>
                </c:pt>
                <c:pt idx="22">
                  <c:v>5635</c:v>
                </c:pt>
              </c:numCache>
            </c:numRef>
          </c:val>
          <c:extLst>
            <c:ext xmlns:c16="http://schemas.microsoft.com/office/drawing/2014/chart" uri="{C3380CC4-5D6E-409C-BE32-E72D297353CC}">
              <c16:uniqueId val="{00000000-F1D6-4E56-81BF-45F5FC0F1008}"/>
            </c:ext>
          </c:extLst>
        </c:ser>
        <c:dLbls>
          <c:showLegendKey val="0"/>
          <c:showVal val="0"/>
          <c:showCatName val="0"/>
          <c:showSerName val="0"/>
          <c:showPercent val="0"/>
          <c:showBubbleSize val="0"/>
        </c:dLbls>
        <c:gapWidth val="219"/>
        <c:overlap val="-27"/>
        <c:axId val="443620200"/>
        <c:axId val="443621184"/>
      </c:barChart>
      <c:catAx>
        <c:axId val="4436202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621184"/>
        <c:crosses val="autoZero"/>
        <c:auto val="1"/>
        <c:lblAlgn val="ctr"/>
        <c:lblOffset val="100"/>
        <c:noMultiLvlLbl val="0"/>
      </c:catAx>
      <c:valAx>
        <c:axId val="44362118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6202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Zagnanado</a:t>
            </a:r>
            <a:r>
              <a:rPr lang="en-CA" sz="1200" baseline="0">
                <a:solidFill>
                  <a:schemeClr val="tx1"/>
                </a:solidFill>
              </a:rPr>
              <a:t> - Yam: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Yam!$C$5:$Y$5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Yam!$C$17:$Y$17</c:f>
              <c:numCache>
                <c:formatCode>General</c:formatCode>
                <c:ptCount val="23"/>
                <c:pt idx="0">
                  <c:v>116</c:v>
                </c:pt>
                <c:pt idx="1">
                  <c:v>93</c:v>
                </c:pt>
                <c:pt idx="2">
                  <c:v>110</c:v>
                </c:pt>
                <c:pt idx="3">
                  <c:v>133</c:v>
                </c:pt>
                <c:pt idx="4">
                  <c:v>135</c:v>
                </c:pt>
                <c:pt idx="5">
                  <c:v>186</c:v>
                </c:pt>
                <c:pt idx="6">
                  <c:v>147</c:v>
                </c:pt>
                <c:pt idx="7">
                  <c:v>134</c:v>
                </c:pt>
                <c:pt idx="8">
                  <c:v>128</c:v>
                </c:pt>
                <c:pt idx="9">
                  <c:v>144</c:v>
                </c:pt>
                <c:pt idx="10">
                  <c:v>165</c:v>
                </c:pt>
                <c:pt idx="11">
                  <c:v>195</c:v>
                </c:pt>
                <c:pt idx="12">
                  <c:v>184</c:v>
                </c:pt>
                <c:pt idx="13">
                  <c:v>214</c:v>
                </c:pt>
                <c:pt idx="14">
                  <c:v>213</c:v>
                </c:pt>
                <c:pt idx="15">
                  <c:v>200</c:v>
                </c:pt>
                <c:pt idx="16">
                  <c:v>403</c:v>
                </c:pt>
                <c:pt idx="17">
                  <c:v>133</c:v>
                </c:pt>
                <c:pt idx="18">
                  <c:v>135</c:v>
                </c:pt>
                <c:pt idx="19">
                  <c:v>150</c:v>
                </c:pt>
                <c:pt idx="20">
                  <c:v>143</c:v>
                </c:pt>
                <c:pt idx="21">
                  <c:v>124</c:v>
                </c:pt>
                <c:pt idx="22">
                  <c:v>134</c:v>
                </c:pt>
              </c:numCache>
            </c:numRef>
          </c:val>
          <c:extLst>
            <c:ext xmlns:c16="http://schemas.microsoft.com/office/drawing/2014/chart" uri="{C3380CC4-5D6E-409C-BE32-E72D297353CC}">
              <c16:uniqueId val="{00000000-5ABB-4EB3-A71B-0DC81E831CD5}"/>
            </c:ext>
          </c:extLst>
        </c:ser>
        <c:dLbls>
          <c:showLegendKey val="0"/>
          <c:showVal val="0"/>
          <c:showCatName val="0"/>
          <c:showSerName val="0"/>
          <c:showPercent val="0"/>
          <c:showBubbleSize val="0"/>
        </c:dLbls>
        <c:gapWidth val="219"/>
        <c:overlap val="-27"/>
        <c:axId val="437003016"/>
        <c:axId val="437006952"/>
      </c:barChart>
      <c:catAx>
        <c:axId val="4370030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7006952"/>
        <c:crosses val="autoZero"/>
        <c:auto val="1"/>
        <c:lblAlgn val="ctr"/>
        <c:lblOffset val="100"/>
        <c:noMultiLvlLbl val="0"/>
      </c:catAx>
      <c:valAx>
        <c:axId val="4370069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70030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Zagnanado</a:t>
            </a:r>
            <a:r>
              <a:rPr lang="en-CA" sz="1200" baseline="0">
                <a:solidFill>
                  <a:schemeClr val="tx1"/>
                </a:solidFill>
              </a:rPr>
              <a:t> - Yam: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Yam!$C$5:$Y$5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Yam!$C$18:$Y$18</c:f>
              <c:numCache>
                <c:formatCode>#,##0</c:formatCode>
                <c:ptCount val="23"/>
                <c:pt idx="0">
                  <c:v>3250</c:v>
                </c:pt>
                <c:pt idx="1">
                  <c:v>3656</c:v>
                </c:pt>
                <c:pt idx="2">
                  <c:v>2955</c:v>
                </c:pt>
                <c:pt idx="3">
                  <c:v>2504</c:v>
                </c:pt>
                <c:pt idx="4">
                  <c:v>3222</c:v>
                </c:pt>
                <c:pt idx="5">
                  <c:v>2253</c:v>
                </c:pt>
                <c:pt idx="6">
                  <c:v>1796</c:v>
                </c:pt>
                <c:pt idx="7">
                  <c:v>2022</c:v>
                </c:pt>
                <c:pt idx="8">
                  <c:v>2000</c:v>
                </c:pt>
                <c:pt idx="9">
                  <c:v>2688</c:v>
                </c:pt>
                <c:pt idx="10">
                  <c:v>2273</c:v>
                </c:pt>
                <c:pt idx="11">
                  <c:v>2405</c:v>
                </c:pt>
                <c:pt idx="12">
                  <c:v>1337</c:v>
                </c:pt>
                <c:pt idx="13">
                  <c:v>2411</c:v>
                </c:pt>
                <c:pt idx="14">
                  <c:v>3333</c:v>
                </c:pt>
                <c:pt idx="15">
                  <c:v>2053</c:v>
                </c:pt>
                <c:pt idx="16">
                  <c:v>5114</c:v>
                </c:pt>
                <c:pt idx="17">
                  <c:v>5900</c:v>
                </c:pt>
                <c:pt idx="18">
                  <c:v>1969</c:v>
                </c:pt>
                <c:pt idx="19">
                  <c:v>2012</c:v>
                </c:pt>
                <c:pt idx="20">
                  <c:v>2018</c:v>
                </c:pt>
                <c:pt idx="21">
                  <c:v>2028</c:v>
                </c:pt>
                <c:pt idx="22">
                  <c:v>2084</c:v>
                </c:pt>
              </c:numCache>
            </c:numRef>
          </c:val>
          <c:extLst>
            <c:ext xmlns:c16="http://schemas.microsoft.com/office/drawing/2014/chart" uri="{C3380CC4-5D6E-409C-BE32-E72D297353CC}">
              <c16:uniqueId val="{00000000-2D58-4519-9C8A-BED1186C0A11}"/>
            </c:ext>
          </c:extLst>
        </c:ser>
        <c:dLbls>
          <c:showLegendKey val="0"/>
          <c:showVal val="0"/>
          <c:showCatName val="0"/>
          <c:showSerName val="0"/>
          <c:showPercent val="0"/>
          <c:showBubbleSize val="0"/>
        </c:dLbls>
        <c:gapWidth val="219"/>
        <c:overlap val="-27"/>
        <c:axId val="725379768"/>
        <c:axId val="725385344"/>
      </c:barChart>
      <c:catAx>
        <c:axId val="725379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385344"/>
        <c:crosses val="autoZero"/>
        <c:auto val="1"/>
        <c:lblAlgn val="ctr"/>
        <c:lblOffset val="100"/>
        <c:noMultiLvlLbl val="0"/>
      </c:catAx>
      <c:valAx>
        <c:axId val="72538534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3797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Zogbodomey</a:t>
            </a:r>
            <a:r>
              <a:rPr lang="en-CA" sz="1200" baseline="0">
                <a:solidFill>
                  <a:schemeClr val="tx1"/>
                </a:solidFill>
              </a:rPr>
              <a:t> - Yam: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Yam!$C$5:$Y$5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Yam!$C$22:$Y$22</c:f>
              <c:numCache>
                <c:formatCode>General</c:formatCode>
                <c:ptCount val="23"/>
                <c:pt idx="0">
                  <c:v>175</c:v>
                </c:pt>
                <c:pt idx="1">
                  <c:v>148</c:v>
                </c:pt>
                <c:pt idx="2">
                  <c:v>108</c:v>
                </c:pt>
                <c:pt idx="3">
                  <c:v>105</c:v>
                </c:pt>
                <c:pt idx="4">
                  <c:v>131</c:v>
                </c:pt>
                <c:pt idx="5">
                  <c:v>128</c:v>
                </c:pt>
                <c:pt idx="6">
                  <c:v>98</c:v>
                </c:pt>
                <c:pt idx="7">
                  <c:v>161</c:v>
                </c:pt>
                <c:pt idx="8">
                  <c:v>203</c:v>
                </c:pt>
                <c:pt idx="9">
                  <c:v>131</c:v>
                </c:pt>
                <c:pt idx="10">
                  <c:v>239</c:v>
                </c:pt>
                <c:pt idx="11">
                  <c:v>234</c:v>
                </c:pt>
                <c:pt idx="12">
                  <c:v>208</c:v>
                </c:pt>
                <c:pt idx="13">
                  <c:v>176</c:v>
                </c:pt>
                <c:pt idx="14">
                  <c:v>191</c:v>
                </c:pt>
                <c:pt idx="15">
                  <c:v>224</c:v>
                </c:pt>
                <c:pt idx="16">
                  <c:v>135</c:v>
                </c:pt>
                <c:pt idx="17">
                  <c:v>183</c:v>
                </c:pt>
                <c:pt idx="18">
                  <c:v>190</c:v>
                </c:pt>
                <c:pt idx="19">
                  <c:v>213</c:v>
                </c:pt>
                <c:pt idx="20">
                  <c:v>202</c:v>
                </c:pt>
                <c:pt idx="21">
                  <c:v>167</c:v>
                </c:pt>
                <c:pt idx="22">
                  <c:v>191</c:v>
                </c:pt>
              </c:numCache>
            </c:numRef>
          </c:val>
          <c:extLst>
            <c:ext xmlns:c16="http://schemas.microsoft.com/office/drawing/2014/chart" uri="{C3380CC4-5D6E-409C-BE32-E72D297353CC}">
              <c16:uniqueId val="{00000000-D8E5-4A51-81DE-CF0E19B0E90C}"/>
            </c:ext>
          </c:extLst>
        </c:ser>
        <c:dLbls>
          <c:showLegendKey val="0"/>
          <c:showVal val="0"/>
          <c:showCatName val="0"/>
          <c:showSerName val="0"/>
          <c:showPercent val="0"/>
          <c:showBubbleSize val="0"/>
        </c:dLbls>
        <c:gapWidth val="219"/>
        <c:overlap val="-27"/>
        <c:axId val="437030240"/>
        <c:axId val="437033848"/>
      </c:barChart>
      <c:catAx>
        <c:axId val="4370302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7033848"/>
        <c:crosses val="autoZero"/>
        <c:auto val="1"/>
        <c:lblAlgn val="ctr"/>
        <c:lblOffset val="100"/>
        <c:noMultiLvlLbl val="0"/>
      </c:catAx>
      <c:valAx>
        <c:axId val="4370338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70302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Zogbodomey</a:t>
            </a:r>
            <a:r>
              <a:rPr lang="en-CA" sz="1200" baseline="0">
                <a:solidFill>
                  <a:schemeClr val="tx1"/>
                </a:solidFill>
              </a:rPr>
              <a:t> - Yam: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Yam!$C$5:$Y$5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Yam!$C$23:$Y$23</c:f>
              <c:numCache>
                <c:formatCode>#,##0</c:formatCode>
                <c:ptCount val="23"/>
                <c:pt idx="0">
                  <c:v>5526</c:v>
                </c:pt>
                <c:pt idx="1">
                  <c:v>4541</c:v>
                </c:pt>
                <c:pt idx="2">
                  <c:v>6278</c:v>
                </c:pt>
                <c:pt idx="3">
                  <c:v>6076</c:v>
                </c:pt>
                <c:pt idx="4">
                  <c:v>5275</c:v>
                </c:pt>
                <c:pt idx="5">
                  <c:v>3766</c:v>
                </c:pt>
                <c:pt idx="6">
                  <c:v>3755</c:v>
                </c:pt>
                <c:pt idx="7">
                  <c:v>3565</c:v>
                </c:pt>
                <c:pt idx="8">
                  <c:v>3379</c:v>
                </c:pt>
                <c:pt idx="9">
                  <c:v>4947</c:v>
                </c:pt>
                <c:pt idx="10">
                  <c:v>6577</c:v>
                </c:pt>
                <c:pt idx="11">
                  <c:v>2500</c:v>
                </c:pt>
                <c:pt idx="12">
                  <c:v>11875</c:v>
                </c:pt>
                <c:pt idx="13">
                  <c:v>2101</c:v>
                </c:pt>
                <c:pt idx="14">
                  <c:v>2099</c:v>
                </c:pt>
                <c:pt idx="15">
                  <c:v>5321</c:v>
                </c:pt>
                <c:pt idx="16">
                  <c:v>2281</c:v>
                </c:pt>
                <c:pt idx="17">
                  <c:v>4200</c:v>
                </c:pt>
                <c:pt idx="18">
                  <c:v>2168</c:v>
                </c:pt>
                <c:pt idx="19">
                  <c:v>2180</c:v>
                </c:pt>
                <c:pt idx="20">
                  <c:v>2156</c:v>
                </c:pt>
                <c:pt idx="21">
                  <c:v>2025</c:v>
                </c:pt>
                <c:pt idx="22">
                  <c:v>2177</c:v>
                </c:pt>
              </c:numCache>
            </c:numRef>
          </c:val>
          <c:extLst>
            <c:ext xmlns:c16="http://schemas.microsoft.com/office/drawing/2014/chart" uri="{C3380CC4-5D6E-409C-BE32-E72D297353CC}">
              <c16:uniqueId val="{00000000-0040-47F9-B4C5-36D3264995DB}"/>
            </c:ext>
          </c:extLst>
        </c:ser>
        <c:dLbls>
          <c:showLegendKey val="0"/>
          <c:showVal val="0"/>
          <c:showCatName val="0"/>
          <c:showSerName val="0"/>
          <c:showPercent val="0"/>
          <c:showBubbleSize val="0"/>
        </c:dLbls>
        <c:gapWidth val="219"/>
        <c:overlap val="-27"/>
        <c:axId val="585987880"/>
        <c:axId val="585986240"/>
      </c:barChart>
      <c:catAx>
        <c:axId val="585987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85986240"/>
        <c:crosses val="autoZero"/>
        <c:auto val="1"/>
        <c:lblAlgn val="ctr"/>
        <c:lblOffset val="100"/>
        <c:noMultiLvlLbl val="0"/>
      </c:catAx>
      <c:valAx>
        <c:axId val="5859862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58598788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Glazoue</a:t>
            </a:r>
            <a:r>
              <a:rPr lang="en-CA" sz="1200" baseline="0">
                <a:solidFill>
                  <a:schemeClr val="tx1"/>
                </a:solidFill>
              </a:rPr>
              <a:t> - Yam: Superficie</a:t>
            </a:r>
          </a:p>
          <a:p>
            <a:pPr>
              <a:defRPr/>
            </a:pPr>
            <a:r>
              <a:rPr lang="en-CA" sz="1200" baseline="0">
                <a:solidFill>
                  <a:schemeClr val="tx1"/>
                </a:solidFill>
              </a:rPr>
              <a:t>(kg)</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Yam!$C$5:$Y$5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Yam!$C$27:$Y$27</c:f>
              <c:numCache>
                <c:formatCode>General</c:formatCode>
                <c:ptCount val="23"/>
                <c:pt idx="0">
                  <c:v>28</c:v>
                </c:pt>
                <c:pt idx="1">
                  <c:v>7</c:v>
                </c:pt>
                <c:pt idx="2">
                  <c:v>55</c:v>
                </c:pt>
                <c:pt idx="3">
                  <c:v>87</c:v>
                </c:pt>
                <c:pt idx="4">
                  <c:v>0</c:v>
                </c:pt>
                <c:pt idx="5">
                  <c:v>0</c:v>
                </c:pt>
                <c:pt idx="6">
                  <c:v>0</c:v>
                </c:pt>
                <c:pt idx="7">
                  <c:v>0</c:v>
                </c:pt>
                <c:pt idx="8">
                  <c:v>0</c:v>
                </c:pt>
                <c:pt idx="9">
                  <c:v>0</c:v>
                </c:pt>
                <c:pt idx="10">
                  <c:v>56</c:v>
                </c:pt>
                <c:pt idx="11">
                  <c:v>0</c:v>
                </c:pt>
                <c:pt idx="12">
                  <c:v>0</c:v>
                </c:pt>
                <c:pt idx="13">
                  <c:v>60</c:v>
                </c:pt>
                <c:pt idx="14">
                  <c:v>0</c:v>
                </c:pt>
                <c:pt idx="15">
                  <c:v>0</c:v>
                </c:pt>
                <c:pt idx="16">
                  <c:v>0</c:v>
                </c:pt>
                <c:pt idx="17">
                  <c:v>0</c:v>
                </c:pt>
                <c:pt idx="18">
                  <c:v>0</c:v>
                </c:pt>
                <c:pt idx="19">
                  <c:v>0</c:v>
                </c:pt>
                <c:pt idx="20">
                  <c:v>0</c:v>
                </c:pt>
                <c:pt idx="21">
                  <c:v>0</c:v>
                </c:pt>
                <c:pt idx="22">
                  <c:v>0</c:v>
                </c:pt>
              </c:numCache>
            </c:numRef>
          </c:val>
          <c:extLst>
            <c:ext xmlns:c16="http://schemas.microsoft.com/office/drawing/2014/chart" uri="{C3380CC4-5D6E-409C-BE32-E72D297353CC}">
              <c16:uniqueId val="{00000000-2D1B-4D92-9F4C-EC17C1B07568}"/>
            </c:ext>
          </c:extLst>
        </c:ser>
        <c:dLbls>
          <c:showLegendKey val="0"/>
          <c:showVal val="0"/>
          <c:showCatName val="0"/>
          <c:showSerName val="0"/>
          <c:showPercent val="0"/>
          <c:showBubbleSize val="0"/>
        </c:dLbls>
        <c:gapWidth val="219"/>
        <c:overlap val="-27"/>
        <c:axId val="725410272"/>
        <c:axId val="725409616"/>
      </c:barChart>
      <c:catAx>
        <c:axId val="7254102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409616"/>
        <c:crosses val="autoZero"/>
        <c:auto val="1"/>
        <c:lblAlgn val="ctr"/>
        <c:lblOffset val="100"/>
        <c:noMultiLvlLbl val="0"/>
      </c:catAx>
      <c:valAx>
        <c:axId val="7254096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4102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Glazoue</a:t>
            </a:r>
            <a:r>
              <a:rPr lang="en-CA" sz="1200" baseline="0">
                <a:solidFill>
                  <a:schemeClr val="tx1"/>
                </a:solidFill>
              </a:rPr>
              <a:t> - Yam: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Yam!$C$5:$Y$5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Yam!$C$28:$Y$28</c:f>
              <c:numCache>
                <c:formatCode>#,##0</c:formatCode>
                <c:ptCount val="23"/>
                <c:pt idx="0">
                  <c:v>2929</c:v>
                </c:pt>
                <c:pt idx="1">
                  <c:v>3571</c:v>
                </c:pt>
                <c:pt idx="2">
                  <c:v>3582</c:v>
                </c:pt>
                <c:pt idx="3">
                  <c:v>3598</c:v>
                </c:pt>
                <c:pt idx="4" formatCode="General">
                  <c:v>0</c:v>
                </c:pt>
                <c:pt idx="5" formatCode="General">
                  <c:v>0</c:v>
                </c:pt>
                <c:pt idx="6" formatCode="General">
                  <c:v>0</c:v>
                </c:pt>
                <c:pt idx="7" formatCode="General">
                  <c:v>0</c:v>
                </c:pt>
                <c:pt idx="8" formatCode="General">
                  <c:v>0</c:v>
                </c:pt>
                <c:pt idx="9" formatCode="General">
                  <c:v>0</c:v>
                </c:pt>
                <c:pt idx="10">
                  <c:v>1911</c:v>
                </c:pt>
                <c:pt idx="11" formatCode="General">
                  <c:v>0</c:v>
                </c:pt>
                <c:pt idx="12" formatCode="General">
                  <c:v>0</c:v>
                </c:pt>
                <c:pt idx="13">
                  <c:v>3850</c:v>
                </c:pt>
                <c:pt idx="14" formatCode="General">
                  <c:v>0</c:v>
                </c:pt>
                <c:pt idx="15" formatCode="General">
                  <c:v>0</c:v>
                </c:pt>
                <c:pt idx="16" formatCode="General">
                  <c:v>0</c:v>
                </c:pt>
                <c:pt idx="17" formatCode="General">
                  <c:v>0</c:v>
                </c:pt>
                <c:pt idx="18" formatCode="General">
                  <c:v>0</c:v>
                </c:pt>
                <c:pt idx="19" formatCode="General">
                  <c:v>0</c:v>
                </c:pt>
                <c:pt idx="20" formatCode="General">
                  <c:v>0</c:v>
                </c:pt>
                <c:pt idx="21" formatCode="General">
                  <c:v>0</c:v>
                </c:pt>
                <c:pt idx="22" formatCode="General">
                  <c:v>0</c:v>
                </c:pt>
              </c:numCache>
            </c:numRef>
          </c:val>
          <c:extLst>
            <c:ext xmlns:c16="http://schemas.microsoft.com/office/drawing/2014/chart" uri="{C3380CC4-5D6E-409C-BE32-E72D297353CC}">
              <c16:uniqueId val="{00000000-57C9-4C88-B37C-8B6DC109D4B1}"/>
            </c:ext>
          </c:extLst>
        </c:ser>
        <c:dLbls>
          <c:showLegendKey val="0"/>
          <c:showVal val="0"/>
          <c:showCatName val="0"/>
          <c:showSerName val="0"/>
          <c:showPercent val="0"/>
          <c:showBubbleSize val="0"/>
        </c:dLbls>
        <c:gapWidth val="219"/>
        <c:overlap val="-27"/>
        <c:axId val="725382392"/>
        <c:axId val="725383704"/>
      </c:barChart>
      <c:catAx>
        <c:axId val="725382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383704"/>
        <c:crosses val="autoZero"/>
        <c:auto val="1"/>
        <c:lblAlgn val="ctr"/>
        <c:lblOffset val="100"/>
        <c:noMultiLvlLbl val="0"/>
      </c:catAx>
      <c:valAx>
        <c:axId val="72538370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3823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Yam:</a:t>
            </a:r>
            <a:r>
              <a:rPr lang="en-CA" sz="1200" baseline="0">
                <a:solidFill>
                  <a:schemeClr val="tx1"/>
                </a:solidFill>
              </a:rPr>
              <a:t> Rendement (kg/ha)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tx>
            <c:v>Copargo</c:v>
          </c:tx>
          <c:spPr>
            <a:solidFill>
              <a:schemeClr val="accent1"/>
            </a:solidFill>
            <a:ln>
              <a:noFill/>
            </a:ln>
            <a:effectLst/>
          </c:spPr>
          <c:invertIfNegative val="0"/>
          <c:cat>
            <c:numRef>
              <c:f>Yam!$C$5:$Y$5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Yam!$C$8:$Y$8</c:f>
              <c:numCache>
                <c:formatCode>#,##0</c:formatCode>
                <c:ptCount val="23"/>
                <c:pt idx="0">
                  <c:v>4190</c:v>
                </c:pt>
                <c:pt idx="1">
                  <c:v>4500</c:v>
                </c:pt>
                <c:pt idx="2">
                  <c:v>4500</c:v>
                </c:pt>
                <c:pt idx="3">
                  <c:v>4509</c:v>
                </c:pt>
                <c:pt idx="4">
                  <c:v>4268</c:v>
                </c:pt>
                <c:pt idx="5">
                  <c:v>5000</c:v>
                </c:pt>
                <c:pt idx="6">
                  <c:v>4286</c:v>
                </c:pt>
                <c:pt idx="7">
                  <c:v>3000</c:v>
                </c:pt>
                <c:pt idx="8">
                  <c:v>3512</c:v>
                </c:pt>
                <c:pt idx="9">
                  <c:v>5140</c:v>
                </c:pt>
                <c:pt idx="10">
                  <c:v>5000</c:v>
                </c:pt>
                <c:pt idx="11">
                  <c:v>5000</c:v>
                </c:pt>
                <c:pt idx="12">
                  <c:v>5000</c:v>
                </c:pt>
                <c:pt idx="13">
                  <c:v>4000</c:v>
                </c:pt>
                <c:pt idx="14">
                  <c:v>0</c:v>
                </c:pt>
                <c:pt idx="15">
                  <c:v>5060</c:v>
                </c:pt>
                <c:pt idx="16">
                  <c:v>0</c:v>
                </c:pt>
                <c:pt idx="17">
                  <c:v>5550</c:v>
                </c:pt>
                <c:pt idx="18">
                  <c:v>4865</c:v>
                </c:pt>
                <c:pt idx="19">
                  <c:v>4887</c:v>
                </c:pt>
                <c:pt idx="20">
                  <c:v>5500</c:v>
                </c:pt>
                <c:pt idx="21">
                  <c:v>5200</c:v>
                </c:pt>
                <c:pt idx="22">
                  <c:v>5721</c:v>
                </c:pt>
              </c:numCache>
            </c:numRef>
          </c:val>
          <c:extLst>
            <c:ext xmlns:c16="http://schemas.microsoft.com/office/drawing/2014/chart" uri="{C3380CC4-5D6E-409C-BE32-E72D297353CC}">
              <c16:uniqueId val="{00000000-6D20-457B-9B8B-1CB0A4669E13}"/>
            </c:ext>
          </c:extLst>
        </c:ser>
        <c:ser>
          <c:idx val="1"/>
          <c:order val="1"/>
          <c:tx>
            <c:v>Djougou</c:v>
          </c:tx>
          <c:spPr>
            <a:solidFill>
              <a:schemeClr val="accent2"/>
            </a:solidFill>
            <a:ln>
              <a:noFill/>
            </a:ln>
            <a:effectLst/>
          </c:spPr>
          <c:invertIfNegative val="0"/>
          <c:val>
            <c:numRef>
              <c:f>Yam!$C$13:$Y$13</c:f>
              <c:numCache>
                <c:formatCode>#,##0</c:formatCode>
                <c:ptCount val="23"/>
                <c:pt idx="0">
                  <c:v>5082</c:v>
                </c:pt>
                <c:pt idx="1">
                  <c:v>4506</c:v>
                </c:pt>
                <c:pt idx="2">
                  <c:v>4803</c:v>
                </c:pt>
                <c:pt idx="3">
                  <c:v>4798</c:v>
                </c:pt>
                <c:pt idx="4">
                  <c:v>4740</c:v>
                </c:pt>
                <c:pt idx="5">
                  <c:v>4794</c:v>
                </c:pt>
                <c:pt idx="6">
                  <c:v>7047</c:v>
                </c:pt>
                <c:pt idx="7">
                  <c:v>4991</c:v>
                </c:pt>
                <c:pt idx="8">
                  <c:v>4865</c:v>
                </c:pt>
                <c:pt idx="9">
                  <c:v>4743</c:v>
                </c:pt>
                <c:pt idx="10">
                  <c:v>4504</c:v>
                </c:pt>
                <c:pt idx="11">
                  <c:v>4889</c:v>
                </c:pt>
                <c:pt idx="12">
                  <c:v>4000</c:v>
                </c:pt>
                <c:pt idx="13">
                  <c:v>5000</c:v>
                </c:pt>
                <c:pt idx="14">
                  <c:v>4462</c:v>
                </c:pt>
                <c:pt idx="15">
                  <c:v>4600</c:v>
                </c:pt>
                <c:pt idx="16">
                  <c:v>4826</c:v>
                </c:pt>
                <c:pt idx="17">
                  <c:v>5051</c:v>
                </c:pt>
                <c:pt idx="18">
                  <c:v>4541</c:v>
                </c:pt>
                <c:pt idx="19">
                  <c:v>3726</c:v>
                </c:pt>
                <c:pt idx="20">
                  <c:v>5200</c:v>
                </c:pt>
                <c:pt idx="21">
                  <c:v>5200</c:v>
                </c:pt>
                <c:pt idx="22">
                  <c:v>5635</c:v>
                </c:pt>
              </c:numCache>
            </c:numRef>
          </c:val>
          <c:extLst>
            <c:ext xmlns:c16="http://schemas.microsoft.com/office/drawing/2014/chart" uri="{C3380CC4-5D6E-409C-BE32-E72D297353CC}">
              <c16:uniqueId val="{00000001-6D20-457B-9B8B-1CB0A4669E13}"/>
            </c:ext>
          </c:extLst>
        </c:ser>
        <c:ser>
          <c:idx val="2"/>
          <c:order val="2"/>
          <c:tx>
            <c:v>Zagnanado</c:v>
          </c:tx>
          <c:spPr>
            <a:solidFill>
              <a:schemeClr val="accent3"/>
            </a:solidFill>
            <a:ln>
              <a:noFill/>
            </a:ln>
            <a:effectLst/>
          </c:spPr>
          <c:invertIfNegative val="0"/>
          <c:val>
            <c:numRef>
              <c:f>Yam!$C$18:$Y$18</c:f>
              <c:numCache>
                <c:formatCode>#,##0</c:formatCode>
                <c:ptCount val="23"/>
                <c:pt idx="0">
                  <c:v>3250</c:v>
                </c:pt>
                <c:pt idx="1">
                  <c:v>3656</c:v>
                </c:pt>
                <c:pt idx="2">
                  <c:v>2955</c:v>
                </c:pt>
                <c:pt idx="3">
                  <c:v>2504</c:v>
                </c:pt>
                <c:pt idx="4">
                  <c:v>3222</c:v>
                </c:pt>
                <c:pt idx="5">
                  <c:v>2253</c:v>
                </c:pt>
                <c:pt idx="6">
                  <c:v>1796</c:v>
                </c:pt>
                <c:pt idx="7">
                  <c:v>2022</c:v>
                </c:pt>
                <c:pt idx="8">
                  <c:v>2000</c:v>
                </c:pt>
                <c:pt idx="9">
                  <c:v>2688</c:v>
                </c:pt>
                <c:pt idx="10">
                  <c:v>2273</c:v>
                </c:pt>
                <c:pt idx="11">
                  <c:v>2405</c:v>
                </c:pt>
                <c:pt idx="12">
                  <c:v>1337</c:v>
                </c:pt>
                <c:pt idx="13">
                  <c:v>2411</c:v>
                </c:pt>
                <c:pt idx="14">
                  <c:v>3333</c:v>
                </c:pt>
                <c:pt idx="15">
                  <c:v>2053</c:v>
                </c:pt>
                <c:pt idx="16">
                  <c:v>5114</c:v>
                </c:pt>
                <c:pt idx="17">
                  <c:v>5900</c:v>
                </c:pt>
                <c:pt idx="18">
                  <c:v>1969</c:v>
                </c:pt>
                <c:pt idx="19">
                  <c:v>2012</c:v>
                </c:pt>
                <c:pt idx="20">
                  <c:v>2018</c:v>
                </c:pt>
                <c:pt idx="21">
                  <c:v>2028</c:v>
                </c:pt>
                <c:pt idx="22">
                  <c:v>2084</c:v>
                </c:pt>
              </c:numCache>
            </c:numRef>
          </c:val>
          <c:extLst>
            <c:ext xmlns:c16="http://schemas.microsoft.com/office/drawing/2014/chart" uri="{C3380CC4-5D6E-409C-BE32-E72D297353CC}">
              <c16:uniqueId val="{00000002-6D20-457B-9B8B-1CB0A4669E13}"/>
            </c:ext>
          </c:extLst>
        </c:ser>
        <c:ser>
          <c:idx val="3"/>
          <c:order val="3"/>
          <c:tx>
            <c:v>Zogbodomey</c:v>
          </c:tx>
          <c:spPr>
            <a:solidFill>
              <a:schemeClr val="accent4"/>
            </a:solidFill>
            <a:ln>
              <a:noFill/>
            </a:ln>
            <a:effectLst/>
          </c:spPr>
          <c:invertIfNegative val="0"/>
          <c:val>
            <c:numRef>
              <c:f>Yam!$C$23:$Y$23</c:f>
              <c:numCache>
                <c:formatCode>#,##0</c:formatCode>
                <c:ptCount val="23"/>
                <c:pt idx="0">
                  <c:v>5526</c:v>
                </c:pt>
                <c:pt idx="1">
                  <c:v>4541</c:v>
                </c:pt>
                <c:pt idx="2">
                  <c:v>6278</c:v>
                </c:pt>
                <c:pt idx="3">
                  <c:v>6076</c:v>
                </c:pt>
                <c:pt idx="4">
                  <c:v>5275</c:v>
                </c:pt>
                <c:pt idx="5">
                  <c:v>3766</c:v>
                </c:pt>
                <c:pt idx="6">
                  <c:v>3755</c:v>
                </c:pt>
                <c:pt idx="7">
                  <c:v>3565</c:v>
                </c:pt>
                <c:pt idx="8">
                  <c:v>3379</c:v>
                </c:pt>
                <c:pt idx="9">
                  <c:v>4947</c:v>
                </c:pt>
                <c:pt idx="10">
                  <c:v>6577</c:v>
                </c:pt>
                <c:pt idx="11">
                  <c:v>2500</c:v>
                </c:pt>
                <c:pt idx="12">
                  <c:v>11875</c:v>
                </c:pt>
                <c:pt idx="13">
                  <c:v>2101</c:v>
                </c:pt>
                <c:pt idx="14">
                  <c:v>2099</c:v>
                </c:pt>
                <c:pt idx="15">
                  <c:v>5321</c:v>
                </c:pt>
                <c:pt idx="16">
                  <c:v>2281</c:v>
                </c:pt>
                <c:pt idx="17">
                  <c:v>4200</c:v>
                </c:pt>
                <c:pt idx="18">
                  <c:v>2168</c:v>
                </c:pt>
                <c:pt idx="19">
                  <c:v>2180</c:v>
                </c:pt>
                <c:pt idx="20">
                  <c:v>2156</c:v>
                </c:pt>
                <c:pt idx="21">
                  <c:v>2025</c:v>
                </c:pt>
                <c:pt idx="22">
                  <c:v>2177</c:v>
                </c:pt>
              </c:numCache>
            </c:numRef>
          </c:val>
          <c:extLst>
            <c:ext xmlns:c16="http://schemas.microsoft.com/office/drawing/2014/chart" uri="{C3380CC4-5D6E-409C-BE32-E72D297353CC}">
              <c16:uniqueId val="{00000003-6D20-457B-9B8B-1CB0A4669E13}"/>
            </c:ext>
          </c:extLst>
        </c:ser>
        <c:ser>
          <c:idx val="4"/>
          <c:order val="4"/>
          <c:tx>
            <c:v>Glazoue</c:v>
          </c:tx>
          <c:spPr>
            <a:solidFill>
              <a:schemeClr val="accent5"/>
            </a:solidFill>
            <a:ln>
              <a:noFill/>
            </a:ln>
            <a:effectLst/>
          </c:spPr>
          <c:invertIfNegative val="0"/>
          <c:val>
            <c:numRef>
              <c:f>Yam!$C$28:$Y$28</c:f>
              <c:numCache>
                <c:formatCode>#,##0</c:formatCode>
                <c:ptCount val="23"/>
                <c:pt idx="0">
                  <c:v>2929</c:v>
                </c:pt>
                <c:pt idx="1">
                  <c:v>3571</c:v>
                </c:pt>
                <c:pt idx="2">
                  <c:v>3582</c:v>
                </c:pt>
                <c:pt idx="3">
                  <c:v>3598</c:v>
                </c:pt>
                <c:pt idx="4" formatCode="General">
                  <c:v>0</c:v>
                </c:pt>
                <c:pt idx="5" formatCode="General">
                  <c:v>0</c:v>
                </c:pt>
                <c:pt idx="6" formatCode="General">
                  <c:v>0</c:v>
                </c:pt>
                <c:pt idx="7" formatCode="General">
                  <c:v>0</c:v>
                </c:pt>
                <c:pt idx="8" formatCode="General">
                  <c:v>0</c:v>
                </c:pt>
                <c:pt idx="9" formatCode="General">
                  <c:v>0</c:v>
                </c:pt>
                <c:pt idx="10">
                  <c:v>1911</c:v>
                </c:pt>
                <c:pt idx="11" formatCode="General">
                  <c:v>0</c:v>
                </c:pt>
                <c:pt idx="12" formatCode="General">
                  <c:v>0</c:v>
                </c:pt>
                <c:pt idx="13">
                  <c:v>3850</c:v>
                </c:pt>
                <c:pt idx="14" formatCode="General">
                  <c:v>0</c:v>
                </c:pt>
                <c:pt idx="15" formatCode="General">
                  <c:v>0</c:v>
                </c:pt>
                <c:pt idx="16" formatCode="General">
                  <c:v>0</c:v>
                </c:pt>
                <c:pt idx="17" formatCode="General">
                  <c:v>0</c:v>
                </c:pt>
                <c:pt idx="18" formatCode="General">
                  <c:v>0</c:v>
                </c:pt>
                <c:pt idx="19" formatCode="General">
                  <c:v>0</c:v>
                </c:pt>
                <c:pt idx="20" formatCode="General">
                  <c:v>0</c:v>
                </c:pt>
                <c:pt idx="21" formatCode="General">
                  <c:v>0</c:v>
                </c:pt>
                <c:pt idx="22" formatCode="General">
                  <c:v>0</c:v>
                </c:pt>
              </c:numCache>
            </c:numRef>
          </c:val>
          <c:extLst>
            <c:ext xmlns:c16="http://schemas.microsoft.com/office/drawing/2014/chart" uri="{C3380CC4-5D6E-409C-BE32-E72D297353CC}">
              <c16:uniqueId val="{00000004-6D20-457B-9B8B-1CB0A4669E13}"/>
            </c:ext>
          </c:extLst>
        </c:ser>
        <c:dLbls>
          <c:showLegendKey val="0"/>
          <c:showVal val="0"/>
          <c:showCatName val="0"/>
          <c:showSerName val="0"/>
          <c:showPercent val="0"/>
          <c:showBubbleSize val="0"/>
        </c:dLbls>
        <c:gapWidth val="75"/>
        <c:overlap val="-25"/>
        <c:axId val="725396168"/>
        <c:axId val="725391904"/>
      </c:barChart>
      <c:catAx>
        <c:axId val="7253961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391904"/>
        <c:crosses val="autoZero"/>
        <c:auto val="1"/>
        <c:lblAlgn val="ctr"/>
        <c:lblOffset val="100"/>
        <c:noMultiLvlLbl val="0"/>
      </c:catAx>
      <c:valAx>
        <c:axId val="72539190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3961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area 2008-2017: Yam</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849-4A52-970A-80AA0128776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849-4A52-970A-80AA0128776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849-4A52-970A-80AA0128776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849-4A52-970A-80AA0128776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849-4A52-970A-80AA01287762}"/>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Yam!$B$33:$B$37</c:f>
              <c:strCache>
                <c:ptCount val="5"/>
                <c:pt idx="0">
                  <c:v>Copargo</c:v>
                </c:pt>
                <c:pt idx="1">
                  <c:v>Djougou</c:v>
                </c:pt>
                <c:pt idx="2">
                  <c:v>Zagnanado</c:v>
                </c:pt>
                <c:pt idx="3">
                  <c:v>Zogbodomey</c:v>
                </c:pt>
                <c:pt idx="4">
                  <c:v>Glazoue</c:v>
                </c:pt>
              </c:strCache>
            </c:strRef>
          </c:cat>
          <c:val>
            <c:numRef>
              <c:f>Yam!$C$33:$C$37</c:f>
              <c:numCache>
                <c:formatCode>#,##0</c:formatCode>
                <c:ptCount val="5"/>
                <c:pt idx="0">
                  <c:v>987</c:v>
                </c:pt>
                <c:pt idx="1">
                  <c:v>1179</c:v>
                </c:pt>
                <c:pt idx="2">
                  <c:v>1849</c:v>
                </c:pt>
                <c:pt idx="3">
                  <c:v>1872</c:v>
                </c:pt>
                <c:pt idx="4">
                  <c:v>60</c:v>
                </c:pt>
              </c:numCache>
            </c:numRef>
          </c:val>
          <c:extLst>
            <c:ext xmlns:c16="http://schemas.microsoft.com/office/drawing/2014/chart" uri="{C3380CC4-5D6E-409C-BE32-E72D297353CC}">
              <c16:uniqueId val="{00000000-EF92-4A18-A0E8-DEF058E9788E}"/>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production 2008-2017: Yam</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977-49DC-813B-D9B11B8681A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977-49DC-813B-D9B11B8681A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977-49DC-813B-D9B11B8681A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977-49DC-813B-D9B11B8681A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977-49DC-813B-D9B11B8681AD}"/>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Yam!$B$33:$B$37</c:f>
              <c:strCache>
                <c:ptCount val="5"/>
                <c:pt idx="0">
                  <c:v>Copargo</c:v>
                </c:pt>
                <c:pt idx="1">
                  <c:v>Djougou</c:v>
                </c:pt>
                <c:pt idx="2">
                  <c:v>Zagnanado</c:v>
                </c:pt>
                <c:pt idx="3">
                  <c:v>Zogbodomey</c:v>
                </c:pt>
                <c:pt idx="4">
                  <c:v>Glazoue</c:v>
                </c:pt>
              </c:strCache>
            </c:strRef>
          </c:cat>
          <c:val>
            <c:numRef>
              <c:f>Yam!$D$33:$D$37</c:f>
              <c:numCache>
                <c:formatCode>_-* #,##0\ _€_-;\-* #,##0\ _€_-;_-* "-"??\ _€_-;_-@_-</c:formatCode>
                <c:ptCount val="5"/>
                <c:pt idx="0">
                  <c:v>4928.0300000000007</c:v>
                </c:pt>
                <c:pt idx="1">
                  <c:v>5815.0630000000001</c:v>
                </c:pt>
                <c:pt idx="2">
                  <c:v>5869.0419999999995</c:v>
                </c:pt>
                <c:pt idx="3">
                  <c:v>5104.8779999999997</c:v>
                </c:pt>
                <c:pt idx="4">
                  <c:v>231</c:v>
                </c:pt>
              </c:numCache>
            </c:numRef>
          </c:val>
          <c:extLst>
            <c:ext xmlns:c16="http://schemas.microsoft.com/office/drawing/2014/chart" uri="{C3380CC4-5D6E-409C-BE32-E72D297353CC}">
              <c16:uniqueId val="{00000000-53BD-4B05-A0C3-6955D3ECC106}"/>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Copargo</a:t>
            </a:r>
            <a:r>
              <a:rPr lang="en-CA" sz="1200" baseline="0">
                <a:solidFill>
                  <a:schemeClr val="tx1"/>
                </a:solidFill>
              </a:rPr>
              <a:t> - Niebe: Superficie</a:t>
            </a:r>
          </a:p>
          <a:p>
            <a:pPr>
              <a:defRPr/>
            </a:pPr>
            <a:r>
              <a:rPr lang="en-CA" sz="1200" baseline="0">
                <a:solidFill>
                  <a:schemeClr val="tx1"/>
                </a:solidFill>
              </a:rPr>
              <a:t>(ha)</a:t>
            </a:r>
            <a:endParaRPr lang="en-CA" sz="1200">
              <a:solidFill>
                <a:schemeClr val="tx1"/>
              </a:solidFill>
            </a:endParaRPr>
          </a:p>
        </c:rich>
      </c:tx>
      <c:layout>
        <c:manualLayout>
          <c:xMode val="edge"/>
          <c:yMode val="edge"/>
          <c:x val="0.4011596675415573"/>
          <c:y val="2.777777777777777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Niebe!$C$5:$Y$5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Niebe!$C$7:$Y$7</c:f>
              <c:numCache>
                <c:formatCode>General</c:formatCode>
                <c:ptCount val="23"/>
                <c:pt idx="0">
                  <c:v>450</c:v>
                </c:pt>
                <c:pt idx="1">
                  <c:v>700</c:v>
                </c:pt>
                <c:pt idx="2">
                  <c:v>575</c:v>
                </c:pt>
                <c:pt idx="3">
                  <c:v>280</c:v>
                </c:pt>
                <c:pt idx="4">
                  <c:v>450</c:v>
                </c:pt>
                <c:pt idx="5">
                  <c:v>544</c:v>
                </c:pt>
                <c:pt idx="6">
                  <c:v>215</c:v>
                </c:pt>
                <c:pt idx="7">
                  <c:v>670</c:v>
                </c:pt>
                <c:pt idx="8">
                  <c:v>686</c:v>
                </c:pt>
                <c:pt idx="9">
                  <c:v>648</c:v>
                </c:pt>
                <c:pt idx="10">
                  <c:v>690</c:v>
                </c:pt>
                <c:pt idx="11">
                  <c:v>370</c:v>
                </c:pt>
                <c:pt idx="12">
                  <c:v>426</c:v>
                </c:pt>
                <c:pt idx="13">
                  <c:v>915</c:v>
                </c:pt>
                <c:pt idx="14" formatCode="#,##0">
                  <c:v>1627</c:v>
                </c:pt>
                <c:pt idx="15">
                  <c:v>16</c:v>
                </c:pt>
                <c:pt idx="16" formatCode="#,##0">
                  <c:v>1508</c:v>
                </c:pt>
                <c:pt idx="17" formatCode="#,##0">
                  <c:v>2337</c:v>
                </c:pt>
                <c:pt idx="18" formatCode="#,##0">
                  <c:v>510</c:v>
                </c:pt>
                <c:pt idx="19" formatCode="#,##0">
                  <c:v>778</c:v>
                </c:pt>
                <c:pt idx="20" formatCode="#,##0">
                  <c:v>720</c:v>
                </c:pt>
                <c:pt idx="21" formatCode="#,##0">
                  <c:v>724</c:v>
                </c:pt>
                <c:pt idx="22" formatCode="#,##0">
                  <c:v>740</c:v>
                </c:pt>
              </c:numCache>
            </c:numRef>
          </c:val>
          <c:extLst>
            <c:ext xmlns:c16="http://schemas.microsoft.com/office/drawing/2014/chart" uri="{C3380CC4-5D6E-409C-BE32-E72D297353CC}">
              <c16:uniqueId val="{00000000-C650-48E5-9634-0E7405AD1C86}"/>
            </c:ext>
          </c:extLst>
        </c:ser>
        <c:dLbls>
          <c:showLegendKey val="0"/>
          <c:showVal val="0"/>
          <c:showCatName val="0"/>
          <c:showSerName val="0"/>
          <c:showPercent val="0"/>
          <c:showBubbleSize val="0"/>
        </c:dLbls>
        <c:gapWidth val="219"/>
        <c:overlap val="-27"/>
        <c:axId val="725419128"/>
        <c:axId val="725418800"/>
      </c:barChart>
      <c:catAx>
        <c:axId val="725419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418800"/>
        <c:crosses val="autoZero"/>
        <c:auto val="1"/>
        <c:lblAlgn val="ctr"/>
        <c:lblOffset val="100"/>
        <c:noMultiLvlLbl val="0"/>
      </c:catAx>
      <c:valAx>
        <c:axId val="7254188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4191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Copargo</a:t>
            </a:r>
            <a:r>
              <a:rPr lang="en-CA" sz="1200" baseline="0">
                <a:solidFill>
                  <a:schemeClr val="tx1"/>
                </a:solidFill>
              </a:rPr>
              <a:t> - Niebe: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Niebe!$C$5:$Y$5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Niebe!$C$8:$Y$8</c:f>
              <c:numCache>
                <c:formatCode>General</c:formatCode>
                <c:ptCount val="23"/>
                <c:pt idx="0">
                  <c:v>700</c:v>
                </c:pt>
                <c:pt idx="1">
                  <c:v>750</c:v>
                </c:pt>
                <c:pt idx="2">
                  <c:v>750</c:v>
                </c:pt>
                <c:pt idx="3">
                  <c:v>750</c:v>
                </c:pt>
                <c:pt idx="4">
                  <c:v>724</c:v>
                </c:pt>
                <c:pt idx="5">
                  <c:v>890</c:v>
                </c:pt>
                <c:pt idx="6">
                  <c:v>600</c:v>
                </c:pt>
                <c:pt idx="7">
                  <c:v>840</c:v>
                </c:pt>
                <c:pt idx="8">
                  <c:v>627</c:v>
                </c:pt>
                <c:pt idx="9">
                  <c:v>781</c:v>
                </c:pt>
                <c:pt idx="10">
                  <c:v>800</c:v>
                </c:pt>
                <c:pt idx="11">
                  <c:v>851</c:v>
                </c:pt>
                <c:pt idx="12">
                  <c:v>850</c:v>
                </c:pt>
                <c:pt idx="13">
                  <c:v>600</c:v>
                </c:pt>
                <c:pt idx="14">
                  <c:v>716</c:v>
                </c:pt>
                <c:pt idx="15">
                  <c:v>688</c:v>
                </c:pt>
                <c:pt idx="16">
                  <c:v>749</c:v>
                </c:pt>
                <c:pt idx="17">
                  <c:v>878</c:v>
                </c:pt>
                <c:pt idx="18">
                  <c:v>669</c:v>
                </c:pt>
                <c:pt idx="19">
                  <c:v>679</c:v>
                </c:pt>
                <c:pt idx="20">
                  <c:v>900</c:v>
                </c:pt>
                <c:pt idx="21" formatCode="#,##0">
                  <c:v>1030</c:v>
                </c:pt>
                <c:pt idx="22">
                  <c:v>795</c:v>
                </c:pt>
              </c:numCache>
            </c:numRef>
          </c:val>
          <c:extLst>
            <c:ext xmlns:c16="http://schemas.microsoft.com/office/drawing/2014/chart" uri="{C3380CC4-5D6E-409C-BE32-E72D297353CC}">
              <c16:uniqueId val="{00000000-3506-46CD-943D-74B9EF7D2607}"/>
            </c:ext>
          </c:extLst>
        </c:ser>
        <c:dLbls>
          <c:showLegendKey val="0"/>
          <c:showVal val="0"/>
          <c:showCatName val="0"/>
          <c:showSerName val="0"/>
          <c:showPercent val="0"/>
          <c:showBubbleSize val="0"/>
        </c:dLbls>
        <c:gapWidth val="219"/>
        <c:overlap val="-27"/>
        <c:axId val="436989568"/>
        <c:axId val="436996456"/>
      </c:barChart>
      <c:catAx>
        <c:axId val="436989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6996456"/>
        <c:crosses val="autoZero"/>
        <c:auto val="1"/>
        <c:lblAlgn val="ctr"/>
        <c:lblOffset val="100"/>
        <c:noMultiLvlLbl val="0"/>
      </c:catAx>
      <c:valAx>
        <c:axId val="43699645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69895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Djougou</a:t>
            </a:r>
            <a:r>
              <a:rPr lang="en-CA" sz="1200" baseline="0">
                <a:solidFill>
                  <a:schemeClr val="tx1"/>
                </a:solidFill>
              </a:rPr>
              <a:t> - Niebe: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Niebe!$C$5:$Y$5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Niebe!$C$12:$Y$12</c:f>
              <c:numCache>
                <c:formatCode>#,##0</c:formatCode>
                <c:ptCount val="23"/>
                <c:pt idx="0">
                  <c:v>1199</c:v>
                </c:pt>
                <c:pt idx="1">
                  <c:v>1174</c:v>
                </c:pt>
                <c:pt idx="2">
                  <c:v>1307</c:v>
                </c:pt>
                <c:pt idx="3">
                  <c:v>1463</c:v>
                </c:pt>
                <c:pt idx="4">
                  <c:v>1482</c:v>
                </c:pt>
                <c:pt idx="5">
                  <c:v>1751</c:v>
                </c:pt>
                <c:pt idx="6">
                  <c:v>1853</c:v>
                </c:pt>
                <c:pt idx="7">
                  <c:v>1838</c:v>
                </c:pt>
                <c:pt idx="8">
                  <c:v>2125</c:v>
                </c:pt>
                <c:pt idx="9">
                  <c:v>1900</c:v>
                </c:pt>
                <c:pt idx="10">
                  <c:v>1600</c:v>
                </c:pt>
                <c:pt idx="11">
                  <c:v>2100</c:v>
                </c:pt>
                <c:pt idx="12">
                  <c:v>2300</c:v>
                </c:pt>
                <c:pt idx="13">
                  <c:v>1175</c:v>
                </c:pt>
                <c:pt idx="14">
                  <c:v>2200</c:v>
                </c:pt>
                <c:pt idx="15">
                  <c:v>2200</c:v>
                </c:pt>
                <c:pt idx="16">
                  <c:v>2039</c:v>
                </c:pt>
                <c:pt idx="17">
                  <c:v>2953</c:v>
                </c:pt>
                <c:pt idx="18">
                  <c:v>3250</c:v>
                </c:pt>
                <c:pt idx="19">
                  <c:v>2975</c:v>
                </c:pt>
                <c:pt idx="20">
                  <c:v>3260</c:v>
                </c:pt>
                <c:pt idx="21">
                  <c:v>3430</c:v>
                </c:pt>
                <c:pt idx="22">
                  <c:v>3792</c:v>
                </c:pt>
              </c:numCache>
            </c:numRef>
          </c:val>
          <c:extLst>
            <c:ext xmlns:c16="http://schemas.microsoft.com/office/drawing/2014/chart" uri="{C3380CC4-5D6E-409C-BE32-E72D297353CC}">
              <c16:uniqueId val="{00000000-09BA-46E9-B42F-EF428F765102}"/>
            </c:ext>
          </c:extLst>
        </c:ser>
        <c:dLbls>
          <c:showLegendKey val="0"/>
          <c:showVal val="0"/>
          <c:showCatName val="0"/>
          <c:showSerName val="0"/>
          <c:showPercent val="0"/>
          <c:showBubbleSize val="0"/>
        </c:dLbls>
        <c:gapWidth val="219"/>
        <c:overlap val="-27"/>
        <c:axId val="720009704"/>
        <c:axId val="720009048"/>
      </c:barChart>
      <c:catAx>
        <c:axId val="720009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0009048"/>
        <c:crosses val="autoZero"/>
        <c:auto val="1"/>
        <c:lblAlgn val="ctr"/>
        <c:lblOffset val="100"/>
        <c:noMultiLvlLbl val="0"/>
      </c:catAx>
      <c:valAx>
        <c:axId val="7200090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00097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Djougou</a:t>
            </a:r>
            <a:r>
              <a:rPr lang="en-CA" sz="1200" baseline="0">
                <a:solidFill>
                  <a:schemeClr val="tx1"/>
                </a:solidFill>
              </a:rPr>
              <a:t> - Niebe: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Niebe!$C$5:$Y$5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Niebe!$C$13:$Y$13</c:f>
              <c:numCache>
                <c:formatCode>General</c:formatCode>
                <c:ptCount val="23"/>
                <c:pt idx="0">
                  <c:v>302</c:v>
                </c:pt>
                <c:pt idx="1">
                  <c:v>470</c:v>
                </c:pt>
                <c:pt idx="2">
                  <c:v>450</c:v>
                </c:pt>
                <c:pt idx="3">
                  <c:v>450</c:v>
                </c:pt>
                <c:pt idx="4">
                  <c:v>406</c:v>
                </c:pt>
                <c:pt idx="5">
                  <c:v>803</c:v>
                </c:pt>
                <c:pt idx="6">
                  <c:v>685</c:v>
                </c:pt>
                <c:pt idx="7">
                  <c:v>791</c:v>
                </c:pt>
                <c:pt idx="8">
                  <c:v>783</c:v>
                </c:pt>
                <c:pt idx="9">
                  <c:v>779</c:v>
                </c:pt>
                <c:pt idx="10">
                  <c:v>800</c:v>
                </c:pt>
                <c:pt idx="11">
                  <c:v>886</c:v>
                </c:pt>
                <c:pt idx="12">
                  <c:v>700</c:v>
                </c:pt>
                <c:pt idx="13">
                  <c:v>800</c:v>
                </c:pt>
                <c:pt idx="14">
                  <c:v>791</c:v>
                </c:pt>
                <c:pt idx="15">
                  <c:v>794</c:v>
                </c:pt>
                <c:pt idx="16">
                  <c:v>828</c:v>
                </c:pt>
                <c:pt idx="17" formatCode="#,##0">
                  <c:v>1147</c:v>
                </c:pt>
                <c:pt idx="18" formatCode="#,##0">
                  <c:v>1141</c:v>
                </c:pt>
                <c:pt idx="19" formatCode="#,##0">
                  <c:v>1272</c:v>
                </c:pt>
                <c:pt idx="20" formatCode="#,##0">
                  <c:v>799</c:v>
                </c:pt>
                <c:pt idx="21" formatCode="#,##0">
                  <c:v>797</c:v>
                </c:pt>
                <c:pt idx="22" formatCode="#,##0">
                  <c:v>751</c:v>
                </c:pt>
              </c:numCache>
            </c:numRef>
          </c:val>
          <c:extLst>
            <c:ext xmlns:c16="http://schemas.microsoft.com/office/drawing/2014/chart" uri="{C3380CC4-5D6E-409C-BE32-E72D297353CC}">
              <c16:uniqueId val="{00000000-DDD3-40D7-BA8E-44A61A0F0274}"/>
            </c:ext>
          </c:extLst>
        </c:ser>
        <c:dLbls>
          <c:showLegendKey val="0"/>
          <c:showVal val="0"/>
          <c:showCatName val="0"/>
          <c:showSerName val="0"/>
          <c:showPercent val="0"/>
          <c:showBubbleSize val="0"/>
        </c:dLbls>
        <c:gapWidth val="219"/>
        <c:overlap val="-27"/>
        <c:axId val="720012000"/>
        <c:axId val="720007080"/>
      </c:barChart>
      <c:catAx>
        <c:axId val="7200120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0007080"/>
        <c:crosses val="autoZero"/>
        <c:auto val="1"/>
        <c:lblAlgn val="ctr"/>
        <c:lblOffset val="100"/>
        <c:noMultiLvlLbl val="0"/>
      </c:catAx>
      <c:valAx>
        <c:axId val="7200070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00120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Zagnanado</a:t>
            </a:r>
            <a:r>
              <a:rPr lang="en-CA" sz="1200" baseline="0">
                <a:solidFill>
                  <a:schemeClr val="tx1"/>
                </a:solidFill>
              </a:rPr>
              <a:t> - Niebe: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Niebe!$C$5:$Y$5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Niebe!$C$17:$Y$17</c:f>
              <c:numCache>
                <c:formatCode>General</c:formatCode>
                <c:ptCount val="23"/>
                <c:pt idx="0" formatCode="#,##0">
                  <c:v>1023</c:v>
                </c:pt>
                <c:pt idx="1">
                  <c:v>803</c:v>
                </c:pt>
                <c:pt idx="2" formatCode="#,##0">
                  <c:v>1787</c:v>
                </c:pt>
                <c:pt idx="3" formatCode="#,##0">
                  <c:v>1488</c:v>
                </c:pt>
                <c:pt idx="4" formatCode="#,##0">
                  <c:v>1505</c:v>
                </c:pt>
                <c:pt idx="5" formatCode="#,##0">
                  <c:v>1602</c:v>
                </c:pt>
                <c:pt idx="6" formatCode="#,##0">
                  <c:v>1369</c:v>
                </c:pt>
                <c:pt idx="7" formatCode="#,##0">
                  <c:v>1760</c:v>
                </c:pt>
                <c:pt idx="8" formatCode="#,##0">
                  <c:v>1940</c:v>
                </c:pt>
                <c:pt idx="9" formatCode="#,##0">
                  <c:v>1463</c:v>
                </c:pt>
                <c:pt idx="10" formatCode="#,##0">
                  <c:v>997</c:v>
                </c:pt>
                <c:pt idx="11" formatCode="#,##0">
                  <c:v>1441</c:v>
                </c:pt>
                <c:pt idx="12" formatCode="#,##0">
                  <c:v>1367</c:v>
                </c:pt>
                <c:pt idx="13" formatCode="#,##0">
                  <c:v>1824</c:v>
                </c:pt>
                <c:pt idx="14" formatCode="#,##0">
                  <c:v>2435</c:v>
                </c:pt>
                <c:pt idx="15" formatCode="#,##0">
                  <c:v>1897</c:v>
                </c:pt>
                <c:pt idx="16" formatCode="#,##0">
                  <c:v>6245</c:v>
                </c:pt>
                <c:pt idx="17" formatCode="#,##0">
                  <c:v>2575</c:v>
                </c:pt>
                <c:pt idx="18" formatCode="#,##0">
                  <c:v>2425</c:v>
                </c:pt>
                <c:pt idx="19" formatCode="#,##0">
                  <c:v>2625</c:v>
                </c:pt>
                <c:pt idx="20" formatCode="#,##0">
                  <c:v>2036</c:v>
                </c:pt>
                <c:pt idx="21" formatCode="#,##0">
                  <c:v>2040</c:v>
                </c:pt>
                <c:pt idx="22" formatCode="#,##0">
                  <c:v>2080</c:v>
                </c:pt>
              </c:numCache>
            </c:numRef>
          </c:val>
          <c:extLst>
            <c:ext xmlns:c16="http://schemas.microsoft.com/office/drawing/2014/chart" uri="{C3380CC4-5D6E-409C-BE32-E72D297353CC}">
              <c16:uniqueId val="{00000000-5A0C-4745-BAE4-F24EE7305E23}"/>
            </c:ext>
          </c:extLst>
        </c:ser>
        <c:dLbls>
          <c:showLegendKey val="0"/>
          <c:showVal val="0"/>
          <c:showCatName val="0"/>
          <c:showSerName val="0"/>
          <c:showPercent val="0"/>
          <c:showBubbleSize val="0"/>
        </c:dLbls>
        <c:gapWidth val="219"/>
        <c:overlap val="-27"/>
        <c:axId val="443607736"/>
        <c:axId val="443608392"/>
      </c:barChart>
      <c:catAx>
        <c:axId val="4436077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608392"/>
        <c:crosses val="autoZero"/>
        <c:auto val="1"/>
        <c:lblAlgn val="ctr"/>
        <c:lblOffset val="100"/>
        <c:noMultiLvlLbl val="0"/>
      </c:catAx>
      <c:valAx>
        <c:axId val="44360839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60773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Zagnanado</a:t>
            </a:r>
            <a:r>
              <a:rPr lang="en-CA" sz="1200" baseline="0">
                <a:solidFill>
                  <a:schemeClr val="tx1"/>
                </a:solidFill>
              </a:rPr>
              <a:t> - Niebe: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Niebe!$C$5:$Y$5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Niebe!$C$18:$Y$18</c:f>
              <c:numCache>
                <c:formatCode>General</c:formatCode>
                <c:ptCount val="23"/>
                <c:pt idx="0">
                  <c:v>538</c:v>
                </c:pt>
                <c:pt idx="1">
                  <c:v>392</c:v>
                </c:pt>
                <c:pt idx="2">
                  <c:v>593</c:v>
                </c:pt>
                <c:pt idx="3">
                  <c:v>700</c:v>
                </c:pt>
                <c:pt idx="4">
                  <c:v>553</c:v>
                </c:pt>
                <c:pt idx="5">
                  <c:v>552</c:v>
                </c:pt>
                <c:pt idx="6">
                  <c:v>582</c:v>
                </c:pt>
                <c:pt idx="7">
                  <c:v>581</c:v>
                </c:pt>
                <c:pt idx="8">
                  <c:v>562</c:v>
                </c:pt>
                <c:pt idx="9">
                  <c:v>646</c:v>
                </c:pt>
                <c:pt idx="10">
                  <c:v>636</c:v>
                </c:pt>
                <c:pt idx="11">
                  <c:v>646</c:v>
                </c:pt>
                <c:pt idx="12">
                  <c:v>644</c:v>
                </c:pt>
                <c:pt idx="13">
                  <c:v>814</c:v>
                </c:pt>
                <c:pt idx="14">
                  <c:v>866</c:v>
                </c:pt>
                <c:pt idx="15">
                  <c:v>750</c:v>
                </c:pt>
                <c:pt idx="16">
                  <c:v>768</c:v>
                </c:pt>
                <c:pt idx="17">
                  <c:v>721</c:v>
                </c:pt>
                <c:pt idx="18">
                  <c:v>700</c:v>
                </c:pt>
                <c:pt idx="19">
                  <c:v>685</c:v>
                </c:pt>
                <c:pt idx="20">
                  <c:v>664</c:v>
                </c:pt>
                <c:pt idx="21">
                  <c:v>675</c:v>
                </c:pt>
                <c:pt idx="22">
                  <c:v>660</c:v>
                </c:pt>
              </c:numCache>
            </c:numRef>
          </c:val>
          <c:extLst>
            <c:ext xmlns:c16="http://schemas.microsoft.com/office/drawing/2014/chart" uri="{C3380CC4-5D6E-409C-BE32-E72D297353CC}">
              <c16:uniqueId val="{00000000-FE3F-40D9-AB86-B1AA627D4154}"/>
            </c:ext>
          </c:extLst>
        </c:ser>
        <c:dLbls>
          <c:showLegendKey val="0"/>
          <c:showVal val="0"/>
          <c:showCatName val="0"/>
          <c:showSerName val="0"/>
          <c:showPercent val="0"/>
          <c:showBubbleSize val="0"/>
        </c:dLbls>
        <c:gapWidth val="219"/>
        <c:overlap val="-27"/>
        <c:axId val="725426672"/>
        <c:axId val="725429296"/>
      </c:barChart>
      <c:catAx>
        <c:axId val="725426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429296"/>
        <c:crosses val="autoZero"/>
        <c:auto val="1"/>
        <c:lblAlgn val="ctr"/>
        <c:lblOffset val="100"/>
        <c:noMultiLvlLbl val="0"/>
      </c:catAx>
      <c:valAx>
        <c:axId val="7254292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4266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Zogbodomey</a:t>
            </a:r>
            <a:r>
              <a:rPr lang="en-CA" sz="1200" baseline="0">
                <a:solidFill>
                  <a:schemeClr val="tx1"/>
                </a:solidFill>
              </a:rPr>
              <a:t> - Niebe: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Niebe!$C$5:$Y$5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Niebe!$C$22:$Y$22</c:f>
              <c:numCache>
                <c:formatCode>#,##0</c:formatCode>
                <c:ptCount val="23"/>
                <c:pt idx="0">
                  <c:v>1665</c:v>
                </c:pt>
                <c:pt idx="1">
                  <c:v>1652</c:v>
                </c:pt>
                <c:pt idx="2">
                  <c:v>1385</c:v>
                </c:pt>
                <c:pt idx="3">
                  <c:v>1524</c:v>
                </c:pt>
                <c:pt idx="4">
                  <c:v>1757</c:v>
                </c:pt>
                <c:pt idx="5">
                  <c:v>1863</c:v>
                </c:pt>
                <c:pt idx="6">
                  <c:v>1807</c:v>
                </c:pt>
                <c:pt idx="7">
                  <c:v>1501</c:v>
                </c:pt>
                <c:pt idx="8">
                  <c:v>1641</c:v>
                </c:pt>
                <c:pt idx="9">
                  <c:v>2032</c:v>
                </c:pt>
                <c:pt idx="10">
                  <c:v>2544</c:v>
                </c:pt>
                <c:pt idx="11">
                  <c:v>2333</c:v>
                </c:pt>
                <c:pt idx="12">
                  <c:v>2431</c:v>
                </c:pt>
                <c:pt idx="13">
                  <c:v>2623</c:v>
                </c:pt>
                <c:pt idx="14">
                  <c:v>2775</c:v>
                </c:pt>
                <c:pt idx="15">
                  <c:v>2704</c:v>
                </c:pt>
                <c:pt idx="16">
                  <c:v>2571</c:v>
                </c:pt>
                <c:pt idx="17">
                  <c:v>3915</c:v>
                </c:pt>
                <c:pt idx="18">
                  <c:v>4175</c:v>
                </c:pt>
                <c:pt idx="19">
                  <c:v>4680</c:v>
                </c:pt>
                <c:pt idx="20">
                  <c:v>4798</c:v>
                </c:pt>
                <c:pt idx="21">
                  <c:v>4752</c:v>
                </c:pt>
                <c:pt idx="22">
                  <c:v>5317</c:v>
                </c:pt>
              </c:numCache>
            </c:numRef>
          </c:val>
          <c:extLst>
            <c:ext xmlns:c16="http://schemas.microsoft.com/office/drawing/2014/chart" uri="{C3380CC4-5D6E-409C-BE32-E72D297353CC}">
              <c16:uniqueId val="{00000000-0FB1-44C7-A742-250DFDF2527A}"/>
            </c:ext>
          </c:extLst>
        </c:ser>
        <c:dLbls>
          <c:showLegendKey val="0"/>
          <c:showVal val="0"/>
          <c:showCatName val="0"/>
          <c:showSerName val="0"/>
          <c:showPercent val="0"/>
          <c:showBubbleSize val="0"/>
        </c:dLbls>
        <c:gapWidth val="219"/>
        <c:overlap val="-27"/>
        <c:axId val="720048080"/>
        <c:axId val="720045128"/>
      </c:barChart>
      <c:catAx>
        <c:axId val="720048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0045128"/>
        <c:crosses val="autoZero"/>
        <c:auto val="1"/>
        <c:lblAlgn val="ctr"/>
        <c:lblOffset val="100"/>
        <c:noMultiLvlLbl val="0"/>
      </c:catAx>
      <c:valAx>
        <c:axId val="72004512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004808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Zogbodomey</a:t>
            </a:r>
            <a:r>
              <a:rPr lang="en-CA" sz="1200" baseline="0">
                <a:solidFill>
                  <a:schemeClr val="tx1"/>
                </a:solidFill>
              </a:rPr>
              <a:t> - Niebe: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Niebe!$C$5:$Y$5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Niebe!$C$23:$Y$23</c:f>
              <c:numCache>
                <c:formatCode>General</c:formatCode>
                <c:ptCount val="23"/>
                <c:pt idx="0">
                  <c:v>661</c:v>
                </c:pt>
                <c:pt idx="1">
                  <c:v>675</c:v>
                </c:pt>
                <c:pt idx="2">
                  <c:v>713</c:v>
                </c:pt>
                <c:pt idx="3">
                  <c:v>739</c:v>
                </c:pt>
                <c:pt idx="4">
                  <c:v>715</c:v>
                </c:pt>
                <c:pt idx="5">
                  <c:v>750</c:v>
                </c:pt>
                <c:pt idx="6">
                  <c:v>700</c:v>
                </c:pt>
                <c:pt idx="7">
                  <c:v>742</c:v>
                </c:pt>
                <c:pt idx="8">
                  <c:v>725</c:v>
                </c:pt>
                <c:pt idx="9">
                  <c:v>781</c:v>
                </c:pt>
                <c:pt idx="10">
                  <c:v>709</c:v>
                </c:pt>
                <c:pt idx="11">
                  <c:v>183</c:v>
                </c:pt>
                <c:pt idx="12">
                  <c:v>659</c:v>
                </c:pt>
                <c:pt idx="13">
                  <c:v>764</c:v>
                </c:pt>
                <c:pt idx="14">
                  <c:v>768</c:v>
                </c:pt>
                <c:pt idx="15">
                  <c:v>628</c:v>
                </c:pt>
                <c:pt idx="16">
                  <c:v>804</c:v>
                </c:pt>
                <c:pt idx="17">
                  <c:v>731</c:v>
                </c:pt>
                <c:pt idx="18">
                  <c:v>731</c:v>
                </c:pt>
                <c:pt idx="19">
                  <c:v>683</c:v>
                </c:pt>
                <c:pt idx="20">
                  <c:v>684</c:v>
                </c:pt>
                <c:pt idx="21">
                  <c:v>684</c:v>
                </c:pt>
                <c:pt idx="22">
                  <c:v>729</c:v>
                </c:pt>
              </c:numCache>
            </c:numRef>
          </c:val>
          <c:extLst>
            <c:ext xmlns:c16="http://schemas.microsoft.com/office/drawing/2014/chart" uri="{C3380CC4-5D6E-409C-BE32-E72D297353CC}">
              <c16:uniqueId val="{00000000-7CB0-4655-8B56-72581B8878AE}"/>
            </c:ext>
          </c:extLst>
        </c:ser>
        <c:dLbls>
          <c:showLegendKey val="0"/>
          <c:showVal val="0"/>
          <c:showCatName val="0"/>
          <c:showSerName val="0"/>
          <c:showPercent val="0"/>
          <c:showBubbleSize val="0"/>
        </c:dLbls>
        <c:gapWidth val="219"/>
        <c:overlap val="-27"/>
        <c:axId val="443604128"/>
        <c:axId val="443606096"/>
      </c:barChart>
      <c:catAx>
        <c:axId val="443604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606096"/>
        <c:crosses val="autoZero"/>
        <c:auto val="1"/>
        <c:lblAlgn val="ctr"/>
        <c:lblOffset val="100"/>
        <c:noMultiLvlLbl val="0"/>
      </c:catAx>
      <c:valAx>
        <c:axId val="4436060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436041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Glazoue</a:t>
            </a:r>
            <a:r>
              <a:rPr lang="en-CA" sz="1200" baseline="0">
                <a:solidFill>
                  <a:schemeClr val="tx1"/>
                </a:solidFill>
              </a:rPr>
              <a:t> - Niebe: Superficie</a:t>
            </a:r>
          </a:p>
          <a:p>
            <a:pPr>
              <a:defRPr/>
            </a:pPr>
            <a:r>
              <a:rPr lang="en-CA" sz="1200" baseline="0">
                <a:solidFill>
                  <a:schemeClr val="tx1"/>
                </a:solidFill>
              </a:rPr>
              <a:t>(ha)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Niebe!$C$5:$Y$5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Niebe!$C$27:$Y$27</c:f>
              <c:numCache>
                <c:formatCode>#,##0</c:formatCode>
                <c:ptCount val="23"/>
                <c:pt idx="0">
                  <c:v>4443</c:v>
                </c:pt>
                <c:pt idx="1">
                  <c:v>3688</c:v>
                </c:pt>
                <c:pt idx="2">
                  <c:v>5232</c:v>
                </c:pt>
                <c:pt idx="3">
                  <c:v>6468</c:v>
                </c:pt>
                <c:pt idx="4">
                  <c:v>4875</c:v>
                </c:pt>
                <c:pt idx="5">
                  <c:v>5221</c:v>
                </c:pt>
                <c:pt idx="6">
                  <c:v>1463</c:v>
                </c:pt>
                <c:pt idx="7">
                  <c:v>5576</c:v>
                </c:pt>
                <c:pt idx="8">
                  <c:v>5708</c:v>
                </c:pt>
                <c:pt idx="9">
                  <c:v>6826</c:v>
                </c:pt>
                <c:pt idx="10">
                  <c:v>2530</c:v>
                </c:pt>
                <c:pt idx="11">
                  <c:v>2952</c:v>
                </c:pt>
                <c:pt idx="12">
                  <c:v>7499</c:v>
                </c:pt>
                <c:pt idx="13">
                  <c:v>8440</c:v>
                </c:pt>
                <c:pt idx="14">
                  <c:v>6810</c:v>
                </c:pt>
                <c:pt idx="15">
                  <c:v>6771</c:v>
                </c:pt>
                <c:pt idx="16">
                  <c:v>6310</c:v>
                </c:pt>
                <c:pt idx="17">
                  <c:v>5524</c:v>
                </c:pt>
                <c:pt idx="18">
                  <c:v>5859</c:v>
                </c:pt>
                <c:pt idx="19">
                  <c:v>6230</c:v>
                </c:pt>
                <c:pt idx="20">
                  <c:v>6989</c:v>
                </c:pt>
                <c:pt idx="21">
                  <c:v>8145</c:v>
                </c:pt>
                <c:pt idx="22">
                  <c:v>9045</c:v>
                </c:pt>
              </c:numCache>
            </c:numRef>
          </c:val>
          <c:extLst>
            <c:ext xmlns:c16="http://schemas.microsoft.com/office/drawing/2014/chart" uri="{C3380CC4-5D6E-409C-BE32-E72D297353CC}">
              <c16:uniqueId val="{00000000-AD89-4526-9B1D-EFEB6FF4C36A}"/>
            </c:ext>
          </c:extLst>
        </c:ser>
        <c:dLbls>
          <c:showLegendKey val="0"/>
          <c:showVal val="0"/>
          <c:showCatName val="0"/>
          <c:showSerName val="0"/>
          <c:showPercent val="0"/>
          <c:showBubbleSize val="0"/>
        </c:dLbls>
        <c:gapWidth val="219"/>
        <c:overlap val="-27"/>
        <c:axId val="725384688"/>
        <c:axId val="725383048"/>
      </c:barChart>
      <c:catAx>
        <c:axId val="7253846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383048"/>
        <c:crosses val="autoZero"/>
        <c:auto val="1"/>
        <c:lblAlgn val="ctr"/>
        <c:lblOffset val="100"/>
        <c:noMultiLvlLbl val="0"/>
      </c:catAx>
      <c:valAx>
        <c:axId val="7253830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3846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Glazoue</a:t>
            </a:r>
            <a:r>
              <a:rPr lang="en-CA" sz="1200" baseline="0">
                <a:solidFill>
                  <a:schemeClr val="tx1"/>
                </a:solidFill>
              </a:rPr>
              <a:t> - Niebe: Rendement</a:t>
            </a:r>
          </a:p>
          <a:p>
            <a:pPr>
              <a:defRPr/>
            </a:pPr>
            <a:r>
              <a:rPr lang="en-CA" sz="1200" baseline="0">
                <a:solidFill>
                  <a:schemeClr val="tx1"/>
                </a:solidFill>
              </a:rPr>
              <a:t>(kg/ha)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spPr>
            <a:solidFill>
              <a:schemeClr val="accent1"/>
            </a:solidFill>
            <a:ln>
              <a:noFill/>
            </a:ln>
            <a:effectLst/>
          </c:spPr>
          <c:invertIfNegative val="0"/>
          <c:cat>
            <c:numRef>
              <c:f>Niebe!$C$5:$Y$5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Niebe!$C$28:$Y$28</c:f>
              <c:numCache>
                <c:formatCode>General</c:formatCode>
                <c:ptCount val="23"/>
                <c:pt idx="0">
                  <c:v>816</c:v>
                </c:pt>
                <c:pt idx="1">
                  <c:v>586</c:v>
                </c:pt>
                <c:pt idx="2">
                  <c:v>730</c:v>
                </c:pt>
                <c:pt idx="3">
                  <c:v>543</c:v>
                </c:pt>
                <c:pt idx="4">
                  <c:v>513</c:v>
                </c:pt>
                <c:pt idx="5">
                  <c:v>529</c:v>
                </c:pt>
                <c:pt idx="6">
                  <c:v>500</c:v>
                </c:pt>
                <c:pt idx="7">
                  <c:v>730</c:v>
                </c:pt>
                <c:pt idx="8">
                  <c:v>506</c:v>
                </c:pt>
                <c:pt idx="9">
                  <c:v>772</c:v>
                </c:pt>
                <c:pt idx="10">
                  <c:v>724</c:v>
                </c:pt>
                <c:pt idx="11">
                  <c:v>740</c:v>
                </c:pt>
                <c:pt idx="12">
                  <c:v>662</c:v>
                </c:pt>
                <c:pt idx="13">
                  <c:v>586</c:v>
                </c:pt>
                <c:pt idx="14">
                  <c:v>750</c:v>
                </c:pt>
                <c:pt idx="15">
                  <c:v>675</c:v>
                </c:pt>
                <c:pt idx="16">
                  <c:v>785</c:v>
                </c:pt>
                <c:pt idx="17">
                  <c:v>700</c:v>
                </c:pt>
                <c:pt idx="18">
                  <c:v>695</c:v>
                </c:pt>
                <c:pt idx="19">
                  <c:v>688</c:v>
                </c:pt>
                <c:pt idx="20">
                  <c:v>751</c:v>
                </c:pt>
                <c:pt idx="21">
                  <c:v>719</c:v>
                </c:pt>
                <c:pt idx="22">
                  <c:v>789</c:v>
                </c:pt>
              </c:numCache>
            </c:numRef>
          </c:val>
          <c:extLst>
            <c:ext xmlns:c16="http://schemas.microsoft.com/office/drawing/2014/chart" uri="{C3380CC4-5D6E-409C-BE32-E72D297353CC}">
              <c16:uniqueId val="{00000000-35DB-450D-AA14-5DADB4FB48E7}"/>
            </c:ext>
          </c:extLst>
        </c:ser>
        <c:dLbls>
          <c:showLegendKey val="0"/>
          <c:showVal val="0"/>
          <c:showCatName val="0"/>
          <c:showSerName val="0"/>
          <c:showPercent val="0"/>
          <c:showBubbleSize val="0"/>
        </c:dLbls>
        <c:gapWidth val="219"/>
        <c:overlap val="-27"/>
        <c:axId val="725430936"/>
        <c:axId val="725431264"/>
      </c:barChart>
      <c:catAx>
        <c:axId val="7254309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431264"/>
        <c:crosses val="autoZero"/>
        <c:auto val="1"/>
        <c:lblAlgn val="ctr"/>
        <c:lblOffset val="100"/>
        <c:noMultiLvlLbl val="0"/>
      </c:catAx>
      <c:valAx>
        <c:axId val="7254312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72543093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Niebe:</a:t>
            </a:r>
            <a:r>
              <a:rPr lang="en-CA" sz="1200" baseline="0">
                <a:solidFill>
                  <a:schemeClr val="tx1"/>
                </a:solidFill>
              </a:rPr>
              <a:t> Rendement (kg/ha)</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tx>
            <c:v>Copargo</c:v>
          </c:tx>
          <c:spPr>
            <a:solidFill>
              <a:schemeClr val="accent1"/>
            </a:solidFill>
            <a:ln>
              <a:noFill/>
            </a:ln>
            <a:effectLst/>
          </c:spPr>
          <c:invertIfNegative val="0"/>
          <c:cat>
            <c:numRef>
              <c:f>Niebe!$C$5:$Y$5</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Niebe!$C$8:$Y$8</c:f>
              <c:numCache>
                <c:formatCode>General</c:formatCode>
                <c:ptCount val="23"/>
                <c:pt idx="0">
                  <c:v>700</c:v>
                </c:pt>
                <c:pt idx="1">
                  <c:v>750</c:v>
                </c:pt>
                <c:pt idx="2">
                  <c:v>750</c:v>
                </c:pt>
                <c:pt idx="3">
                  <c:v>750</c:v>
                </c:pt>
                <c:pt idx="4">
                  <c:v>724</c:v>
                </c:pt>
                <c:pt idx="5">
                  <c:v>890</c:v>
                </c:pt>
                <c:pt idx="6">
                  <c:v>600</c:v>
                </c:pt>
                <c:pt idx="7">
                  <c:v>840</c:v>
                </c:pt>
                <c:pt idx="8">
                  <c:v>627</c:v>
                </c:pt>
                <c:pt idx="9">
                  <c:v>781</c:v>
                </c:pt>
                <c:pt idx="10">
                  <c:v>800</c:v>
                </c:pt>
                <c:pt idx="11">
                  <c:v>851</c:v>
                </c:pt>
                <c:pt idx="12">
                  <c:v>850</c:v>
                </c:pt>
                <c:pt idx="13">
                  <c:v>600</c:v>
                </c:pt>
                <c:pt idx="14">
                  <c:v>716</c:v>
                </c:pt>
                <c:pt idx="15">
                  <c:v>688</c:v>
                </c:pt>
                <c:pt idx="16">
                  <c:v>749</c:v>
                </c:pt>
                <c:pt idx="17">
                  <c:v>878</c:v>
                </c:pt>
                <c:pt idx="18">
                  <c:v>669</c:v>
                </c:pt>
                <c:pt idx="19">
                  <c:v>679</c:v>
                </c:pt>
                <c:pt idx="20">
                  <c:v>900</c:v>
                </c:pt>
                <c:pt idx="21" formatCode="#,##0">
                  <c:v>1030</c:v>
                </c:pt>
                <c:pt idx="22">
                  <c:v>795</c:v>
                </c:pt>
              </c:numCache>
            </c:numRef>
          </c:val>
          <c:extLst>
            <c:ext xmlns:c16="http://schemas.microsoft.com/office/drawing/2014/chart" uri="{C3380CC4-5D6E-409C-BE32-E72D297353CC}">
              <c16:uniqueId val="{00000000-C6CA-4BAA-8AE7-3772E5A67C5D}"/>
            </c:ext>
          </c:extLst>
        </c:ser>
        <c:ser>
          <c:idx val="1"/>
          <c:order val="1"/>
          <c:tx>
            <c:v>Djougou</c:v>
          </c:tx>
          <c:spPr>
            <a:solidFill>
              <a:schemeClr val="accent2"/>
            </a:solidFill>
            <a:ln>
              <a:noFill/>
            </a:ln>
            <a:effectLst/>
          </c:spPr>
          <c:invertIfNegative val="0"/>
          <c:val>
            <c:numRef>
              <c:f>Niebe!$C$13:$Y$13</c:f>
              <c:numCache>
                <c:formatCode>General</c:formatCode>
                <c:ptCount val="23"/>
                <c:pt idx="0">
                  <c:v>302</c:v>
                </c:pt>
                <c:pt idx="1">
                  <c:v>470</c:v>
                </c:pt>
                <c:pt idx="2">
                  <c:v>450</c:v>
                </c:pt>
                <c:pt idx="3">
                  <c:v>450</c:v>
                </c:pt>
                <c:pt idx="4">
                  <c:v>406</c:v>
                </c:pt>
                <c:pt idx="5">
                  <c:v>803</c:v>
                </c:pt>
                <c:pt idx="6">
                  <c:v>685</c:v>
                </c:pt>
                <c:pt idx="7">
                  <c:v>791</c:v>
                </c:pt>
                <c:pt idx="8">
                  <c:v>783</c:v>
                </c:pt>
                <c:pt idx="9">
                  <c:v>779</c:v>
                </c:pt>
                <c:pt idx="10">
                  <c:v>800</c:v>
                </c:pt>
                <c:pt idx="11">
                  <c:v>886</c:v>
                </c:pt>
                <c:pt idx="12">
                  <c:v>700</c:v>
                </c:pt>
                <c:pt idx="13">
                  <c:v>800</c:v>
                </c:pt>
                <c:pt idx="14">
                  <c:v>791</c:v>
                </c:pt>
                <c:pt idx="15">
                  <c:v>794</c:v>
                </c:pt>
                <c:pt idx="16">
                  <c:v>828</c:v>
                </c:pt>
                <c:pt idx="17" formatCode="#,##0">
                  <c:v>1147</c:v>
                </c:pt>
                <c:pt idx="18" formatCode="#,##0">
                  <c:v>1141</c:v>
                </c:pt>
                <c:pt idx="19" formatCode="#,##0">
                  <c:v>1272</c:v>
                </c:pt>
                <c:pt idx="20" formatCode="#,##0">
                  <c:v>799</c:v>
                </c:pt>
                <c:pt idx="21" formatCode="#,##0">
                  <c:v>797</c:v>
                </c:pt>
                <c:pt idx="22" formatCode="#,##0">
                  <c:v>751</c:v>
                </c:pt>
              </c:numCache>
            </c:numRef>
          </c:val>
          <c:extLst>
            <c:ext xmlns:c16="http://schemas.microsoft.com/office/drawing/2014/chart" uri="{C3380CC4-5D6E-409C-BE32-E72D297353CC}">
              <c16:uniqueId val="{00000001-C6CA-4BAA-8AE7-3772E5A67C5D}"/>
            </c:ext>
          </c:extLst>
        </c:ser>
        <c:ser>
          <c:idx val="2"/>
          <c:order val="2"/>
          <c:tx>
            <c:v>Zagnanado</c:v>
          </c:tx>
          <c:spPr>
            <a:solidFill>
              <a:schemeClr val="accent3"/>
            </a:solidFill>
            <a:ln>
              <a:noFill/>
            </a:ln>
            <a:effectLst/>
          </c:spPr>
          <c:invertIfNegative val="0"/>
          <c:val>
            <c:numRef>
              <c:f>Niebe!$C$18:$Y$18</c:f>
              <c:numCache>
                <c:formatCode>General</c:formatCode>
                <c:ptCount val="23"/>
                <c:pt idx="0">
                  <c:v>538</c:v>
                </c:pt>
                <c:pt idx="1">
                  <c:v>392</c:v>
                </c:pt>
                <c:pt idx="2">
                  <c:v>593</c:v>
                </c:pt>
                <c:pt idx="3">
                  <c:v>700</c:v>
                </c:pt>
                <c:pt idx="4">
                  <c:v>553</c:v>
                </c:pt>
                <c:pt idx="5">
                  <c:v>552</c:v>
                </c:pt>
                <c:pt idx="6">
                  <c:v>582</c:v>
                </c:pt>
                <c:pt idx="7">
                  <c:v>581</c:v>
                </c:pt>
                <c:pt idx="8">
                  <c:v>562</c:v>
                </c:pt>
                <c:pt idx="9">
                  <c:v>646</c:v>
                </c:pt>
                <c:pt idx="10">
                  <c:v>636</c:v>
                </c:pt>
                <c:pt idx="11">
                  <c:v>646</c:v>
                </c:pt>
                <c:pt idx="12">
                  <c:v>644</c:v>
                </c:pt>
                <c:pt idx="13">
                  <c:v>814</c:v>
                </c:pt>
                <c:pt idx="14">
                  <c:v>866</c:v>
                </c:pt>
                <c:pt idx="15">
                  <c:v>750</c:v>
                </c:pt>
                <c:pt idx="16">
                  <c:v>768</c:v>
                </c:pt>
                <c:pt idx="17">
                  <c:v>721</c:v>
                </c:pt>
                <c:pt idx="18">
                  <c:v>700</c:v>
                </c:pt>
                <c:pt idx="19">
                  <c:v>685</c:v>
                </c:pt>
                <c:pt idx="20">
                  <c:v>664</c:v>
                </c:pt>
                <c:pt idx="21">
                  <c:v>675</c:v>
                </c:pt>
                <c:pt idx="22">
                  <c:v>660</c:v>
                </c:pt>
              </c:numCache>
            </c:numRef>
          </c:val>
          <c:extLst>
            <c:ext xmlns:c16="http://schemas.microsoft.com/office/drawing/2014/chart" uri="{C3380CC4-5D6E-409C-BE32-E72D297353CC}">
              <c16:uniqueId val="{00000002-C6CA-4BAA-8AE7-3772E5A67C5D}"/>
            </c:ext>
          </c:extLst>
        </c:ser>
        <c:ser>
          <c:idx val="3"/>
          <c:order val="3"/>
          <c:tx>
            <c:v>Zogbodomey</c:v>
          </c:tx>
          <c:spPr>
            <a:solidFill>
              <a:schemeClr val="accent4"/>
            </a:solidFill>
            <a:ln>
              <a:noFill/>
            </a:ln>
            <a:effectLst/>
          </c:spPr>
          <c:invertIfNegative val="0"/>
          <c:val>
            <c:numRef>
              <c:f>Niebe!$C$23:$Y$23</c:f>
              <c:numCache>
                <c:formatCode>General</c:formatCode>
                <c:ptCount val="23"/>
                <c:pt idx="0">
                  <c:v>661</c:v>
                </c:pt>
                <c:pt idx="1">
                  <c:v>675</c:v>
                </c:pt>
                <c:pt idx="2">
                  <c:v>713</c:v>
                </c:pt>
                <c:pt idx="3">
                  <c:v>739</c:v>
                </c:pt>
                <c:pt idx="4">
                  <c:v>715</c:v>
                </c:pt>
                <c:pt idx="5">
                  <c:v>750</c:v>
                </c:pt>
                <c:pt idx="6">
                  <c:v>700</c:v>
                </c:pt>
                <c:pt idx="7">
                  <c:v>742</c:v>
                </c:pt>
                <c:pt idx="8">
                  <c:v>725</c:v>
                </c:pt>
                <c:pt idx="9">
                  <c:v>781</c:v>
                </c:pt>
                <c:pt idx="10">
                  <c:v>709</c:v>
                </c:pt>
                <c:pt idx="11">
                  <c:v>183</c:v>
                </c:pt>
                <c:pt idx="12">
                  <c:v>659</c:v>
                </c:pt>
                <c:pt idx="13">
                  <c:v>764</c:v>
                </c:pt>
                <c:pt idx="14">
                  <c:v>768</c:v>
                </c:pt>
                <c:pt idx="15">
                  <c:v>628</c:v>
                </c:pt>
                <c:pt idx="16">
                  <c:v>804</c:v>
                </c:pt>
                <c:pt idx="17">
                  <c:v>731</c:v>
                </c:pt>
                <c:pt idx="18">
                  <c:v>731</c:v>
                </c:pt>
                <c:pt idx="19">
                  <c:v>683</c:v>
                </c:pt>
                <c:pt idx="20">
                  <c:v>684</c:v>
                </c:pt>
                <c:pt idx="21">
                  <c:v>684</c:v>
                </c:pt>
                <c:pt idx="22">
                  <c:v>729</c:v>
                </c:pt>
              </c:numCache>
            </c:numRef>
          </c:val>
          <c:extLst>
            <c:ext xmlns:c16="http://schemas.microsoft.com/office/drawing/2014/chart" uri="{C3380CC4-5D6E-409C-BE32-E72D297353CC}">
              <c16:uniqueId val="{00000003-C6CA-4BAA-8AE7-3772E5A67C5D}"/>
            </c:ext>
          </c:extLst>
        </c:ser>
        <c:ser>
          <c:idx val="4"/>
          <c:order val="4"/>
          <c:tx>
            <c:v>Glazoue</c:v>
          </c:tx>
          <c:spPr>
            <a:solidFill>
              <a:schemeClr val="accent5"/>
            </a:solidFill>
            <a:ln>
              <a:noFill/>
            </a:ln>
            <a:effectLst/>
          </c:spPr>
          <c:invertIfNegative val="0"/>
          <c:val>
            <c:numRef>
              <c:f>Niebe!$C$28:$Y$28</c:f>
              <c:numCache>
                <c:formatCode>General</c:formatCode>
                <c:ptCount val="23"/>
                <c:pt idx="0">
                  <c:v>816</c:v>
                </c:pt>
                <c:pt idx="1">
                  <c:v>586</c:v>
                </c:pt>
                <c:pt idx="2">
                  <c:v>730</c:v>
                </c:pt>
                <c:pt idx="3">
                  <c:v>543</c:v>
                </c:pt>
                <c:pt idx="4">
                  <c:v>513</c:v>
                </c:pt>
                <c:pt idx="5">
                  <c:v>529</c:v>
                </c:pt>
                <c:pt idx="6">
                  <c:v>500</c:v>
                </c:pt>
                <c:pt idx="7">
                  <c:v>730</c:v>
                </c:pt>
                <c:pt idx="8">
                  <c:v>506</c:v>
                </c:pt>
                <c:pt idx="9">
                  <c:v>772</c:v>
                </c:pt>
                <c:pt idx="10">
                  <c:v>724</c:v>
                </c:pt>
                <c:pt idx="11">
                  <c:v>740</c:v>
                </c:pt>
                <c:pt idx="12">
                  <c:v>662</c:v>
                </c:pt>
                <c:pt idx="13">
                  <c:v>586</c:v>
                </c:pt>
                <c:pt idx="14">
                  <c:v>750</c:v>
                </c:pt>
                <c:pt idx="15">
                  <c:v>675</c:v>
                </c:pt>
                <c:pt idx="16">
                  <c:v>785</c:v>
                </c:pt>
                <c:pt idx="17">
                  <c:v>700</c:v>
                </c:pt>
                <c:pt idx="18">
                  <c:v>695</c:v>
                </c:pt>
                <c:pt idx="19">
                  <c:v>688</c:v>
                </c:pt>
                <c:pt idx="20">
                  <c:v>751</c:v>
                </c:pt>
                <c:pt idx="21">
                  <c:v>719</c:v>
                </c:pt>
                <c:pt idx="22">
                  <c:v>789</c:v>
                </c:pt>
              </c:numCache>
            </c:numRef>
          </c:val>
          <c:extLst>
            <c:ext xmlns:c16="http://schemas.microsoft.com/office/drawing/2014/chart" uri="{C3380CC4-5D6E-409C-BE32-E72D297353CC}">
              <c16:uniqueId val="{00000004-C6CA-4BAA-8AE7-3772E5A67C5D}"/>
            </c:ext>
          </c:extLst>
        </c:ser>
        <c:dLbls>
          <c:showLegendKey val="0"/>
          <c:showVal val="0"/>
          <c:showCatName val="0"/>
          <c:showSerName val="0"/>
          <c:showPercent val="0"/>
          <c:showBubbleSize val="0"/>
        </c:dLbls>
        <c:gapWidth val="75"/>
        <c:overlap val="-25"/>
        <c:axId val="437045656"/>
        <c:axId val="437041064"/>
      </c:barChart>
      <c:catAx>
        <c:axId val="437045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7041064"/>
        <c:crosses val="autoZero"/>
        <c:auto val="1"/>
        <c:lblAlgn val="ctr"/>
        <c:lblOffset val="100"/>
        <c:noMultiLvlLbl val="0"/>
      </c:catAx>
      <c:valAx>
        <c:axId val="4370410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4370456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area 2008-2017: Niebe</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7F5-42F5-99AD-F7AED098E30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7F5-42F5-99AD-F7AED098E30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7F5-42F5-99AD-F7AED098E30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7F5-42F5-99AD-F7AED098E30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7F5-42F5-99AD-F7AED098E303}"/>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Niebe!$B$33:$B$37</c:f>
              <c:strCache>
                <c:ptCount val="5"/>
                <c:pt idx="0">
                  <c:v>Copargo</c:v>
                </c:pt>
                <c:pt idx="1">
                  <c:v>Djougou</c:v>
                </c:pt>
                <c:pt idx="2">
                  <c:v>Zagnanado</c:v>
                </c:pt>
                <c:pt idx="3">
                  <c:v>Zogbodomey</c:v>
                </c:pt>
                <c:pt idx="4">
                  <c:v>Glazoue</c:v>
                </c:pt>
              </c:strCache>
            </c:strRef>
          </c:cat>
          <c:val>
            <c:numRef>
              <c:f>Niebe!$C$33:$C$37</c:f>
              <c:numCache>
                <c:formatCode>#,##0</c:formatCode>
                <c:ptCount val="5"/>
                <c:pt idx="0">
                  <c:v>9875</c:v>
                </c:pt>
                <c:pt idx="1">
                  <c:v>27274</c:v>
                </c:pt>
                <c:pt idx="2">
                  <c:v>26182</c:v>
                </c:pt>
                <c:pt idx="3">
                  <c:v>38310</c:v>
                </c:pt>
                <c:pt idx="4">
                  <c:v>70123</c:v>
                </c:pt>
              </c:numCache>
            </c:numRef>
          </c:val>
          <c:extLst>
            <c:ext xmlns:c16="http://schemas.microsoft.com/office/drawing/2014/chart" uri="{C3380CC4-5D6E-409C-BE32-E72D297353CC}">
              <c16:uniqueId val="{00000000-CA1E-48E0-A794-1FDF505A14C7}"/>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CA" sz="1200">
                <a:solidFill>
                  <a:schemeClr val="tx1"/>
                </a:solidFill>
              </a:rPr>
              <a:t>Total</a:t>
            </a:r>
            <a:r>
              <a:rPr lang="en-CA" sz="1200" baseline="0">
                <a:solidFill>
                  <a:schemeClr val="tx1"/>
                </a:solidFill>
              </a:rPr>
              <a:t> production 2008-2017: Niebe</a:t>
            </a:r>
            <a:endParaRPr lang="en-CA" sz="1200">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9CC-4220-8513-5D42BD65CC7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9CC-4220-8513-5D42BD65CC7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9CC-4220-8513-5D42BD65CC7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9CC-4220-8513-5D42BD65CC7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9CC-4220-8513-5D42BD65CC71}"/>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ID4096"/>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Niebe!$B$33:$B$37</c:f>
              <c:strCache>
                <c:ptCount val="5"/>
                <c:pt idx="0">
                  <c:v>Copargo</c:v>
                </c:pt>
                <c:pt idx="1">
                  <c:v>Djougou</c:v>
                </c:pt>
                <c:pt idx="2">
                  <c:v>Zagnanado</c:v>
                </c:pt>
                <c:pt idx="3">
                  <c:v>Zogbodomey</c:v>
                </c:pt>
                <c:pt idx="4">
                  <c:v>Glazoue</c:v>
                </c:pt>
              </c:strCache>
            </c:strRef>
          </c:cat>
          <c:val>
            <c:numRef>
              <c:f>Niebe!$D$33:$D$37</c:f>
              <c:numCache>
                <c:formatCode>_-* #,##0\ _€_-;\-* #,##0\ _€_-;_-* "-"??\ _€_-;_-@_-</c:formatCode>
                <c:ptCount val="5"/>
                <c:pt idx="0">
                  <c:v>7757.7899999999991</c:v>
                </c:pt>
                <c:pt idx="1">
                  <c:v>25181.074999999997</c:v>
                </c:pt>
                <c:pt idx="2">
                  <c:v>19266.259999999998</c:v>
                </c:pt>
                <c:pt idx="3">
                  <c:v>27418.890999999996</c:v>
                </c:pt>
                <c:pt idx="4">
                  <c:v>50043.658999999992</c:v>
                </c:pt>
              </c:numCache>
            </c:numRef>
          </c:val>
          <c:extLst>
            <c:ext xmlns:c16="http://schemas.microsoft.com/office/drawing/2014/chart" uri="{C3380CC4-5D6E-409C-BE32-E72D297353CC}">
              <c16:uniqueId val="{00000000-AB11-4EDF-98DC-675F54E4073C}"/>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Project NPV (Y-axis) as a result of a varying Discount Rate (X-axis)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scatterChart>
        <c:scatterStyle val="lineMarker"/>
        <c:varyColors val="0"/>
        <c:ser>
          <c:idx val="0"/>
          <c:order val="0"/>
          <c:tx>
            <c:strRef>
              <c:f>'Indicators for Proposal'!$N$51</c:f>
              <c:strCache>
                <c:ptCount val="1"/>
                <c:pt idx="0">
                  <c:v>Project added value NPV</c:v>
                </c:pt>
              </c:strCache>
            </c:strRef>
          </c:tx>
          <c:spPr>
            <a:ln w="19050" cap="rnd">
              <a:solidFill>
                <a:schemeClr val="accent6">
                  <a:lumMod val="50000"/>
                </a:schemeClr>
              </a:solidFill>
              <a:round/>
            </a:ln>
            <a:effectLst/>
          </c:spPr>
          <c:marker>
            <c:symbol val="circle"/>
            <c:size val="5"/>
            <c:spPr>
              <a:solidFill>
                <a:schemeClr val="accent1"/>
              </a:solidFill>
              <a:ln w="9525">
                <a:solidFill>
                  <a:schemeClr val="accent6">
                    <a:lumMod val="50000"/>
                  </a:schemeClr>
                </a:solidFill>
              </a:ln>
              <a:effectLst/>
            </c:spPr>
          </c:marker>
          <c:xVal>
            <c:numRef>
              <c:f>'Indicators for Proposal'!$M$52:$M$59</c:f>
              <c:numCache>
                <c:formatCode>0.0%</c:formatCode>
                <c:ptCount val="8"/>
                <c:pt idx="0">
                  <c:v>2.5000000000000001E-2</c:v>
                </c:pt>
                <c:pt idx="1">
                  <c:v>0.05</c:v>
                </c:pt>
                <c:pt idx="2">
                  <c:v>7.4999999999999997E-2</c:v>
                </c:pt>
                <c:pt idx="3">
                  <c:v>0.1</c:v>
                </c:pt>
                <c:pt idx="4">
                  <c:v>0.125</c:v>
                </c:pt>
                <c:pt idx="5">
                  <c:v>0.15</c:v>
                </c:pt>
                <c:pt idx="6">
                  <c:v>0.17499999999999999</c:v>
                </c:pt>
                <c:pt idx="7">
                  <c:v>0.2</c:v>
                </c:pt>
              </c:numCache>
            </c:numRef>
          </c:xVal>
          <c:yVal>
            <c:numRef>
              <c:f>'Indicators for Proposal'!$N$52:$N$59</c:f>
              <c:numCache>
                <c:formatCode>[$$-45C]#,##0</c:formatCode>
                <c:ptCount val="8"/>
                <c:pt idx="0">
                  <c:v>234099915.53396058</c:v>
                </c:pt>
                <c:pt idx="1">
                  <c:v>150468969.62841269</c:v>
                </c:pt>
                <c:pt idx="2">
                  <c:v>100380747.41680132</c:v>
                </c:pt>
                <c:pt idx="3">
                  <c:v>69350435.070244327</c:v>
                </c:pt>
                <c:pt idx="4">
                  <c:v>49493005.366956025</c:v>
                </c:pt>
                <c:pt idx="5">
                  <c:v>36388152.218625598</c:v>
                </c:pt>
                <c:pt idx="6">
                  <c:v>27485696.879981872</c:v>
                </c:pt>
                <c:pt idx="7">
                  <c:v>21272757.754130624</c:v>
                </c:pt>
              </c:numCache>
            </c:numRef>
          </c:yVal>
          <c:smooth val="0"/>
          <c:extLst>
            <c:ext xmlns:c16="http://schemas.microsoft.com/office/drawing/2014/chart" uri="{C3380CC4-5D6E-409C-BE32-E72D297353CC}">
              <c16:uniqueId val="{00000000-02D0-4CDB-92E2-06E8A716B034}"/>
            </c:ext>
          </c:extLst>
        </c:ser>
        <c:dLbls>
          <c:showLegendKey val="0"/>
          <c:showVal val="0"/>
          <c:showCatName val="0"/>
          <c:showSerName val="0"/>
          <c:showPercent val="0"/>
          <c:showBubbleSize val="0"/>
        </c:dLbls>
        <c:axId val="380235648"/>
        <c:axId val="380229824"/>
      </c:scatterChart>
      <c:valAx>
        <c:axId val="380235648"/>
        <c:scaling>
          <c:orientation val="minMax"/>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low"/>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LID4096"/>
          </a:p>
        </c:txPr>
        <c:crossAx val="380229824"/>
        <c:crosses val="autoZero"/>
        <c:crossBetween val="midCat"/>
      </c:valAx>
      <c:valAx>
        <c:axId val="380229824"/>
        <c:scaling>
          <c:orientation val="minMax"/>
        </c:scaling>
        <c:delete val="0"/>
        <c:axPos val="l"/>
        <c:majorGridlines>
          <c:spPr>
            <a:ln w="9525" cap="flat" cmpd="sng" algn="ctr">
              <a:solidFill>
                <a:schemeClr val="tx1">
                  <a:lumMod val="15000"/>
                  <a:lumOff val="85000"/>
                </a:schemeClr>
              </a:solidFill>
              <a:round/>
            </a:ln>
            <a:effectLst/>
          </c:spPr>
        </c:majorGridlines>
        <c:numFmt formatCode="[$$-45C]#,##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LID4096"/>
          </a:p>
        </c:txPr>
        <c:crossAx val="38023564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Annual Balance of the OCRI</a:t>
            </a:r>
            <a:r>
              <a:rPr lang="en-GB" b="1" baseline="0"/>
              <a:t> project Y01-Y15</a:t>
            </a:r>
            <a:endParaRPr lang="en-GB" b="1"/>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tx>
            <c:strRef>
              <c:f>'Indicators for Proposal'!$H$167</c:f>
              <c:strCache>
                <c:ptCount val="1"/>
                <c:pt idx="0">
                  <c:v>Project Costs</c:v>
                </c:pt>
              </c:strCache>
            </c:strRef>
          </c:tx>
          <c:spPr>
            <a:solidFill>
              <a:srgbClr val="C00000"/>
            </a:solidFill>
            <a:ln>
              <a:noFill/>
            </a:ln>
            <a:effectLst/>
          </c:spPr>
          <c:invertIfNegative val="0"/>
          <c:cat>
            <c:strRef>
              <c:extLst>
                <c:ext xmlns:c15="http://schemas.microsoft.com/office/drawing/2012/chart" uri="{02D57815-91ED-43cb-92C2-25804820EDAC}">
                  <c15:fullRef>
                    <c15:sqref>'Indicators for Proposal'!$I$166:$AM$166</c15:sqref>
                  </c15:fullRef>
                </c:ext>
              </c:extLst>
              <c:f>'Indicators for Proposal'!$I$166:$W$166</c:f>
              <c:strCache>
                <c:ptCount val="15"/>
                <c:pt idx="0">
                  <c:v>Y01</c:v>
                </c:pt>
                <c:pt idx="1">
                  <c:v>Y02</c:v>
                </c:pt>
                <c:pt idx="2">
                  <c:v>Y03</c:v>
                </c:pt>
                <c:pt idx="3">
                  <c:v>Y04</c:v>
                </c:pt>
                <c:pt idx="4">
                  <c:v>Y05</c:v>
                </c:pt>
                <c:pt idx="5">
                  <c:v>Y06</c:v>
                </c:pt>
                <c:pt idx="6">
                  <c:v>Y07</c:v>
                </c:pt>
                <c:pt idx="7">
                  <c:v>Y08</c:v>
                </c:pt>
                <c:pt idx="8">
                  <c:v>Y09</c:v>
                </c:pt>
                <c:pt idx="9">
                  <c:v>Y10</c:v>
                </c:pt>
                <c:pt idx="10">
                  <c:v>Y11</c:v>
                </c:pt>
                <c:pt idx="11">
                  <c:v>Y12</c:v>
                </c:pt>
                <c:pt idx="12">
                  <c:v>Y13</c:v>
                </c:pt>
                <c:pt idx="13">
                  <c:v>Y14</c:v>
                </c:pt>
                <c:pt idx="14">
                  <c:v>Y15</c:v>
                </c:pt>
              </c:strCache>
            </c:strRef>
          </c:cat>
          <c:val>
            <c:numRef>
              <c:extLst>
                <c:ext xmlns:c15="http://schemas.microsoft.com/office/drawing/2012/chart" uri="{02D57815-91ED-43cb-92C2-25804820EDAC}">
                  <c15:fullRef>
                    <c15:sqref>'Indicators for Proposal'!$I$167:$AM$167</c15:sqref>
                  </c15:fullRef>
                </c:ext>
              </c:extLst>
              <c:f>'Indicators for Proposal'!$I$167:$W$167</c:f>
              <c:numCache>
                <c:formatCode>[$$-45C]#,##0</c:formatCode>
                <c:ptCount val="15"/>
                <c:pt idx="0">
                  <c:v>-5076724.5436337776</c:v>
                </c:pt>
                <c:pt idx="1">
                  <c:v>-9528509.5978399385</c:v>
                </c:pt>
                <c:pt idx="2">
                  <c:v>-8664008.7348135356</c:v>
                </c:pt>
                <c:pt idx="3">
                  <c:v>-7009154.4646635763</c:v>
                </c:pt>
                <c:pt idx="4">
                  <c:v>-3144343.5076045743</c:v>
                </c:pt>
                <c:pt idx="5">
                  <c:v>-1891835.1514445962</c:v>
                </c:pt>
              </c:numCache>
            </c:numRef>
          </c:val>
          <c:extLst>
            <c:ext xmlns:c16="http://schemas.microsoft.com/office/drawing/2014/chart" uri="{C3380CC4-5D6E-409C-BE32-E72D297353CC}">
              <c16:uniqueId val="{00000000-B4C8-498F-8395-A82AEB78ABA8}"/>
            </c:ext>
          </c:extLst>
        </c:ser>
        <c:ser>
          <c:idx val="1"/>
          <c:order val="1"/>
          <c:tx>
            <c:strRef>
              <c:f>'Indicators for Proposal'!$H$168</c:f>
              <c:strCache>
                <c:ptCount val="1"/>
                <c:pt idx="0">
                  <c:v>Project Annual Balance</c:v>
                </c:pt>
              </c:strCache>
            </c:strRef>
          </c:tx>
          <c:spPr>
            <a:solidFill>
              <a:schemeClr val="accent6">
                <a:lumMod val="75000"/>
              </a:schemeClr>
            </a:solidFill>
            <a:ln>
              <a:noFill/>
            </a:ln>
            <a:effectLst/>
          </c:spPr>
          <c:invertIfNegative val="0"/>
          <c:cat>
            <c:strRef>
              <c:extLst>
                <c:ext xmlns:c15="http://schemas.microsoft.com/office/drawing/2012/chart" uri="{02D57815-91ED-43cb-92C2-25804820EDAC}">
                  <c15:fullRef>
                    <c15:sqref>'Indicators for Proposal'!$I$166:$AM$166</c15:sqref>
                  </c15:fullRef>
                </c:ext>
              </c:extLst>
              <c:f>'Indicators for Proposal'!$I$166:$W$166</c:f>
              <c:strCache>
                <c:ptCount val="15"/>
                <c:pt idx="0">
                  <c:v>Y01</c:v>
                </c:pt>
                <c:pt idx="1">
                  <c:v>Y02</c:v>
                </c:pt>
                <c:pt idx="2">
                  <c:v>Y03</c:v>
                </c:pt>
                <c:pt idx="3">
                  <c:v>Y04</c:v>
                </c:pt>
                <c:pt idx="4">
                  <c:v>Y05</c:v>
                </c:pt>
                <c:pt idx="5">
                  <c:v>Y06</c:v>
                </c:pt>
                <c:pt idx="6">
                  <c:v>Y07</c:v>
                </c:pt>
                <c:pt idx="7">
                  <c:v>Y08</c:v>
                </c:pt>
                <c:pt idx="8">
                  <c:v>Y09</c:v>
                </c:pt>
                <c:pt idx="9">
                  <c:v>Y10</c:v>
                </c:pt>
                <c:pt idx="10">
                  <c:v>Y11</c:v>
                </c:pt>
                <c:pt idx="11">
                  <c:v>Y12</c:v>
                </c:pt>
                <c:pt idx="12">
                  <c:v>Y13</c:v>
                </c:pt>
                <c:pt idx="13">
                  <c:v>Y14</c:v>
                </c:pt>
                <c:pt idx="14">
                  <c:v>Y15</c:v>
                </c:pt>
              </c:strCache>
            </c:strRef>
          </c:cat>
          <c:val>
            <c:numRef>
              <c:extLst>
                <c:ext xmlns:c15="http://schemas.microsoft.com/office/drawing/2012/chart" uri="{02D57815-91ED-43cb-92C2-25804820EDAC}">
                  <c15:fullRef>
                    <c15:sqref>'Indicators for Proposal'!$I$168:$AM$168</c15:sqref>
                  </c15:fullRef>
                </c:ext>
              </c:extLst>
              <c:f>'Indicators for Proposal'!$I$168:$W$168</c:f>
              <c:numCache>
                <c:formatCode>[$$-45C]#,##0</c:formatCode>
                <c:ptCount val="15"/>
                <c:pt idx="0">
                  <c:v>-5076724.5436337776</c:v>
                </c:pt>
                <c:pt idx="1">
                  <c:v>-9296677.7023301031</c:v>
                </c:pt>
                <c:pt idx="2">
                  <c:v>-7920542.8535738401</c:v>
                </c:pt>
                <c:pt idx="3">
                  <c:v>-5548946.5739986766</c:v>
                </c:pt>
                <c:pt idx="4">
                  <c:v>-982105.33184633311</c:v>
                </c:pt>
                <c:pt idx="5">
                  <c:v>980909.70780306263</c:v>
                </c:pt>
                <c:pt idx="6">
                  <c:v>3467224.4797109049</c:v>
                </c:pt>
                <c:pt idx="7">
                  <c:v>4067858.7473730156</c:v>
                </c:pt>
                <c:pt idx="8">
                  <c:v>4839525.562994712</c:v>
                </c:pt>
                <c:pt idx="9">
                  <c:v>6286896.4807787733</c:v>
                </c:pt>
                <c:pt idx="10">
                  <c:v>7944243.9601771524</c:v>
                </c:pt>
                <c:pt idx="11">
                  <c:v>9733958.0423853956</c:v>
                </c:pt>
                <c:pt idx="12">
                  <c:v>11655635.065495417</c:v>
                </c:pt>
                <c:pt idx="13">
                  <c:v>13708874.381290672</c:v>
                </c:pt>
                <c:pt idx="14">
                  <c:v>15893278.3336829</c:v>
                </c:pt>
              </c:numCache>
            </c:numRef>
          </c:val>
          <c:extLst>
            <c:ext xmlns:c16="http://schemas.microsoft.com/office/drawing/2014/chart" uri="{C3380CC4-5D6E-409C-BE32-E72D297353CC}">
              <c16:uniqueId val="{00000001-B4C8-498F-8395-A82AEB78ABA8}"/>
            </c:ext>
          </c:extLst>
        </c:ser>
        <c:ser>
          <c:idx val="2"/>
          <c:order val="2"/>
          <c:tx>
            <c:strRef>
              <c:f>'Indicators for Proposal'!$H$169</c:f>
              <c:strCache>
                <c:ptCount val="1"/>
                <c:pt idx="0">
                  <c:v>Project cumulative</c:v>
                </c:pt>
              </c:strCache>
            </c:strRef>
          </c:tx>
          <c:spPr>
            <a:solidFill>
              <a:schemeClr val="accent4">
                <a:lumMod val="75000"/>
              </a:schemeClr>
            </a:solidFill>
            <a:ln>
              <a:solidFill>
                <a:schemeClr val="accent4">
                  <a:lumMod val="50000"/>
                </a:schemeClr>
              </a:solidFill>
            </a:ln>
            <a:effectLst/>
          </c:spPr>
          <c:invertIfNegative val="0"/>
          <c:cat>
            <c:strRef>
              <c:extLst>
                <c:ext xmlns:c15="http://schemas.microsoft.com/office/drawing/2012/chart" uri="{02D57815-91ED-43cb-92C2-25804820EDAC}">
                  <c15:fullRef>
                    <c15:sqref>'Indicators for Proposal'!$I$166:$AM$166</c15:sqref>
                  </c15:fullRef>
                </c:ext>
              </c:extLst>
              <c:f>'Indicators for Proposal'!$I$166:$W$166</c:f>
              <c:strCache>
                <c:ptCount val="15"/>
                <c:pt idx="0">
                  <c:v>Y01</c:v>
                </c:pt>
                <c:pt idx="1">
                  <c:v>Y02</c:v>
                </c:pt>
                <c:pt idx="2">
                  <c:v>Y03</c:v>
                </c:pt>
                <c:pt idx="3">
                  <c:v>Y04</c:v>
                </c:pt>
                <c:pt idx="4">
                  <c:v>Y05</c:v>
                </c:pt>
                <c:pt idx="5">
                  <c:v>Y06</c:v>
                </c:pt>
                <c:pt idx="6">
                  <c:v>Y07</c:v>
                </c:pt>
                <c:pt idx="7">
                  <c:v>Y08</c:v>
                </c:pt>
                <c:pt idx="8">
                  <c:v>Y09</c:v>
                </c:pt>
                <c:pt idx="9">
                  <c:v>Y10</c:v>
                </c:pt>
                <c:pt idx="10">
                  <c:v>Y11</c:v>
                </c:pt>
                <c:pt idx="11">
                  <c:v>Y12</c:v>
                </c:pt>
                <c:pt idx="12">
                  <c:v>Y13</c:v>
                </c:pt>
                <c:pt idx="13">
                  <c:v>Y14</c:v>
                </c:pt>
                <c:pt idx="14">
                  <c:v>Y15</c:v>
                </c:pt>
              </c:strCache>
            </c:strRef>
          </c:cat>
          <c:val>
            <c:numRef>
              <c:extLst>
                <c:ext xmlns:c15="http://schemas.microsoft.com/office/drawing/2012/chart" uri="{02D57815-91ED-43cb-92C2-25804820EDAC}">
                  <c15:fullRef>
                    <c15:sqref>'Indicators for Proposal'!$I$169:$AM$169</c15:sqref>
                  </c15:fullRef>
                </c:ext>
              </c:extLst>
              <c:f>'Indicators for Proposal'!$I$169:$W$169</c:f>
              <c:numCache>
                <c:formatCode>[$$-45C]#,##0</c:formatCode>
                <c:ptCount val="15"/>
                <c:pt idx="0">
                  <c:v>-5076724.5436337776</c:v>
                </c:pt>
                <c:pt idx="1">
                  <c:v>-14373402.245963881</c:v>
                </c:pt>
                <c:pt idx="2">
                  <c:v>-22293945.099537723</c:v>
                </c:pt>
                <c:pt idx="3">
                  <c:v>-27842891.673536398</c:v>
                </c:pt>
                <c:pt idx="4">
                  <c:v>-28824997.005382732</c:v>
                </c:pt>
                <c:pt idx="5">
                  <c:v>-27844087.297579668</c:v>
                </c:pt>
                <c:pt idx="6">
                  <c:v>-24376862.817868762</c:v>
                </c:pt>
                <c:pt idx="7">
                  <c:v>-20309004.070495747</c:v>
                </c:pt>
                <c:pt idx="8">
                  <c:v>-15469478.507501036</c:v>
                </c:pt>
                <c:pt idx="9">
                  <c:v>-9182582.0267222635</c:v>
                </c:pt>
                <c:pt idx="10">
                  <c:v>-1238338.0665451111</c:v>
                </c:pt>
                <c:pt idx="11">
                  <c:v>8495619.9758402854</c:v>
                </c:pt>
                <c:pt idx="12">
                  <c:v>20151255.041335702</c:v>
                </c:pt>
                <c:pt idx="13">
                  <c:v>33860129.422626376</c:v>
                </c:pt>
                <c:pt idx="14">
                  <c:v>49753407.756309278</c:v>
                </c:pt>
              </c:numCache>
            </c:numRef>
          </c:val>
          <c:extLst>
            <c:ext xmlns:c16="http://schemas.microsoft.com/office/drawing/2014/chart" uri="{C3380CC4-5D6E-409C-BE32-E72D297353CC}">
              <c16:uniqueId val="{00000001-242E-41FC-96C9-AC8B019BFE13}"/>
            </c:ext>
          </c:extLst>
        </c:ser>
        <c:dLbls>
          <c:showLegendKey val="0"/>
          <c:showVal val="0"/>
          <c:showCatName val="0"/>
          <c:showSerName val="0"/>
          <c:showPercent val="0"/>
          <c:showBubbleSize val="0"/>
        </c:dLbls>
        <c:gapWidth val="100"/>
        <c:axId val="307464880"/>
        <c:axId val="307466544"/>
      </c:barChart>
      <c:catAx>
        <c:axId val="307464880"/>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2700000" spcFirstLastPara="1" vertOverflow="ellipsis" wrap="square" anchor="ctr" anchorCtr="1"/>
          <a:lstStyle/>
          <a:p>
            <a:pPr>
              <a:defRPr sz="1050" b="0" i="0" u="none" strike="noStrike" kern="1200" baseline="0">
                <a:solidFill>
                  <a:sysClr val="windowText" lastClr="000000"/>
                </a:solidFill>
                <a:latin typeface="+mn-lt"/>
                <a:ea typeface="+mn-ea"/>
                <a:cs typeface="+mn-cs"/>
              </a:defRPr>
            </a:pPr>
            <a:endParaRPr lang="LID4096"/>
          </a:p>
        </c:txPr>
        <c:crossAx val="307466544"/>
        <c:crosses val="autoZero"/>
        <c:auto val="1"/>
        <c:lblAlgn val="ctr"/>
        <c:lblOffset val="100"/>
        <c:noMultiLvlLbl val="0"/>
      </c:catAx>
      <c:valAx>
        <c:axId val="307466544"/>
        <c:scaling>
          <c:orientation val="minMax"/>
        </c:scaling>
        <c:delete val="0"/>
        <c:axPos val="l"/>
        <c:majorGridlines>
          <c:spPr>
            <a:ln w="9525" cap="flat" cmpd="sng" algn="ctr">
              <a:solidFill>
                <a:schemeClr val="tx1">
                  <a:lumMod val="15000"/>
                  <a:lumOff val="85000"/>
                </a:schemeClr>
              </a:solidFill>
              <a:round/>
            </a:ln>
            <a:effectLst/>
          </c:spPr>
        </c:majorGridlines>
        <c:numFmt formatCode="[$$-45C]#,##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3074648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LID4096"/>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Project Annual added value per direct</a:t>
            </a:r>
            <a:r>
              <a:rPr lang="en-US" baseline="0"/>
              <a:t> </a:t>
            </a:r>
            <a:r>
              <a:rPr lang="en-US"/>
              <a:t>beneficiary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LID4096"/>
        </a:p>
      </c:txPr>
    </c:title>
    <c:autoTitleDeleted val="0"/>
    <c:plotArea>
      <c:layout/>
      <c:barChart>
        <c:barDir val="col"/>
        <c:grouping val="clustered"/>
        <c:varyColors val="0"/>
        <c:ser>
          <c:idx val="0"/>
          <c:order val="0"/>
          <c:tx>
            <c:strRef>
              <c:f>'Indicators for Proposal'!$H$155</c:f>
              <c:strCache>
                <c:ptCount val="1"/>
                <c:pt idx="0">
                  <c:v>Added value per beneficiary (in Y-n)</c:v>
                </c:pt>
              </c:strCache>
            </c:strRef>
          </c:tx>
          <c:spPr>
            <a:solidFill>
              <a:schemeClr val="accent1"/>
            </a:solidFill>
            <a:ln>
              <a:noFill/>
            </a:ln>
            <a:effectLst/>
          </c:spPr>
          <c:invertIfNegative val="0"/>
          <c:cat>
            <c:strRef>
              <c:f>'Indicators for Proposal'!$I$154:$AM$154</c:f>
              <c:strCache>
                <c:ptCount val="31"/>
                <c:pt idx="0">
                  <c:v>Y01</c:v>
                </c:pt>
                <c:pt idx="1">
                  <c:v>Y02</c:v>
                </c:pt>
                <c:pt idx="2">
                  <c:v>Y03</c:v>
                </c:pt>
                <c:pt idx="3">
                  <c:v>Y04</c:v>
                </c:pt>
                <c:pt idx="4">
                  <c:v>Y05</c:v>
                </c:pt>
                <c:pt idx="5">
                  <c:v>Y06</c:v>
                </c:pt>
                <c:pt idx="6">
                  <c:v>Y07</c:v>
                </c:pt>
                <c:pt idx="7">
                  <c:v>Y08</c:v>
                </c:pt>
                <c:pt idx="8">
                  <c:v>Y09</c:v>
                </c:pt>
                <c:pt idx="9">
                  <c:v>Y10</c:v>
                </c:pt>
                <c:pt idx="10">
                  <c:v>Y11</c:v>
                </c:pt>
                <c:pt idx="11">
                  <c:v>Y12</c:v>
                </c:pt>
                <c:pt idx="12">
                  <c:v>Y13</c:v>
                </c:pt>
                <c:pt idx="13">
                  <c:v>Y14</c:v>
                </c:pt>
                <c:pt idx="14">
                  <c:v>Y15</c:v>
                </c:pt>
                <c:pt idx="15">
                  <c:v>Y16</c:v>
                </c:pt>
                <c:pt idx="16">
                  <c:v>Y17</c:v>
                </c:pt>
                <c:pt idx="17">
                  <c:v>Y18</c:v>
                </c:pt>
                <c:pt idx="18">
                  <c:v>Y19</c:v>
                </c:pt>
                <c:pt idx="19">
                  <c:v>Y20</c:v>
                </c:pt>
                <c:pt idx="20">
                  <c:v>Y21</c:v>
                </c:pt>
                <c:pt idx="21">
                  <c:v>Y22</c:v>
                </c:pt>
                <c:pt idx="22">
                  <c:v>Y23</c:v>
                </c:pt>
                <c:pt idx="23">
                  <c:v>Y24</c:v>
                </c:pt>
                <c:pt idx="24">
                  <c:v>Y25</c:v>
                </c:pt>
                <c:pt idx="25">
                  <c:v>Y26</c:v>
                </c:pt>
                <c:pt idx="26">
                  <c:v>Y27</c:v>
                </c:pt>
                <c:pt idx="27">
                  <c:v>Y28</c:v>
                </c:pt>
                <c:pt idx="28">
                  <c:v>Y29</c:v>
                </c:pt>
                <c:pt idx="29">
                  <c:v>Y30</c:v>
                </c:pt>
                <c:pt idx="30">
                  <c:v>Y31</c:v>
                </c:pt>
              </c:strCache>
            </c:strRef>
          </c:cat>
          <c:val>
            <c:numRef>
              <c:f>'Indicators for Proposal'!$I$155:$AM$155</c:f>
              <c:numCache>
                <c:formatCode>[$$-45C]#,##0.00</c:formatCode>
                <c:ptCount val="31"/>
                <c:pt idx="0">
                  <c:v>0</c:v>
                </c:pt>
                <c:pt idx="1">
                  <c:v>0.70252089548434871</c:v>
                </c:pt>
                <c:pt idx="2">
                  <c:v>2.2529269128475633</c:v>
                </c:pt>
                <c:pt idx="3">
                  <c:v>4.4248723959542398</c:v>
                </c:pt>
                <c:pt idx="4">
                  <c:v>6.5522368962370949</c:v>
                </c:pt>
                <c:pt idx="5">
                  <c:v>8.7052874522656332</c:v>
                </c:pt>
                <c:pt idx="6">
                  <c:v>10.506740847608803</c:v>
                </c:pt>
                <c:pt idx="7">
                  <c:v>12.326844689009139</c:v>
                </c:pt>
                <c:pt idx="8">
                  <c:v>14.665228978771855</c:v>
                </c:pt>
                <c:pt idx="9">
                  <c:v>19.051201456905375</c:v>
                </c:pt>
                <c:pt idx="10">
                  <c:v>24.073466545991369</c:v>
                </c:pt>
                <c:pt idx="11">
                  <c:v>29.496842552683017</c:v>
                </c:pt>
                <c:pt idx="12">
                  <c:v>35.320106259077022</c:v>
                </c:pt>
                <c:pt idx="13">
                  <c:v>41.542043579668707</c:v>
                </c:pt>
                <c:pt idx="14">
                  <c:v>48.161449496008785</c:v>
                </c:pt>
                <c:pt idx="15">
                  <c:v>50.161025447105004</c:v>
                </c:pt>
                <c:pt idx="16">
                  <c:v>50.905937971237982</c:v>
                </c:pt>
                <c:pt idx="17">
                  <c:v>51.646848229302442</c:v>
                </c:pt>
                <c:pt idx="18">
                  <c:v>52.38377856788572</c:v>
                </c:pt>
                <c:pt idx="19">
                  <c:v>53.116751205890886</c:v>
                </c:pt>
                <c:pt idx="20">
                  <c:v>53.845788235277432</c:v>
                </c:pt>
                <c:pt idx="21">
                  <c:v>54.570911621797556</c:v>
                </c:pt>
                <c:pt idx="22">
                  <c:v>55.292143205728259</c:v>
                </c:pt>
                <c:pt idx="23">
                  <c:v>56.009504702598932</c:v>
                </c:pt>
                <c:pt idx="24">
                  <c:v>56.723017703915005</c:v>
                </c:pt>
                <c:pt idx="25">
                  <c:v>57.432703677877008</c:v>
                </c:pt>
                <c:pt idx="26">
                  <c:v>58.13858397009561</c:v>
                </c:pt>
                <c:pt idx="27">
                  <c:v>58.840679804302525</c:v>
                </c:pt>
                <c:pt idx="28">
                  <c:v>59.539012283056984</c:v>
                </c:pt>
                <c:pt idx="29">
                  <c:v>60.233602388448389</c:v>
                </c:pt>
                <c:pt idx="30">
                  <c:v>60.924470982794631</c:v>
                </c:pt>
              </c:numCache>
            </c:numRef>
          </c:val>
          <c:extLst>
            <c:ext xmlns:c16="http://schemas.microsoft.com/office/drawing/2014/chart" uri="{C3380CC4-5D6E-409C-BE32-E72D297353CC}">
              <c16:uniqueId val="{00000000-4941-42C6-8D9E-6DB15F629B04}"/>
            </c:ext>
          </c:extLst>
        </c:ser>
        <c:dLbls>
          <c:showLegendKey val="0"/>
          <c:showVal val="0"/>
          <c:showCatName val="0"/>
          <c:showSerName val="0"/>
          <c:showPercent val="0"/>
          <c:showBubbleSize val="0"/>
        </c:dLbls>
        <c:gapWidth val="89"/>
        <c:overlap val="-27"/>
        <c:axId val="1011215503"/>
        <c:axId val="1011218415"/>
      </c:barChart>
      <c:catAx>
        <c:axId val="10112155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LID4096"/>
          </a:p>
        </c:txPr>
        <c:crossAx val="1011218415"/>
        <c:crosses val="autoZero"/>
        <c:auto val="1"/>
        <c:lblAlgn val="ctr"/>
        <c:lblOffset val="100"/>
        <c:noMultiLvlLbl val="0"/>
      </c:catAx>
      <c:valAx>
        <c:axId val="1011218415"/>
        <c:scaling>
          <c:orientation val="minMax"/>
        </c:scaling>
        <c:delete val="0"/>
        <c:axPos val="l"/>
        <c:majorGridlines>
          <c:spPr>
            <a:ln w="9525" cap="flat" cmpd="sng" algn="ctr">
              <a:solidFill>
                <a:schemeClr val="tx1">
                  <a:lumMod val="15000"/>
                  <a:lumOff val="85000"/>
                </a:schemeClr>
              </a:solidFill>
              <a:round/>
            </a:ln>
            <a:effectLst/>
          </c:spPr>
        </c:majorGridlines>
        <c:numFmt formatCode="[$$-45C]#,##0.0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LID4096"/>
          </a:p>
        </c:txPr>
        <c:crossAx val="101121550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ID4096"/>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2.xml.rels><?xml version="1.0" encoding="UTF-8" standalone="yes"?>
<Relationships xmlns="http://schemas.openxmlformats.org/package/2006/relationships"><Relationship Id="rId8" Type="http://schemas.openxmlformats.org/officeDocument/2006/relationships/chart" Target="../charts/chart21.xml"/><Relationship Id="rId13" Type="http://schemas.openxmlformats.org/officeDocument/2006/relationships/chart" Target="../charts/chart26.xml"/><Relationship Id="rId3" Type="http://schemas.openxmlformats.org/officeDocument/2006/relationships/chart" Target="../charts/chart16.xml"/><Relationship Id="rId7" Type="http://schemas.openxmlformats.org/officeDocument/2006/relationships/chart" Target="../charts/chart20.xml"/><Relationship Id="rId12" Type="http://schemas.openxmlformats.org/officeDocument/2006/relationships/chart" Target="../charts/chart25.xml"/><Relationship Id="rId2" Type="http://schemas.openxmlformats.org/officeDocument/2006/relationships/chart" Target="../charts/chart15.xml"/><Relationship Id="rId1" Type="http://schemas.openxmlformats.org/officeDocument/2006/relationships/chart" Target="../charts/chart14.xml"/><Relationship Id="rId6" Type="http://schemas.openxmlformats.org/officeDocument/2006/relationships/chart" Target="../charts/chart19.xml"/><Relationship Id="rId11" Type="http://schemas.openxmlformats.org/officeDocument/2006/relationships/chart" Target="../charts/chart24.xml"/><Relationship Id="rId5" Type="http://schemas.openxmlformats.org/officeDocument/2006/relationships/chart" Target="../charts/chart18.xml"/><Relationship Id="rId10" Type="http://schemas.openxmlformats.org/officeDocument/2006/relationships/chart" Target="../charts/chart23.xml"/><Relationship Id="rId4" Type="http://schemas.openxmlformats.org/officeDocument/2006/relationships/chart" Target="../charts/chart17.xml"/><Relationship Id="rId9" Type="http://schemas.openxmlformats.org/officeDocument/2006/relationships/chart" Target="../charts/chart22.xml"/></Relationships>
</file>

<file path=xl/drawings/_rels/drawing3.xml.rels><?xml version="1.0" encoding="UTF-8" standalone="yes"?>
<Relationships xmlns="http://schemas.openxmlformats.org/package/2006/relationships"><Relationship Id="rId8" Type="http://schemas.openxmlformats.org/officeDocument/2006/relationships/chart" Target="../charts/chart34.xml"/><Relationship Id="rId13" Type="http://schemas.openxmlformats.org/officeDocument/2006/relationships/chart" Target="../charts/chart39.xml"/><Relationship Id="rId3" Type="http://schemas.openxmlformats.org/officeDocument/2006/relationships/chart" Target="../charts/chart29.xml"/><Relationship Id="rId7" Type="http://schemas.openxmlformats.org/officeDocument/2006/relationships/chart" Target="../charts/chart33.xml"/><Relationship Id="rId12" Type="http://schemas.openxmlformats.org/officeDocument/2006/relationships/chart" Target="../charts/chart38.xml"/><Relationship Id="rId2" Type="http://schemas.openxmlformats.org/officeDocument/2006/relationships/chart" Target="../charts/chart28.xml"/><Relationship Id="rId1" Type="http://schemas.openxmlformats.org/officeDocument/2006/relationships/chart" Target="../charts/chart27.xml"/><Relationship Id="rId6" Type="http://schemas.openxmlformats.org/officeDocument/2006/relationships/chart" Target="../charts/chart32.xml"/><Relationship Id="rId11" Type="http://schemas.openxmlformats.org/officeDocument/2006/relationships/chart" Target="../charts/chart37.xml"/><Relationship Id="rId5" Type="http://schemas.openxmlformats.org/officeDocument/2006/relationships/chart" Target="../charts/chart31.xml"/><Relationship Id="rId10" Type="http://schemas.openxmlformats.org/officeDocument/2006/relationships/chart" Target="../charts/chart36.xml"/><Relationship Id="rId4" Type="http://schemas.openxmlformats.org/officeDocument/2006/relationships/chart" Target="../charts/chart30.xml"/><Relationship Id="rId9" Type="http://schemas.openxmlformats.org/officeDocument/2006/relationships/chart" Target="../charts/chart35.xml"/></Relationships>
</file>

<file path=xl/drawings/_rels/drawing4.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_rels/drawing5.xml.rels><?xml version="1.0" encoding="UTF-8" standalone="yes"?>
<Relationships xmlns="http://schemas.openxmlformats.org/package/2006/relationships"><Relationship Id="rId8" Type="http://schemas.openxmlformats.org/officeDocument/2006/relationships/chart" Target="../charts/chart54.xml"/><Relationship Id="rId13" Type="http://schemas.openxmlformats.org/officeDocument/2006/relationships/chart" Target="../charts/chart59.xml"/><Relationship Id="rId3" Type="http://schemas.openxmlformats.org/officeDocument/2006/relationships/chart" Target="../charts/chart49.xml"/><Relationship Id="rId7" Type="http://schemas.openxmlformats.org/officeDocument/2006/relationships/chart" Target="../charts/chart53.xml"/><Relationship Id="rId12" Type="http://schemas.openxmlformats.org/officeDocument/2006/relationships/chart" Target="../charts/chart58.xml"/><Relationship Id="rId2" Type="http://schemas.openxmlformats.org/officeDocument/2006/relationships/chart" Target="../charts/chart48.xml"/><Relationship Id="rId1" Type="http://schemas.openxmlformats.org/officeDocument/2006/relationships/chart" Target="../charts/chart47.xml"/><Relationship Id="rId6" Type="http://schemas.openxmlformats.org/officeDocument/2006/relationships/chart" Target="../charts/chart52.xml"/><Relationship Id="rId11" Type="http://schemas.openxmlformats.org/officeDocument/2006/relationships/chart" Target="../charts/chart57.xml"/><Relationship Id="rId5" Type="http://schemas.openxmlformats.org/officeDocument/2006/relationships/chart" Target="../charts/chart51.xml"/><Relationship Id="rId10" Type="http://schemas.openxmlformats.org/officeDocument/2006/relationships/chart" Target="../charts/chart56.xml"/><Relationship Id="rId4" Type="http://schemas.openxmlformats.org/officeDocument/2006/relationships/chart" Target="../charts/chart50.xml"/><Relationship Id="rId9" Type="http://schemas.openxmlformats.org/officeDocument/2006/relationships/chart" Target="../charts/chart55.xml"/></Relationships>
</file>

<file path=xl/drawings/_rels/drawing6.xml.rels><?xml version="1.0" encoding="UTF-8" standalone="yes"?>
<Relationships xmlns="http://schemas.openxmlformats.org/package/2006/relationships"><Relationship Id="rId8" Type="http://schemas.openxmlformats.org/officeDocument/2006/relationships/chart" Target="../charts/chart67.xml"/><Relationship Id="rId13" Type="http://schemas.openxmlformats.org/officeDocument/2006/relationships/chart" Target="../charts/chart72.xml"/><Relationship Id="rId3" Type="http://schemas.openxmlformats.org/officeDocument/2006/relationships/chart" Target="../charts/chart62.xml"/><Relationship Id="rId7" Type="http://schemas.openxmlformats.org/officeDocument/2006/relationships/chart" Target="../charts/chart66.xml"/><Relationship Id="rId12" Type="http://schemas.openxmlformats.org/officeDocument/2006/relationships/chart" Target="../charts/chart71.xml"/><Relationship Id="rId2" Type="http://schemas.openxmlformats.org/officeDocument/2006/relationships/chart" Target="../charts/chart61.xml"/><Relationship Id="rId1" Type="http://schemas.openxmlformats.org/officeDocument/2006/relationships/chart" Target="../charts/chart60.xml"/><Relationship Id="rId6" Type="http://schemas.openxmlformats.org/officeDocument/2006/relationships/chart" Target="../charts/chart65.xml"/><Relationship Id="rId11" Type="http://schemas.openxmlformats.org/officeDocument/2006/relationships/chart" Target="../charts/chart70.xml"/><Relationship Id="rId5" Type="http://schemas.openxmlformats.org/officeDocument/2006/relationships/chart" Target="../charts/chart64.xml"/><Relationship Id="rId10" Type="http://schemas.openxmlformats.org/officeDocument/2006/relationships/chart" Target="../charts/chart69.xml"/><Relationship Id="rId4" Type="http://schemas.openxmlformats.org/officeDocument/2006/relationships/chart" Target="../charts/chart63.xml"/><Relationship Id="rId9" Type="http://schemas.openxmlformats.org/officeDocument/2006/relationships/chart" Target="../charts/chart68.xml"/></Relationships>
</file>

<file path=xl/drawings/_rels/drawing7.xml.rels><?xml version="1.0" encoding="UTF-8" standalone="yes"?>
<Relationships xmlns="http://schemas.openxmlformats.org/package/2006/relationships"><Relationship Id="rId8" Type="http://schemas.openxmlformats.org/officeDocument/2006/relationships/chart" Target="../charts/chart80.xml"/><Relationship Id="rId13" Type="http://schemas.openxmlformats.org/officeDocument/2006/relationships/chart" Target="../charts/chart85.xml"/><Relationship Id="rId3" Type="http://schemas.openxmlformats.org/officeDocument/2006/relationships/chart" Target="../charts/chart75.xml"/><Relationship Id="rId7" Type="http://schemas.openxmlformats.org/officeDocument/2006/relationships/chart" Target="../charts/chart79.xml"/><Relationship Id="rId12" Type="http://schemas.openxmlformats.org/officeDocument/2006/relationships/chart" Target="../charts/chart84.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11" Type="http://schemas.openxmlformats.org/officeDocument/2006/relationships/chart" Target="../charts/chart83.xml"/><Relationship Id="rId5" Type="http://schemas.openxmlformats.org/officeDocument/2006/relationships/chart" Target="../charts/chart77.xml"/><Relationship Id="rId10" Type="http://schemas.openxmlformats.org/officeDocument/2006/relationships/chart" Target="../charts/chart82.xml"/><Relationship Id="rId4" Type="http://schemas.openxmlformats.org/officeDocument/2006/relationships/chart" Target="../charts/chart76.xml"/><Relationship Id="rId9" Type="http://schemas.openxmlformats.org/officeDocument/2006/relationships/chart" Target="../charts/chart81.xml"/></Relationships>
</file>

<file path=xl/drawings/_rels/drawing8.xml.rels><?xml version="1.0" encoding="UTF-8" standalone="yes"?>
<Relationships xmlns="http://schemas.openxmlformats.org/package/2006/relationships"><Relationship Id="rId8" Type="http://schemas.openxmlformats.org/officeDocument/2006/relationships/chart" Target="../charts/chart93.xml"/><Relationship Id="rId13" Type="http://schemas.openxmlformats.org/officeDocument/2006/relationships/chart" Target="../charts/chart98.xml"/><Relationship Id="rId3" Type="http://schemas.openxmlformats.org/officeDocument/2006/relationships/chart" Target="../charts/chart88.xml"/><Relationship Id="rId7" Type="http://schemas.openxmlformats.org/officeDocument/2006/relationships/chart" Target="../charts/chart92.xml"/><Relationship Id="rId12" Type="http://schemas.openxmlformats.org/officeDocument/2006/relationships/chart" Target="../charts/chart97.xml"/><Relationship Id="rId2" Type="http://schemas.openxmlformats.org/officeDocument/2006/relationships/chart" Target="../charts/chart87.xml"/><Relationship Id="rId1" Type="http://schemas.openxmlformats.org/officeDocument/2006/relationships/chart" Target="../charts/chart86.xml"/><Relationship Id="rId6" Type="http://schemas.openxmlformats.org/officeDocument/2006/relationships/chart" Target="../charts/chart91.xml"/><Relationship Id="rId11" Type="http://schemas.openxmlformats.org/officeDocument/2006/relationships/chart" Target="../charts/chart96.xml"/><Relationship Id="rId5" Type="http://schemas.openxmlformats.org/officeDocument/2006/relationships/chart" Target="../charts/chart90.xml"/><Relationship Id="rId10" Type="http://schemas.openxmlformats.org/officeDocument/2006/relationships/chart" Target="../charts/chart95.xml"/><Relationship Id="rId4" Type="http://schemas.openxmlformats.org/officeDocument/2006/relationships/chart" Target="../charts/chart89.xml"/><Relationship Id="rId9" Type="http://schemas.openxmlformats.org/officeDocument/2006/relationships/chart" Target="../charts/chart94.xml"/></Relationships>
</file>

<file path=xl/drawings/_rels/drawing9.xml.rels><?xml version="1.0" encoding="UTF-8" standalone="yes"?>
<Relationships xmlns="http://schemas.openxmlformats.org/package/2006/relationships"><Relationship Id="rId8" Type="http://schemas.openxmlformats.org/officeDocument/2006/relationships/chart" Target="../charts/chart106.xml"/><Relationship Id="rId13" Type="http://schemas.openxmlformats.org/officeDocument/2006/relationships/chart" Target="../charts/chart111.xml"/><Relationship Id="rId3" Type="http://schemas.openxmlformats.org/officeDocument/2006/relationships/chart" Target="../charts/chart101.xml"/><Relationship Id="rId7" Type="http://schemas.openxmlformats.org/officeDocument/2006/relationships/chart" Target="../charts/chart105.xml"/><Relationship Id="rId12" Type="http://schemas.openxmlformats.org/officeDocument/2006/relationships/chart" Target="../charts/chart110.xml"/><Relationship Id="rId2" Type="http://schemas.openxmlformats.org/officeDocument/2006/relationships/chart" Target="../charts/chart100.xml"/><Relationship Id="rId1" Type="http://schemas.openxmlformats.org/officeDocument/2006/relationships/chart" Target="../charts/chart99.xml"/><Relationship Id="rId6" Type="http://schemas.openxmlformats.org/officeDocument/2006/relationships/chart" Target="../charts/chart104.xml"/><Relationship Id="rId11" Type="http://schemas.openxmlformats.org/officeDocument/2006/relationships/chart" Target="../charts/chart109.xml"/><Relationship Id="rId5" Type="http://schemas.openxmlformats.org/officeDocument/2006/relationships/chart" Target="../charts/chart103.xml"/><Relationship Id="rId10" Type="http://schemas.openxmlformats.org/officeDocument/2006/relationships/chart" Target="../charts/chart108.xml"/><Relationship Id="rId4" Type="http://schemas.openxmlformats.org/officeDocument/2006/relationships/chart" Target="../charts/chart102.xml"/><Relationship Id="rId9" Type="http://schemas.openxmlformats.org/officeDocument/2006/relationships/chart" Target="../charts/chart107.xml"/></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3" Type="http://schemas.openxmlformats.org/officeDocument/2006/relationships/chart" Target="../charts/chart114.xml"/><Relationship Id="rId2" Type="http://schemas.openxmlformats.org/officeDocument/2006/relationships/chart" Target="../charts/chart113.xml"/><Relationship Id="rId1" Type="http://schemas.openxmlformats.org/officeDocument/2006/relationships/chart" Target="../charts/chart112.xml"/></Relationships>
</file>

<file path=xl/drawings/drawing1.xml><?xml version="1.0" encoding="utf-8"?>
<xdr:wsDr xmlns:xdr="http://schemas.openxmlformats.org/drawingml/2006/spreadsheetDrawing" xmlns:a="http://schemas.openxmlformats.org/drawingml/2006/main">
  <xdr:twoCellAnchor>
    <xdr:from>
      <xdr:col>27</xdr:col>
      <xdr:colOff>7055</xdr:colOff>
      <xdr:row>4</xdr:row>
      <xdr:rowOff>0</xdr:rowOff>
    </xdr:from>
    <xdr:to>
      <xdr:col>33</xdr:col>
      <xdr:colOff>642055</xdr:colOff>
      <xdr:row>18</xdr:row>
      <xdr:rowOff>161572</xdr:rowOff>
    </xdr:to>
    <xdr:graphicFrame macro="">
      <xdr:nvGraphicFramePr>
        <xdr:cNvPr id="2" name="Chart 1">
          <a:extLst>
            <a:ext uri="{FF2B5EF4-FFF2-40B4-BE49-F238E27FC236}">
              <a16:creationId xmlns:a16="http://schemas.microsoft.com/office/drawing/2014/main" id="{101D679C-C580-47E7-8010-35532179F1A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34</xdr:col>
      <xdr:colOff>49388</xdr:colOff>
      <xdr:row>4</xdr:row>
      <xdr:rowOff>0</xdr:rowOff>
    </xdr:from>
    <xdr:to>
      <xdr:col>41</xdr:col>
      <xdr:colOff>28222</xdr:colOff>
      <xdr:row>18</xdr:row>
      <xdr:rowOff>168627</xdr:rowOff>
    </xdr:to>
    <xdr:graphicFrame macro="">
      <xdr:nvGraphicFramePr>
        <xdr:cNvPr id="3" name="Chart 2">
          <a:extLst>
            <a:ext uri="{FF2B5EF4-FFF2-40B4-BE49-F238E27FC236}">
              <a16:creationId xmlns:a16="http://schemas.microsoft.com/office/drawing/2014/main" id="{A2BA8E5D-AA35-4F71-947B-0E5540A5882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14111</xdr:colOff>
      <xdr:row>19</xdr:row>
      <xdr:rowOff>28928</xdr:rowOff>
    </xdr:from>
    <xdr:to>
      <xdr:col>33</xdr:col>
      <xdr:colOff>649111</xdr:colOff>
      <xdr:row>34</xdr:row>
      <xdr:rowOff>20461</xdr:rowOff>
    </xdr:to>
    <xdr:graphicFrame macro="">
      <xdr:nvGraphicFramePr>
        <xdr:cNvPr id="4" name="Chart 3">
          <a:extLst>
            <a:ext uri="{FF2B5EF4-FFF2-40B4-BE49-F238E27FC236}">
              <a16:creationId xmlns:a16="http://schemas.microsoft.com/office/drawing/2014/main" id="{A290FB8E-4179-4329-A8CF-5860B5003A2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34</xdr:col>
      <xdr:colOff>49389</xdr:colOff>
      <xdr:row>19</xdr:row>
      <xdr:rowOff>21873</xdr:rowOff>
    </xdr:from>
    <xdr:to>
      <xdr:col>41</xdr:col>
      <xdr:colOff>28223</xdr:colOff>
      <xdr:row>34</xdr:row>
      <xdr:rowOff>13406</xdr:rowOff>
    </xdr:to>
    <xdr:graphicFrame macro="">
      <xdr:nvGraphicFramePr>
        <xdr:cNvPr id="5" name="Chart 4">
          <a:extLst>
            <a:ext uri="{FF2B5EF4-FFF2-40B4-BE49-F238E27FC236}">
              <a16:creationId xmlns:a16="http://schemas.microsoft.com/office/drawing/2014/main" id="{01DDEE0A-D6A1-449C-A035-36D4E205A96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27</xdr:col>
      <xdr:colOff>14111</xdr:colOff>
      <xdr:row>34</xdr:row>
      <xdr:rowOff>71260</xdr:rowOff>
    </xdr:from>
    <xdr:to>
      <xdr:col>33</xdr:col>
      <xdr:colOff>649111</xdr:colOff>
      <xdr:row>49</xdr:row>
      <xdr:rowOff>62793</xdr:rowOff>
    </xdr:to>
    <xdr:graphicFrame macro="">
      <xdr:nvGraphicFramePr>
        <xdr:cNvPr id="6" name="Chart 5">
          <a:extLst>
            <a:ext uri="{FF2B5EF4-FFF2-40B4-BE49-F238E27FC236}">
              <a16:creationId xmlns:a16="http://schemas.microsoft.com/office/drawing/2014/main" id="{F14C5908-218E-439E-A72D-0574E79430F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34</xdr:col>
      <xdr:colOff>28222</xdr:colOff>
      <xdr:row>34</xdr:row>
      <xdr:rowOff>78316</xdr:rowOff>
    </xdr:from>
    <xdr:to>
      <xdr:col>41</xdr:col>
      <xdr:colOff>7056</xdr:colOff>
      <xdr:row>49</xdr:row>
      <xdr:rowOff>69849</xdr:rowOff>
    </xdr:to>
    <xdr:graphicFrame macro="">
      <xdr:nvGraphicFramePr>
        <xdr:cNvPr id="7" name="Chart 6">
          <a:extLst>
            <a:ext uri="{FF2B5EF4-FFF2-40B4-BE49-F238E27FC236}">
              <a16:creationId xmlns:a16="http://schemas.microsoft.com/office/drawing/2014/main" id="{7059A7D6-E1F7-4CEA-AB94-EDFAABF66BC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26</xdr:col>
      <xdr:colOff>635001</xdr:colOff>
      <xdr:row>49</xdr:row>
      <xdr:rowOff>120649</xdr:rowOff>
    </xdr:from>
    <xdr:to>
      <xdr:col>33</xdr:col>
      <xdr:colOff>613834</xdr:colOff>
      <xdr:row>64</xdr:row>
      <xdr:rowOff>112183</xdr:rowOff>
    </xdr:to>
    <xdr:graphicFrame macro="">
      <xdr:nvGraphicFramePr>
        <xdr:cNvPr id="8" name="Chart 7">
          <a:extLst>
            <a:ext uri="{FF2B5EF4-FFF2-40B4-BE49-F238E27FC236}">
              <a16:creationId xmlns:a16="http://schemas.microsoft.com/office/drawing/2014/main" id="{35B82E83-F6CA-4157-92B9-2D3188FECB2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34</xdr:col>
      <xdr:colOff>28222</xdr:colOff>
      <xdr:row>49</xdr:row>
      <xdr:rowOff>120651</xdr:rowOff>
    </xdr:from>
    <xdr:to>
      <xdr:col>41</xdr:col>
      <xdr:colOff>7056</xdr:colOff>
      <xdr:row>64</xdr:row>
      <xdr:rowOff>112185</xdr:rowOff>
    </xdr:to>
    <xdr:graphicFrame macro="">
      <xdr:nvGraphicFramePr>
        <xdr:cNvPr id="9" name="Chart 8">
          <a:extLst>
            <a:ext uri="{FF2B5EF4-FFF2-40B4-BE49-F238E27FC236}">
              <a16:creationId xmlns:a16="http://schemas.microsoft.com/office/drawing/2014/main" id="{DC8C0FC7-44B3-4FBB-8515-FC51BCAD82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26</xdr:col>
      <xdr:colOff>627944</xdr:colOff>
      <xdr:row>64</xdr:row>
      <xdr:rowOff>127706</xdr:rowOff>
    </xdr:from>
    <xdr:to>
      <xdr:col>33</xdr:col>
      <xdr:colOff>606777</xdr:colOff>
      <xdr:row>79</xdr:row>
      <xdr:rowOff>119239</xdr:rowOff>
    </xdr:to>
    <xdr:graphicFrame macro="">
      <xdr:nvGraphicFramePr>
        <xdr:cNvPr id="10" name="Chart 9">
          <a:extLst>
            <a:ext uri="{FF2B5EF4-FFF2-40B4-BE49-F238E27FC236}">
              <a16:creationId xmlns:a16="http://schemas.microsoft.com/office/drawing/2014/main" id="{4F4BC5AB-BA07-423E-B1C6-2A3A048D0F6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34</xdr:col>
      <xdr:colOff>7055</xdr:colOff>
      <xdr:row>64</xdr:row>
      <xdr:rowOff>148872</xdr:rowOff>
    </xdr:from>
    <xdr:to>
      <xdr:col>40</xdr:col>
      <xdr:colOff>642055</xdr:colOff>
      <xdr:row>79</xdr:row>
      <xdr:rowOff>140405</xdr:rowOff>
    </xdr:to>
    <xdr:graphicFrame macro="">
      <xdr:nvGraphicFramePr>
        <xdr:cNvPr id="11" name="Chart 10">
          <a:extLst>
            <a:ext uri="{FF2B5EF4-FFF2-40B4-BE49-F238E27FC236}">
              <a16:creationId xmlns:a16="http://schemas.microsoft.com/office/drawing/2014/main" id="{1FE53179-624E-4049-87F4-3B8C7EFA2BA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656166</xdr:colOff>
      <xdr:row>29</xdr:row>
      <xdr:rowOff>170037</xdr:rowOff>
    </xdr:from>
    <xdr:to>
      <xdr:col>25</xdr:col>
      <xdr:colOff>649110</xdr:colOff>
      <xdr:row>51</xdr:row>
      <xdr:rowOff>176388</xdr:rowOff>
    </xdr:to>
    <xdr:graphicFrame macro="">
      <xdr:nvGraphicFramePr>
        <xdr:cNvPr id="12" name="Chart 11">
          <a:extLst>
            <a:ext uri="{FF2B5EF4-FFF2-40B4-BE49-F238E27FC236}">
              <a16:creationId xmlns:a16="http://schemas.microsoft.com/office/drawing/2014/main" id="{FA86B8C9-D846-4941-8456-56638F056B5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6</xdr:col>
      <xdr:colOff>642065</xdr:colOff>
      <xdr:row>29</xdr:row>
      <xdr:rowOff>177094</xdr:rowOff>
    </xdr:from>
    <xdr:to>
      <xdr:col>13</xdr:col>
      <xdr:colOff>620899</xdr:colOff>
      <xdr:row>44</xdr:row>
      <xdr:rowOff>168628</xdr:rowOff>
    </xdr:to>
    <xdr:graphicFrame macro="">
      <xdr:nvGraphicFramePr>
        <xdr:cNvPr id="13" name="Chart 12">
          <a:extLst>
            <a:ext uri="{FF2B5EF4-FFF2-40B4-BE49-F238E27FC236}">
              <a16:creationId xmlns:a16="http://schemas.microsoft.com/office/drawing/2014/main" id="{95227FC0-8675-4E37-83DD-13E298119C9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642064</xdr:colOff>
      <xdr:row>45</xdr:row>
      <xdr:rowOff>706</xdr:rowOff>
    </xdr:from>
    <xdr:to>
      <xdr:col>13</xdr:col>
      <xdr:colOff>620898</xdr:colOff>
      <xdr:row>59</xdr:row>
      <xdr:rowOff>175684</xdr:rowOff>
    </xdr:to>
    <xdr:graphicFrame macro="">
      <xdr:nvGraphicFramePr>
        <xdr:cNvPr id="14" name="Chart 13">
          <a:extLst>
            <a:ext uri="{FF2B5EF4-FFF2-40B4-BE49-F238E27FC236}">
              <a16:creationId xmlns:a16="http://schemas.microsoft.com/office/drawing/2014/main" id="{5342ECC6-267B-4E07-AA8E-7D913BC1B85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27</xdr:col>
      <xdr:colOff>9525</xdr:colOff>
      <xdr:row>4</xdr:row>
      <xdr:rowOff>0</xdr:rowOff>
    </xdr:from>
    <xdr:to>
      <xdr:col>33</xdr:col>
      <xdr:colOff>428625</xdr:colOff>
      <xdr:row>18</xdr:row>
      <xdr:rowOff>165100</xdr:rowOff>
    </xdr:to>
    <xdr:graphicFrame macro="">
      <xdr:nvGraphicFramePr>
        <xdr:cNvPr id="2" name="Chart 1">
          <a:extLst>
            <a:ext uri="{FF2B5EF4-FFF2-40B4-BE49-F238E27FC236}">
              <a16:creationId xmlns:a16="http://schemas.microsoft.com/office/drawing/2014/main" id="{329A0B1F-EB24-4946-9BE6-90447AD9A79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33</xdr:col>
      <xdr:colOff>517525</xdr:colOff>
      <xdr:row>4</xdr:row>
      <xdr:rowOff>0</xdr:rowOff>
    </xdr:from>
    <xdr:to>
      <xdr:col>40</xdr:col>
      <xdr:colOff>244475</xdr:colOff>
      <xdr:row>18</xdr:row>
      <xdr:rowOff>165100</xdr:rowOff>
    </xdr:to>
    <xdr:graphicFrame macro="">
      <xdr:nvGraphicFramePr>
        <xdr:cNvPr id="3" name="Chart 2">
          <a:extLst>
            <a:ext uri="{FF2B5EF4-FFF2-40B4-BE49-F238E27FC236}">
              <a16:creationId xmlns:a16="http://schemas.microsoft.com/office/drawing/2014/main" id="{4D9A523E-3B84-4671-B583-61249E36A8C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3175</xdr:colOff>
      <xdr:row>19</xdr:row>
      <xdr:rowOff>25400</xdr:rowOff>
    </xdr:from>
    <xdr:to>
      <xdr:col>33</xdr:col>
      <xdr:colOff>422275</xdr:colOff>
      <xdr:row>34</xdr:row>
      <xdr:rowOff>6350</xdr:rowOff>
    </xdr:to>
    <xdr:graphicFrame macro="">
      <xdr:nvGraphicFramePr>
        <xdr:cNvPr id="4" name="Chart 3">
          <a:extLst>
            <a:ext uri="{FF2B5EF4-FFF2-40B4-BE49-F238E27FC236}">
              <a16:creationId xmlns:a16="http://schemas.microsoft.com/office/drawing/2014/main" id="{39A9DAC8-C6E6-4F33-930B-4568E31ECB8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33</xdr:col>
      <xdr:colOff>511175</xdr:colOff>
      <xdr:row>19</xdr:row>
      <xdr:rowOff>31750</xdr:rowOff>
    </xdr:from>
    <xdr:to>
      <xdr:col>40</xdr:col>
      <xdr:colOff>238125</xdr:colOff>
      <xdr:row>34</xdr:row>
      <xdr:rowOff>12700</xdr:rowOff>
    </xdr:to>
    <xdr:graphicFrame macro="">
      <xdr:nvGraphicFramePr>
        <xdr:cNvPr id="5" name="Chart 4">
          <a:extLst>
            <a:ext uri="{FF2B5EF4-FFF2-40B4-BE49-F238E27FC236}">
              <a16:creationId xmlns:a16="http://schemas.microsoft.com/office/drawing/2014/main" id="{6806977C-5C36-4137-BCBD-4EA4E6A15ED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26</xdr:col>
      <xdr:colOff>688975</xdr:colOff>
      <xdr:row>34</xdr:row>
      <xdr:rowOff>31750</xdr:rowOff>
    </xdr:from>
    <xdr:to>
      <xdr:col>33</xdr:col>
      <xdr:colOff>415925</xdr:colOff>
      <xdr:row>49</xdr:row>
      <xdr:rowOff>12700</xdr:rowOff>
    </xdr:to>
    <xdr:graphicFrame macro="">
      <xdr:nvGraphicFramePr>
        <xdr:cNvPr id="6" name="Chart 5">
          <a:extLst>
            <a:ext uri="{FF2B5EF4-FFF2-40B4-BE49-F238E27FC236}">
              <a16:creationId xmlns:a16="http://schemas.microsoft.com/office/drawing/2014/main" id="{1608478F-151F-4D9D-8907-447CDB5E65C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33</xdr:col>
      <xdr:colOff>485775</xdr:colOff>
      <xdr:row>34</xdr:row>
      <xdr:rowOff>38100</xdr:rowOff>
    </xdr:from>
    <xdr:to>
      <xdr:col>40</xdr:col>
      <xdr:colOff>212725</xdr:colOff>
      <xdr:row>49</xdr:row>
      <xdr:rowOff>19050</xdr:rowOff>
    </xdr:to>
    <xdr:graphicFrame macro="">
      <xdr:nvGraphicFramePr>
        <xdr:cNvPr id="7" name="Chart 6">
          <a:extLst>
            <a:ext uri="{FF2B5EF4-FFF2-40B4-BE49-F238E27FC236}">
              <a16:creationId xmlns:a16="http://schemas.microsoft.com/office/drawing/2014/main" id="{490CFC88-D11F-4A2C-83EB-386792B4FF1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26</xdr:col>
      <xdr:colOff>682625</xdr:colOff>
      <xdr:row>49</xdr:row>
      <xdr:rowOff>44450</xdr:rowOff>
    </xdr:from>
    <xdr:to>
      <xdr:col>33</xdr:col>
      <xdr:colOff>409575</xdr:colOff>
      <xdr:row>64</xdr:row>
      <xdr:rowOff>25400</xdr:rowOff>
    </xdr:to>
    <xdr:graphicFrame macro="">
      <xdr:nvGraphicFramePr>
        <xdr:cNvPr id="8" name="Chart 7">
          <a:extLst>
            <a:ext uri="{FF2B5EF4-FFF2-40B4-BE49-F238E27FC236}">
              <a16:creationId xmlns:a16="http://schemas.microsoft.com/office/drawing/2014/main" id="{A79935D6-8D9A-439D-AA3E-FAFDC663F6C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33</xdr:col>
      <xdr:colOff>473075</xdr:colOff>
      <xdr:row>49</xdr:row>
      <xdr:rowOff>50800</xdr:rowOff>
    </xdr:from>
    <xdr:to>
      <xdr:col>40</xdr:col>
      <xdr:colOff>200025</xdr:colOff>
      <xdr:row>64</xdr:row>
      <xdr:rowOff>31750</xdr:rowOff>
    </xdr:to>
    <xdr:graphicFrame macro="">
      <xdr:nvGraphicFramePr>
        <xdr:cNvPr id="9" name="Chart 8">
          <a:extLst>
            <a:ext uri="{FF2B5EF4-FFF2-40B4-BE49-F238E27FC236}">
              <a16:creationId xmlns:a16="http://schemas.microsoft.com/office/drawing/2014/main" id="{3EABB19D-CA55-4B4A-B30F-C0B3906FAA0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26</xdr:col>
      <xdr:colOff>669925</xdr:colOff>
      <xdr:row>64</xdr:row>
      <xdr:rowOff>63500</xdr:rowOff>
    </xdr:from>
    <xdr:to>
      <xdr:col>33</xdr:col>
      <xdr:colOff>396875</xdr:colOff>
      <xdr:row>79</xdr:row>
      <xdr:rowOff>44450</xdr:rowOff>
    </xdr:to>
    <xdr:graphicFrame macro="">
      <xdr:nvGraphicFramePr>
        <xdr:cNvPr id="10" name="Chart 9">
          <a:extLst>
            <a:ext uri="{FF2B5EF4-FFF2-40B4-BE49-F238E27FC236}">
              <a16:creationId xmlns:a16="http://schemas.microsoft.com/office/drawing/2014/main" id="{3A0BB7AE-1F05-450C-A9D9-D67ECF4B605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33</xdr:col>
      <xdr:colOff>454025</xdr:colOff>
      <xdr:row>64</xdr:row>
      <xdr:rowOff>63500</xdr:rowOff>
    </xdr:from>
    <xdr:to>
      <xdr:col>40</xdr:col>
      <xdr:colOff>180975</xdr:colOff>
      <xdr:row>79</xdr:row>
      <xdr:rowOff>44450</xdr:rowOff>
    </xdr:to>
    <xdr:graphicFrame macro="">
      <xdr:nvGraphicFramePr>
        <xdr:cNvPr id="11" name="Chart 10">
          <a:extLst>
            <a:ext uri="{FF2B5EF4-FFF2-40B4-BE49-F238E27FC236}">
              <a16:creationId xmlns:a16="http://schemas.microsoft.com/office/drawing/2014/main" id="{23707474-B73E-4221-A0CE-3DD3B0AFAEB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638175</xdr:colOff>
      <xdr:row>30</xdr:row>
      <xdr:rowOff>12700</xdr:rowOff>
    </xdr:from>
    <xdr:to>
      <xdr:col>26</xdr:col>
      <xdr:colOff>0</xdr:colOff>
      <xdr:row>52</xdr:row>
      <xdr:rowOff>6350</xdr:rowOff>
    </xdr:to>
    <xdr:graphicFrame macro="">
      <xdr:nvGraphicFramePr>
        <xdr:cNvPr id="12" name="Chart 11">
          <a:extLst>
            <a:ext uri="{FF2B5EF4-FFF2-40B4-BE49-F238E27FC236}">
              <a16:creationId xmlns:a16="http://schemas.microsoft.com/office/drawing/2014/main" id="{DD895A23-19EB-4EB8-9F56-4C0365E887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6</xdr:col>
      <xdr:colOff>638175</xdr:colOff>
      <xdr:row>30</xdr:row>
      <xdr:rowOff>0</xdr:rowOff>
    </xdr:from>
    <xdr:to>
      <xdr:col>14</xdr:col>
      <xdr:colOff>12700</xdr:colOff>
      <xdr:row>44</xdr:row>
      <xdr:rowOff>165100</xdr:rowOff>
    </xdr:to>
    <xdr:graphicFrame macro="">
      <xdr:nvGraphicFramePr>
        <xdr:cNvPr id="13" name="Chart 12">
          <a:extLst>
            <a:ext uri="{FF2B5EF4-FFF2-40B4-BE49-F238E27FC236}">
              <a16:creationId xmlns:a16="http://schemas.microsoft.com/office/drawing/2014/main" id="{501353DE-CEEA-4CDF-A8FA-5CAF4406FAD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638175</xdr:colOff>
      <xdr:row>45</xdr:row>
      <xdr:rowOff>12700</xdr:rowOff>
    </xdr:from>
    <xdr:to>
      <xdr:col>14</xdr:col>
      <xdr:colOff>0</xdr:colOff>
      <xdr:row>59</xdr:row>
      <xdr:rowOff>177800</xdr:rowOff>
    </xdr:to>
    <xdr:graphicFrame macro="">
      <xdr:nvGraphicFramePr>
        <xdr:cNvPr id="14" name="Chart 13">
          <a:extLst>
            <a:ext uri="{FF2B5EF4-FFF2-40B4-BE49-F238E27FC236}">
              <a16:creationId xmlns:a16="http://schemas.microsoft.com/office/drawing/2014/main" id="{F22D4E24-1C1A-4E48-AB99-9CBBF877800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26</xdr:col>
      <xdr:colOff>600075</xdr:colOff>
      <xdr:row>4</xdr:row>
      <xdr:rowOff>12700</xdr:rowOff>
    </xdr:from>
    <xdr:to>
      <xdr:col>34</xdr:col>
      <xdr:colOff>346075</xdr:colOff>
      <xdr:row>18</xdr:row>
      <xdr:rowOff>177800</xdr:rowOff>
    </xdr:to>
    <xdr:graphicFrame macro="">
      <xdr:nvGraphicFramePr>
        <xdr:cNvPr id="2" name="Chart 1">
          <a:extLst>
            <a:ext uri="{FF2B5EF4-FFF2-40B4-BE49-F238E27FC236}">
              <a16:creationId xmlns:a16="http://schemas.microsoft.com/office/drawing/2014/main" id="{174E3A44-7B1C-4E10-8039-5C1F9B9BAFC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34</xdr:col>
      <xdr:colOff>371475</xdr:colOff>
      <xdr:row>4</xdr:row>
      <xdr:rowOff>0</xdr:rowOff>
    </xdr:from>
    <xdr:to>
      <xdr:col>42</xdr:col>
      <xdr:colOff>117475</xdr:colOff>
      <xdr:row>18</xdr:row>
      <xdr:rowOff>165100</xdr:rowOff>
    </xdr:to>
    <xdr:graphicFrame macro="">
      <xdr:nvGraphicFramePr>
        <xdr:cNvPr id="3" name="Chart 2">
          <a:extLst>
            <a:ext uri="{FF2B5EF4-FFF2-40B4-BE49-F238E27FC236}">
              <a16:creationId xmlns:a16="http://schemas.microsoft.com/office/drawing/2014/main" id="{008CBEAD-5508-4999-A9ED-B73D9D4D20B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600075</xdr:colOff>
      <xdr:row>19</xdr:row>
      <xdr:rowOff>19050</xdr:rowOff>
    </xdr:from>
    <xdr:to>
      <xdr:col>34</xdr:col>
      <xdr:colOff>346075</xdr:colOff>
      <xdr:row>34</xdr:row>
      <xdr:rowOff>0</xdr:rowOff>
    </xdr:to>
    <xdr:graphicFrame macro="">
      <xdr:nvGraphicFramePr>
        <xdr:cNvPr id="4" name="Chart 3">
          <a:extLst>
            <a:ext uri="{FF2B5EF4-FFF2-40B4-BE49-F238E27FC236}">
              <a16:creationId xmlns:a16="http://schemas.microsoft.com/office/drawing/2014/main" id="{85AA9786-8423-454D-B804-F359F78C337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34</xdr:col>
      <xdr:colOff>371475</xdr:colOff>
      <xdr:row>19</xdr:row>
      <xdr:rowOff>25400</xdr:rowOff>
    </xdr:from>
    <xdr:to>
      <xdr:col>42</xdr:col>
      <xdr:colOff>117475</xdr:colOff>
      <xdr:row>34</xdr:row>
      <xdr:rowOff>6350</xdr:rowOff>
    </xdr:to>
    <xdr:graphicFrame macro="">
      <xdr:nvGraphicFramePr>
        <xdr:cNvPr id="5" name="Chart 4">
          <a:extLst>
            <a:ext uri="{FF2B5EF4-FFF2-40B4-BE49-F238E27FC236}">
              <a16:creationId xmlns:a16="http://schemas.microsoft.com/office/drawing/2014/main" id="{F7422135-1C84-4590-9D02-92D90067F47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26</xdr:col>
      <xdr:colOff>593725</xdr:colOff>
      <xdr:row>34</xdr:row>
      <xdr:rowOff>31750</xdr:rowOff>
    </xdr:from>
    <xdr:to>
      <xdr:col>34</xdr:col>
      <xdr:colOff>339725</xdr:colOff>
      <xdr:row>49</xdr:row>
      <xdr:rowOff>12700</xdr:rowOff>
    </xdr:to>
    <xdr:graphicFrame macro="">
      <xdr:nvGraphicFramePr>
        <xdr:cNvPr id="6" name="Chart 5">
          <a:extLst>
            <a:ext uri="{FF2B5EF4-FFF2-40B4-BE49-F238E27FC236}">
              <a16:creationId xmlns:a16="http://schemas.microsoft.com/office/drawing/2014/main" id="{F0D4BBD0-FF42-4A58-A451-E25D0A5E973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34</xdr:col>
      <xdr:colOff>358775</xdr:colOff>
      <xdr:row>34</xdr:row>
      <xdr:rowOff>25400</xdr:rowOff>
    </xdr:from>
    <xdr:to>
      <xdr:col>42</xdr:col>
      <xdr:colOff>104775</xdr:colOff>
      <xdr:row>49</xdr:row>
      <xdr:rowOff>6350</xdr:rowOff>
    </xdr:to>
    <xdr:graphicFrame macro="">
      <xdr:nvGraphicFramePr>
        <xdr:cNvPr id="7" name="Chart 6">
          <a:extLst>
            <a:ext uri="{FF2B5EF4-FFF2-40B4-BE49-F238E27FC236}">
              <a16:creationId xmlns:a16="http://schemas.microsoft.com/office/drawing/2014/main" id="{FA8FBBF8-3706-445E-A5FC-DAEDED10415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26</xdr:col>
      <xdr:colOff>600075</xdr:colOff>
      <xdr:row>49</xdr:row>
      <xdr:rowOff>76200</xdr:rowOff>
    </xdr:from>
    <xdr:to>
      <xdr:col>34</xdr:col>
      <xdr:colOff>346075</xdr:colOff>
      <xdr:row>64</xdr:row>
      <xdr:rowOff>57150</xdr:rowOff>
    </xdr:to>
    <xdr:graphicFrame macro="">
      <xdr:nvGraphicFramePr>
        <xdr:cNvPr id="8" name="Chart 7">
          <a:extLst>
            <a:ext uri="{FF2B5EF4-FFF2-40B4-BE49-F238E27FC236}">
              <a16:creationId xmlns:a16="http://schemas.microsoft.com/office/drawing/2014/main" id="{406B87C5-F9EC-4A4A-ABF3-93FC6CC3358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34</xdr:col>
      <xdr:colOff>371475</xdr:colOff>
      <xdr:row>49</xdr:row>
      <xdr:rowOff>69850</xdr:rowOff>
    </xdr:from>
    <xdr:to>
      <xdr:col>42</xdr:col>
      <xdr:colOff>117475</xdr:colOff>
      <xdr:row>64</xdr:row>
      <xdr:rowOff>50800</xdr:rowOff>
    </xdr:to>
    <xdr:graphicFrame macro="">
      <xdr:nvGraphicFramePr>
        <xdr:cNvPr id="9" name="Chart 8">
          <a:extLst>
            <a:ext uri="{FF2B5EF4-FFF2-40B4-BE49-F238E27FC236}">
              <a16:creationId xmlns:a16="http://schemas.microsoft.com/office/drawing/2014/main" id="{CA57D084-7D69-4C93-80B3-B4A38BF24D1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26</xdr:col>
      <xdr:colOff>600075</xdr:colOff>
      <xdr:row>64</xdr:row>
      <xdr:rowOff>88900</xdr:rowOff>
    </xdr:from>
    <xdr:to>
      <xdr:col>34</xdr:col>
      <xdr:colOff>346075</xdr:colOff>
      <xdr:row>79</xdr:row>
      <xdr:rowOff>69850</xdr:rowOff>
    </xdr:to>
    <xdr:graphicFrame macro="">
      <xdr:nvGraphicFramePr>
        <xdr:cNvPr id="10" name="Chart 9">
          <a:extLst>
            <a:ext uri="{FF2B5EF4-FFF2-40B4-BE49-F238E27FC236}">
              <a16:creationId xmlns:a16="http://schemas.microsoft.com/office/drawing/2014/main" id="{1242CB79-9FB9-43ED-889D-364DB595335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34</xdr:col>
      <xdr:colOff>365125</xdr:colOff>
      <xdr:row>64</xdr:row>
      <xdr:rowOff>88900</xdr:rowOff>
    </xdr:from>
    <xdr:to>
      <xdr:col>42</xdr:col>
      <xdr:colOff>111125</xdr:colOff>
      <xdr:row>79</xdr:row>
      <xdr:rowOff>69850</xdr:rowOff>
    </xdr:to>
    <xdr:graphicFrame macro="">
      <xdr:nvGraphicFramePr>
        <xdr:cNvPr id="11" name="Chart 10">
          <a:extLst>
            <a:ext uri="{FF2B5EF4-FFF2-40B4-BE49-F238E27FC236}">
              <a16:creationId xmlns:a16="http://schemas.microsoft.com/office/drawing/2014/main" id="{771C66D6-9A0A-4E6B-BA78-5EBCB9EBDA8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15</xdr:col>
      <xdr:colOff>9524</xdr:colOff>
      <xdr:row>29</xdr:row>
      <xdr:rowOff>171450</xdr:rowOff>
    </xdr:from>
    <xdr:to>
      <xdr:col>25</xdr:col>
      <xdr:colOff>603249</xdr:colOff>
      <xdr:row>52</xdr:row>
      <xdr:rowOff>0</xdr:rowOff>
    </xdr:to>
    <xdr:graphicFrame macro="">
      <xdr:nvGraphicFramePr>
        <xdr:cNvPr id="12" name="Chart 11">
          <a:extLst>
            <a:ext uri="{FF2B5EF4-FFF2-40B4-BE49-F238E27FC236}">
              <a16:creationId xmlns:a16="http://schemas.microsoft.com/office/drawing/2014/main" id="{49E2D85D-7E67-4316-AB3C-B7B69EDE15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6</xdr:col>
      <xdr:colOff>600075</xdr:colOff>
      <xdr:row>30</xdr:row>
      <xdr:rowOff>6350</xdr:rowOff>
    </xdr:from>
    <xdr:to>
      <xdr:col>14</xdr:col>
      <xdr:colOff>346075</xdr:colOff>
      <xdr:row>44</xdr:row>
      <xdr:rowOff>171450</xdr:rowOff>
    </xdr:to>
    <xdr:graphicFrame macro="">
      <xdr:nvGraphicFramePr>
        <xdr:cNvPr id="13" name="Chart 12">
          <a:extLst>
            <a:ext uri="{FF2B5EF4-FFF2-40B4-BE49-F238E27FC236}">
              <a16:creationId xmlns:a16="http://schemas.microsoft.com/office/drawing/2014/main" id="{CADAC2A0-7E3A-4F3D-8BB5-44D1C607C58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600075</xdr:colOff>
      <xdr:row>45</xdr:row>
      <xdr:rowOff>44450</xdr:rowOff>
    </xdr:from>
    <xdr:to>
      <xdr:col>14</xdr:col>
      <xdr:colOff>346075</xdr:colOff>
      <xdr:row>60</xdr:row>
      <xdr:rowOff>25400</xdr:rowOff>
    </xdr:to>
    <xdr:graphicFrame macro="">
      <xdr:nvGraphicFramePr>
        <xdr:cNvPr id="14" name="Chart 13">
          <a:extLst>
            <a:ext uri="{FF2B5EF4-FFF2-40B4-BE49-F238E27FC236}">
              <a16:creationId xmlns:a16="http://schemas.microsoft.com/office/drawing/2014/main" id="{9F49A75A-9539-48BC-8081-9B24A2FFB68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24</xdr:col>
      <xdr:colOff>9525</xdr:colOff>
      <xdr:row>4</xdr:row>
      <xdr:rowOff>177800</xdr:rowOff>
    </xdr:from>
    <xdr:to>
      <xdr:col>30</xdr:col>
      <xdr:colOff>238125</xdr:colOff>
      <xdr:row>19</xdr:row>
      <xdr:rowOff>158750</xdr:rowOff>
    </xdr:to>
    <xdr:graphicFrame macro="">
      <xdr:nvGraphicFramePr>
        <xdr:cNvPr id="2" name="Chart 1">
          <a:extLst>
            <a:ext uri="{FF2B5EF4-FFF2-40B4-BE49-F238E27FC236}">
              <a16:creationId xmlns:a16="http://schemas.microsoft.com/office/drawing/2014/main" id="{89619A47-66DA-4007-B540-DFB23B66016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288925</xdr:colOff>
      <xdr:row>5</xdr:row>
      <xdr:rowOff>12700</xdr:rowOff>
    </xdr:from>
    <xdr:to>
      <xdr:col>36</xdr:col>
      <xdr:colOff>517525</xdr:colOff>
      <xdr:row>19</xdr:row>
      <xdr:rowOff>177800</xdr:rowOff>
    </xdr:to>
    <xdr:graphicFrame macro="">
      <xdr:nvGraphicFramePr>
        <xdr:cNvPr id="3" name="Chart 2">
          <a:extLst>
            <a:ext uri="{FF2B5EF4-FFF2-40B4-BE49-F238E27FC236}">
              <a16:creationId xmlns:a16="http://schemas.microsoft.com/office/drawing/2014/main" id="{F92E778F-C62D-40D4-ADC6-84D34AFB267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22225</xdr:colOff>
      <xdr:row>20</xdr:row>
      <xdr:rowOff>19050</xdr:rowOff>
    </xdr:from>
    <xdr:to>
      <xdr:col>30</xdr:col>
      <xdr:colOff>247650</xdr:colOff>
      <xdr:row>35</xdr:row>
      <xdr:rowOff>0</xdr:rowOff>
    </xdr:to>
    <xdr:graphicFrame macro="">
      <xdr:nvGraphicFramePr>
        <xdr:cNvPr id="4" name="Chart 3">
          <a:extLst>
            <a:ext uri="{FF2B5EF4-FFF2-40B4-BE49-F238E27FC236}">
              <a16:creationId xmlns:a16="http://schemas.microsoft.com/office/drawing/2014/main" id="{94C5262F-9B6E-47C0-8888-12CFA6DC1C3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282575</xdr:colOff>
      <xdr:row>20</xdr:row>
      <xdr:rowOff>25400</xdr:rowOff>
    </xdr:from>
    <xdr:to>
      <xdr:col>36</xdr:col>
      <xdr:colOff>511175</xdr:colOff>
      <xdr:row>35</xdr:row>
      <xdr:rowOff>6350</xdr:rowOff>
    </xdr:to>
    <xdr:graphicFrame macro="">
      <xdr:nvGraphicFramePr>
        <xdr:cNvPr id="5" name="Chart 4">
          <a:extLst>
            <a:ext uri="{FF2B5EF4-FFF2-40B4-BE49-F238E27FC236}">
              <a16:creationId xmlns:a16="http://schemas.microsoft.com/office/drawing/2014/main" id="{2700577A-BBE3-457D-9758-4F858C3D486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419100</xdr:colOff>
      <xdr:row>30</xdr:row>
      <xdr:rowOff>19050</xdr:rowOff>
    </xdr:from>
    <xdr:to>
      <xdr:col>23</xdr:col>
      <xdr:colOff>171450</xdr:colOff>
      <xdr:row>49</xdr:row>
      <xdr:rowOff>25400</xdr:rowOff>
    </xdr:to>
    <xdr:graphicFrame macro="">
      <xdr:nvGraphicFramePr>
        <xdr:cNvPr id="6" name="Chart 5">
          <a:extLst>
            <a:ext uri="{FF2B5EF4-FFF2-40B4-BE49-F238E27FC236}">
              <a16:creationId xmlns:a16="http://schemas.microsoft.com/office/drawing/2014/main" id="{DAEFBD7F-AEDE-4027-BC30-51157006AE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7</xdr:col>
      <xdr:colOff>28575</xdr:colOff>
      <xdr:row>30</xdr:row>
      <xdr:rowOff>0</xdr:rowOff>
    </xdr:from>
    <xdr:to>
      <xdr:col>14</xdr:col>
      <xdr:colOff>111125</xdr:colOff>
      <xdr:row>44</xdr:row>
      <xdr:rowOff>165100</xdr:rowOff>
    </xdr:to>
    <xdr:graphicFrame macro="">
      <xdr:nvGraphicFramePr>
        <xdr:cNvPr id="7" name="Chart 6">
          <a:extLst>
            <a:ext uri="{FF2B5EF4-FFF2-40B4-BE49-F238E27FC236}">
              <a16:creationId xmlns:a16="http://schemas.microsoft.com/office/drawing/2014/main" id="{E257C7BE-DC9E-45E3-A0E0-87FF5D36270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7</xdr:col>
      <xdr:colOff>28575</xdr:colOff>
      <xdr:row>45</xdr:row>
      <xdr:rowOff>44450</xdr:rowOff>
    </xdr:from>
    <xdr:to>
      <xdr:col>14</xdr:col>
      <xdr:colOff>111125</xdr:colOff>
      <xdr:row>60</xdr:row>
      <xdr:rowOff>25400</xdr:rowOff>
    </xdr:to>
    <xdr:graphicFrame macro="">
      <xdr:nvGraphicFramePr>
        <xdr:cNvPr id="8" name="Chart 7">
          <a:extLst>
            <a:ext uri="{FF2B5EF4-FFF2-40B4-BE49-F238E27FC236}">
              <a16:creationId xmlns:a16="http://schemas.microsoft.com/office/drawing/2014/main" id="{26DAA701-2B67-4EAA-9CA9-B67396AD5E4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27</xdr:col>
      <xdr:colOff>9525</xdr:colOff>
      <xdr:row>4</xdr:row>
      <xdr:rowOff>0</xdr:rowOff>
    </xdr:from>
    <xdr:to>
      <xdr:col>34</xdr:col>
      <xdr:colOff>314325</xdr:colOff>
      <xdr:row>18</xdr:row>
      <xdr:rowOff>165100</xdr:rowOff>
    </xdr:to>
    <xdr:graphicFrame macro="">
      <xdr:nvGraphicFramePr>
        <xdr:cNvPr id="2" name="Chart 1">
          <a:extLst>
            <a:ext uri="{FF2B5EF4-FFF2-40B4-BE49-F238E27FC236}">
              <a16:creationId xmlns:a16="http://schemas.microsoft.com/office/drawing/2014/main" id="{EB60A98B-FD72-4D16-BED4-502D3F82A15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34</xdr:col>
      <xdr:colOff>371475</xdr:colOff>
      <xdr:row>0</xdr:row>
      <xdr:rowOff>177800</xdr:rowOff>
    </xdr:from>
    <xdr:to>
      <xdr:col>42</xdr:col>
      <xdr:colOff>66675</xdr:colOff>
      <xdr:row>18</xdr:row>
      <xdr:rowOff>158750</xdr:rowOff>
    </xdr:to>
    <xdr:graphicFrame macro="">
      <xdr:nvGraphicFramePr>
        <xdr:cNvPr id="3" name="Chart 2">
          <a:extLst>
            <a:ext uri="{FF2B5EF4-FFF2-40B4-BE49-F238E27FC236}">
              <a16:creationId xmlns:a16="http://schemas.microsoft.com/office/drawing/2014/main" id="{EC3DF361-22AE-43E9-8F09-39D214BC05A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606425</xdr:colOff>
      <xdr:row>19</xdr:row>
      <xdr:rowOff>19050</xdr:rowOff>
    </xdr:from>
    <xdr:to>
      <xdr:col>34</xdr:col>
      <xdr:colOff>301625</xdr:colOff>
      <xdr:row>34</xdr:row>
      <xdr:rowOff>0</xdr:rowOff>
    </xdr:to>
    <xdr:graphicFrame macro="">
      <xdr:nvGraphicFramePr>
        <xdr:cNvPr id="4" name="Chart 3">
          <a:extLst>
            <a:ext uri="{FF2B5EF4-FFF2-40B4-BE49-F238E27FC236}">
              <a16:creationId xmlns:a16="http://schemas.microsoft.com/office/drawing/2014/main" id="{AD0281F5-4B2D-4958-9B2F-28199758098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34</xdr:col>
      <xdr:colOff>358775</xdr:colOff>
      <xdr:row>19</xdr:row>
      <xdr:rowOff>19050</xdr:rowOff>
    </xdr:from>
    <xdr:to>
      <xdr:col>42</xdr:col>
      <xdr:colOff>53975</xdr:colOff>
      <xdr:row>34</xdr:row>
      <xdr:rowOff>0</xdr:rowOff>
    </xdr:to>
    <xdr:graphicFrame macro="">
      <xdr:nvGraphicFramePr>
        <xdr:cNvPr id="5" name="Chart 4">
          <a:extLst>
            <a:ext uri="{FF2B5EF4-FFF2-40B4-BE49-F238E27FC236}">
              <a16:creationId xmlns:a16="http://schemas.microsoft.com/office/drawing/2014/main" id="{94B18D22-8EEA-4110-BD53-252B13F17DF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27</xdr:col>
      <xdr:colOff>3175</xdr:colOff>
      <xdr:row>34</xdr:row>
      <xdr:rowOff>31750</xdr:rowOff>
    </xdr:from>
    <xdr:to>
      <xdr:col>34</xdr:col>
      <xdr:colOff>307975</xdr:colOff>
      <xdr:row>49</xdr:row>
      <xdr:rowOff>12700</xdr:rowOff>
    </xdr:to>
    <xdr:graphicFrame macro="">
      <xdr:nvGraphicFramePr>
        <xdr:cNvPr id="6" name="Chart 5">
          <a:extLst>
            <a:ext uri="{FF2B5EF4-FFF2-40B4-BE49-F238E27FC236}">
              <a16:creationId xmlns:a16="http://schemas.microsoft.com/office/drawing/2014/main" id="{DE66F4E4-9B0E-4D1C-BB03-599C02D3105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34</xdr:col>
      <xdr:colOff>352425</xdr:colOff>
      <xdr:row>34</xdr:row>
      <xdr:rowOff>38100</xdr:rowOff>
    </xdr:from>
    <xdr:to>
      <xdr:col>42</xdr:col>
      <xdr:colOff>47625</xdr:colOff>
      <xdr:row>49</xdr:row>
      <xdr:rowOff>19050</xdr:rowOff>
    </xdr:to>
    <xdr:graphicFrame macro="">
      <xdr:nvGraphicFramePr>
        <xdr:cNvPr id="7" name="Chart 6">
          <a:extLst>
            <a:ext uri="{FF2B5EF4-FFF2-40B4-BE49-F238E27FC236}">
              <a16:creationId xmlns:a16="http://schemas.microsoft.com/office/drawing/2014/main" id="{B0E2BBCA-AC63-438A-BF82-5CF71CFD3AC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3175</xdr:colOff>
      <xdr:row>49</xdr:row>
      <xdr:rowOff>50800</xdr:rowOff>
    </xdr:from>
    <xdr:to>
      <xdr:col>34</xdr:col>
      <xdr:colOff>307975</xdr:colOff>
      <xdr:row>64</xdr:row>
      <xdr:rowOff>31750</xdr:rowOff>
    </xdr:to>
    <xdr:graphicFrame macro="">
      <xdr:nvGraphicFramePr>
        <xdr:cNvPr id="8" name="Chart 7">
          <a:extLst>
            <a:ext uri="{FF2B5EF4-FFF2-40B4-BE49-F238E27FC236}">
              <a16:creationId xmlns:a16="http://schemas.microsoft.com/office/drawing/2014/main" id="{9053A719-0623-4B70-9F1C-BC1D791DC24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34</xdr:col>
      <xdr:colOff>346075</xdr:colOff>
      <xdr:row>49</xdr:row>
      <xdr:rowOff>50800</xdr:rowOff>
    </xdr:from>
    <xdr:to>
      <xdr:col>42</xdr:col>
      <xdr:colOff>41275</xdr:colOff>
      <xdr:row>64</xdr:row>
      <xdr:rowOff>31750</xdr:rowOff>
    </xdr:to>
    <xdr:graphicFrame macro="">
      <xdr:nvGraphicFramePr>
        <xdr:cNvPr id="9" name="Chart 8">
          <a:extLst>
            <a:ext uri="{FF2B5EF4-FFF2-40B4-BE49-F238E27FC236}">
              <a16:creationId xmlns:a16="http://schemas.microsoft.com/office/drawing/2014/main" id="{38551DAF-B713-4D9C-8E54-78529D84C70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26</xdr:col>
      <xdr:colOff>606425</xdr:colOff>
      <xdr:row>64</xdr:row>
      <xdr:rowOff>63500</xdr:rowOff>
    </xdr:from>
    <xdr:to>
      <xdr:col>34</xdr:col>
      <xdr:colOff>301625</xdr:colOff>
      <xdr:row>79</xdr:row>
      <xdr:rowOff>44450</xdr:rowOff>
    </xdr:to>
    <xdr:graphicFrame macro="">
      <xdr:nvGraphicFramePr>
        <xdr:cNvPr id="10" name="Chart 9">
          <a:extLst>
            <a:ext uri="{FF2B5EF4-FFF2-40B4-BE49-F238E27FC236}">
              <a16:creationId xmlns:a16="http://schemas.microsoft.com/office/drawing/2014/main" id="{D6BD6E19-EBEA-4C07-8E43-DECEFEC9E17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34</xdr:col>
      <xdr:colOff>327025</xdr:colOff>
      <xdr:row>64</xdr:row>
      <xdr:rowOff>63500</xdr:rowOff>
    </xdr:from>
    <xdr:to>
      <xdr:col>42</xdr:col>
      <xdr:colOff>22225</xdr:colOff>
      <xdr:row>79</xdr:row>
      <xdr:rowOff>44450</xdr:rowOff>
    </xdr:to>
    <xdr:graphicFrame macro="">
      <xdr:nvGraphicFramePr>
        <xdr:cNvPr id="11" name="Chart 10">
          <a:extLst>
            <a:ext uri="{FF2B5EF4-FFF2-40B4-BE49-F238E27FC236}">
              <a16:creationId xmlns:a16="http://schemas.microsoft.com/office/drawing/2014/main" id="{4999ECE8-F696-479C-94E7-C67DDFE859B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15</xdr:col>
      <xdr:colOff>3174</xdr:colOff>
      <xdr:row>30</xdr:row>
      <xdr:rowOff>16510</xdr:rowOff>
    </xdr:from>
    <xdr:to>
      <xdr:col>25</xdr:col>
      <xdr:colOff>593089</xdr:colOff>
      <xdr:row>52</xdr:row>
      <xdr:rowOff>16510</xdr:rowOff>
    </xdr:to>
    <xdr:graphicFrame macro="">
      <xdr:nvGraphicFramePr>
        <xdr:cNvPr id="12" name="Chart 11">
          <a:extLst>
            <a:ext uri="{FF2B5EF4-FFF2-40B4-BE49-F238E27FC236}">
              <a16:creationId xmlns:a16="http://schemas.microsoft.com/office/drawing/2014/main" id="{0147AEED-F45E-48C5-8940-F56873BCC4C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6</xdr:col>
      <xdr:colOff>650875</xdr:colOff>
      <xdr:row>30</xdr:row>
      <xdr:rowOff>0</xdr:rowOff>
    </xdr:from>
    <xdr:to>
      <xdr:col>13</xdr:col>
      <xdr:colOff>644525</xdr:colOff>
      <xdr:row>44</xdr:row>
      <xdr:rowOff>165100</xdr:rowOff>
    </xdr:to>
    <xdr:graphicFrame macro="">
      <xdr:nvGraphicFramePr>
        <xdr:cNvPr id="13" name="Chart 12">
          <a:extLst>
            <a:ext uri="{FF2B5EF4-FFF2-40B4-BE49-F238E27FC236}">
              <a16:creationId xmlns:a16="http://schemas.microsoft.com/office/drawing/2014/main" id="{81156BAD-72C1-40AF-BC04-F48A3789C90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638175</xdr:colOff>
      <xdr:row>45</xdr:row>
      <xdr:rowOff>38100</xdr:rowOff>
    </xdr:from>
    <xdr:to>
      <xdr:col>13</xdr:col>
      <xdr:colOff>631825</xdr:colOff>
      <xdr:row>60</xdr:row>
      <xdr:rowOff>19050</xdr:rowOff>
    </xdr:to>
    <xdr:graphicFrame macro="">
      <xdr:nvGraphicFramePr>
        <xdr:cNvPr id="14" name="Chart 13">
          <a:extLst>
            <a:ext uri="{FF2B5EF4-FFF2-40B4-BE49-F238E27FC236}">
              <a16:creationId xmlns:a16="http://schemas.microsoft.com/office/drawing/2014/main" id="{20A5E886-ACDE-4CB6-852C-3C5021479A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26</xdr:col>
      <xdr:colOff>587375</xdr:colOff>
      <xdr:row>4</xdr:row>
      <xdr:rowOff>0</xdr:rowOff>
    </xdr:from>
    <xdr:to>
      <xdr:col>34</xdr:col>
      <xdr:colOff>282575</xdr:colOff>
      <xdr:row>18</xdr:row>
      <xdr:rowOff>165100</xdr:rowOff>
    </xdr:to>
    <xdr:graphicFrame macro="">
      <xdr:nvGraphicFramePr>
        <xdr:cNvPr id="2" name="Chart 1">
          <a:extLst>
            <a:ext uri="{FF2B5EF4-FFF2-40B4-BE49-F238E27FC236}">
              <a16:creationId xmlns:a16="http://schemas.microsoft.com/office/drawing/2014/main" id="{175CC02F-DDA8-457C-AE76-347371341E1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34</xdr:col>
      <xdr:colOff>314325</xdr:colOff>
      <xdr:row>4</xdr:row>
      <xdr:rowOff>0</xdr:rowOff>
    </xdr:from>
    <xdr:to>
      <xdr:col>42</xdr:col>
      <xdr:colOff>9525</xdr:colOff>
      <xdr:row>18</xdr:row>
      <xdr:rowOff>165100</xdr:rowOff>
    </xdr:to>
    <xdr:graphicFrame macro="">
      <xdr:nvGraphicFramePr>
        <xdr:cNvPr id="3" name="Chart 2">
          <a:extLst>
            <a:ext uri="{FF2B5EF4-FFF2-40B4-BE49-F238E27FC236}">
              <a16:creationId xmlns:a16="http://schemas.microsoft.com/office/drawing/2014/main" id="{20FBED7E-236C-4464-9FB3-FD705C7B96E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593725</xdr:colOff>
      <xdr:row>19</xdr:row>
      <xdr:rowOff>12700</xdr:rowOff>
    </xdr:from>
    <xdr:to>
      <xdr:col>34</xdr:col>
      <xdr:colOff>288925</xdr:colOff>
      <xdr:row>33</xdr:row>
      <xdr:rowOff>177800</xdr:rowOff>
    </xdr:to>
    <xdr:graphicFrame macro="">
      <xdr:nvGraphicFramePr>
        <xdr:cNvPr id="4" name="Chart 3">
          <a:extLst>
            <a:ext uri="{FF2B5EF4-FFF2-40B4-BE49-F238E27FC236}">
              <a16:creationId xmlns:a16="http://schemas.microsoft.com/office/drawing/2014/main" id="{5400CE22-9607-4DD3-87F8-F616557879C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34</xdr:col>
      <xdr:colOff>282575</xdr:colOff>
      <xdr:row>19</xdr:row>
      <xdr:rowOff>0</xdr:rowOff>
    </xdr:from>
    <xdr:to>
      <xdr:col>41</xdr:col>
      <xdr:colOff>587375</xdr:colOff>
      <xdr:row>33</xdr:row>
      <xdr:rowOff>165100</xdr:rowOff>
    </xdr:to>
    <xdr:graphicFrame macro="">
      <xdr:nvGraphicFramePr>
        <xdr:cNvPr id="5" name="Chart 4">
          <a:extLst>
            <a:ext uri="{FF2B5EF4-FFF2-40B4-BE49-F238E27FC236}">
              <a16:creationId xmlns:a16="http://schemas.microsoft.com/office/drawing/2014/main" id="{50F0A0B2-190C-4E5C-B24F-D32542889B7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26</xdr:col>
      <xdr:colOff>593725</xdr:colOff>
      <xdr:row>34</xdr:row>
      <xdr:rowOff>44450</xdr:rowOff>
    </xdr:from>
    <xdr:to>
      <xdr:col>34</xdr:col>
      <xdr:colOff>288925</xdr:colOff>
      <xdr:row>49</xdr:row>
      <xdr:rowOff>25400</xdr:rowOff>
    </xdr:to>
    <xdr:graphicFrame macro="">
      <xdr:nvGraphicFramePr>
        <xdr:cNvPr id="6" name="Chart 5">
          <a:extLst>
            <a:ext uri="{FF2B5EF4-FFF2-40B4-BE49-F238E27FC236}">
              <a16:creationId xmlns:a16="http://schemas.microsoft.com/office/drawing/2014/main" id="{7E93051C-6FEE-4822-BA5B-107F30FD4A3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34</xdr:col>
      <xdr:colOff>301625</xdr:colOff>
      <xdr:row>34</xdr:row>
      <xdr:rowOff>38100</xdr:rowOff>
    </xdr:from>
    <xdr:to>
      <xdr:col>41</xdr:col>
      <xdr:colOff>606425</xdr:colOff>
      <xdr:row>49</xdr:row>
      <xdr:rowOff>19050</xdr:rowOff>
    </xdr:to>
    <xdr:graphicFrame macro="">
      <xdr:nvGraphicFramePr>
        <xdr:cNvPr id="7" name="Chart 6">
          <a:extLst>
            <a:ext uri="{FF2B5EF4-FFF2-40B4-BE49-F238E27FC236}">
              <a16:creationId xmlns:a16="http://schemas.microsoft.com/office/drawing/2014/main" id="{AC6894B0-D916-408A-B4E0-81520EED40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26</xdr:col>
      <xdr:colOff>606425</xdr:colOff>
      <xdr:row>49</xdr:row>
      <xdr:rowOff>44450</xdr:rowOff>
    </xdr:from>
    <xdr:to>
      <xdr:col>34</xdr:col>
      <xdr:colOff>301625</xdr:colOff>
      <xdr:row>64</xdr:row>
      <xdr:rowOff>25400</xdr:rowOff>
    </xdr:to>
    <xdr:graphicFrame macro="">
      <xdr:nvGraphicFramePr>
        <xdr:cNvPr id="8" name="Chart 7">
          <a:extLst>
            <a:ext uri="{FF2B5EF4-FFF2-40B4-BE49-F238E27FC236}">
              <a16:creationId xmlns:a16="http://schemas.microsoft.com/office/drawing/2014/main" id="{1C584B23-3FC2-41CD-B3F7-0246BD7F826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34</xdr:col>
      <xdr:colOff>301625</xdr:colOff>
      <xdr:row>49</xdr:row>
      <xdr:rowOff>69850</xdr:rowOff>
    </xdr:from>
    <xdr:to>
      <xdr:col>41</xdr:col>
      <xdr:colOff>606425</xdr:colOff>
      <xdr:row>64</xdr:row>
      <xdr:rowOff>50800</xdr:rowOff>
    </xdr:to>
    <xdr:graphicFrame macro="">
      <xdr:nvGraphicFramePr>
        <xdr:cNvPr id="10" name="Chart 9">
          <a:extLst>
            <a:ext uri="{FF2B5EF4-FFF2-40B4-BE49-F238E27FC236}">
              <a16:creationId xmlns:a16="http://schemas.microsoft.com/office/drawing/2014/main" id="{762169AB-48B4-492E-9D97-6B1B10F2392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26</xdr:col>
      <xdr:colOff>600075</xdr:colOff>
      <xdr:row>64</xdr:row>
      <xdr:rowOff>82550</xdr:rowOff>
    </xdr:from>
    <xdr:to>
      <xdr:col>34</xdr:col>
      <xdr:colOff>295275</xdr:colOff>
      <xdr:row>79</xdr:row>
      <xdr:rowOff>63500</xdr:rowOff>
    </xdr:to>
    <xdr:graphicFrame macro="">
      <xdr:nvGraphicFramePr>
        <xdr:cNvPr id="11" name="Chart 10">
          <a:extLst>
            <a:ext uri="{FF2B5EF4-FFF2-40B4-BE49-F238E27FC236}">
              <a16:creationId xmlns:a16="http://schemas.microsoft.com/office/drawing/2014/main" id="{DA5AA02A-1DF4-4166-9EC4-9A29685B149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34</xdr:col>
      <xdr:colOff>301625</xdr:colOff>
      <xdr:row>64</xdr:row>
      <xdr:rowOff>76200</xdr:rowOff>
    </xdr:from>
    <xdr:to>
      <xdr:col>41</xdr:col>
      <xdr:colOff>606425</xdr:colOff>
      <xdr:row>79</xdr:row>
      <xdr:rowOff>57150</xdr:rowOff>
    </xdr:to>
    <xdr:graphicFrame macro="">
      <xdr:nvGraphicFramePr>
        <xdr:cNvPr id="12" name="Chart 11">
          <a:extLst>
            <a:ext uri="{FF2B5EF4-FFF2-40B4-BE49-F238E27FC236}">
              <a16:creationId xmlns:a16="http://schemas.microsoft.com/office/drawing/2014/main" id="{3E6ABCBC-6843-4889-8B3F-9CFF7377667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669924</xdr:colOff>
      <xdr:row>30</xdr:row>
      <xdr:rowOff>6350</xdr:rowOff>
    </xdr:from>
    <xdr:to>
      <xdr:col>26</xdr:col>
      <xdr:colOff>95249</xdr:colOff>
      <xdr:row>52</xdr:row>
      <xdr:rowOff>12700</xdr:rowOff>
    </xdr:to>
    <xdr:graphicFrame macro="">
      <xdr:nvGraphicFramePr>
        <xdr:cNvPr id="13" name="Chart 12">
          <a:extLst>
            <a:ext uri="{FF2B5EF4-FFF2-40B4-BE49-F238E27FC236}">
              <a16:creationId xmlns:a16="http://schemas.microsoft.com/office/drawing/2014/main" id="{23B8A004-FBC6-4085-BC0A-98F56212A4B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7</xdr:col>
      <xdr:colOff>9525</xdr:colOff>
      <xdr:row>30</xdr:row>
      <xdr:rowOff>6350</xdr:rowOff>
    </xdr:from>
    <xdr:to>
      <xdr:col>13</xdr:col>
      <xdr:colOff>542925</xdr:colOff>
      <xdr:row>44</xdr:row>
      <xdr:rowOff>171450</xdr:rowOff>
    </xdr:to>
    <xdr:graphicFrame macro="">
      <xdr:nvGraphicFramePr>
        <xdr:cNvPr id="9" name="Chart 8">
          <a:extLst>
            <a:ext uri="{FF2B5EF4-FFF2-40B4-BE49-F238E27FC236}">
              <a16:creationId xmlns:a16="http://schemas.microsoft.com/office/drawing/2014/main" id="{F22E341B-BD05-48CE-B7CF-6283A119922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15875</xdr:colOff>
      <xdr:row>45</xdr:row>
      <xdr:rowOff>69850</xdr:rowOff>
    </xdr:from>
    <xdr:to>
      <xdr:col>13</xdr:col>
      <xdr:colOff>549275</xdr:colOff>
      <xdr:row>60</xdr:row>
      <xdr:rowOff>50800</xdr:rowOff>
    </xdr:to>
    <xdr:graphicFrame macro="">
      <xdr:nvGraphicFramePr>
        <xdr:cNvPr id="14" name="Chart 13">
          <a:extLst>
            <a:ext uri="{FF2B5EF4-FFF2-40B4-BE49-F238E27FC236}">
              <a16:creationId xmlns:a16="http://schemas.microsoft.com/office/drawing/2014/main" id="{B3C7E9D9-5628-4C31-A139-4CC88851736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27</xdr:col>
      <xdr:colOff>3175</xdr:colOff>
      <xdr:row>0</xdr:row>
      <xdr:rowOff>171450</xdr:rowOff>
    </xdr:from>
    <xdr:to>
      <xdr:col>34</xdr:col>
      <xdr:colOff>307975</xdr:colOff>
      <xdr:row>18</xdr:row>
      <xdr:rowOff>152400</xdr:rowOff>
    </xdr:to>
    <xdr:graphicFrame macro="">
      <xdr:nvGraphicFramePr>
        <xdr:cNvPr id="2" name="Chart 1">
          <a:extLst>
            <a:ext uri="{FF2B5EF4-FFF2-40B4-BE49-F238E27FC236}">
              <a16:creationId xmlns:a16="http://schemas.microsoft.com/office/drawing/2014/main" id="{B7A4E154-38E7-4173-AB3B-82CFF608A2D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34</xdr:col>
      <xdr:colOff>365125</xdr:colOff>
      <xdr:row>0</xdr:row>
      <xdr:rowOff>165100</xdr:rowOff>
    </xdr:from>
    <xdr:to>
      <xdr:col>42</xdr:col>
      <xdr:colOff>60325</xdr:colOff>
      <xdr:row>18</xdr:row>
      <xdr:rowOff>146050</xdr:rowOff>
    </xdr:to>
    <xdr:graphicFrame macro="">
      <xdr:nvGraphicFramePr>
        <xdr:cNvPr id="3" name="Chart 2">
          <a:extLst>
            <a:ext uri="{FF2B5EF4-FFF2-40B4-BE49-F238E27FC236}">
              <a16:creationId xmlns:a16="http://schemas.microsoft.com/office/drawing/2014/main" id="{B89BE662-C3CE-42CC-883E-982CC87407C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15875</xdr:colOff>
      <xdr:row>19</xdr:row>
      <xdr:rowOff>0</xdr:rowOff>
    </xdr:from>
    <xdr:to>
      <xdr:col>34</xdr:col>
      <xdr:colOff>320675</xdr:colOff>
      <xdr:row>33</xdr:row>
      <xdr:rowOff>165100</xdr:rowOff>
    </xdr:to>
    <xdr:graphicFrame macro="">
      <xdr:nvGraphicFramePr>
        <xdr:cNvPr id="4" name="Chart 3">
          <a:extLst>
            <a:ext uri="{FF2B5EF4-FFF2-40B4-BE49-F238E27FC236}">
              <a16:creationId xmlns:a16="http://schemas.microsoft.com/office/drawing/2014/main" id="{AB0DD52B-B02D-4DE6-8C72-7B3A49B53BF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34</xdr:col>
      <xdr:colOff>352425</xdr:colOff>
      <xdr:row>18</xdr:row>
      <xdr:rowOff>177800</xdr:rowOff>
    </xdr:from>
    <xdr:to>
      <xdr:col>42</xdr:col>
      <xdr:colOff>47625</xdr:colOff>
      <xdr:row>33</xdr:row>
      <xdr:rowOff>158750</xdr:rowOff>
    </xdr:to>
    <xdr:graphicFrame macro="">
      <xdr:nvGraphicFramePr>
        <xdr:cNvPr id="5" name="Chart 4">
          <a:extLst>
            <a:ext uri="{FF2B5EF4-FFF2-40B4-BE49-F238E27FC236}">
              <a16:creationId xmlns:a16="http://schemas.microsoft.com/office/drawing/2014/main" id="{B5E0C808-A5E4-4E4D-9BA0-57D050C714B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27</xdr:col>
      <xdr:colOff>15875</xdr:colOff>
      <xdr:row>34</xdr:row>
      <xdr:rowOff>12700</xdr:rowOff>
    </xdr:from>
    <xdr:to>
      <xdr:col>34</xdr:col>
      <xdr:colOff>320675</xdr:colOff>
      <xdr:row>48</xdr:row>
      <xdr:rowOff>177800</xdr:rowOff>
    </xdr:to>
    <xdr:graphicFrame macro="">
      <xdr:nvGraphicFramePr>
        <xdr:cNvPr id="6" name="Chart 5">
          <a:extLst>
            <a:ext uri="{FF2B5EF4-FFF2-40B4-BE49-F238E27FC236}">
              <a16:creationId xmlns:a16="http://schemas.microsoft.com/office/drawing/2014/main" id="{2ECD08A1-A0A4-4F93-A099-24CF76C6753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34</xdr:col>
      <xdr:colOff>346075</xdr:colOff>
      <xdr:row>34</xdr:row>
      <xdr:rowOff>19050</xdr:rowOff>
    </xdr:from>
    <xdr:to>
      <xdr:col>42</xdr:col>
      <xdr:colOff>41275</xdr:colOff>
      <xdr:row>49</xdr:row>
      <xdr:rowOff>0</xdr:rowOff>
    </xdr:to>
    <xdr:graphicFrame macro="">
      <xdr:nvGraphicFramePr>
        <xdr:cNvPr id="7" name="Chart 6">
          <a:extLst>
            <a:ext uri="{FF2B5EF4-FFF2-40B4-BE49-F238E27FC236}">
              <a16:creationId xmlns:a16="http://schemas.microsoft.com/office/drawing/2014/main" id="{CC9E289B-21AC-4744-9598-54F85958E74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9525</xdr:colOff>
      <xdr:row>49</xdr:row>
      <xdr:rowOff>38100</xdr:rowOff>
    </xdr:from>
    <xdr:to>
      <xdr:col>34</xdr:col>
      <xdr:colOff>314325</xdr:colOff>
      <xdr:row>64</xdr:row>
      <xdr:rowOff>19050</xdr:rowOff>
    </xdr:to>
    <xdr:graphicFrame macro="">
      <xdr:nvGraphicFramePr>
        <xdr:cNvPr id="8" name="Chart 7">
          <a:extLst>
            <a:ext uri="{FF2B5EF4-FFF2-40B4-BE49-F238E27FC236}">
              <a16:creationId xmlns:a16="http://schemas.microsoft.com/office/drawing/2014/main" id="{842A58B0-061C-465E-AB08-CF6C19251D3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34</xdr:col>
      <xdr:colOff>333375</xdr:colOff>
      <xdr:row>49</xdr:row>
      <xdr:rowOff>44450</xdr:rowOff>
    </xdr:from>
    <xdr:to>
      <xdr:col>42</xdr:col>
      <xdr:colOff>28575</xdr:colOff>
      <xdr:row>64</xdr:row>
      <xdr:rowOff>25400</xdr:rowOff>
    </xdr:to>
    <xdr:graphicFrame macro="">
      <xdr:nvGraphicFramePr>
        <xdr:cNvPr id="9" name="Chart 8">
          <a:extLst>
            <a:ext uri="{FF2B5EF4-FFF2-40B4-BE49-F238E27FC236}">
              <a16:creationId xmlns:a16="http://schemas.microsoft.com/office/drawing/2014/main" id="{CDB6F61D-C6F8-42CF-A53B-DFEB71B0138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27</xdr:col>
      <xdr:colOff>9525</xdr:colOff>
      <xdr:row>64</xdr:row>
      <xdr:rowOff>76200</xdr:rowOff>
    </xdr:from>
    <xdr:to>
      <xdr:col>34</xdr:col>
      <xdr:colOff>314325</xdr:colOff>
      <xdr:row>79</xdr:row>
      <xdr:rowOff>57150</xdr:rowOff>
    </xdr:to>
    <xdr:graphicFrame macro="">
      <xdr:nvGraphicFramePr>
        <xdr:cNvPr id="10" name="Chart 9">
          <a:extLst>
            <a:ext uri="{FF2B5EF4-FFF2-40B4-BE49-F238E27FC236}">
              <a16:creationId xmlns:a16="http://schemas.microsoft.com/office/drawing/2014/main" id="{C7A43DA6-50B2-461E-AE0F-F1F35FA70F0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34</xdr:col>
      <xdr:colOff>339725</xdr:colOff>
      <xdr:row>64</xdr:row>
      <xdr:rowOff>76200</xdr:rowOff>
    </xdr:from>
    <xdr:to>
      <xdr:col>42</xdr:col>
      <xdr:colOff>34925</xdr:colOff>
      <xdr:row>79</xdr:row>
      <xdr:rowOff>57150</xdr:rowOff>
    </xdr:to>
    <xdr:graphicFrame macro="">
      <xdr:nvGraphicFramePr>
        <xdr:cNvPr id="11" name="Chart 10">
          <a:extLst>
            <a:ext uri="{FF2B5EF4-FFF2-40B4-BE49-F238E27FC236}">
              <a16:creationId xmlns:a16="http://schemas.microsoft.com/office/drawing/2014/main" id="{4D0F115E-CB41-422E-A0AB-3C8B0E576BF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15</xdr:col>
      <xdr:colOff>9524</xdr:colOff>
      <xdr:row>30</xdr:row>
      <xdr:rowOff>0</xdr:rowOff>
    </xdr:from>
    <xdr:to>
      <xdr:col>25</xdr:col>
      <xdr:colOff>304799</xdr:colOff>
      <xdr:row>51</xdr:row>
      <xdr:rowOff>177800</xdr:rowOff>
    </xdr:to>
    <xdr:graphicFrame macro="">
      <xdr:nvGraphicFramePr>
        <xdr:cNvPr id="12" name="Chart 11">
          <a:extLst>
            <a:ext uri="{FF2B5EF4-FFF2-40B4-BE49-F238E27FC236}">
              <a16:creationId xmlns:a16="http://schemas.microsoft.com/office/drawing/2014/main" id="{4F6B670F-B743-46C1-BEB1-C2D05576E5A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7</xdr:col>
      <xdr:colOff>3175</xdr:colOff>
      <xdr:row>30</xdr:row>
      <xdr:rowOff>6350</xdr:rowOff>
    </xdr:from>
    <xdr:to>
      <xdr:col>13</xdr:col>
      <xdr:colOff>612775</xdr:colOff>
      <xdr:row>44</xdr:row>
      <xdr:rowOff>171450</xdr:rowOff>
    </xdr:to>
    <xdr:graphicFrame macro="">
      <xdr:nvGraphicFramePr>
        <xdr:cNvPr id="13" name="Chart 12">
          <a:extLst>
            <a:ext uri="{FF2B5EF4-FFF2-40B4-BE49-F238E27FC236}">
              <a16:creationId xmlns:a16="http://schemas.microsoft.com/office/drawing/2014/main" id="{4134A55A-F691-43F5-A09B-400DC9B1492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650875</xdr:colOff>
      <xdr:row>45</xdr:row>
      <xdr:rowOff>19050</xdr:rowOff>
    </xdr:from>
    <xdr:to>
      <xdr:col>13</xdr:col>
      <xdr:colOff>600075</xdr:colOff>
      <xdr:row>60</xdr:row>
      <xdr:rowOff>0</xdr:rowOff>
    </xdr:to>
    <xdr:graphicFrame macro="">
      <xdr:nvGraphicFramePr>
        <xdr:cNvPr id="14" name="Chart 13">
          <a:extLst>
            <a:ext uri="{FF2B5EF4-FFF2-40B4-BE49-F238E27FC236}">
              <a16:creationId xmlns:a16="http://schemas.microsoft.com/office/drawing/2014/main" id="{A4F82EA6-8325-46B0-982A-456B61DF63B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26</xdr:col>
      <xdr:colOff>606425</xdr:colOff>
      <xdr:row>0</xdr:row>
      <xdr:rowOff>171450</xdr:rowOff>
    </xdr:from>
    <xdr:to>
      <xdr:col>34</xdr:col>
      <xdr:colOff>301625</xdr:colOff>
      <xdr:row>18</xdr:row>
      <xdr:rowOff>152400</xdr:rowOff>
    </xdr:to>
    <xdr:graphicFrame macro="">
      <xdr:nvGraphicFramePr>
        <xdr:cNvPr id="2" name="Chart 1">
          <a:extLst>
            <a:ext uri="{FF2B5EF4-FFF2-40B4-BE49-F238E27FC236}">
              <a16:creationId xmlns:a16="http://schemas.microsoft.com/office/drawing/2014/main" id="{65D0E46C-ADD9-433D-9FA2-F95FF3A0D8E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34</xdr:col>
      <xdr:colOff>365125</xdr:colOff>
      <xdr:row>0</xdr:row>
      <xdr:rowOff>171450</xdr:rowOff>
    </xdr:from>
    <xdr:to>
      <xdr:col>42</xdr:col>
      <xdr:colOff>60325</xdr:colOff>
      <xdr:row>18</xdr:row>
      <xdr:rowOff>152400</xdr:rowOff>
    </xdr:to>
    <xdr:graphicFrame macro="">
      <xdr:nvGraphicFramePr>
        <xdr:cNvPr id="3" name="Chart 2">
          <a:extLst>
            <a:ext uri="{FF2B5EF4-FFF2-40B4-BE49-F238E27FC236}">
              <a16:creationId xmlns:a16="http://schemas.microsoft.com/office/drawing/2014/main" id="{B60099FE-5436-44E5-BC02-70BD6267D04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600075</xdr:colOff>
      <xdr:row>18</xdr:row>
      <xdr:rowOff>177800</xdr:rowOff>
    </xdr:from>
    <xdr:to>
      <xdr:col>34</xdr:col>
      <xdr:colOff>295275</xdr:colOff>
      <xdr:row>33</xdr:row>
      <xdr:rowOff>158750</xdr:rowOff>
    </xdr:to>
    <xdr:graphicFrame macro="">
      <xdr:nvGraphicFramePr>
        <xdr:cNvPr id="4" name="Chart 3">
          <a:extLst>
            <a:ext uri="{FF2B5EF4-FFF2-40B4-BE49-F238E27FC236}">
              <a16:creationId xmlns:a16="http://schemas.microsoft.com/office/drawing/2014/main" id="{89CB8D9F-49C4-424F-96E5-430F7C120BE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34</xdr:col>
      <xdr:colOff>365125</xdr:colOff>
      <xdr:row>19</xdr:row>
      <xdr:rowOff>12700</xdr:rowOff>
    </xdr:from>
    <xdr:to>
      <xdr:col>42</xdr:col>
      <xdr:colOff>60325</xdr:colOff>
      <xdr:row>33</xdr:row>
      <xdr:rowOff>177800</xdr:rowOff>
    </xdr:to>
    <xdr:graphicFrame macro="">
      <xdr:nvGraphicFramePr>
        <xdr:cNvPr id="5" name="Chart 4">
          <a:extLst>
            <a:ext uri="{FF2B5EF4-FFF2-40B4-BE49-F238E27FC236}">
              <a16:creationId xmlns:a16="http://schemas.microsoft.com/office/drawing/2014/main" id="{1F0CDBB6-C76E-4A1F-BC69-A65C68F1171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26</xdr:col>
      <xdr:colOff>600075</xdr:colOff>
      <xdr:row>34</xdr:row>
      <xdr:rowOff>19050</xdr:rowOff>
    </xdr:from>
    <xdr:to>
      <xdr:col>34</xdr:col>
      <xdr:colOff>295275</xdr:colOff>
      <xdr:row>49</xdr:row>
      <xdr:rowOff>0</xdr:rowOff>
    </xdr:to>
    <xdr:graphicFrame macro="">
      <xdr:nvGraphicFramePr>
        <xdr:cNvPr id="6" name="Chart 5">
          <a:extLst>
            <a:ext uri="{FF2B5EF4-FFF2-40B4-BE49-F238E27FC236}">
              <a16:creationId xmlns:a16="http://schemas.microsoft.com/office/drawing/2014/main" id="{25C8206A-D86C-4469-8AC1-889A412D550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34</xdr:col>
      <xdr:colOff>377825</xdr:colOff>
      <xdr:row>34</xdr:row>
      <xdr:rowOff>25400</xdr:rowOff>
    </xdr:from>
    <xdr:to>
      <xdr:col>42</xdr:col>
      <xdr:colOff>73025</xdr:colOff>
      <xdr:row>49</xdr:row>
      <xdr:rowOff>6350</xdr:rowOff>
    </xdr:to>
    <xdr:graphicFrame macro="">
      <xdr:nvGraphicFramePr>
        <xdr:cNvPr id="7" name="Chart 6">
          <a:extLst>
            <a:ext uri="{FF2B5EF4-FFF2-40B4-BE49-F238E27FC236}">
              <a16:creationId xmlns:a16="http://schemas.microsoft.com/office/drawing/2014/main" id="{99A6DB89-94F4-4501-8ED1-6CF26C88DE2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26</xdr:col>
      <xdr:colOff>600075</xdr:colOff>
      <xdr:row>49</xdr:row>
      <xdr:rowOff>12700</xdr:rowOff>
    </xdr:from>
    <xdr:to>
      <xdr:col>34</xdr:col>
      <xdr:colOff>295275</xdr:colOff>
      <xdr:row>63</xdr:row>
      <xdr:rowOff>177800</xdr:rowOff>
    </xdr:to>
    <xdr:graphicFrame macro="">
      <xdr:nvGraphicFramePr>
        <xdr:cNvPr id="8" name="Chart 7">
          <a:extLst>
            <a:ext uri="{FF2B5EF4-FFF2-40B4-BE49-F238E27FC236}">
              <a16:creationId xmlns:a16="http://schemas.microsoft.com/office/drawing/2014/main" id="{77F1559D-414D-4232-9025-85B56F6596F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34</xdr:col>
      <xdr:colOff>352425</xdr:colOff>
      <xdr:row>49</xdr:row>
      <xdr:rowOff>6350</xdr:rowOff>
    </xdr:from>
    <xdr:to>
      <xdr:col>42</xdr:col>
      <xdr:colOff>47625</xdr:colOff>
      <xdr:row>63</xdr:row>
      <xdr:rowOff>171450</xdr:rowOff>
    </xdr:to>
    <xdr:graphicFrame macro="">
      <xdr:nvGraphicFramePr>
        <xdr:cNvPr id="9" name="Chart 8">
          <a:extLst>
            <a:ext uri="{FF2B5EF4-FFF2-40B4-BE49-F238E27FC236}">
              <a16:creationId xmlns:a16="http://schemas.microsoft.com/office/drawing/2014/main" id="{1DA852A4-12B8-48DE-9943-2098A90C52E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26</xdr:col>
      <xdr:colOff>593725</xdr:colOff>
      <xdr:row>64</xdr:row>
      <xdr:rowOff>31750</xdr:rowOff>
    </xdr:from>
    <xdr:to>
      <xdr:col>34</xdr:col>
      <xdr:colOff>288925</xdr:colOff>
      <xdr:row>79</xdr:row>
      <xdr:rowOff>12700</xdr:rowOff>
    </xdr:to>
    <xdr:graphicFrame macro="">
      <xdr:nvGraphicFramePr>
        <xdr:cNvPr id="10" name="Chart 9">
          <a:extLst>
            <a:ext uri="{FF2B5EF4-FFF2-40B4-BE49-F238E27FC236}">
              <a16:creationId xmlns:a16="http://schemas.microsoft.com/office/drawing/2014/main" id="{352A668E-93FC-48CC-985D-DC14982A12E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34</xdr:col>
      <xdr:colOff>276225</xdr:colOff>
      <xdr:row>64</xdr:row>
      <xdr:rowOff>31750</xdr:rowOff>
    </xdr:from>
    <xdr:to>
      <xdr:col>41</xdr:col>
      <xdr:colOff>581025</xdr:colOff>
      <xdr:row>79</xdr:row>
      <xdr:rowOff>12700</xdr:rowOff>
    </xdr:to>
    <xdr:graphicFrame macro="">
      <xdr:nvGraphicFramePr>
        <xdr:cNvPr id="11" name="Chart 10">
          <a:extLst>
            <a:ext uri="{FF2B5EF4-FFF2-40B4-BE49-F238E27FC236}">
              <a16:creationId xmlns:a16="http://schemas.microsoft.com/office/drawing/2014/main" id="{29E7E8DE-B477-4007-B73A-074D448F780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606424</xdr:colOff>
      <xdr:row>29</xdr:row>
      <xdr:rowOff>177800</xdr:rowOff>
    </xdr:from>
    <xdr:to>
      <xdr:col>25</xdr:col>
      <xdr:colOff>596899</xdr:colOff>
      <xdr:row>52</xdr:row>
      <xdr:rowOff>12700</xdr:rowOff>
    </xdr:to>
    <xdr:graphicFrame macro="">
      <xdr:nvGraphicFramePr>
        <xdr:cNvPr id="12" name="Chart 11">
          <a:extLst>
            <a:ext uri="{FF2B5EF4-FFF2-40B4-BE49-F238E27FC236}">
              <a16:creationId xmlns:a16="http://schemas.microsoft.com/office/drawing/2014/main" id="{AF85AF02-AD16-460D-A033-8FBFF9E29D3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7</xdr:col>
      <xdr:colOff>9525</xdr:colOff>
      <xdr:row>30</xdr:row>
      <xdr:rowOff>6350</xdr:rowOff>
    </xdr:from>
    <xdr:to>
      <xdr:col>14</xdr:col>
      <xdr:colOff>314325</xdr:colOff>
      <xdr:row>44</xdr:row>
      <xdr:rowOff>171450</xdr:rowOff>
    </xdr:to>
    <xdr:graphicFrame macro="">
      <xdr:nvGraphicFramePr>
        <xdr:cNvPr id="13" name="Chart 12">
          <a:extLst>
            <a:ext uri="{FF2B5EF4-FFF2-40B4-BE49-F238E27FC236}">
              <a16:creationId xmlns:a16="http://schemas.microsoft.com/office/drawing/2014/main" id="{518974D8-4ED0-43B8-8109-9512CF1E0C4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3175</xdr:colOff>
      <xdr:row>45</xdr:row>
      <xdr:rowOff>25400</xdr:rowOff>
    </xdr:from>
    <xdr:to>
      <xdr:col>14</xdr:col>
      <xdr:colOff>307975</xdr:colOff>
      <xdr:row>60</xdr:row>
      <xdr:rowOff>6350</xdr:rowOff>
    </xdr:to>
    <xdr:graphicFrame macro="">
      <xdr:nvGraphicFramePr>
        <xdr:cNvPr id="14" name="Chart 13">
          <a:extLst>
            <a:ext uri="{FF2B5EF4-FFF2-40B4-BE49-F238E27FC236}">
              <a16:creationId xmlns:a16="http://schemas.microsoft.com/office/drawing/2014/main" id="{C1D92ACE-D01D-48F4-9AF5-A429C1A86EE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26</xdr:col>
      <xdr:colOff>606425</xdr:colOff>
      <xdr:row>4</xdr:row>
      <xdr:rowOff>12700</xdr:rowOff>
    </xdr:from>
    <xdr:to>
      <xdr:col>34</xdr:col>
      <xdr:colOff>301625</xdr:colOff>
      <xdr:row>18</xdr:row>
      <xdr:rowOff>177800</xdr:rowOff>
    </xdr:to>
    <xdr:graphicFrame macro="">
      <xdr:nvGraphicFramePr>
        <xdr:cNvPr id="2" name="Chart 1">
          <a:extLst>
            <a:ext uri="{FF2B5EF4-FFF2-40B4-BE49-F238E27FC236}">
              <a16:creationId xmlns:a16="http://schemas.microsoft.com/office/drawing/2014/main" id="{F5E012BD-9098-417D-9D81-F39F07B5A1B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34</xdr:col>
      <xdr:colOff>352425</xdr:colOff>
      <xdr:row>4</xdr:row>
      <xdr:rowOff>6350</xdr:rowOff>
    </xdr:from>
    <xdr:to>
      <xdr:col>42</xdr:col>
      <xdr:colOff>47625</xdr:colOff>
      <xdr:row>18</xdr:row>
      <xdr:rowOff>171450</xdr:rowOff>
    </xdr:to>
    <xdr:graphicFrame macro="">
      <xdr:nvGraphicFramePr>
        <xdr:cNvPr id="3" name="Chart 2">
          <a:extLst>
            <a:ext uri="{FF2B5EF4-FFF2-40B4-BE49-F238E27FC236}">
              <a16:creationId xmlns:a16="http://schemas.microsoft.com/office/drawing/2014/main" id="{3F11DBFF-5B76-467A-A3B3-841F9C82625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9525</xdr:colOff>
      <xdr:row>19</xdr:row>
      <xdr:rowOff>12700</xdr:rowOff>
    </xdr:from>
    <xdr:to>
      <xdr:col>34</xdr:col>
      <xdr:colOff>314325</xdr:colOff>
      <xdr:row>33</xdr:row>
      <xdr:rowOff>177800</xdr:rowOff>
    </xdr:to>
    <xdr:graphicFrame macro="">
      <xdr:nvGraphicFramePr>
        <xdr:cNvPr id="4" name="Chart 3">
          <a:extLst>
            <a:ext uri="{FF2B5EF4-FFF2-40B4-BE49-F238E27FC236}">
              <a16:creationId xmlns:a16="http://schemas.microsoft.com/office/drawing/2014/main" id="{EB04986B-40F5-4B88-8A58-5FBDE78F873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34</xdr:col>
      <xdr:colOff>352425</xdr:colOff>
      <xdr:row>19</xdr:row>
      <xdr:rowOff>6350</xdr:rowOff>
    </xdr:from>
    <xdr:to>
      <xdr:col>42</xdr:col>
      <xdr:colOff>47625</xdr:colOff>
      <xdr:row>33</xdr:row>
      <xdr:rowOff>171450</xdr:rowOff>
    </xdr:to>
    <xdr:graphicFrame macro="">
      <xdr:nvGraphicFramePr>
        <xdr:cNvPr id="5" name="Chart 4">
          <a:extLst>
            <a:ext uri="{FF2B5EF4-FFF2-40B4-BE49-F238E27FC236}">
              <a16:creationId xmlns:a16="http://schemas.microsoft.com/office/drawing/2014/main" id="{73629551-0D3B-4008-AF99-04E5AF29FDF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27</xdr:col>
      <xdr:colOff>3175</xdr:colOff>
      <xdr:row>34</xdr:row>
      <xdr:rowOff>25400</xdr:rowOff>
    </xdr:from>
    <xdr:to>
      <xdr:col>34</xdr:col>
      <xdr:colOff>307975</xdr:colOff>
      <xdr:row>49</xdr:row>
      <xdr:rowOff>6350</xdr:rowOff>
    </xdr:to>
    <xdr:graphicFrame macro="">
      <xdr:nvGraphicFramePr>
        <xdr:cNvPr id="6" name="Chart 5">
          <a:extLst>
            <a:ext uri="{FF2B5EF4-FFF2-40B4-BE49-F238E27FC236}">
              <a16:creationId xmlns:a16="http://schemas.microsoft.com/office/drawing/2014/main" id="{B65F5321-A205-452B-B3CC-F5513390203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34</xdr:col>
      <xdr:colOff>339725</xdr:colOff>
      <xdr:row>34</xdr:row>
      <xdr:rowOff>6350</xdr:rowOff>
    </xdr:from>
    <xdr:to>
      <xdr:col>42</xdr:col>
      <xdr:colOff>34925</xdr:colOff>
      <xdr:row>48</xdr:row>
      <xdr:rowOff>171450</xdr:rowOff>
    </xdr:to>
    <xdr:graphicFrame macro="">
      <xdr:nvGraphicFramePr>
        <xdr:cNvPr id="7" name="Chart 6">
          <a:extLst>
            <a:ext uri="{FF2B5EF4-FFF2-40B4-BE49-F238E27FC236}">
              <a16:creationId xmlns:a16="http://schemas.microsoft.com/office/drawing/2014/main" id="{F3C97518-CA5B-4235-AB90-470BF3D668B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26</xdr:col>
      <xdr:colOff>606425</xdr:colOff>
      <xdr:row>49</xdr:row>
      <xdr:rowOff>50800</xdr:rowOff>
    </xdr:from>
    <xdr:to>
      <xdr:col>34</xdr:col>
      <xdr:colOff>301625</xdr:colOff>
      <xdr:row>64</xdr:row>
      <xdr:rowOff>31750</xdr:rowOff>
    </xdr:to>
    <xdr:graphicFrame macro="">
      <xdr:nvGraphicFramePr>
        <xdr:cNvPr id="8" name="Chart 7">
          <a:extLst>
            <a:ext uri="{FF2B5EF4-FFF2-40B4-BE49-F238E27FC236}">
              <a16:creationId xmlns:a16="http://schemas.microsoft.com/office/drawing/2014/main" id="{76E0CF84-7099-49AC-B4EE-CC891CB244D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34</xdr:col>
      <xdr:colOff>314325</xdr:colOff>
      <xdr:row>49</xdr:row>
      <xdr:rowOff>50800</xdr:rowOff>
    </xdr:from>
    <xdr:to>
      <xdr:col>42</xdr:col>
      <xdr:colOff>9525</xdr:colOff>
      <xdr:row>64</xdr:row>
      <xdr:rowOff>31750</xdr:rowOff>
    </xdr:to>
    <xdr:graphicFrame macro="">
      <xdr:nvGraphicFramePr>
        <xdr:cNvPr id="9" name="Chart 8">
          <a:extLst>
            <a:ext uri="{FF2B5EF4-FFF2-40B4-BE49-F238E27FC236}">
              <a16:creationId xmlns:a16="http://schemas.microsoft.com/office/drawing/2014/main" id="{9DDD2DA9-2A15-419B-9DB8-C78B3E7D58A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26</xdr:col>
      <xdr:colOff>606425</xdr:colOff>
      <xdr:row>64</xdr:row>
      <xdr:rowOff>69850</xdr:rowOff>
    </xdr:from>
    <xdr:to>
      <xdr:col>34</xdr:col>
      <xdr:colOff>301625</xdr:colOff>
      <xdr:row>79</xdr:row>
      <xdr:rowOff>50800</xdr:rowOff>
    </xdr:to>
    <xdr:graphicFrame macro="">
      <xdr:nvGraphicFramePr>
        <xdr:cNvPr id="10" name="Chart 9">
          <a:extLst>
            <a:ext uri="{FF2B5EF4-FFF2-40B4-BE49-F238E27FC236}">
              <a16:creationId xmlns:a16="http://schemas.microsoft.com/office/drawing/2014/main" id="{80490C21-3643-4CD7-8F46-B09A5120068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34</xdr:col>
      <xdr:colOff>314325</xdr:colOff>
      <xdr:row>64</xdr:row>
      <xdr:rowOff>82550</xdr:rowOff>
    </xdr:from>
    <xdr:to>
      <xdr:col>42</xdr:col>
      <xdr:colOff>9525</xdr:colOff>
      <xdr:row>79</xdr:row>
      <xdr:rowOff>63500</xdr:rowOff>
    </xdr:to>
    <xdr:graphicFrame macro="">
      <xdr:nvGraphicFramePr>
        <xdr:cNvPr id="11" name="Chart 10">
          <a:extLst>
            <a:ext uri="{FF2B5EF4-FFF2-40B4-BE49-F238E27FC236}">
              <a16:creationId xmlns:a16="http://schemas.microsoft.com/office/drawing/2014/main" id="{A58BA58F-FE7B-4091-B118-2E94EA1C4D1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15</xdr:col>
      <xdr:colOff>15874</xdr:colOff>
      <xdr:row>30</xdr:row>
      <xdr:rowOff>6350</xdr:rowOff>
    </xdr:from>
    <xdr:to>
      <xdr:col>26</xdr:col>
      <xdr:colOff>6349</xdr:colOff>
      <xdr:row>50</xdr:row>
      <xdr:rowOff>171450</xdr:rowOff>
    </xdr:to>
    <xdr:graphicFrame macro="">
      <xdr:nvGraphicFramePr>
        <xdr:cNvPr id="12" name="Chart 11">
          <a:extLst>
            <a:ext uri="{FF2B5EF4-FFF2-40B4-BE49-F238E27FC236}">
              <a16:creationId xmlns:a16="http://schemas.microsoft.com/office/drawing/2014/main" id="{FD570778-3974-46E1-92E5-79E37D4E31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6</xdr:col>
      <xdr:colOff>606425</xdr:colOff>
      <xdr:row>29</xdr:row>
      <xdr:rowOff>177800</xdr:rowOff>
    </xdr:from>
    <xdr:to>
      <xdr:col>14</xdr:col>
      <xdr:colOff>301625</xdr:colOff>
      <xdr:row>44</xdr:row>
      <xdr:rowOff>158750</xdr:rowOff>
    </xdr:to>
    <xdr:graphicFrame macro="">
      <xdr:nvGraphicFramePr>
        <xdr:cNvPr id="13" name="Chart 12">
          <a:extLst>
            <a:ext uri="{FF2B5EF4-FFF2-40B4-BE49-F238E27FC236}">
              <a16:creationId xmlns:a16="http://schemas.microsoft.com/office/drawing/2014/main" id="{538EA9AD-B44B-4C02-B15F-7F5FFAB3143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3175</xdr:colOff>
      <xdr:row>45</xdr:row>
      <xdr:rowOff>31750</xdr:rowOff>
    </xdr:from>
    <xdr:to>
      <xdr:col>14</xdr:col>
      <xdr:colOff>307975</xdr:colOff>
      <xdr:row>60</xdr:row>
      <xdr:rowOff>12700</xdr:rowOff>
    </xdr:to>
    <xdr:graphicFrame macro="">
      <xdr:nvGraphicFramePr>
        <xdr:cNvPr id="14" name="Chart 13">
          <a:extLst>
            <a:ext uri="{FF2B5EF4-FFF2-40B4-BE49-F238E27FC236}">
              <a16:creationId xmlns:a16="http://schemas.microsoft.com/office/drawing/2014/main" id="{4428AC8F-CEC0-4D4E-ABD4-1606B0902E7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7395</xdr:colOff>
      <xdr:row>225</xdr:row>
      <xdr:rowOff>117774</xdr:rowOff>
    </xdr:from>
    <xdr:to>
      <xdr:col>16</xdr:col>
      <xdr:colOff>550209</xdr:colOff>
      <xdr:row>242</xdr:row>
      <xdr:rowOff>135296</xdr:rowOff>
    </xdr:to>
    <xdr:pic>
      <xdr:nvPicPr>
        <xdr:cNvPr id="2" name="Picture 1">
          <a:extLst>
            <a:ext uri="{FF2B5EF4-FFF2-40B4-BE49-F238E27FC236}">
              <a16:creationId xmlns:a16="http://schemas.microsoft.com/office/drawing/2014/main" id="{AE1A651B-993C-43E3-BCE5-D4B6406ECC50}"/>
            </a:ext>
          </a:extLst>
        </xdr:cNvPr>
        <xdr:cNvPicPr>
          <a:picLocks noChangeAspect="1"/>
        </xdr:cNvPicPr>
      </xdr:nvPicPr>
      <xdr:blipFill>
        <a:blip xmlns:r="http://schemas.openxmlformats.org/officeDocument/2006/relationships" r:embed="rId1"/>
        <a:stretch>
          <a:fillRect/>
        </a:stretch>
      </xdr:blipFill>
      <xdr:spPr>
        <a:xfrm>
          <a:off x="612513" y="1193539"/>
          <a:ext cx="7946876" cy="305790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15</xdr:col>
      <xdr:colOff>287555</xdr:colOff>
      <xdr:row>44</xdr:row>
      <xdr:rowOff>171114</xdr:rowOff>
    </xdr:from>
    <xdr:to>
      <xdr:col>20</xdr:col>
      <xdr:colOff>736754</xdr:colOff>
      <xdr:row>60</xdr:row>
      <xdr:rowOff>57709</xdr:rowOff>
    </xdr:to>
    <xdr:graphicFrame macro="">
      <xdr:nvGraphicFramePr>
        <xdr:cNvPr id="2" name="Chart 1">
          <a:extLst>
            <a:ext uri="{FF2B5EF4-FFF2-40B4-BE49-F238E27FC236}">
              <a16:creationId xmlns:a16="http://schemas.microsoft.com/office/drawing/2014/main" id="{DDD006F8-9DB1-4E7E-8EE9-2CBDA2B831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60187</xdr:colOff>
      <xdr:row>171</xdr:row>
      <xdr:rowOff>55833</xdr:rowOff>
    </xdr:from>
    <xdr:to>
      <xdr:col>16</xdr:col>
      <xdr:colOff>59920</xdr:colOff>
      <xdr:row>191</xdr:row>
      <xdr:rowOff>22951</xdr:rowOff>
    </xdr:to>
    <xdr:graphicFrame macro="">
      <xdr:nvGraphicFramePr>
        <xdr:cNvPr id="3" name="Chart 2">
          <a:extLst>
            <a:ext uri="{FF2B5EF4-FFF2-40B4-BE49-F238E27FC236}">
              <a16:creationId xmlns:a16="http://schemas.microsoft.com/office/drawing/2014/main" id="{076C7EB5-30CC-49BE-A6C6-9B25F24860A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877522</xdr:colOff>
      <xdr:row>156</xdr:row>
      <xdr:rowOff>124092</xdr:rowOff>
    </xdr:from>
    <xdr:to>
      <xdr:col>14</xdr:col>
      <xdr:colOff>726807</xdr:colOff>
      <xdr:row>161</xdr:row>
      <xdr:rowOff>153012</xdr:rowOff>
    </xdr:to>
    <xdr:graphicFrame macro="">
      <xdr:nvGraphicFramePr>
        <xdr:cNvPr id="4" name="Chart 3">
          <a:extLst>
            <a:ext uri="{FF2B5EF4-FFF2-40B4-BE49-F238E27FC236}">
              <a16:creationId xmlns:a16="http://schemas.microsoft.com/office/drawing/2014/main" id="{30662AF4-49B1-4002-845D-B276D9AD78C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frank/Dropbox/A%20FTS%20Clients%20&amp;%20Shared%20Folders/Client%20-%20FAO%20benin/OCRI%20Working%20files%202021%2008/Annex%204%20-%20Detailed%20Budget%20Plan/Annex%204-Budget%20FAO%20GCF%20Benin%20OCRI%202021%2011%2010.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dibcoop.sharepoint.com/sites/intranet/documents-team/Shared%20Documents/FarmTreeTool/FTM%20Treeckathon%202020%2009/FTM001b%20CAFS%20database/AA%20CAFS%20Database%20Updated%20Version%202021%2002/CAFS%20DataBase%20Interactive%202021%2003%2025.xlsm?99857030" TargetMode="External"/><Relationship Id="rId1" Type="http://schemas.openxmlformats.org/officeDocument/2006/relationships/externalLinkPath" Target="file:///\\99857030\CAFS%20DataBase%20Interactive%202021%2003%2025.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frank/Dropbox/A%20FTS%20Clients%20&amp;%20Shared%20Folders/Client%20-%20FAO%20benin/OCRI%20Working%20files%202021%2008/Annex%204%20-%20Detailed%20Budget%20Plan/Annex%204-Budget%20FAO%20GCF%20Benin%20OCRI%202021%2009%200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Norms"/>
      <sheetName val="OCRI Budget Master"/>
      <sheetName val="Project Costs Summary"/>
      <sheetName val="OCRI Budget for Submission"/>
      <sheetName val="OCRI Budget notes for Submissio"/>
      <sheetName val="OCRI Intervention Framework"/>
      <sheetName val="List_Sub_Activities"/>
      <sheetName val="Staff Costs explanation"/>
    </sheetNames>
    <sheetDataSet>
      <sheetData sheetId="0"/>
      <sheetData sheetId="1">
        <row r="9">
          <cell r="E9" t="str">
            <v>Budget_Line_Number</v>
          </cell>
          <cell r="F9" t="str">
            <v/>
          </cell>
          <cell r="G9" t="str">
            <v>Component</v>
          </cell>
          <cell r="H9" t="str">
            <v>Output</v>
          </cell>
          <cell r="I9" t="str">
            <v>Activity</v>
          </cell>
          <cell r="J9" t="str">
            <v>Sub-Activity</v>
          </cell>
          <cell r="K9" t="str">
            <v>Budget line description</v>
          </cell>
          <cell r="L9" t="str">
            <v>Financing source</v>
          </cell>
          <cell r="M9" t="str">
            <v>Unit</v>
          </cell>
          <cell r="N9" t="str">
            <v/>
          </cell>
          <cell r="O9" t="str">
            <v>Unit Price</v>
          </cell>
          <cell r="P9" t="str">
            <v>Unit Cost</v>
          </cell>
          <cell r="Q9" t="str">
            <v>Quantity</v>
          </cell>
          <cell r="R9" t="str">
            <v>Component Total</v>
          </cell>
          <cell r="S9" t="str">
            <v>Output Total</v>
          </cell>
          <cell r="T9" t="str">
            <v>Activity total</v>
          </cell>
          <cell r="U9" t="str">
            <v>Budget Line</v>
          </cell>
          <cell r="V9" t="str">
            <v>% of total</v>
          </cell>
          <cell r="W9" t="str">
            <v/>
          </cell>
          <cell r="X9" t="str">
            <v>GCF Cost Category</v>
          </cell>
          <cell r="Y9" t="str">
            <v>Executing Entity</v>
          </cell>
          <cell r="Z9" t="str">
            <v/>
          </cell>
          <cell r="AA9" t="str">
            <v>Y 1 - I</v>
          </cell>
          <cell r="AB9" t="str">
            <v xml:space="preserve">Y 1 - II </v>
          </cell>
          <cell r="AC9" t="str">
            <v/>
          </cell>
          <cell r="AD9" t="str">
            <v>Y01</v>
          </cell>
          <cell r="AE9" t="str">
            <v>Y02</v>
          </cell>
          <cell r="AF9" t="str">
            <v>Y03</v>
          </cell>
          <cell r="AG9" t="str">
            <v>Y04</v>
          </cell>
          <cell r="AH9" t="str">
            <v>Y05</v>
          </cell>
          <cell r="AI9" t="str">
            <v>Y06</v>
          </cell>
          <cell r="AJ9" t="str">
            <v/>
          </cell>
          <cell r="AK9" t="str">
            <v>Total %</v>
          </cell>
          <cell r="AL9" t="str">
            <v/>
          </cell>
          <cell r="AM9" t="str">
            <v>OVI</v>
          </cell>
          <cell r="AN9" t="str">
            <v xml:space="preserve">Y 1 - II </v>
          </cell>
          <cell r="AO9" t="str">
            <v/>
          </cell>
          <cell r="AP9" t="str">
            <v>Check Y1-6</v>
          </cell>
          <cell r="AQ9" t="str">
            <v/>
          </cell>
          <cell r="AR9" t="str">
            <v>Y 1 - I</v>
          </cell>
          <cell r="AS9" t="str">
            <v xml:space="preserve">Y 1 - II </v>
          </cell>
          <cell r="AT9" t="str">
            <v>Y05</v>
          </cell>
          <cell r="AU9" t="str">
            <v>Total Amount Y1</v>
          </cell>
          <cell r="AV9" t="str">
            <v>Total Amount Y2</v>
          </cell>
          <cell r="AW9" t="str">
            <v>Total Amount Y3</v>
          </cell>
          <cell r="AX9" t="str">
            <v>Total Amount Y4</v>
          </cell>
          <cell r="AY9" t="str">
            <v>Total Amount Y5</v>
          </cell>
          <cell r="AZ9" t="str">
            <v>Total Amount Y6</v>
          </cell>
          <cell r="BA9" t="str">
            <v/>
          </cell>
          <cell r="BB9" t="str">
            <v/>
          </cell>
          <cell r="BC9" t="str">
            <v>Total (FCFA)</v>
          </cell>
          <cell r="BD9" t="str">
            <v>Total (U$, by funder)</v>
          </cell>
          <cell r="BE9" t="str">
            <v>Funding by GCF</v>
          </cell>
          <cell r="BF9" t="str">
            <v>Funding by MCVDD</v>
          </cell>
          <cell r="BG9" t="str">
            <v>Funding by FNEC</v>
          </cell>
          <cell r="BH9" t="str">
            <v>Funding by MAEP</v>
          </cell>
          <cell r="BI9" t="str">
            <v>Funding by FAO</v>
          </cell>
          <cell r="BJ9" t="str">
            <v/>
          </cell>
          <cell r="BK9" t="str">
            <v>Total (U$, by funder)</v>
          </cell>
          <cell r="BL9" t="str">
            <v xml:space="preserve">Category Staff_Cost </v>
          </cell>
          <cell r="BM9" t="str">
            <v>Category Consultant_Local</v>
          </cell>
          <cell r="BN9" t="str">
            <v>Category Consultant_Intl</v>
          </cell>
          <cell r="BO9" t="str">
            <v>Category Equipment</v>
          </cell>
          <cell r="BP9" t="str">
            <v>Category Cost_Construction</v>
          </cell>
          <cell r="BQ9" t="str">
            <v>Category Training_WS_Conference</v>
          </cell>
          <cell r="BR9" t="str">
            <v>Category Travel</v>
          </cell>
          <cell r="BS9" t="str">
            <v>Category Contractual_Service</v>
          </cell>
          <cell r="BT9" t="str">
            <v/>
          </cell>
          <cell r="BU9" t="str">
            <v>Check Y1-6</v>
          </cell>
          <cell r="BV9" t="str">
            <v/>
          </cell>
          <cell r="BW9" t="str">
            <v/>
          </cell>
          <cell r="BX9" t="str">
            <v/>
          </cell>
          <cell r="BY9" t="str">
            <v>Total - GCF</v>
          </cell>
          <cell r="BZ9" t="str">
            <v/>
          </cell>
          <cell r="CA9" t="str">
            <v>Y 1 - I - GCF</v>
          </cell>
          <cell r="CB9" t="str">
            <v>Y 1 - II  - GCF</v>
          </cell>
          <cell r="CC9" t="str">
            <v/>
          </cell>
          <cell r="CD9" t="str">
            <v>Y1 - GCF</v>
          </cell>
          <cell r="CE9" t="str">
            <v>Y2 - GCF</v>
          </cell>
          <cell r="CF9" t="str">
            <v>Y3 - GCF</v>
          </cell>
          <cell r="CG9" t="str">
            <v>Y4 - GCF</v>
          </cell>
          <cell r="CH9" t="str">
            <v>Y5 - GCF</v>
          </cell>
          <cell r="CI9" t="str">
            <v>Y6 - GCF</v>
          </cell>
          <cell r="CJ9" t="str">
            <v/>
          </cell>
          <cell r="CK9" t="str">
            <v>CHECK - MCVDD</v>
          </cell>
          <cell r="CL9" t="str">
            <v/>
          </cell>
          <cell r="CM9" t="str">
            <v>Y 1 - I - MCVDD</v>
          </cell>
          <cell r="CN9" t="str">
            <v>Y 1 - II  - MCVDD</v>
          </cell>
          <cell r="CO9" t="str">
            <v/>
          </cell>
          <cell r="CP9" t="str">
            <v>Y1 - MCVDD</v>
          </cell>
          <cell r="CQ9" t="str">
            <v>Y2 - MCVDD</v>
          </cell>
          <cell r="CR9" t="str">
            <v>Y3 - MCVDD</v>
          </cell>
          <cell r="CS9" t="str">
            <v>Y4 - MCVDD</v>
          </cell>
          <cell r="CT9" t="str">
            <v>Y5 - MCVDD</v>
          </cell>
          <cell r="CU9" t="str">
            <v>Y6 - MCVDD</v>
          </cell>
          <cell r="CV9" t="str">
            <v/>
          </cell>
          <cell r="CW9" t="str">
            <v>CHECK - MAEP</v>
          </cell>
          <cell r="CX9" t="str">
            <v/>
          </cell>
          <cell r="CY9" t="str">
            <v>Y 1 - I - MAEP</v>
          </cell>
          <cell r="CZ9" t="str">
            <v>Y 1 - II  - MAEP</v>
          </cell>
          <cell r="DA9" t="str">
            <v/>
          </cell>
          <cell r="DB9" t="str">
            <v>Y1 - MAEP</v>
          </cell>
          <cell r="DC9" t="str">
            <v>Y2 - MAEP</v>
          </cell>
          <cell r="DD9" t="str">
            <v>Y3 - MAEP</v>
          </cell>
          <cell r="DE9" t="str">
            <v>Y4 - MAEP</v>
          </cell>
          <cell r="DF9" t="str">
            <v>Y5 - MAEP</v>
          </cell>
          <cell r="DG9" t="str">
            <v>Y6 - MAEP</v>
          </cell>
          <cell r="DH9" t="str">
            <v/>
          </cell>
          <cell r="DI9" t="str">
            <v>CHECK - FNEC</v>
          </cell>
          <cell r="DJ9" t="str">
            <v/>
          </cell>
          <cell r="DK9" t="str">
            <v>Y 1 - I - FNEC</v>
          </cell>
          <cell r="DL9" t="str">
            <v>Y 1 - II  - FNEC</v>
          </cell>
          <cell r="DM9" t="str">
            <v/>
          </cell>
          <cell r="DN9" t="str">
            <v>Y1 - FNEC</v>
          </cell>
          <cell r="DO9" t="str">
            <v>Y2 - FNEC</v>
          </cell>
          <cell r="DP9" t="str">
            <v>Y3 - FNEC</v>
          </cell>
          <cell r="DQ9" t="str">
            <v>Y4 - FNEC</v>
          </cell>
          <cell r="DR9" t="str">
            <v>Y5 - FNEC</v>
          </cell>
          <cell r="DS9" t="str">
            <v>Y6 - FNEC</v>
          </cell>
          <cell r="DT9" t="str">
            <v/>
          </cell>
          <cell r="DU9" t="str">
            <v>Total - FAO</v>
          </cell>
          <cell r="DV9" t="str">
            <v/>
          </cell>
          <cell r="DW9" t="str">
            <v>Y 1 - I - FAO</v>
          </cell>
          <cell r="DX9" t="str">
            <v>Y 1 - II  - FAO</v>
          </cell>
          <cell r="DY9" t="str">
            <v/>
          </cell>
          <cell r="DZ9" t="str">
            <v>Y1 - FAO</v>
          </cell>
          <cell r="EA9" t="str">
            <v>Y2 - FAO</v>
          </cell>
          <cell r="EB9" t="str">
            <v>Y3 - FAO</v>
          </cell>
          <cell r="EC9" t="str">
            <v>Y4 - FAO</v>
          </cell>
          <cell r="ED9" t="str">
            <v>Y5 - FAO</v>
          </cell>
          <cell r="EE9" t="str">
            <v>Y6 - FAO</v>
          </cell>
        </row>
        <row r="14">
          <cell r="D14" t="str">
            <v>Expl &amp; Budget-Line</v>
          </cell>
          <cell r="F14" t="str">
            <v>Budget lines</v>
          </cell>
          <cell r="N14" t="str">
            <v>Budget</v>
          </cell>
          <cell r="O14" t="str">
            <v>Unit Cost Norm</v>
          </cell>
          <cell r="Q14" t="str">
            <v>Unit #</v>
          </cell>
          <cell r="R14" t="str">
            <v>Total (U$)</v>
          </cell>
          <cell r="S14" t="str">
            <v>Total (U$)</v>
          </cell>
          <cell r="T14" t="str">
            <v>Total (U$)</v>
          </cell>
          <cell r="U14" t="str">
            <v>Total (U$)</v>
          </cell>
          <cell r="W14" t="str">
            <v>Cost post</v>
          </cell>
          <cell r="Z14" t="str">
            <v>Planning</v>
          </cell>
          <cell r="AA14" t="str">
            <v>Y 1 - I</v>
          </cell>
          <cell r="AB14" t="str">
            <v xml:space="preserve">Y 1 - II </v>
          </cell>
          <cell r="AD14" t="str">
            <v>Y1</v>
          </cell>
          <cell r="AE14" t="str">
            <v>Y2</v>
          </cell>
          <cell r="AF14" t="str">
            <v>Y3</v>
          </cell>
          <cell r="AG14" t="str">
            <v>Y4</v>
          </cell>
          <cell r="AH14" t="str">
            <v>Y5</v>
          </cell>
          <cell r="AI14" t="str">
            <v>Y6</v>
          </cell>
          <cell r="AK14" t="str">
            <v>Check planning totals: SHOULD BE 100%</v>
          </cell>
          <cell r="AL14" t="str">
            <v>Indicators, MoV</v>
          </cell>
          <cell r="AM14" t="str">
            <v>OvI</v>
          </cell>
          <cell r="AN14" t="str">
            <v>MoV</v>
          </cell>
          <cell r="AO14" t="str">
            <v xml:space="preserve">Total </v>
          </cell>
          <cell r="AP14" t="str">
            <v>Check Total</v>
          </cell>
          <cell r="AR14" t="str">
            <v>Y 1 - I</v>
          </cell>
          <cell r="AS14" t="str">
            <v xml:space="preserve">Y 1 - II </v>
          </cell>
          <cell r="AU14" t="str">
            <v>Y1</v>
          </cell>
          <cell r="AV14" t="str">
            <v>Y2</v>
          </cell>
          <cell r="AW14" t="str">
            <v>Y3</v>
          </cell>
          <cell r="AX14" t="str">
            <v>Y4</v>
          </cell>
          <cell r="AY14" t="str">
            <v>Y5</v>
          </cell>
          <cell r="AZ14" t="str">
            <v>Y6</v>
          </cell>
          <cell r="BA14" t="str">
            <v>Allocation &amp; Analysis</v>
          </cell>
          <cell r="BB14" t="str">
            <v>Allocation of total budget (%)</v>
          </cell>
          <cell r="BC14" t="str">
            <v>Total (FCFA)</v>
          </cell>
          <cell r="BD14" t="str">
            <v>Total (U$, by funder)</v>
          </cell>
          <cell r="BE14" t="str">
            <v>Expected GCF funding</v>
          </cell>
          <cell r="BF14" t="str">
            <v>Expected Co-funding GOB (MinAgri) (US$)</v>
          </cell>
          <cell r="BG14" t="str">
            <v>Expected Co-funding GOB (MinAgri) (US$)</v>
          </cell>
          <cell r="BH14" t="str">
            <v>Expected Co-funding GoB (IFAD) (US$)</v>
          </cell>
          <cell r="BI14" t="str">
            <v>Expected Co-funding FAO (US$)</v>
          </cell>
          <cell r="BJ14" t="str">
            <v>Cost posts</v>
          </cell>
          <cell r="BK14" t="str">
            <v>Total (U$, by category)</v>
          </cell>
          <cell r="BL14" t="str">
            <v xml:space="preserve">Staff_Cost </v>
          </cell>
          <cell r="BM14" t="str">
            <v>Consultant_Local</v>
          </cell>
          <cell r="BN14" t="str">
            <v>Consultant_Intl</v>
          </cell>
          <cell r="BO14" t="str">
            <v>Equipment</v>
          </cell>
          <cell r="BP14" t="str">
            <v>Cost_Construction</v>
          </cell>
          <cell r="BQ14" t="str">
            <v>Training_WS_Conference</v>
          </cell>
          <cell r="BR14" t="str">
            <v>Travel</v>
          </cell>
          <cell r="BS14" t="str">
            <v>Contractual_Service</v>
          </cell>
          <cell r="BU14" t="str">
            <v>CHECK Totals</v>
          </cell>
          <cell r="BX14" t="str">
            <v>GCF Funding</v>
          </cell>
          <cell r="BY14" t="str">
            <v>Total</v>
          </cell>
          <cell r="CA14" t="str">
            <v>Y 1 - I</v>
          </cell>
          <cell r="CB14" t="str">
            <v xml:space="preserve">Y 1 - II </v>
          </cell>
          <cell r="CD14" t="str">
            <v>Y1</v>
          </cell>
          <cell r="CE14" t="str">
            <v>Y2</v>
          </cell>
          <cell r="CF14" t="str">
            <v>Y3</v>
          </cell>
          <cell r="CG14" t="str">
            <v>Y4</v>
          </cell>
          <cell r="CH14" t="str">
            <v>Y5</v>
          </cell>
          <cell r="CI14" t="str">
            <v>Y6</v>
          </cell>
          <cell r="CJ14" t="str">
            <v>Country Funding</v>
          </cell>
          <cell r="CK14" t="str">
            <v>CHECK</v>
          </cell>
          <cell r="CM14" t="str">
            <v>Y 1 - I</v>
          </cell>
          <cell r="CN14" t="str">
            <v xml:space="preserve">Y 1 - II </v>
          </cell>
          <cell r="CP14" t="str">
            <v>Y1</v>
          </cell>
          <cell r="CQ14" t="str">
            <v>Y2</v>
          </cell>
          <cell r="CR14" t="str">
            <v>Y3</v>
          </cell>
          <cell r="CS14" t="str">
            <v>Y4</v>
          </cell>
          <cell r="CT14" t="str">
            <v>Y5</v>
          </cell>
          <cell r="CU14" t="str">
            <v>Y6</v>
          </cell>
          <cell r="CV14" t="str">
            <v>IFAD Contribution</v>
          </cell>
          <cell r="CW14" t="str">
            <v>CHECK</v>
          </cell>
          <cell r="CY14" t="str">
            <v>Y 1 - I</v>
          </cell>
          <cell r="CZ14" t="str">
            <v xml:space="preserve">Y 1 - II </v>
          </cell>
          <cell r="DB14" t="str">
            <v>Y1</v>
          </cell>
          <cell r="DC14" t="str">
            <v>Y2</v>
          </cell>
          <cell r="DD14" t="str">
            <v>Y3</v>
          </cell>
          <cell r="DE14" t="str">
            <v>Y4</v>
          </cell>
          <cell r="DF14" t="str">
            <v>Y5</v>
          </cell>
          <cell r="DG14" t="str">
            <v>Y6</v>
          </cell>
          <cell r="DH14" t="str">
            <v>IFAD Contribution</v>
          </cell>
          <cell r="DI14" t="str">
            <v>CHECK</v>
          </cell>
          <cell r="DK14" t="str">
            <v>Y 1 - I</v>
          </cell>
          <cell r="DL14" t="str">
            <v xml:space="preserve">Y 1 - II </v>
          </cell>
          <cell r="DN14" t="str">
            <v>Y1</v>
          </cell>
          <cell r="DO14" t="str">
            <v>Y2</v>
          </cell>
          <cell r="DP14" t="str">
            <v>Y3</v>
          </cell>
          <cell r="DQ14" t="str">
            <v>Y4</v>
          </cell>
          <cell r="DR14" t="str">
            <v>Y5</v>
          </cell>
          <cell r="DS14" t="str">
            <v>Y6</v>
          </cell>
          <cell r="DT14" t="str">
            <v>FAO Contribution</v>
          </cell>
          <cell r="DU14" t="str">
            <v>Total</v>
          </cell>
          <cell r="DW14" t="str">
            <v>Y 1 - I</v>
          </cell>
          <cell r="DX14" t="str">
            <v xml:space="preserve">Y 1 - II </v>
          </cell>
          <cell r="DZ14" t="str">
            <v>Y1</v>
          </cell>
          <cell r="EA14" t="str">
            <v>Y2</v>
          </cell>
          <cell r="EB14" t="str">
            <v>Y3</v>
          </cell>
          <cell r="EC14" t="str">
            <v>Y4</v>
          </cell>
          <cell r="ED14" t="str">
            <v>Y5</v>
          </cell>
          <cell r="EE14" t="str">
            <v>Y6</v>
          </cell>
        </row>
        <row r="15">
          <cell r="R15" t="str">
            <v>Check: all sums are the same?</v>
          </cell>
        </row>
        <row r="16">
          <cell r="C16" t="str">
            <v>Totals (check)</v>
          </cell>
          <cell r="E16" t="str">
            <v>Totals (check)</v>
          </cell>
          <cell r="R16">
            <v>35314575.57</v>
          </cell>
          <cell r="S16">
            <v>35314575.57</v>
          </cell>
          <cell r="T16">
            <v>35314575.57</v>
          </cell>
          <cell r="U16">
            <v>35314575.57</v>
          </cell>
          <cell r="V16">
            <v>1</v>
          </cell>
          <cell r="AA16">
            <v>4.4655657485765186E-2</v>
          </cell>
          <cell r="AB16">
            <v>0.11212243958760088</v>
          </cell>
          <cell r="AD16">
            <v>0.16151155336731637</v>
          </cell>
          <cell r="AE16">
            <v>0.26595808756645301</v>
          </cell>
          <cell r="AF16">
            <v>0.26999180898886227</v>
          </cell>
          <cell r="AG16">
            <v>0.19933403639142708</v>
          </cell>
          <cell r="AH16">
            <v>7.3496663627555581E-2</v>
          </cell>
          <cell r="AI16">
            <v>2.9707850058385707E-2</v>
          </cell>
          <cell r="AK16">
            <v>1</v>
          </cell>
          <cell r="AM16" t="str">
            <v>PARADIGM SHIFT OBJECTIVE: Increased climate-resilient sustainable development</v>
          </cell>
          <cell r="AP16">
            <v>35314575.57</v>
          </cell>
          <cell r="AR16">
            <v>1484932.0909090908</v>
          </cell>
          <cell r="AS16">
            <v>3933552.8659090907</v>
          </cell>
          <cell r="AU16">
            <v>5703711.956818182</v>
          </cell>
          <cell r="AV16">
            <v>9392196.9818181824</v>
          </cell>
          <cell r="AW16">
            <v>9534646.1418181825</v>
          </cell>
          <cell r="AX16">
            <v>7039396.8918181816</v>
          </cell>
          <cell r="AY16">
            <v>2595503.4818181819</v>
          </cell>
          <cell r="AZ16">
            <v>1049120.115909091</v>
          </cell>
          <cell r="BB16">
            <v>1</v>
          </cell>
          <cell r="BC16">
            <v>20659026708.450001</v>
          </cell>
          <cell r="BD16">
            <v>35314575.57</v>
          </cell>
          <cell r="BE16">
            <v>18453795</v>
          </cell>
          <cell r="BF16">
            <v>3000000.25</v>
          </cell>
          <cell r="BG16">
            <v>187500</v>
          </cell>
          <cell r="BH16">
            <v>12634280</v>
          </cell>
          <cell r="BI16">
            <v>1039000.3200000001</v>
          </cell>
          <cell r="BK16">
            <v>35314575.57</v>
          </cell>
          <cell r="BL16">
            <v>5931800.3200000003</v>
          </cell>
          <cell r="BM16">
            <v>270000</v>
          </cell>
          <cell r="BN16">
            <v>1654360</v>
          </cell>
          <cell r="BO16">
            <v>2103940</v>
          </cell>
          <cell r="BP16">
            <v>14203500</v>
          </cell>
          <cell r="BQ16">
            <v>2165885</v>
          </cell>
          <cell r="BR16">
            <v>801590</v>
          </cell>
          <cell r="BS16">
            <v>8183500.25</v>
          </cell>
          <cell r="BU16" t="str">
            <v>22492795.57: Needs checking!</v>
          </cell>
          <cell r="BY16">
            <v>18453795</v>
          </cell>
          <cell r="CA16">
            <v>868511.59090909094</v>
          </cell>
          <cell r="CB16">
            <v>2126928.3409090908</v>
          </cell>
          <cell r="CD16">
            <v>2995439.9318181816</v>
          </cell>
          <cell r="CE16">
            <v>4277138.9318181816</v>
          </cell>
          <cell r="CF16">
            <v>4729235.9318181816</v>
          </cell>
          <cell r="CG16">
            <v>3693621.6818181816</v>
          </cell>
          <cell r="CH16">
            <v>1911438.4318181819</v>
          </cell>
          <cell r="CI16">
            <v>846920.09090909094</v>
          </cell>
          <cell r="CK16">
            <v>3000000.2500000005</v>
          </cell>
          <cell r="CM16">
            <v>118000</v>
          </cell>
          <cell r="CN16">
            <v>249400.02500000002</v>
          </cell>
          <cell r="CP16">
            <v>367400.02500000002</v>
          </cell>
          <cell r="CQ16">
            <v>703800.05</v>
          </cell>
          <cell r="CR16">
            <v>701800.05</v>
          </cell>
          <cell r="CS16">
            <v>531800.05000000005</v>
          </cell>
          <cell r="CT16">
            <v>519110.05000000005</v>
          </cell>
          <cell r="CU16">
            <v>176090.02500000002</v>
          </cell>
          <cell r="CW16">
            <v>12634280</v>
          </cell>
          <cell r="CY16">
            <v>515014</v>
          </cell>
          <cell r="CZ16">
            <v>1645118</v>
          </cell>
          <cell r="DB16">
            <v>2160132</v>
          </cell>
          <cell r="DC16">
            <v>4094893</v>
          </cell>
          <cell r="DD16">
            <v>3833045</v>
          </cell>
          <cell r="DE16">
            <v>2546210</v>
          </cell>
          <cell r="DF16">
            <v>0</v>
          </cell>
          <cell r="DG16">
            <v>0</v>
          </cell>
          <cell r="DI16">
            <v>187500</v>
          </cell>
          <cell r="DK16">
            <v>0</v>
          </cell>
          <cell r="DL16">
            <v>1800</v>
          </cell>
          <cell r="DN16">
            <v>1800</v>
          </cell>
          <cell r="DO16">
            <v>46425</v>
          </cell>
          <cell r="DP16">
            <v>48225</v>
          </cell>
          <cell r="DQ16">
            <v>46425</v>
          </cell>
          <cell r="DR16">
            <v>44625</v>
          </cell>
          <cell r="DS16">
            <v>0</v>
          </cell>
          <cell r="DU16">
            <v>1039000.3200000001</v>
          </cell>
          <cell r="DW16">
            <v>75470</v>
          </cell>
          <cell r="DX16">
            <v>103470</v>
          </cell>
          <cell r="DZ16">
            <v>178940</v>
          </cell>
          <cell r="EA16">
            <v>269940</v>
          </cell>
          <cell r="EB16">
            <v>222340.16</v>
          </cell>
          <cell r="EC16">
            <v>221340.16</v>
          </cell>
          <cell r="ED16">
            <v>120330</v>
          </cell>
          <cell r="EE16">
            <v>26110</v>
          </cell>
        </row>
        <row r="17">
          <cell r="C17" t="str">
            <v/>
          </cell>
          <cell r="AD17" t="str">
            <v>Years have different nAmes than in the budget sums to facilitate extraction later</v>
          </cell>
          <cell r="AK17" t="str">
            <v>Time planning</v>
          </cell>
          <cell r="AP17" t="str">
            <v>RED if error</v>
          </cell>
          <cell r="BA17" t="str">
            <v>Budget Analysis</v>
          </cell>
          <cell r="BE17">
            <v>0.52255463083284626</v>
          </cell>
          <cell r="BF17">
            <v>8.4950766123564087E-2</v>
          </cell>
          <cell r="BG17">
            <v>5.3094224402708851E-3</v>
          </cell>
          <cell r="BH17">
            <v>0.35776389199288344</v>
          </cell>
          <cell r="BI17">
            <v>2.9421288610435366E-2</v>
          </cell>
          <cell r="BJ17" t="str">
            <v>Cost post analysis</v>
          </cell>
          <cell r="BL17">
            <v>0.16797031322780812</v>
          </cell>
          <cell r="BM17">
            <v>7.6455683139900754E-3</v>
          </cell>
          <cell r="BN17">
            <v>4.6846379244194894E-2</v>
          </cell>
          <cell r="BO17">
            <v>5.957709999457881E-2</v>
          </cell>
          <cell r="BP17">
            <v>0.40219936869540013</v>
          </cell>
          <cell r="BQ17">
            <v>6.1331191584245902E-2</v>
          </cell>
          <cell r="BR17">
            <v>2.2698559647449275E-2</v>
          </cell>
          <cell r="BS17">
            <v>0.23173151929233282</v>
          </cell>
        </row>
        <row r="18">
          <cell r="E18" t="str">
            <v>Budget_Line_Number</v>
          </cell>
          <cell r="G18" t="str">
            <v>Component</v>
          </cell>
          <cell r="H18" t="str">
            <v>Output</v>
          </cell>
          <cell r="I18" t="str">
            <v>Activity</v>
          </cell>
          <cell r="J18" t="str">
            <v>Sub-Activity</v>
          </cell>
          <cell r="K18" t="str">
            <v>Budget line description</v>
          </cell>
          <cell r="L18" t="str">
            <v>Funder</v>
          </cell>
          <cell r="M18" t="str">
            <v>Unit</v>
          </cell>
          <cell r="O18" t="str">
            <v>Unit Price</v>
          </cell>
          <cell r="P18" t="str">
            <v>Unit Cost</v>
          </cell>
          <cell r="Q18" t="str">
            <v>Quantity</v>
          </cell>
          <cell r="R18" t="str">
            <v>Total (U$)</v>
          </cell>
          <cell r="S18" t="str">
            <v>Total (U$)</v>
          </cell>
          <cell r="T18" t="str">
            <v>Total (U$)</v>
          </cell>
          <cell r="U18" t="str">
            <v>Total (U$)</v>
          </cell>
          <cell r="V18" t="str">
            <v>% of total</v>
          </cell>
          <cell r="X18" t="str">
            <v>GCF Cost Category</v>
          </cell>
          <cell r="Y18" t="str">
            <v>Executing Entity</v>
          </cell>
          <cell r="AA18" t="str">
            <v>Y 1 - I</v>
          </cell>
          <cell r="AB18" t="str">
            <v xml:space="preserve">Y 1 - II </v>
          </cell>
          <cell r="AD18" t="str">
            <v>Y01</v>
          </cell>
          <cell r="AE18" t="str">
            <v>Y02</v>
          </cell>
          <cell r="AF18" t="str">
            <v>Y03</v>
          </cell>
          <cell r="AG18" t="str">
            <v>Y04</v>
          </cell>
          <cell r="AH18" t="str">
            <v>Y05</v>
          </cell>
          <cell r="AI18" t="str">
            <v>Y06</v>
          </cell>
          <cell r="AK18" t="str">
            <v>Total %</v>
          </cell>
          <cell r="AM18" t="str">
            <v>OVI</v>
          </cell>
          <cell r="AN18" t="str">
            <v>MoV</v>
          </cell>
          <cell r="AP18" t="str">
            <v>Check Y1-6</v>
          </cell>
          <cell r="AR18" t="str">
            <v>Y 1 - I</v>
          </cell>
          <cell r="AS18" t="str">
            <v xml:space="preserve">Y 1 - II </v>
          </cell>
          <cell r="AU18" t="str">
            <v>Total Amount Y1</v>
          </cell>
          <cell r="AV18" t="str">
            <v>Total Amount Y2</v>
          </cell>
          <cell r="AW18" t="str">
            <v>Total Amount Y3</v>
          </cell>
          <cell r="AX18" t="str">
            <v>Total Amount Y4</v>
          </cell>
          <cell r="AY18" t="str">
            <v>Total Amount Y5</v>
          </cell>
          <cell r="AZ18" t="str">
            <v>Total Amount Y6</v>
          </cell>
          <cell r="BC18" t="str">
            <v>Total (FCFA)</v>
          </cell>
          <cell r="BD18" t="str">
            <v>Total (U$, by funder)</v>
          </cell>
          <cell r="BE18" t="str">
            <v>Funding by GCF</v>
          </cell>
          <cell r="BF18" t="str">
            <v>Funding by MCVDD</v>
          </cell>
          <cell r="BG18" t="str">
            <v>Funding by FNEC</v>
          </cell>
          <cell r="BH18" t="str">
            <v>Funding by MAEP</v>
          </cell>
          <cell r="BI18" t="str">
            <v>Funding by FAO</v>
          </cell>
          <cell r="BK18" t="str">
            <v>Total (U$, by funder)</v>
          </cell>
          <cell r="BL18" t="str">
            <v xml:space="preserve">Category Staff_Cost </v>
          </cell>
          <cell r="BM18" t="str">
            <v>Category Consultant_Local</v>
          </cell>
          <cell r="BN18" t="str">
            <v>Category Consultant_Intl</v>
          </cell>
          <cell r="BO18" t="str">
            <v>Category Equipment</v>
          </cell>
          <cell r="BP18" t="str">
            <v>Category Cost_Construction</v>
          </cell>
          <cell r="BQ18" t="str">
            <v>Category Training_WS_Conference</v>
          </cell>
          <cell r="BR18" t="str">
            <v>Category Travel</v>
          </cell>
          <cell r="BS18" t="str">
            <v>Category Contractual_Service</v>
          </cell>
          <cell r="BU18" t="str">
            <v>Check Y1-6</v>
          </cell>
          <cell r="BY18" t="str">
            <v>Total - GCF</v>
          </cell>
          <cell r="CA18" t="str">
            <v>Y 1 - I - GCF</v>
          </cell>
          <cell r="CB18" t="str">
            <v>Y 1 - II  - GCF</v>
          </cell>
          <cell r="CD18" t="str">
            <v>Y1 - GCF</v>
          </cell>
          <cell r="CE18" t="str">
            <v>Y2 - GCF</v>
          </cell>
          <cell r="CF18" t="str">
            <v>Y3 - GCF</v>
          </cell>
          <cell r="CG18" t="str">
            <v>Y4 - GCF</v>
          </cell>
          <cell r="CH18" t="str">
            <v>Y5 - GCF</v>
          </cell>
          <cell r="CI18" t="str">
            <v>Y6 - GCF</v>
          </cell>
          <cell r="CK18" t="str">
            <v>CHECK - MCVDD</v>
          </cell>
          <cell r="CM18" t="str">
            <v>Y 1 - I - MCVDD</v>
          </cell>
          <cell r="CN18" t="str">
            <v>Y 1 - II  - MCVDD</v>
          </cell>
          <cell r="CP18" t="str">
            <v>Y1 - MCVDD</v>
          </cell>
          <cell r="CQ18" t="str">
            <v>Y2 - MCVDD</v>
          </cell>
          <cell r="CR18" t="str">
            <v>Y3 - MCVDD</v>
          </cell>
          <cell r="CS18" t="str">
            <v>Y4 - MCVDD</v>
          </cell>
          <cell r="CT18" t="str">
            <v>Y5 - MCVDD</v>
          </cell>
          <cell r="CU18" t="str">
            <v>Y6 - MCVDD</v>
          </cell>
          <cell r="CW18" t="str">
            <v>CHECK - MAEP</v>
          </cell>
          <cell r="CY18" t="str">
            <v>Y 1 - I - MAEP</v>
          </cell>
          <cell r="CZ18" t="str">
            <v>Y 1 - II  - MAEP</v>
          </cell>
          <cell r="DB18" t="str">
            <v>Y1 - MAEP</v>
          </cell>
          <cell r="DC18" t="str">
            <v>Y2 - MAEP</v>
          </cell>
          <cell r="DD18" t="str">
            <v>Y3 - MAEP</v>
          </cell>
          <cell r="DE18" t="str">
            <v>Y4 - MAEP</v>
          </cell>
          <cell r="DF18" t="str">
            <v>Y5 - MAEP</v>
          </cell>
          <cell r="DG18" t="str">
            <v>Y6 - MAEP</v>
          </cell>
          <cell r="DI18" t="str">
            <v>CHECK - FNEC</v>
          </cell>
          <cell r="DK18" t="str">
            <v>Y 1 - I - FNEC</v>
          </cell>
          <cell r="DL18" t="str">
            <v>Y 1 - II  - FNEC</v>
          </cell>
          <cell r="DN18" t="str">
            <v>Y1 - FNEC</v>
          </cell>
          <cell r="DO18" t="str">
            <v>Y2 - FNEC</v>
          </cell>
          <cell r="DP18" t="str">
            <v>Y3 - FNEC</v>
          </cell>
          <cell r="DQ18" t="str">
            <v>Y4 - FNEC</v>
          </cell>
          <cell r="DR18" t="str">
            <v>Y5 - FNEC</v>
          </cell>
          <cell r="DS18" t="str">
            <v>Y6 - FNEC</v>
          </cell>
          <cell r="DU18" t="str">
            <v>Total - FAO</v>
          </cell>
          <cell r="DW18" t="str">
            <v>Y 1 - I - FAO</v>
          </cell>
          <cell r="DX18" t="str">
            <v>Y 1 - II  - FAO</v>
          </cell>
          <cell r="DZ18" t="str">
            <v>Y1 - FAO</v>
          </cell>
          <cell r="EA18" t="str">
            <v>Y2 - FAO</v>
          </cell>
          <cell r="EB18" t="str">
            <v>Y3 - FAO</v>
          </cell>
          <cell r="EC18" t="str">
            <v>Y4 - FAO</v>
          </cell>
          <cell r="ED18" t="str">
            <v>Y5 - FAO</v>
          </cell>
          <cell r="EE18" t="str">
            <v>Y6 - FAO</v>
          </cell>
        </row>
        <row r="19">
          <cell r="C19" t="str">
            <v/>
          </cell>
          <cell r="F19" t="str">
            <v>freeze</v>
          </cell>
          <cell r="BE19" t="str">
            <v>GCF</v>
          </cell>
          <cell r="BF19" t="str">
            <v>MCVDD</v>
          </cell>
          <cell r="BG19" t="str">
            <v>FNEC</v>
          </cell>
          <cell r="BH19" t="str">
            <v>MAEP</v>
          </cell>
          <cell r="BI19" t="str">
            <v>FAO</v>
          </cell>
          <cell r="BL19" t="str">
            <v xml:space="preserve">Staff_Cost </v>
          </cell>
          <cell r="BM19" t="str">
            <v>Consultant_Local</v>
          </cell>
          <cell r="BN19" t="str">
            <v>Consultant_Intl</v>
          </cell>
          <cell r="BO19" t="str">
            <v>Equipment</v>
          </cell>
          <cell r="BP19" t="str">
            <v>Cost_Construction</v>
          </cell>
          <cell r="BQ19" t="str">
            <v>Training_WS_Conference</v>
          </cell>
          <cell r="BR19" t="str">
            <v>Travel</v>
          </cell>
          <cell r="BS19" t="str">
            <v>Contractual_Service</v>
          </cell>
          <cell r="BY19" t="str">
            <v>GCF</v>
          </cell>
          <cell r="CA19" t="str">
            <v>GCF</v>
          </cell>
          <cell r="CB19" t="str">
            <v>GCF</v>
          </cell>
          <cell r="CD19" t="str">
            <v>GCF</v>
          </cell>
          <cell r="CE19" t="str">
            <v>GCF</v>
          </cell>
          <cell r="CF19" t="str">
            <v>GCF</v>
          </cell>
          <cell r="CG19" t="str">
            <v>GCF</v>
          </cell>
          <cell r="CH19" t="str">
            <v>GCF</v>
          </cell>
          <cell r="CI19" t="str">
            <v>GCF</v>
          </cell>
          <cell r="CK19" t="str">
            <v>MCVDD</v>
          </cell>
          <cell r="CM19" t="str">
            <v>MCVDD</v>
          </cell>
          <cell r="CN19" t="str">
            <v>MCVDD</v>
          </cell>
          <cell r="CP19" t="str">
            <v>MCVDD</v>
          </cell>
          <cell r="CQ19" t="str">
            <v>MCVDD</v>
          </cell>
          <cell r="CR19" t="str">
            <v>MCVDD</v>
          </cell>
          <cell r="CS19" t="str">
            <v>MCVDD</v>
          </cell>
          <cell r="CT19" t="str">
            <v>MCVDD</v>
          </cell>
          <cell r="CU19" t="str">
            <v>MCVDD</v>
          </cell>
          <cell r="CW19" t="str">
            <v>MAEP</v>
          </cell>
          <cell r="CY19" t="str">
            <v>MAEP</v>
          </cell>
          <cell r="CZ19" t="str">
            <v>MAEP</v>
          </cell>
          <cell r="DB19" t="str">
            <v>MAEP</v>
          </cell>
          <cell r="DC19" t="str">
            <v>MAEP</v>
          </cell>
          <cell r="DD19" t="str">
            <v>MAEP</v>
          </cell>
          <cell r="DE19" t="str">
            <v>MAEP</v>
          </cell>
          <cell r="DF19" t="str">
            <v>MAEP</v>
          </cell>
          <cell r="DG19" t="str">
            <v>MAEP</v>
          </cell>
          <cell r="DI19" t="str">
            <v>FNEC</v>
          </cell>
          <cell r="DK19" t="str">
            <v>FNEC</v>
          </cell>
          <cell r="DL19" t="str">
            <v>FNEC</v>
          </cell>
          <cell r="DN19" t="str">
            <v>FNEC</v>
          </cell>
          <cell r="DO19" t="str">
            <v>FNEC</v>
          </cell>
          <cell r="DP19" t="str">
            <v>FNEC</v>
          </cell>
          <cell r="DQ19" t="str">
            <v>FNEC</v>
          </cell>
          <cell r="DR19" t="str">
            <v>FNEC</v>
          </cell>
          <cell r="DS19" t="str">
            <v>FNEC</v>
          </cell>
          <cell r="DU19" t="str">
            <v>FAO</v>
          </cell>
          <cell r="DW19" t="str">
            <v>FAO</v>
          </cell>
          <cell r="DX19" t="str">
            <v>FAO</v>
          </cell>
          <cell r="DZ19" t="str">
            <v>FAO</v>
          </cell>
          <cell r="EA19" t="str">
            <v>FAO</v>
          </cell>
          <cell r="EB19" t="str">
            <v>FAO</v>
          </cell>
          <cell r="EC19" t="str">
            <v>FAO</v>
          </cell>
          <cell r="ED19" t="str">
            <v>FAO</v>
          </cell>
          <cell r="EE19" t="str">
            <v>FAO</v>
          </cell>
        </row>
        <row r="20">
          <cell r="C20" t="str">
            <v>BLN 1.0.0.0</v>
          </cell>
          <cell r="D20" t="str">
            <v>Expl &amp; Budget-Line</v>
          </cell>
          <cell r="E20" t="str">
            <v>BLN 1.0.0.0</v>
          </cell>
          <cell r="F20" t="str">
            <v>Budget lines</v>
          </cell>
          <cell r="G20" t="str">
            <v>COMPONENT 1:   Climate Resilient Crop production enhanced and Ecosystem services restored in the Upper and Middle Ouéme</v>
          </cell>
          <cell r="K20" t="str">
            <v>Component 1</v>
          </cell>
          <cell r="N20" t="str">
            <v>Budget</v>
          </cell>
          <cell r="R20">
            <v>21375575.32</v>
          </cell>
          <cell r="V20">
            <v>0.6052904494811121</v>
          </cell>
          <cell r="W20" t="str">
            <v>Cost post</v>
          </cell>
          <cell r="Z20" t="str">
            <v>Planning</v>
          </cell>
          <cell r="AA20">
            <v>3.5585954464967352E-2</v>
          </cell>
          <cell r="AB20">
            <v>0.11236807496604026</v>
          </cell>
          <cell r="AD20">
            <v>0.15577416982477738</v>
          </cell>
          <cell r="AE20">
            <v>0.26122782270919481</v>
          </cell>
          <cell r="AF20">
            <v>0.28200365696636603</v>
          </cell>
          <cell r="AG20">
            <v>0.216761904212457</v>
          </cell>
          <cell r="AH20">
            <v>6.3472139565317678E-2</v>
          </cell>
          <cell r="AI20">
            <v>2.0760306721887101E-2</v>
          </cell>
          <cell r="AK20">
            <v>1</v>
          </cell>
          <cell r="AL20" t="str">
            <v>Indicators, MoV</v>
          </cell>
          <cell r="AM20" t="str">
            <v>By the end of the project, 33,000 households with 300 thousand members (&gt;45% women) stabilise agri-productive value and diversify their production for livelihoods and for sale</v>
          </cell>
          <cell r="AN20" t="str">
            <v>Surveys, annual reports, baseline, mid-line and end-of-project report</v>
          </cell>
          <cell r="AO20" t="str">
            <v xml:space="preserve">Total </v>
          </cell>
          <cell r="AP20">
            <v>21375575.32</v>
          </cell>
          <cell r="AR20">
            <v>740920.25</v>
          </cell>
          <cell r="AS20">
            <v>2507792.25</v>
          </cell>
          <cell r="AU20">
            <v>3329762.5</v>
          </cell>
          <cell r="AV20">
            <v>5583895</v>
          </cell>
          <cell r="AW20">
            <v>6027990.4100000001</v>
          </cell>
          <cell r="AX20">
            <v>4633410.41</v>
          </cell>
          <cell r="AY20">
            <v>1356753.5</v>
          </cell>
          <cell r="AZ20">
            <v>443763.5</v>
          </cell>
          <cell r="BA20" t="str">
            <v>Allocation &amp; Analysis</v>
          </cell>
          <cell r="BB20">
            <v>0.6052904494811121</v>
          </cell>
          <cell r="BC20">
            <v>12504711562.200001</v>
          </cell>
          <cell r="BD20">
            <v>21375575.32</v>
          </cell>
          <cell r="BE20">
            <v>12135535</v>
          </cell>
          <cell r="BF20">
            <v>0</v>
          </cell>
          <cell r="BG20">
            <v>0</v>
          </cell>
          <cell r="BH20">
            <v>8595240</v>
          </cell>
          <cell r="BI20">
            <v>644800.32000000007</v>
          </cell>
          <cell r="BJ20" t="str">
            <v>Cost posts</v>
          </cell>
          <cell r="BK20">
            <v>21375575.32</v>
          </cell>
          <cell r="BL20">
            <v>2743600.3200000003</v>
          </cell>
          <cell r="BM20">
            <v>45000</v>
          </cell>
          <cell r="BN20">
            <v>619135</v>
          </cell>
          <cell r="BO20">
            <v>210000</v>
          </cell>
          <cell r="BP20">
            <v>14203500</v>
          </cell>
          <cell r="BQ20">
            <v>1020500</v>
          </cell>
          <cell r="BR20">
            <v>468840</v>
          </cell>
          <cell r="BS20">
            <v>2065000</v>
          </cell>
          <cell r="BU20">
            <v>21375575.32</v>
          </cell>
          <cell r="BX20" t="str">
            <v>GCF Funding</v>
          </cell>
          <cell r="BY20">
            <v>12135535</v>
          </cell>
          <cell r="CA20">
            <v>457420.25</v>
          </cell>
          <cell r="CB20">
            <v>1324330.25</v>
          </cell>
          <cell r="CD20">
            <v>1781750.5</v>
          </cell>
          <cell r="CE20">
            <v>2610102</v>
          </cell>
          <cell r="CF20">
            <v>3298945.25</v>
          </cell>
          <cell r="CG20">
            <v>2708220.25</v>
          </cell>
          <cell r="CH20">
            <v>1312753.5</v>
          </cell>
          <cell r="CI20">
            <v>423763.5</v>
          </cell>
          <cell r="CJ20" t="str">
            <v>Country Funding</v>
          </cell>
          <cell r="CK20">
            <v>0</v>
          </cell>
          <cell r="CM20">
            <v>0</v>
          </cell>
          <cell r="CN20">
            <v>0</v>
          </cell>
          <cell r="CP20">
            <v>0</v>
          </cell>
          <cell r="CQ20">
            <v>0</v>
          </cell>
          <cell r="CR20">
            <v>0</v>
          </cell>
          <cell r="CS20">
            <v>0</v>
          </cell>
          <cell r="CT20">
            <v>0</v>
          </cell>
          <cell r="CU20">
            <v>0</v>
          </cell>
          <cell r="CV20" t="str">
            <v>IFAD Contribution</v>
          </cell>
          <cell r="CW20">
            <v>8595240</v>
          </cell>
          <cell r="CY20">
            <v>240000</v>
          </cell>
          <cell r="CZ20">
            <v>1153512</v>
          </cell>
          <cell r="DB20">
            <v>1393512</v>
          </cell>
          <cell r="DC20">
            <v>2771293</v>
          </cell>
          <cell r="DD20">
            <v>2609145</v>
          </cell>
          <cell r="DE20">
            <v>1821290</v>
          </cell>
          <cell r="DF20">
            <v>0</v>
          </cell>
          <cell r="DG20">
            <v>0</v>
          </cell>
          <cell r="DH20" t="str">
            <v>IFAD Contribution</v>
          </cell>
          <cell r="DI20">
            <v>0</v>
          </cell>
          <cell r="DK20">
            <v>0</v>
          </cell>
          <cell r="DL20">
            <v>0</v>
          </cell>
          <cell r="DN20">
            <v>0</v>
          </cell>
          <cell r="DO20">
            <v>0</v>
          </cell>
          <cell r="DP20">
            <v>0</v>
          </cell>
          <cell r="DQ20">
            <v>0</v>
          </cell>
          <cell r="DR20">
            <v>0</v>
          </cell>
          <cell r="DS20">
            <v>0</v>
          </cell>
          <cell r="DT20" t="str">
            <v>FAO Contribution</v>
          </cell>
          <cell r="DU20">
            <v>644800.32000000007</v>
          </cell>
          <cell r="DW20">
            <v>63250</v>
          </cell>
          <cell r="DX20">
            <v>91250</v>
          </cell>
          <cell r="DZ20">
            <v>154500</v>
          </cell>
          <cell r="EA20">
            <v>202500</v>
          </cell>
          <cell r="EB20">
            <v>119900.16</v>
          </cell>
          <cell r="EC20">
            <v>103900.16</v>
          </cell>
          <cell r="ED20">
            <v>44000</v>
          </cell>
          <cell r="EE20">
            <v>20000</v>
          </cell>
        </row>
        <row r="21">
          <cell r="C21" t="str">
            <v>BLN 1.1.0.0</v>
          </cell>
          <cell r="E21" t="str">
            <v>BLN 1.1.0.0</v>
          </cell>
          <cell r="G21" t="str">
            <v>Component 1</v>
          </cell>
          <cell r="H21" t="str">
            <v>OUTPUT 1.1:  Waterworks and agroforestry to protect riverbanks and secure water access</v>
          </cell>
          <cell r="K21" t="str">
            <v>Output 1.1</v>
          </cell>
          <cell r="S21">
            <v>16633275.32</v>
          </cell>
          <cell r="V21">
            <v>0.4710031212757968</v>
          </cell>
          <cell r="AA21">
            <v>3.2156640211255756E-2</v>
          </cell>
          <cell r="AB21">
            <v>0.10341302100204759</v>
          </cell>
          <cell r="AD21">
            <v>0.13556966121330336</v>
          </cell>
          <cell r="AE21">
            <v>0.23515001854727913</v>
          </cell>
          <cell r="AF21">
            <v>0.28619711502496792</v>
          </cell>
          <cell r="AG21">
            <v>0.24693695805427215</v>
          </cell>
          <cell r="AH21">
            <v>7.225206562624252E-2</v>
          </cell>
          <cell r="AI21">
            <v>2.3894181533934952E-2</v>
          </cell>
          <cell r="AK21">
            <v>1</v>
          </cell>
          <cell r="AM21" t="str">
            <v>By the end of the project, 95,000 ha of agriculture land, a more diverse agriculture system with water management (additional 4,080 ha) and agroforestry (additional 16 trees/ha) has been established; while farmers are aware and can quantify the future benefits of such measures</v>
          </cell>
          <cell r="AN21" t="str">
            <v>Surveys, annual reports, baseline, mid-line and end-of-project report</v>
          </cell>
          <cell r="AP21">
            <v>16633275.32</v>
          </cell>
          <cell r="AR21">
            <v>533620.25</v>
          </cell>
          <cell r="AS21">
            <v>1704697.25</v>
          </cell>
          <cell r="AU21">
            <v>2254967.5</v>
          </cell>
          <cell r="AV21">
            <v>3911315</v>
          </cell>
          <cell r="AW21">
            <v>4760395.41</v>
          </cell>
          <cell r="AX21">
            <v>4107370.41</v>
          </cell>
          <cell r="AY21">
            <v>1201788.5</v>
          </cell>
          <cell r="AZ21">
            <v>397438.5</v>
          </cell>
          <cell r="BB21">
            <v>0.4710031212757968</v>
          </cell>
          <cell r="BC21">
            <v>9730466062.2000008</v>
          </cell>
          <cell r="BD21">
            <v>16633275.32</v>
          </cell>
          <cell r="BE21">
            <v>8507635</v>
          </cell>
          <cell r="BF21">
            <v>0</v>
          </cell>
          <cell r="BG21">
            <v>0</v>
          </cell>
          <cell r="BH21">
            <v>7480840</v>
          </cell>
          <cell r="BI21">
            <v>644800.32000000007</v>
          </cell>
          <cell r="BK21">
            <v>16633275.32</v>
          </cell>
          <cell r="BL21">
            <v>957300.32000000007</v>
          </cell>
          <cell r="BM21">
            <v>0</v>
          </cell>
          <cell r="BN21">
            <v>571135</v>
          </cell>
          <cell r="BO21">
            <v>60000</v>
          </cell>
          <cell r="BP21">
            <v>14078500</v>
          </cell>
          <cell r="BQ21">
            <v>0</v>
          </cell>
          <cell r="BR21">
            <v>115340</v>
          </cell>
          <cell r="BS21">
            <v>851000</v>
          </cell>
          <cell r="BU21">
            <v>16633275.32</v>
          </cell>
          <cell r="BY21">
            <v>8507635</v>
          </cell>
          <cell r="CA21">
            <v>231620.25</v>
          </cell>
          <cell r="CB21">
            <v>642495.25</v>
          </cell>
          <cell r="CD21">
            <v>874115.5</v>
          </cell>
          <cell r="CE21">
            <v>1439002</v>
          </cell>
          <cell r="CF21">
            <v>2365670.25</v>
          </cell>
          <cell r="CG21">
            <v>2293620.25</v>
          </cell>
          <cell r="CH21">
            <v>1157788.5</v>
          </cell>
          <cell r="CI21">
            <v>377438.5</v>
          </cell>
          <cell r="CK21">
            <v>0</v>
          </cell>
          <cell r="CM21">
            <v>0</v>
          </cell>
          <cell r="CN21">
            <v>0</v>
          </cell>
          <cell r="CP21">
            <v>0</v>
          </cell>
          <cell r="CQ21">
            <v>0</v>
          </cell>
          <cell r="CR21">
            <v>0</v>
          </cell>
          <cell r="CS21">
            <v>0</v>
          </cell>
          <cell r="CT21">
            <v>0</v>
          </cell>
          <cell r="CU21">
            <v>0</v>
          </cell>
          <cell r="CW21">
            <v>7480840</v>
          </cell>
          <cell r="CY21">
            <v>240000</v>
          </cell>
          <cell r="CZ21">
            <v>986352</v>
          </cell>
          <cell r="DB21">
            <v>1226352</v>
          </cell>
          <cell r="DC21">
            <v>2269813</v>
          </cell>
          <cell r="DD21">
            <v>2274825</v>
          </cell>
          <cell r="DE21">
            <v>1709850</v>
          </cell>
          <cell r="DF21">
            <v>0</v>
          </cell>
          <cell r="DG21">
            <v>0</v>
          </cell>
          <cell r="DI21">
            <v>0</v>
          </cell>
          <cell r="DK21">
            <v>0</v>
          </cell>
          <cell r="DL21">
            <v>0</v>
          </cell>
          <cell r="DN21">
            <v>0</v>
          </cell>
          <cell r="DO21">
            <v>0</v>
          </cell>
          <cell r="DP21">
            <v>0</v>
          </cell>
          <cell r="DQ21">
            <v>0</v>
          </cell>
          <cell r="DR21">
            <v>0</v>
          </cell>
          <cell r="DS21">
            <v>0</v>
          </cell>
          <cell r="DU21">
            <v>644800.32000000007</v>
          </cell>
          <cell r="DW21">
            <v>63250</v>
          </cell>
          <cell r="DX21">
            <v>91250</v>
          </cell>
          <cell r="DZ21">
            <v>154500</v>
          </cell>
          <cell r="EA21">
            <v>202500</v>
          </cell>
          <cell r="EB21">
            <v>119900.16</v>
          </cell>
          <cell r="EC21">
            <v>103900.16</v>
          </cell>
          <cell r="ED21">
            <v>44000</v>
          </cell>
          <cell r="EE21">
            <v>20000</v>
          </cell>
        </row>
        <row r="22">
          <cell r="C22" t="str">
            <v>BLN 1.1.1.0</v>
          </cell>
          <cell r="E22" t="str">
            <v>BLN 1.1.1.0</v>
          </cell>
          <cell r="G22" t="str">
            <v>Component 1</v>
          </cell>
          <cell r="H22" t="str">
            <v>OUTPUT 1.1:  Waterworks and agroforestry to protect riverbanks and secure water access</v>
          </cell>
          <cell r="I22" t="str">
            <v>1.1.1. Build water harvesting and retention infrastructures (target of 680 ha irrigated land with OCRI and 1,320 ha with IFAD)</v>
          </cell>
          <cell r="K22" t="str">
            <v>Output 1.1 Activity 1</v>
          </cell>
          <cell r="L22" t="str">
            <v>GCF</v>
          </cell>
          <cell r="T22">
            <v>7489635</v>
          </cell>
          <cell r="V22">
            <v>0.21208339273833723</v>
          </cell>
          <cell r="Y22" t="str">
            <v>FAO</v>
          </cell>
          <cell r="AA22">
            <v>6.0844420322218639E-3</v>
          </cell>
          <cell r="AB22">
            <v>5.5128888123386517E-2</v>
          </cell>
          <cell r="AD22">
            <v>6.1213330155608384E-2</v>
          </cell>
          <cell r="AE22">
            <v>0.15545510562263715</v>
          </cell>
          <cell r="AF22">
            <v>0.2946766097413292</v>
          </cell>
          <cell r="AG22">
            <v>0.29323461690723246</v>
          </cell>
          <cell r="AH22">
            <v>0.14519245597415628</v>
          </cell>
          <cell r="AI22">
            <v>5.0227881599036538E-2</v>
          </cell>
          <cell r="AK22">
            <v>1</v>
          </cell>
          <cell r="AM22" t="str">
            <v xml:space="preserve">330,000 farmers with enhanced water access </v>
          </cell>
          <cell r="AP22">
            <v>7489635</v>
          </cell>
          <cell r="AR22">
            <v>45570.25</v>
          </cell>
          <cell r="AS22">
            <v>412895.25</v>
          </cell>
          <cell r="AU22">
            <v>458465.5</v>
          </cell>
          <cell r="AV22">
            <v>1164302</v>
          </cell>
          <cell r="AW22">
            <v>2207020.25</v>
          </cell>
          <cell r="AX22">
            <v>2196220.25</v>
          </cell>
          <cell r="AY22">
            <v>1087438.5</v>
          </cell>
          <cell r="AZ22">
            <v>376188.5</v>
          </cell>
          <cell r="BB22">
            <v>0.21208339273833723</v>
          </cell>
          <cell r="BC22">
            <v>4381436475</v>
          </cell>
          <cell r="BD22">
            <v>7489635</v>
          </cell>
          <cell r="BE22">
            <v>7489635</v>
          </cell>
          <cell r="BF22">
            <v>0</v>
          </cell>
          <cell r="BG22">
            <v>0</v>
          </cell>
          <cell r="BH22">
            <v>0</v>
          </cell>
          <cell r="BI22">
            <v>0</v>
          </cell>
          <cell r="BK22">
            <v>7489635</v>
          </cell>
          <cell r="BL22">
            <v>126000</v>
          </cell>
          <cell r="BM22">
            <v>0</v>
          </cell>
          <cell r="BN22">
            <v>315135</v>
          </cell>
          <cell r="BO22">
            <v>15000</v>
          </cell>
          <cell r="BP22">
            <v>7008500</v>
          </cell>
          <cell r="BQ22">
            <v>0</v>
          </cell>
          <cell r="BR22">
            <v>25000</v>
          </cell>
          <cell r="BS22">
            <v>0</v>
          </cell>
          <cell r="BU22" t="str">
            <v>OK</v>
          </cell>
          <cell r="BY22">
            <v>7489635</v>
          </cell>
          <cell r="CA22">
            <v>45570.25</v>
          </cell>
          <cell r="CB22">
            <v>412895.25</v>
          </cell>
          <cell r="CD22">
            <v>458465.5</v>
          </cell>
          <cell r="CE22">
            <v>1164302</v>
          </cell>
          <cell r="CF22">
            <v>2207020.25</v>
          </cell>
          <cell r="CG22">
            <v>2196220.25</v>
          </cell>
          <cell r="CH22">
            <v>1087438.5</v>
          </cell>
          <cell r="CI22">
            <v>376188.5</v>
          </cell>
          <cell r="CK22">
            <v>0</v>
          </cell>
          <cell r="CM22">
            <v>0</v>
          </cell>
          <cell r="CN22">
            <v>0</v>
          </cell>
          <cell r="CP22">
            <v>0</v>
          </cell>
          <cell r="CQ22">
            <v>0</v>
          </cell>
          <cell r="CR22">
            <v>0</v>
          </cell>
          <cell r="CS22">
            <v>0</v>
          </cell>
          <cell r="CT22">
            <v>0</v>
          </cell>
          <cell r="CU22">
            <v>0</v>
          </cell>
          <cell r="CW22">
            <v>0</v>
          </cell>
          <cell r="CY22">
            <v>0</v>
          </cell>
          <cell r="CZ22">
            <v>0</v>
          </cell>
          <cell r="DB22">
            <v>0</v>
          </cell>
          <cell r="DC22">
            <v>0</v>
          </cell>
          <cell r="DD22">
            <v>0</v>
          </cell>
          <cell r="DE22">
            <v>0</v>
          </cell>
          <cell r="DF22">
            <v>0</v>
          </cell>
          <cell r="DG22">
            <v>0</v>
          </cell>
          <cell r="DI22">
            <v>0</v>
          </cell>
          <cell r="DK22">
            <v>0</v>
          </cell>
          <cell r="DL22">
            <v>0</v>
          </cell>
          <cell r="DN22">
            <v>0</v>
          </cell>
          <cell r="DO22">
            <v>0</v>
          </cell>
          <cell r="DP22">
            <v>0</v>
          </cell>
          <cell r="DQ22">
            <v>0</v>
          </cell>
          <cell r="DR22">
            <v>0</v>
          </cell>
          <cell r="DS22">
            <v>0</v>
          </cell>
          <cell r="DU22">
            <v>0</v>
          </cell>
          <cell r="DW22">
            <v>0</v>
          </cell>
          <cell r="DX22">
            <v>0</v>
          </cell>
          <cell r="DZ22">
            <v>0</v>
          </cell>
          <cell r="EA22">
            <v>0</v>
          </cell>
          <cell r="EB22">
            <v>0</v>
          </cell>
          <cell r="EC22">
            <v>0</v>
          </cell>
          <cell r="ED22">
            <v>0</v>
          </cell>
          <cell r="EE22">
            <v>0</v>
          </cell>
        </row>
        <row r="23">
          <cell r="C23" t="str">
            <v>BLN 1.1.1.1</v>
          </cell>
          <cell r="E23" t="str">
            <v>BLN 1.1.1.1</v>
          </cell>
          <cell r="G23" t="str">
            <v>Component 1</v>
          </cell>
          <cell r="H23" t="str">
            <v>OUTPUT 1.1:  Waterworks and agroforestry to protect riverbanks and secure water access</v>
          </cell>
          <cell r="I23" t="str">
            <v>1.1.1. Build water harvesting and retention infrastructures (target of 680 ha irrigated land with OCRI and 1,320 ha with IFAD)</v>
          </cell>
          <cell r="J23" t="str">
            <v>1.1.1-a Construction surface water storage structures or harvesting structures (Small earth dams, water rising structures, etc.)</v>
          </cell>
          <cell r="K23" t="str">
            <v>Build new surface water collection structures in communes MAEP/IFAD does not cover: contract work and equipment. Cost volumes based on Feasibility Study.</v>
          </cell>
          <cell r="L23" t="str">
            <v>GCF</v>
          </cell>
          <cell r="M23" t="str">
            <v>Unit</v>
          </cell>
          <cell r="O23">
            <v>110000</v>
          </cell>
          <cell r="P23">
            <v>110000</v>
          </cell>
          <cell r="Q23">
            <v>30</v>
          </cell>
          <cell r="U23">
            <v>3300000</v>
          </cell>
          <cell r="V23">
            <v>9.3445834948767584E-2</v>
          </cell>
          <cell r="X23" t="str">
            <v>Cost_Construction</v>
          </cell>
          <cell r="Y23" t="str">
            <v>FAO</v>
          </cell>
          <cell r="AA23">
            <v>0</v>
          </cell>
          <cell r="AB23">
            <v>0.05</v>
          </cell>
          <cell r="AD23">
            <v>0.05</v>
          </cell>
          <cell r="AE23">
            <v>0.15</v>
          </cell>
          <cell r="AF23">
            <v>0.3</v>
          </cell>
          <cell r="AG23">
            <v>0.3</v>
          </cell>
          <cell r="AH23">
            <v>0.15</v>
          </cell>
          <cell r="AI23">
            <v>0.05</v>
          </cell>
          <cell r="AK23">
            <v>1</v>
          </cell>
          <cell r="AM23" t="str">
            <v>Construction of micro-dams, sills, etc.</v>
          </cell>
          <cell r="AN23" t="str">
            <v>GIS coordinates, annual reports</v>
          </cell>
          <cell r="AP23">
            <v>3300000</v>
          </cell>
          <cell r="AR23">
            <v>0</v>
          </cell>
          <cell r="AS23">
            <v>165000</v>
          </cell>
          <cell r="AU23">
            <v>165000</v>
          </cell>
          <cell r="AV23">
            <v>495000</v>
          </cell>
          <cell r="AW23">
            <v>990000</v>
          </cell>
          <cell r="AX23">
            <v>990000</v>
          </cell>
          <cell r="AY23">
            <v>495000</v>
          </cell>
          <cell r="AZ23">
            <v>165000</v>
          </cell>
          <cell r="BC23">
            <v>1930500000</v>
          </cell>
          <cell r="BD23">
            <v>3300000</v>
          </cell>
          <cell r="BE23">
            <v>3300000</v>
          </cell>
          <cell r="BF23" t="str">
            <v/>
          </cell>
          <cell r="BG23" t="str">
            <v/>
          </cell>
          <cell r="BH23" t="str">
            <v/>
          </cell>
          <cell r="BI23" t="str">
            <v/>
          </cell>
          <cell r="BK23">
            <v>3300000</v>
          </cell>
          <cell r="BL23" t="str">
            <v/>
          </cell>
          <cell r="BM23" t="str">
            <v/>
          </cell>
          <cell r="BN23" t="str">
            <v/>
          </cell>
          <cell r="BO23" t="str">
            <v/>
          </cell>
          <cell r="BP23">
            <v>3300000</v>
          </cell>
          <cell r="BQ23" t="str">
            <v/>
          </cell>
          <cell r="BR23" t="str">
            <v/>
          </cell>
          <cell r="BS23" t="str">
            <v/>
          </cell>
          <cell r="BU23" t="str">
            <v>OK</v>
          </cell>
          <cell r="BY23">
            <v>3300000</v>
          </cell>
          <cell r="CA23">
            <v>0</v>
          </cell>
          <cell r="CB23">
            <v>165000</v>
          </cell>
          <cell r="CD23">
            <v>165000</v>
          </cell>
          <cell r="CE23">
            <v>495000</v>
          </cell>
          <cell r="CF23">
            <v>990000</v>
          </cell>
          <cell r="CG23">
            <v>990000</v>
          </cell>
          <cell r="CH23">
            <v>495000</v>
          </cell>
          <cell r="CI23">
            <v>165000</v>
          </cell>
          <cell r="CK23">
            <v>0</v>
          </cell>
          <cell r="CM23">
            <v>0</v>
          </cell>
          <cell r="CN23">
            <v>0</v>
          </cell>
          <cell r="CP23">
            <v>0</v>
          </cell>
          <cell r="CQ23">
            <v>0</v>
          </cell>
          <cell r="CR23">
            <v>0</v>
          </cell>
          <cell r="CS23">
            <v>0</v>
          </cell>
          <cell r="CT23">
            <v>0</v>
          </cell>
          <cell r="CU23">
            <v>0</v>
          </cell>
          <cell r="CW23">
            <v>0</v>
          </cell>
          <cell r="CY23">
            <v>0</v>
          </cell>
          <cell r="CZ23">
            <v>0</v>
          </cell>
          <cell r="DB23">
            <v>0</v>
          </cell>
          <cell r="DC23">
            <v>0</v>
          </cell>
          <cell r="DD23">
            <v>0</v>
          </cell>
          <cell r="DE23">
            <v>0</v>
          </cell>
          <cell r="DF23">
            <v>0</v>
          </cell>
          <cell r="DG23">
            <v>0</v>
          </cell>
          <cell r="DI23">
            <v>0</v>
          </cell>
          <cell r="DK23">
            <v>0</v>
          </cell>
          <cell r="DL23">
            <v>0</v>
          </cell>
          <cell r="DN23">
            <v>0</v>
          </cell>
          <cell r="DO23">
            <v>0</v>
          </cell>
          <cell r="DP23">
            <v>0</v>
          </cell>
          <cell r="DQ23">
            <v>0</v>
          </cell>
          <cell r="DR23">
            <v>0</v>
          </cell>
          <cell r="DS23">
            <v>0</v>
          </cell>
          <cell r="DU23">
            <v>0</v>
          </cell>
          <cell r="DW23">
            <v>0</v>
          </cell>
          <cell r="DX23">
            <v>0</v>
          </cell>
          <cell r="DZ23">
            <v>0</v>
          </cell>
          <cell r="EA23">
            <v>0</v>
          </cell>
          <cell r="EB23">
            <v>0</v>
          </cell>
          <cell r="EC23">
            <v>0</v>
          </cell>
          <cell r="ED23">
            <v>0</v>
          </cell>
          <cell r="EE23">
            <v>0</v>
          </cell>
        </row>
        <row r="24">
          <cell r="C24" t="str">
            <v>BLN 1.1.1.2</v>
          </cell>
          <cell r="E24" t="str">
            <v>BLN 1.1.1.2</v>
          </cell>
          <cell r="G24" t="str">
            <v>Component 1</v>
          </cell>
          <cell r="H24" t="str">
            <v>OUTPUT 1.1:  Waterworks and agroforestry to protect riverbanks and secure water access</v>
          </cell>
          <cell r="I24" t="str">
            <v>1.1.1. Build water harvesting and retention infrastructures (target of 680 ha irrigated land with OCRI and 1,320 ha with IFAD)</v>
          </cell>
          <cell r="J24" t="str">
            <v>1.1.1-b Rehabilitate 23 old surface water collection structures</v>
          </cell>
          <cell r="K24" t="str">
            <v>Rehabilitate old surface water collection structures: contract work and equipment. Cost volumes based on Feasibility Study.</v>
          </cell>
          <cell r="L24" t="str">
            <v>GCF</v>
          </cell>
          <cell r="M24" t="str">
            <v>Unit</v>
          </cell>
          <cell r="O24">
            <v>67500</v>
          </cell>
          <cell r="P24">
            <v>67500</v>
          </cell>
          <cell r="Q24">
            <v>23</v>
          </cell>
          <cell r="U24">
            <v>1552500</v>
          </cell>
          <cell r="V24">
            <v>4.3962017805442934E-2</v>
          </cell>
          <cell r="X24" t="str">
            <v>Cost_Construction</v>
          </cell>
          <cell r="Y24" t="str">
            <v>FAO</v>
          </cell>
          <cell r="AA24">
            <v>0</v>
          </cell>
          <cell r="AB24">
            <v>0.05</v>
          </cell>
          <cell r="AD24">
            <v>0.05</v>
          </cell>
          <cell r="AE24">
            <v>0.15</v>
          </cell>
          <cell r="AF24">
            <v>0.3</v>
          </cell>
          <cell r="AG24">
            <v>0.3</v>
          </cell>
          <cell r="AH24">
            <v>0.15</v>
          </cell>
          <cell r="AI24">
            <v>0.05</v>
          </cell>
          <cell r="AK24">
            <v>1</v>
          </cell>
          <cell r="AM24" t="str">
            <v>Rehabilitation of micro-dams, sills, ponds etc.</v>
          </cell>
          <cell r="AN24" t="str">
            <v>GIS coordinates, annual reports</v>
          </cell>
          <cell r="AP24">
            <v>1552500</v>
          </cell>
          <cell r="AR24">
            <v>0</v>
          </cell>
          <cell r="AS24">
            <v>77625</v>
          </cell>
          <cell r="AU24">
            <v>77625</v>
          </cell>
          <cell r="AV24">
            <v>232875</v>
          </cell>
          <cell r="AW24">
            <v>465750</v>
          </cell>
          <cell r="AX24">
            <v>465750</v>
          </cell>
          <cell r="AY24">
            <v>232875</v>
          </cell>
          <cell r="AZ24">
            <v>77625</v>
          </cell>
          <cell r="BC24">
            <v>908212500</v>
          </cell>
          <cell r="BD24">
            <v>1552500</v>
          </cell>
          <cell r="BE24">
            <v>1552500</v>
          </cell>
          <cell r="BF24" t="str">
            <v/>
          </cell>
          <cell r="BG24" t="str">
            <v/>
          </cell>
          <cell r="BH24" t="str">
            <v/>
          </cell>
          <cell r="BI24" t="str">
            <v/>
          </cell>
          <cell r="BK24">
            <v>1552500</v>
          </cell>
          <cell r="BL24" t="str">
            <v/>
          </cell>
          <cell r="BM24" t="str">
            <v/>
          </cell>
          <cell r="BN24" t="str">
            <v/>
          </cell>
          <cell r="BO24" t="str">
            <v/>
          </cell>
          <cell r="BP24">
            <v>1552500</v>
          </cell>
          <cell r="BQ24" t="str">
            <v/>
          </cell>
          <cell r="BR24" t="str">
            <v/>
          </cell>
          <cell r="BS24" t="str">
            <v/>
          </cell>
          <cell r="BU24" t="str">
            <v>OK</v>
          </cell>
          <cell r="BY24">
            <v>1552500</v>
          </cell>
          <cell r="CA24">
            <v>0</v>
          </cell>
          <cell r="CB24">
            <v>77625</v>
          </cell>
          <cell r="CD24">
            <v>77625</v>
          </cell>
          <cell r="CE24">
            <v>232875</v>
          </cell>
          <cell r="CF24">
            <v>465750</v>
          </cell>
          <cell r="CG24">
            <v>465750</v>
          </cell>
          <cell r="CH24">
            <v>232875</v>
          </cell>
          <cell r="CI24">
            <v>77625</v>
          </cell>
          <cell r="CK24">
            <v>0</v>
          </cell>
          <cell r="CM24">
            <v>0</v>
          </cell>
          <cell r="CN24">
            <v>0</v>
          </cell>
          <cell r="CP24">
            <v>0</v>
          </cell>
          <cell r="CQ24">
            <v>0</v>
          </cell>
          <cell r="CR24">
            <v>0</v>
          </cell>
          <cell r="CS24">
            <v>0</v>
          </cell>
          <cell r="CT24">
            <v>0</v>
          </cell>
          <cell r="CU24">
            <v>0</v>
          </cell>
          <cell r="CW24">
            <v>0</v>
          </cell>
          <cell r="CY24">
            <v>0</v>
          </cell>
          <cell r="CZ24">
            <v>0</v>
          </cell>
          <cell r="DB24">
            <v>0</v>
          </cell>
          <cell r="DC24">
            <v>0</v>
          </cell>
          <cell r="DD24">
            <v>0</v>
          </cell>
          <cell r="DE24">
            <v>0</v>
          </cell>
          <cell r="DF24">
            <v>0</v>
          </cell>
          <cell r="DG24">
            <v>0</v>
          </cell>
          <cell r="DI24">
            <v>0</v>
          </cell>
          <cell r="DK24">
            <v>0</v>
          </cell>
          <cell r="DL24">
            <v>0</v>
          </cell>
          <cell r="DN24">
            <v>0</v>
          </cell>
          <cell r="DO24">
            <v>0</v>
          </cell>
          <cell r="DP24">
            <v>0</v>
          </cell>
          <cell r="DQ24">
            <v>0</v>
          </cell>
          <cell r="DR24">
            <v>0</v>
          </cell>
          <cell r="DS24">
            <v>0</v>
          </cell>
          <cell r="DU24">
            <v>0</v>
          </cell>
          <cell r="DW24">
            <v>0</v>
          </cell>
          <cell r="DX24">
            <v>0</v>
          </cell>
          <cell r="DZ24">
            <v>0</v>
          </cell>
          <cell r="EA24">
            <v>0</v>
          </cell>
          <cell r="EB24">
            <v>0</v>
          </cell>
          <cell r="EC24">
            <v>0</v>
          </cell>
          <cell r="ED24">
            <v>0</v>
          </cell>
          <cell r="EE24">
            <v>0</v>
          </cell>
        </row>
        <row r="25">
          <cell r="C25" t="str">
            <v>BLN 1.1.1.3</v>
          </cell>
          <cell r="E25" t="str">
            <v>BLN 1.1.1.3</v>
          </cell>
          <cell r="G25" t="str">
            <v>Component 1</v>
          </cell>
          <cell r="H25" t="str">
            <v>OUTPUT 1.1:  Waterworks and agroforestry to protect riverbanks and secure water access</v>
          </cell>
          <cell r="I25" t="str">
            <v>1.1.1. Build water harvesting and retention infrastructures (target of 680 ha irrigated land with OCRI and 1,320 ha with IFAD)</v>
          </cell>
          <cell r="J25" t="str">
            <v xml:space="preserve">1.1.1-c Development of small irrigated perimeters with full water control (OCRI) </v>
          </cell>
          <cell r="K25" t="str">
            <v>Set up small irrigated plots: contract work and equipment. Cost volumes based on Feasibility Study.</v>
          </cell>
          <cell r="L25" t="str">
            <v>GCF</v>
          </cell>
          <cell r="M25" t="str">
            <v>ha</v>
          </cell>
          <cell r="O25">
            <v>3000</v>
          </cell>
          <cell r="P25">
            <v>3000</v>
          </cell>
          <cell r="Q25">
            <v>680</v>
          </cell>
          <cell r="U25">
            <v>2040000</v>
          </cell>
          <cell r="V25">
            <v>5.7766516150147232E-2</v>
          </cell>
          <cell r="X25" t="str">
            <v>Cost_Construction</v>
          </cell>
          <cell r="Y25" t="str">
            <v>FAO</v>
          </cell>
          <cell r="AA25">
            <v>0</v>
          </cell>
          <cell r="AB25">
            <v>0.05</v>
          </cell>
          <cell r="AD25">
            <v>0.05</v>
          </cell>
          <cell r="AE25">
            <v>0.15</v>
          </cell>
          <cell r="AF25">
            <v>0.3</v>
          </cell>
          <cell r="AG25">
            <v>0.3</v>
          </cell>
          <cell r="AH25">
            <v>0.15</v>
          </cell>
          <cell r="AI25">
            <v>0.05</v>
          </cell>
          <cell r="AK25">
            <v>1</v>
          </cell>
          <cell r="AM25" t="str">
            <v xml:space="preserve">Development of small irrigated perimeters </v>
          </cell>
          <cell r="AN25" t="str">
            <v>GIS coordinates, annual reports</v>
          </cell>
          <cell r="AP25">
            <v>2040000</v>
          </cell>
          <cell r="AR25">
            <v>0</v>
          </cell>
          <cell r="AS25">
            <v>102000</v>
          </cell>
          <cell r="AU25">
            <v>102000</v>
          </cell>
          <cell r="AV25">
            <v>306000</v>
          </cell>
          <cell r="AW25">
            <v>612000</v>
          </cell>
          <cell r="AX25">
            <v>612000</v>
          </cell>
          <cell r="AY25">
            <v>306000</v>
          </cell>
          <cell r="AZ25">
            <v>102000</v>
          </cell>
          <cell r="BC25">
            <v>1193400000</v>
          </cell>
          <cell r="BD25">
            <v>2040000</v>
          </cell>
          <cell r="BE25">
            <v>2040000</v>
          </cell>
          <cell r="BF25" t="str">
            <v/>
          </cell>
          <cell r="BG25" t="str">
            <v/>
          </cell>
          <cell r="BH25" t="str">
            <v/>
          </cell>
          <cell r="BI25" t="str">
            <v/>
          </cell>
          <cell r="BK25">
            <v>2040000</v>
          </cell>
          <cell r="BL25" t="str">
            <v/>
          </cell>
          <cell r="BM25" t="str">
            <v/>
          </cell>
          <cell r="BN25" t="str">
            <v/>
          </cell>
          <cell r="BO25" t="str">
            <v/>
          </cell>
          <cell r="BP25">
            <v>2040000</v>
          </cell>
          <cell r="BQ25" t="str">
            <v/>
          </cell>
          <cell r="BR25" t="str">
            <v/>
          </cell>
          <cell r="BS25" t="str">
            <v/>
          </cell>
          <cell r="BU25" t="str">
            <v>OK</v>
          </cell>
          <cell r="BY25">
            <v>2040000</v>
          </cell>
          <cell r="CA25">
            <v>0</v>
          </cell>
          <cell r="CB25">
            <v>102000</v>
          </cell>
          <cell r="CD25">
            <v>102000</v>
          </cell>
          <cell r="CE25">
            <v>306000</v>
          </cell>
          <cell r="CF25">
            <v>612000</v>
          </cell>
          <cell r="CG25">
            <v>612000</v>
          </cell>
          <cell r="CH25">
            <v>306000</v>
          </cell>
          <cell r="CI25">
            <v>102000</v>
          </cell>
          <cell r="CK25">
            <v>0</v>
          </cell>
          <cell r="CM25">
            <v>0</v>
          </cell>
          <cell r="CN25">
            <v>0</v>
          </cell>
          <cell r="CP25">
            <v>0</v>
          </cell>
          <cell r="CQ25">
            <v>0</v>
          </cell>
          <cell r="CR25">
            <v>0</v>
          </cell>
          <cell r="CS25">
            <v>0</v>
          </cell>
          <cell r="CT25">
            <v>0</v>
          </cell>
          <cell r="CU25">
            <v>0</v>
          </cell>
          <cell r="CW25">
            <v>0</v>
          </cell>
          <cell r="CY25">
            <v>0</v>
          </cell>
          <cell r="CZ25">
            <v>0</v>
          </cell>
          <cell r="DB25">
            <v>0</v>
          </cell>
          <cell r="DC25">
            <v>0</v>
          </cell>
          <cell r="DD25">
            <v>0</v>
          </cell>
          <cell r="DE25">
            <v>0</v>
          </cell>
          <cell r="DF25">
            <v>0</v>
          </cell>
          <cell r="DG25">
            <v>0</v>
          </cell>
          <cell r="DI25">
            <v>0</v>
          </cell>
          <cell r="DK25">
            <v>0</v>
          </cell>
          <cell r="DL25">
            <v>0</v>
          </cell>
          <cell r="DN25">
            <v>0</v>
          </cell>
          <cell r="DO25">
            <v>0</v>
          </cell>
          <cell r="DP25">
            <v>0</v>
          </cell>
          <cell r="DQ25">
            <v>0</v>
          </cell>
          <cell r="DR25">
            <v>0</v>
          </cell>
          <cell r="DS25">
            <v>0</v>
          </cell>
          <cell r="DU25">
            <v>0</v>
          </cell>
          <cell r="DW25">
            <v>0</v>
          </cell>
          <cell r="DX25">
            <v>0</v>
          </cell>
          <cell r="DZ25">
            <v>0</v>
          </cell>
          <cell r="EA25">
            <v>0</v>
          </cell>
          <cell r="EB25">
            <v>0</v>
          </cell>
          <cell r="EC25">
            <v>0</v>
          </cell>
          <cell r="ED25">
            <v>0</v>
          </cell>
          <cell r="EE25">
            <v>0</v>
          </cell>
        </row>
        <row r="26">
          <cell r="C26" t="str">
            <v>BLN 1.1.1.4</v>
          </cell>
          <cell r="E26" t="str">
            <v>BLN 1.1.1.4</v>
          </cell>
          <cell r="G26" t="str">
            <v>Component 1</v>
          </cell>
          <cell r="H26" t="str">
            <v>OUTPUT 1.1:  Waterworks and agroforestry to protect riverbanks and secure water access</v>
          </cell>
          <cell r="I26" t="str">
            <v>1.1.1. Build water harvesting and retention infrastructures (target of 680 ha irrigated land with OCRI and 1,320 ha with IFAD)</v>
          </cell>
          <cell r="J26" t="str">
            <v>1.1.1-d Development for the protection of water sources (river, head of streams, artesian boreholes, etc.)</v>
          </cell>
          <cell r="K26" t="str">
            <v>Construct 14 water sources and 44 artesian boreholes: contract work and equipment. Cost volumes based on Feasibility Study.</v>
          </cell>
          <cell r="L26" t="str">
            <v>GCF</v>
          </cell>
          <cell r="M26" t="str">
            <v>Unit</v>
          </cell>
          <cell r="O26">
            <v>2000</v>
          </cell>
          <cell r="P26">
            <v>2000</v>
          </cell>
          <cell r="Q26">
            <v>58</v>
          </cell>
          <cell r="U26">
            <v>116000</v>
          </cell>
          <cell r="V26">
            <v>3.2847626830475878E-3</v>
          </cell>
          <cell r="X26" t="str">
            <v>Cost_Construction</v>
          </cell>
          <cell r="Y26" t="str">
            <v>FAO</v>
          </cell>
          <cell r="AA26">
            <v>0</v>
          </cell>
          <cell r="AB26">
            <v>0.1</v>
          </cell>
          <cell r="AD26">
            <v>0.1</v>
          </cell>
          <cell r="AE26">
            <v>0.3</v>
          </cell>
          <cell r="AF26">
            <v>0.3</v>
          </cell>
          <cell r="AG26">
            <v>0.3</v>
          </cell>
          <cell r="AH26">
            <v>0</v>
          </cell>
          <cell r="AI26">
            <v>0</v>
          </cell>
          <cell r="AK26">
            <v>1</v>
          </cell>
          <cell r="AM26" t="str">
            <v>Arrangement for the exploitation of water sources</v>
          </cell>
          <cell r="AN26" t="str">
            <v>GIS coordinates, annual reports</v>
          </cell>
          <cell r="AP26">
            <v>116000</v>
          </cell>
          <cell r="AR26">
            <v>0</v>
          </cell>
          <cell r="AS26">
            <v>11600</v>
          </cell>
          <cell r="AU26">
            <v>11600</v>
          </cell>
          <cell r="AV26">
            <v>34800</v>
          </cell>
          <cell r="AW26">
            <v>34800</v>
          </cell>
          <cell r="AX26">
            <v>34800</v>
          </cell>
          <cell r="AY26">
            <v>0</v>
          </cell>
          <cell r="AZ26">
            <v>0</v>
          </cell>
          <cell r="BC26">
            <v>67860000</v>
          </cell>
          <cell r="BD26">
            <v>116000</v>
          </cell>
          <cell r="BE26">
            <v>116000</v>
          </cell>
          <cell r="BF26" t="str">
            <v/>
          </cell>
          <cell r="BG26" t="str">
            <v/>
          </cell>
          <cell r="BH26" t="str">
            <v/>
          </cell>
          <cell r="BI26" t="str">
            <v/>
          </cell>
          <cell r="BK26">
            <v>116000</v>
          </cell>
          <cell r="BL26" t="str">
            <v/>
          </cell>
          <cell r="BM26" t="str">
            <v/>
          </cell>
          <cell r="BN26" t="str">
            <v/>
          </cell>
          <cell r="BO26" t="str">
            <v/>
          </cell>
          <cell r="BP26">
            <v>116000</v>
          </cell>
          <cell r="BQ26" t="str">
            <v/>
          </cell>
          <cell r="BR26" t="str">
            <v/>
          </cell>
          <cell r="BS26" t="str">
            <v/>
          </cell>
          <cell r="BU26" t="str">
            <v>OK</v>
          </cell>
          <cell r="BY26">
            <v>116000</v>
          </cell>
          <cell r="CA26">
            <v>0</v>
          </cell>
          <cell r="CB26">
            <v>11600</v>
          </cell>
          <cell r="CD26">
            <v>11600</v>
          </cell>
          <cell r="CE26">
            <v>34800</v>
          </cell>
          <cell r="CF26">
            <v>34800</v>
          </cell>
          <cell r="CG26">
            <v>34800</v>
          </cell>
          <cell r="CH26">
            <v>0</v>
          </cell>
          <cell r="CI26">
            <v>0</v>
          </cell>
          <cell r="CK26">
            <v>0</v>
          </cell>
          <cell r="CM26">
            <v>0</v>
          </cell>
          <cell r="CN26">
            <v>0</v>
          </cell>
          <cell r="CP26">
            <v>0</v>
          </cell>
          <cell r="CQ26">
            <v>0</v>
          </cell>
          <cell r="CR26">
            <v>0</v>
          </cell>
          <cell r="CS26">
            <v>0</v>
          </cell>
          <cell r="CT26">
            <v>0</v>
          </cell>
          <cell r="CU26">
            <v>0</v>
          </cell>
          <cell r="CW26">
            <v>0</v>
          </cell>
          <cell r="CY26">
            <v>0</v>
          </cell>
          <cell r="CZ26">
            <v>0</v>
          </cell>
          <cell r="DB26">
            <v>0</v>
          </cell>
          <cell r="DC26">
            <v>0</v>
          </cell>
          <cell r="DD26">
            <v>0</v>
          </cell>
          <cell r="DE26">
            <v>0</v>
          </cell>
          <cell r="DF26">
            <v>0</v>
          </cell>
          <cell r="DG26">
            <v>0</v>
          </cell>
          <cell r="DI26">
            <v>0</v>
          </cell>
          <cell r="DK26">
            <v>0</v>
          </cell>
          <cell r="DL26">
            <v>0</v>
          </cell>
          <cell r="DN26">
            <v>0</v>
          </cell>
          <cell r="DO26">
            <v>0</v>
          </cell>
          <cell r="DP26">
            <v>0</v>
          </cell>
          <cell r="DQ26">
            <v>0</v>
          </cell>
          <cell r="DR26">
            <v>0</v>
          </cell>
          <cell r="DS26">
            <v>0</v>
          </cell>
          <cell r="DU26">
            <v>0</v>
          </cell>
          <cell r="DW26">
            <v>0</v>
          </cell>
          <cell r="DX26">
            <v>0</v>
          </cell>
          <cell r="DZ26">
            <v>0</v>
          </cell>
          <cell r="EA26">
            <v>0</v>
          </cell>
          <cell r="EB26">
            <v>0</v>
          </cell>
          <cell r="EC26">
            <v>0</v>
          </cell>
          <cell r="ED26">
            <v>0</v>
          </cell>
          <cell r="EE26">
            <v>0</v>
          </cell>
        </row>
        <row r="27">
          <cell r="C27" t="str">
            <v>BLN 1.1.1.5</v>
          </cell>
          <cell r="E27" t="str">
            <v>BLN 1.1.1.5</v>
          </cell>
          <cell r="G27" t="str">
            <v>Component 1</v>
          </cell>
          <cell r="H27" t="str">
            <v>OUTPUT 1.1:  Waterworks and agroforestry to protect riverbanks and secure water access</v>
          </cell>
          <cell r="I27" t="str">
            <v>1.1.1. Build water harvesting and retention infrastructures (target of 680 ha irrigated land with OCRI and 1,320 ha with IFAD)</v>
          </cell>
          <cell r="J27" t="str">
            <v>1.1.1-e Support for waterworks guidance</v>
          </cell>
          <cell r="K27" t="str">
            <v>Vehicle for water structures construction coordination and supervision</v>
          </cell>
          <cell r="L27" t="str">
            <v>GCF</v>
          </cell>
          <cell r="M27" t="str">
            <v>Unit</v>
          </cell>
          <cell r="O27" t="str">
            <v>Vehicle</v>
          </cell>
          <cell r="P27">
            <v>30000</v>
          </cell>
          <cell r="Q27">
            <v>0.5</v>
          </cell>
          <cell r="U27">
            <v>15000</v>
          </cell>
          <cell r="V27">
            <v>4.2475379522167084E-4</v>
          </cell>
          <cell r="X27" t="str">
            <v>Equipment</v>
          </cell>
          <cell r="Y27" t="str">
            <v>FAO</v>
          </cell>
          <cell r="AA27">
            <v>0.5</v>
          </cell>
          <cell r="AB27">
            <v>0.5</v>
          </cell>
          <cell r="AD27">
            <v>1</v>
          </cell>
          <cell r="AE27">
            <v>0</v>
          </cell>
          <cell r="AF27">
            <v>0</v>
          </cell>
          <cell r="AG27">
            <v>0</v>
          </cell>
          <cell r="AH27">
            <v>0</v>
          </cell>
          <cell r="AI27">
            <v>0</v>
          </cell>
          <cell r="AK27">
            <v>1</v>
          </cell>
          <cell r="AM27" t="str">
            <v>Vehicle</v>
          </cell>
          <cell r="AN27" t="str">
            <v>Stock register</v>
          </cell>
          <cell r="AP27">
            <v>15000</v>
          </cell>
          <cell r="AR27">
            <v>7500</v>
          </cell>
          <cell r="AS27">
            <v>7500</v>
          </cell>
          <cell r="AU27">
            <v>15000</v>
          </cell>
          <cell r="AV27">
            <v>0</v>
          </cell>
          <cell r="AW27">
            <v>0</v>
          </cell>
          <cell r="AX27">
            <v>0</v>
          </cell>
          <cell r="AY27">
            <v>0</v>
          </cell>
          <cell r="AZ27">
            <v>0</v>
          </cell>
          <cell r="BC27">
            <v>8775000</v>
          </cell>
          <cell r="BD27">
            <v>15000</v>
          </cell>
          <cell r="BE27">
            <v>15000</v>
          </cell>
          <cell r="BF27" t="str">
            <v/>
          </cell>
          <cell r="BG27" t="str">
            <v/>
          </cell>
          <cell r="BH27" t="str">
            <v/>
          </cell>
          <cell r="BI27" t="str">
            <v/>
          </cell>
          <cell r="BK27">
            <v>15000</v>
          </cell>
          <cell r="BL27" t="str">
            <v/>
          </cell>
          <cell r="BM27" t="str">
            <v/>
          </cell>
          <cell r="BN27" t="str">
            <v/>
          </cell>
          <cell r="BO27">
            <v>15000</v>
          </cell>
          <cell r="BP27" t="str">
            <v/>
          </cell>
          <cell r="BQ27" t="str">
            <v/>
          </cell>
          <cell r="BR27" t="str">
            <v/>
          </cell>
          <cell r="BS27" t="str">
            <v/>
          </cell>
          <cell r="BU27" t="str">
            <v>OK</v>
          </cell>
          <cell r="BY27">
            <v>15000</v>
          </cell>
          <cell r="CA27">
            <v>7500</v>
          </cell>
          <cell r="CB27">
            <v>7500</v>
          </cell>
          <cell r="CD27">
            <v>15000</v>
          </cell>
          <cell r="CE27">
            <v>0</v>
          </cell>
          <cell r="CF27">
            <v>0</v>
          </cell>
          <cell r="CG27">
            <v>0</v>
          </cell>
          <cell r="CH27">
            <v>0</v>
          </cell>
          <cell r="CI27">
            <v>0</v>
          </cell>
          <cell r="CK27">
            <v>0</v>
          </cell>
          <cell r="CM27">
            <v>0</v>
          </cell>
          <cell r="CN27">
            <v>0</v>
          </cell>
          <cell r="CP27">
            <v>0</v>
          </cell>
          <cell r="CQ27">
            <v>0</v>
          </cell>
          <cell r="CR27">
            <v>0</v>
          </cell>
          <cell r="CS27">
            <v>0</v>
          </cell>
          <cell r="CT27">
            <v>0</v>
          </cell>
          <cell r="CU27">
            <v>0</v>
          </cell>
          <cell r="CW27">
            <v>0</v>
          </cell>
          <cell r="CY27">
            <v>0</v>
          </cell>
          <cell r="CZ27">
            <v>0</v>
          </cell>
          <cell r="DB27">
            <v>0</v>
          </cell>
          <cell r="DC27">
            <v>0</v>
          </cell>
          <cell r="DD27">
            <v>0</v>
          </cell>
          <cell r="DE27">
            <v>0</v>
          </cell>
          <cell r="DF27">
            <v>0</v>
          </cell>
          <cell r="DG27">
            <v>0</v>
          </cell>
          <cell r="DI27">
            <v>0</v>
          </cell>
          <cell r="DK27">
            <v>0</v>
          </cell>
          <cell r="DL27">
            <v>0</v>
          </cell>
          <cell r="DN27">
            <v>0</v>
          </cell>
          <cell r="DO27">
            <v>0</v>
          </cell>
          <cell r="DP27">
            <v>0</v>
          </cell>
          <cell r="DQ27">
            <v>0</v>
          </cell>
          <cell r="DR27">
            <v>0</v>
          </cell>
          <cell r="DS27">
            <v>0</v>
          </cell>
          <cell r="DU27">
            <v>0</v>
          </cell>
          <cell r="DW27">
            <v>0</v>
          </cell>
          <cell r="DX27">
            <v>0</v>
          </cell>
          <cell r="DZ27">
            <v>0</v>
          </cell>
          <cell r="EA27">
            <v>0</v>
          </cell>
          <cell r="EB27">
            <v>0</v>
          </cell>
          <cell r="EC27">
            <v>0</v>
          </cell>
          <cell r="ED27">
            <v>0</v>
          </cell>
          <cell r="EE27">
            <v>0</v>
          </cell>
        </row>
        <row r="28">
          <cell r="C28" t="str">
            <v>BLN 1.1.1.6</v>
          </cell>
          <cell r="E28" t="str">
            <v>BLN 1.1.1.6</v>
          </cell>
          <cell r="G28" t="str">
            <v>Component 1</v>
          </cell>
          <cell r="H28" t="str">
            <v>OUTPUT 1.1:  Waterworks and agroforestry to protect riverbanks and secure water access</v>
          </cell>
          <cell r="I28" t="str">
            <v>1.1.1. Build water harvesting and retention infrastructures (target of 680 ha irrigated land with OCRI and 1,320 ha with IFAD)</v>
          </cell>
          <cell r="J28" t="str">
            <v>1.1.1-e Support for waterworks guidance</v>
          </cell>
          <cell r="K28" t="str">
            <v>Petrol and maintenance for vehicle (50% of norm costs * 5 years)</v>
          </cell>
          <cell r="L28" t="str">
            <v>GCF</v>
          </cell>
          <cell r="M28" t="str">
            <v>Lumpsum</v>
          </cell>
          <cell r="O28" t="str">
            <v>Vehicle fuel &amp; maintenance</v>
          </cell>
          <cell r="P28">
            <v>10000</v>
          </cell>
          <cell r="Q28">
            <v>2.5</v>
          </cell>
          <cell r="U28">
            <v>25000</v>
          </cell>
          <cell r="V28">
            <v>7.0792299203611812E-4</v>
          </cell>
          <cell r="X28" t="str">
            <v>Travel</v>
          </cell>
          <cell r="Y28" t="str">
            <v>FAO</v>
          </cell>
          <cell r="AA28">
            <v>0.1</v>
          </cell>
          <cell r="AB28">
            <v>0.1</v>
          </cell>
          <cell r="AD28">
            <v>0.2</v>
          </cell>
          <cell r="AE28">
            <v>0.2</v>
          </cell>
          <cell r="AF28">
            <v>0.2</v>
          </cell>
          <cell r="AG28">
            <v>0.2</v>
          </cell>
          <cell r="AH28">
            <v>0.15</v>
          </cell>
          <cell r="AI28">
            <v>0.05</v>
          </cell>
          <cell r="AK28">
            <v>1</v>
          </cell>
          <cell r="AM28" t="str">
            <v>fuel &amp; maintenance</v>
          </cell>
          <cell r="AN28" t="str">
            <v>Administration</v>
          </cell>
          <cell r="AP28">
            <v>25000</v>
          </cell>
          <cell r="AR28">
            <v>2500</v>
          </cell>
          <cell r="AS28">
            <v>2500</v>
          </cell>
          <cell r="AU28">
            <v>5000</v>
          </cell>
          <cell r="AV28">
            <v>5000</v>
          </cell>
          <cell r="AW28">
            <v>5000</v>
          </cell>
          <cell r="AX28">
            <v>5000</v>
          </cell>
          <cell r="AY28">
            <v>3750</v>
          </cell>
          <cell r="AZ28">
            <v>1250</v>
          </cell>
          <cell r="BC28">
            <v>14625000</v>
          </cell>
          <cell r="BD28">
            <v>25000</v>
          </cell>
          <cell r="BE28">
            <v>25000</v>
          </cell>
          <cell r="BF28" t="str">
            <v/>
          </cell>
          <cell r="BG28" t="str">
            <v/>
          </cell>
          <cell r="BH28" t="str">
            <v/>
          </cell>
          <cell r="BI28" t="str">
            <v/>
          </cell>
          <cell r="BK28">
            <v>25000</v>
          </cell>
          <cell r="BL28" t="str">
            <v/>
          </cell>
          <cell r="BM28" t="str">
            <v/>
          </cell>
          <cell r="BN28" t="str">
            <v/>
          </cell>
          <cell r="BO28" t="str">
            <v/>
          </cell>
          <cell r="BP28" t="str">
            <v/>
          </cell>
          <cell r="BQ28" t="str">
            <v/>
          </cell>
          <cell r="BR28">
            <v>25000</v>
          </cell>
          <cell r="BS28" t="str">
            <v/>
          </cell>
          <cell r="BU28" t="str">
            <v>OK</v>
          </cell>
          <cell r="BY28">
            <v>25000</v>
          </cell>
          <cell r="CA28">
            <v>2500</v>
          </cell>
          <cell r="CB28">
            <v>2500</v>
          </cell>
          <cell r="CD28">
            <v>5000</v>
          </cell>
          <cell r="CE28">
            <v>5000</v>
          </cell>
          <cell r="CF28">
            <v>5000</v>
          </cell>
          <cell r="CG28">
            <v>5000</v>
          </cell>
          <cell r="CH28">
            <v>3750</v>
          </cell>
          <cell r="CI28">
            <v>1250</v>
          </cell>
          <cell r="CK28">
            <v>0</v>
          </cell>
          <cell r="CM28">
            <v>0</v>
          </cell>
          <cell r="CN28">
            <v>0</v>
          </cell>
          <cell r="CP28">
            <v>0</v>
          </cell>
          <cell r="CQ28">
            <v>0</v>
          </cell>
          <cell r="CR28">
            <v>0</v>
          </cell>
          <cell r="CS28">
            <v>0</v>
          </cell>
          <cell r="CT28">
            <v>0</v>
          </cell>
          <cell r="CU28">
            <v>0</v>
          </cell>
          <cell r="CW28">
            <v>0</v>
          </cell>
          <cell r="CY28">
            <v>0</v>
          </cell>
          <cell r="CZ28">
            <v>0</v>
          </cell>
          <cell r="DB28">
            <v>0</v>
          </cell>
          <cell r="DC28">
            <v>0</v>
          </cell>
          <cell r="DD28">
            <v>0</v>
          </cell>
          <cell r="DE28">
            <v>0</v>
          </cell>
          <cell r="DF28">
            <v>0</v>
          </cell>
          <cell r="DG28">
            <v>0</v>
          </cell>
          <cell r="DI28">
            <v>0</v>
          </cell>
          <cell r="DK28">
            <v>0</v>
          </cell>
          <cell r="DL28">
            <v>0</v>
          </cell>
          <cell r="DN28">
            <v>0</v>
          </cell>
          <cell r="DO28">
            <v>0</v>
          </cell>
          <cell r="DP28">
            <v>0</v>
          </cell>
          <cell r="DQ28">
            <v>0</v>
          </cell>
          <cell r="DR28">
            <v>0</v>
          </cell>
          <cell r="DS28">
            <v>0</v>
          </cell>
          <cell r="DU28">
            <v>0</v>
          </cell>
          <cell r="DW28">
            <v>0</v>
          </cell>
          <cell r="DX28">
            <v>0</v>
          </cell>
          <cell r="DZ28">
            <v>0</v>
          </cell>
          <cell r="EA28">
            <v>0</v>
          </cell>
          <cell r="EB28">
            <v>0</v>
          </cell>
          <cell r="EC28">
            <v>0</v>
          </cell>
          <cell r="ED28">
            <v>0</v>
          </cell>
          <cell r="EE28">
            <v>0</v>
          </cell>
        </row>
        <row r="29">
          <cell r="C29" t="str">
            <v>BLN 1.1.1.7</v>
          </cell>
          <cell r="E29" t="str">
            <v>BLN 1.1.1.7</v>
          </cell>
          <cell r="G29" t="str">
            <v>Component 1</v>
          </cell>
          <cell r="H29" t="str">
            <v>OUTPUT 1.1:  Waterworks and agroforestry to protect riverbanks and secure water access</v>
          </cell>
          <cell r="I29" t="str">
            <v>1.1.1. Build water harvesting and retention infrastructures (target of 680 ha irrigated land with OCRI and 1,320 ha with IFAD)</v>
          </cell>
          <cell r="J29" t="str">
            <v>1.1.1-e Support for waterworks guidance</v>
          </cell>
          <cell r="K29" t="str">
            <v>Climate Change local expertise to manage contracting and oversee work: 3 years * 12 months; focusing on Copargo, Zagnando and Zogbodomey</v>
          </cell>
          <cell r="L29" t="str">
            <v>GCF</v>
          </cell>
          <cell r="M29" t="str">
            <v>Month</v>
          </cell>
          <cell r="O29" t="str">
            <v>Staff_Expert_Month</v>
          </cell>
          <cell r="P29">
            <v>1500</v>
          </cell>
          <cell r="Q29">
            <v>36</v>
          </cell>
          <cell r="U29">
            <v>54000</v>
          </cell>
          <cell r="V29">
            <v>1.529113662798015E-3</v>
          </cell>
          <cell r="X29" t="str">
            <v xml:space="preserve">Staff_Cost </v>
          </cell>
          <cell r="Y29" t="str">
            <v>FAO</v>
          </cell>
          <cell r="AA29">
            <v>0.05</v>
          </cell>
          <cell r="AB29">
            <v>0.1</v>
          </cell>
          <cell r="AD29">
            <v>0.15000000000000002</v>
          </cell>
          <cell r="AE29">
            <v>0.4</v>
          </cell>
          <cell r="AF29">
            <v>0.3</v>
          </cell>
          <cell r="AG29">
            <v>0.1</v>
          </cell>
          <cell r="AH29">
            <v>0.05</v>
          </cell>
          <cell r="AI29">
            <v>0</v>
          </cell>
          <cell r="AK29">
            <v>1</v>
          </cell>
          <cell r="AM29" t="str">
            <v>climate change specialist</v>
          </cell>
          <cell r="AN29" t="str">
            <v>Annual report</v>
          </cell>
          <cell r="AP29">
            <v>54000</v>
          </cell>
          <cell r="AR29">
            <v>2700</v>
          </cell>
          <cell r="AS29">
            <v>5400</v>
          </cell>
          <cell r="AU29">
            <v>8100.0000000000009</v>
          </cell>
          <cell r="AV29">
            <v>21600</v>
          </cell>
          <cell r="AW29">
            <v>16200</v>
          </cell>
          <cell r="AX29">
            <v>5400</v>
          </cell>
          <cell r="AY29">
            <v>2700</v>
          </cell>
          <cell r="AZ29">
            <v>0</v>
          </cell>
          <cell r="BC29">
            <v>31590000</v>
          </cell>
          <cell r="BD29">
            <v>54000</v>
          </cell>
          <cell r="BE29">
            <v>54000</v>
          </cell>
          <cell r="BF29" t="str">
            <v/>
          </cell>
          <cell r="BG29" t="str">
            <v/>
          </cell>
          <cell r="BH29" t="str">
            <v/>
          </cell>
          <cell r="BI29" t="str">
            <v/>
          </cell>
          <cell r="BK29">
            <v>54000</v>
          </cell>
          <cell r="BL29">
            <v>54000</v>
          </cell>
          <cell r="BM29" t="str">
            <v/>
          </cell>
          <cell r="BN29" t="str">
            <v/>
          </cell>
          <cell r="BO29" t="str">
            <v/>
          </cell>
          <cell r="BP29" t="str">
            <v/>
          </cell>
          <cell r="BQ29" t="str">
            <v/>
          </cell>
          <cell r="BR29" t="str">
            <v/>
          </cell>
          <cell r="BS29" t="str">
            <v/>
          </cell>
          <cell r="BU29" t="str">
            <v>OK</v>
          </cell>
          <cell r="BY29">
            <v>54000</v>
          </cell>
          <cell r="CA29">
            <v>2700</v>
          </cell>
          <cell r="CB29">
            <v>5400</v>
          </cell>
          <cell r="CD29">
            <v>8100.0000000000009</v>
          </cell>
          <cell r="CE29">
            <v>21600</v>
          </cell>
          <cell r="CF29">
            <v>16200</v>
          </cell>
          <cell r="CG29">
            <v>5400</v>
          </cell>
          <cell r="CH29">
            <v>2700</v>
          </cell>
          <cell r="CI29">
            <v>0</v>
          </cell>
          <cell r="CK29">
            <v>0</v>
          </cell>
          <cell r="CM29">
            <v>0</v>
          </cell>
          <cell r="CN29">
            <v>0</v>
          </cell>
          <cell r="CP29">
            <v>0</v>
          </cell>
          <cell r="CQ29">
            <v>0</v>
          </cell>
          <cell r="CR29">
            <v>0</v>
          </cell>
          <cell r="CS29">
            <v>0</v>
          </cell>
          <cell r="CT29">
            <v>0</v>
          </cell>
          <cell r="CU29">
            <v>0</v>
          </cell>
          <cell r="CW29">
            <v>0</v>
          </cell>
          <cell r="CY29">
            <v>0</v>
          </cell>
          <cell r="CZ29">
            <v>0</v>
          </cell>
          <cell r="DB29">
            <v>0</v>
          </cell>
          <cell r="DC29">
            <v>0</v>
          </cell>
          <cell r="DD29">
            <v>0</v>
          </cell>
          <cell r="DE29">
            <v>0</v>
          </cell>
          <cell r="DF29">
            <v>0</v>
          </cell>
          <cell r="DG29">
            <v>0</v>
          </cell>
          <cell r="DI29">
            <v>0</v>
          </cell>
          <cell r="DK29">
            <v>0</v>
          </cell>
          <cell r="DL29">
            <v>0</v>
          </cell>
          <cell r="DN29">
            <v>0</v>
          </cell>
          <cell r="DO29">
            <v>0</v>
          </cell>
          <cell r="DP29">
            <v>0</v>
          </cell>
          <cell r="DQ29">
            <v>0</v>
          </cell>
          <cell r="DR29">
            <v>0</v>
          </cell>
          <cell r="DS29">
            <v>0</v>
          </cell>
          <cell r="DU29">
            <v>0</v>
          </cell>
          <cell r="DW29">
            <v>0</v>
          </cell>
          <cell r="DX29">
            <v>0</v>
          </cell>
          <cell r="DZ29">
            <v>0</v>
          </cell>
          <cell r="EA29">
            <v>0</v>
          </cell>
          <cell r="EB29">
            <v>0</v>
          </cell>
          <cell r="EC29">
            <v>0</v>
          </cell>
          <cell r="ED29">
            <v>0</v>
          </cell>
          <cell r="EE29">
            <v>0</v>
          </cell>
        </row>
        <row r="30">
          <cell r="C30" t="str">
            <v>BLN 1.1.1.8</v>
          </cell>
          <cell r="E30" t="str">
            <v>BLN 1.1.1.8</v>
          </cell>
          <cell r="G30" t="str">
            <v>Component 1</v>
          </cell>
          <cell r="H30" t="str">
            <v>OUTPUT 1.1:  Waterworks and agroforestry to protect riverbanks and secure water access</v>
          </cell>
          <cell r="I30" t="str">
            <v>1.1.1. Build water harvesting and retention infrastructures (target of 680 ha irrigated land with OCRI and 1,320 ha with IFAD)</v>
          </cell>
          <cell r="J30" t="str">
            <v>1.1.1-e Support for waterworks guidance</v>
          </cell>
          <cell r="K30" t="str">
            <v xml:space="preserve">Construction local expertise: contracting and ensuring quality construction: 4 years * 12 months; focusing on Copargo, Zagnando and Zogbodomey </v>
          </cell>
          <cell r="L30" t="str">
            <v>GCF</v>
          </cell>
          <cell r="M30" t="str">
            <v>Month</v>
          </cell>
          <cell r="O30" t="str">
            <v>Staff_Expert_Month</v>
          </cell>
          <cell r="P30">
            <v>1500</v>
          </cell>
          <cell r="Q30">
            <v>48</v>
          </cell>
          <cell r="U30">
            <v>72000</v>
          </cell>
          <cell r="V30">
            <v>2.0388182170640199E-3</v>
          </cell>
          <cell r="X30" t="str">
            <v xml:space="preserve">Staff_Cost </v>
          </cell>
          <cell r="Y30" t="str">
            <v>FAO</v>
          </cell>
          <cell r="AA30">
            <v>0</v>
          </cell>
          <cell r="AB30">
            <v>0.05</v>
          </cell>
          <cell r="AD30">
            <v>0.05</v>
          </cell>
          <cell r="AE30">
            <v>0.15</v>
          </cell>
          <cell r="AF30">
            <v>0.3</v>
          </cell>
          <cell r="AG30">
            <v>0.3</v>
          </cell>
          <cell r="AH30">
            <v>0.15</v>
          </cell>
          <cell r="AI30">
            <v>0.05</v>
          </cell>
          <cell r="AK30">
            <v>1</v>
          </cell>
          <cell r="AM30" t="str">
            <v>Climate-resilience management / water expert</v>
          </cell>
          <cell r="AN30" t="str">
            <v>Annual report</v>
          </cell>
          <cell r="AP30">
            <v>72000</v>
          </cell>
          <cell r="AR30">
            <v>0</v>
          </cell>
          <cell r="AS30">
            <v>3600</v>
          </cell>
          <cell r="AU30">
            <v>3600</v>
          </cell>
          <cell r="AV30">
            <v>10800</v>
          </cell>
          <cell r="AW30">
            <v>21600</v>
          </cell>
          <cell r="AX30">
            <v>21600</v>
          </cell>
          <cell r="AY30">
            <v>10800</v>
          </cell>
          <cell r="AZ30">
            <v>3600</v>
          </cell>
          <cell r="BC30">
            <v>42120000</v>
          </cell>
          <cell r="BD30">
            <v>72000</v>
          </cell>
          <cell r="BE30">
            <v>72000</v>
          </cell>
          <cell r="BF30" t="str">
            <v/>
          </cell>
          <cell r="BG30" t="str">
            <v/>
          </cell>
          <cell r="BH30" t="str">
            <v/>
          </cell>
          <cell r="BI30" t="str">
            <v/>
          </cell>
          <cell r="BK30">
            <v>72000</v>
          </cell>
          <cell r="BL30">
            <v>72000</v>
          </cell>
          <cell r="BM30" t="str">
            <v/>
          </cell>
          <cell r="BN30" t="str">
            <v/>
          </cell>
          <cell r="BO30" t="str">
            <v/>
          </cell>
          <cell r="BP30" t="str">
            <v/>
          </cell>
          <cell r="BQ30" t="str">
            <v/>
          </cell>
          <cell r="BR30" t="str">
            <v/>
          </cell>
          <cell r="BS30" t="str">
            <v/>
          </cell>
          <cell r="BU30" t="str">
            <v>OK</v>
          </cell>
          <cell r="BY30">
            <v>72000</v>
          </cell>
          <cell r="CA30">
            <v>0</v>
          </cell>
          <cell r="CB30">
            <v>3600</v>
          </cell>
          <cell r="CD30">
            <v>3600</v>
          </cell>
          <cell r="CE30">
            <v>10800</v>
          </cell>
          <cell r="CF30">
            <v>21600</v>
          </cell>
          <cell r="CG30">
            <v>21600</v>
          </cell>
          <cell r="CH30">
            <v>10800</v>
          </cell>
          <cell r="CI30">
            <v>3600</v>
          </cell>
          <cell r="CK30">
            <v>0</v>
          </cell>
          <cell r="CM30">
            <v>0</v>
          </cell>
          <cell r="CN30">
            <v>0</v>
          </cell>
          <cell r="CP30">
            <v>0</v>
          </cell>
          <cell r="CQ30">
            <v>0</v>
          </cell>
          <cell r="CR30">
            <v>0</v>
          </cell>
          <cell r="CS30">
            <v>0</v>
          </cell>
          <cell r="CT30">
            <v>0</v>
          </cell>
          <cell r="CU30">
            <v>0</v>
          </cell>
          <cell r="CW30">
            <v>0</v>
          </cell>
          <cell r="CY30">
            <v>0</v>
          </cell>
          <cell r="CZ30">
            <v>0</v>
          </cell>
          <cell r="DB30">
            <v>0</v>
          </cell>
          <cell r="DC30">
            <v>0</v>
          </cell>
          <cell r="DD30">
            <v>0</v>
          </cell>
          <cell r="DE30">
            <v>0</v>
          </cell>
          <cell r="DF30">
            <v>0</v>
          </cell>
          <cell r="DG30">
            <v>0</v>
          </cell>
          <cell r="DI30">
            <v>0</v>
          </cell>
          <cell r="DK30">
            <v>0</v>
          </cell>
          <cell r="DL30">
            <v>0</v>
          </cell>
          <cell r="DN30">
            <v>0</v>
          </cell>
          <cell r="DO30">
            <v>0</v>
          </cell>
          <cell r="DP30">
            <v>0</v>
          </cell>
          <cell r="DQ30">
            <v>0</v>
          </cell>
          <cell r="DR30">
            <v>0</v>
          </cell>
          <cell r="DS30">
            <v>0</v>
          </cell>
          <cell r="DU30">
            <v>0</v>
          </cell>
          <cell r="DW30">
            <v>0</v>
          </cell>
          <cell r="DX30">
            <v>0</v>
          </cell>
          <cell r="DZ30">
            <v>0</v>
          </cell>
          <cell r="EA30">
            <v>0</v>
          </cell>
          <cell r="EB30">
            <v>0</v>
          </cell>
          <cell r="EC30">
            <v>0</v>
          </cell>
          <cell r="ED30">
            <v>0</v>
          </cell>
          <cell r="EE30">
            <v>0</v>
          </cell>
        </row>
        <row r="31">
          <cell r="C31" t="str">
            <v>BLN 1.1.1.9</v>
          </cell>
          <cell r="E31" t="str">
            <v>BLN 1.1.1.9</v>
          </cell>
          <cell r="G31" t="str">
            <v>Component 1</v>
          </cell>
          <cell r="H31" t="str">
            <v>OUTPUT 1.1:  Waterworks and agroforestry to protect riverbanks and secure water access</v>
          </cell>
          <cell r="I31" t="str">
            <v>1.1.1. Build water harvesting and retention infrastructures (target of 680 ha irrigated land with OCRI and 1,320 ha with IFAD)</v>
          </cell>
          <cell r="J31" t="str">
            <v>1.1.1-e Support for waterworks guidance</v>
          </cell>
          <cell r="K31" t="str">
            <v>Climate resilience, environment and water management international expert: support local expert: 4 years * 3 months</v>
          </cell>
          <cell r="L31" t="str">
            <v>GCF</v>
          </cell>
          <cell r="M31" t="str">
            <v>Month</v>
          </cell>
          <cell r="O31" t="str">
            <v>Staff_Int_Expert_Month</v>
          </cell>
          <cell r="P31">
            <v>8000</v>
          </cell>
          <cell r="Q31">
            <v>12</v>
          </cell>
          <cell r="U31">
            <v>96000</v>
          </cell>
          <cell r="V31">
            <v>2.7184242894186935E-3</v>
          </cell>
          <cell r="X31" t="str">
            <v>Consultant_Intl</v>
          </cell>
          <cell r="Y31" t="str">
            <v>FAO</v>
          </cell>
          <cell r="AA31">
            <v>0</v>
          </cell>
          <cell r="AB31">
            <v>0.05</v>
          </cell>
          <cell r="AD31">
            <v>0.05</v>
          </cell>
          <cell r="AE31">
            <v>0.15</v>
          </cell>
          <cell r="AF31">
            <v>0.3</v>
          </cell>
          <cell r="AG31">
            <v>0.3</v>
          </cell>
          <cell r="AH31">
            <v>0.15</v>
          </cell>
          <cell r="AI31">
            <v>0.05</v>
          </cell>
          <cell r="AK31">
            <v>1</v>
          </cell>
          <cell r="AM31" t="str">
            <v>Climate-resilience management / water expert International</v>
          </cell>
          <cell r="AN31" t="str">
            <v>Annual report</v>
          </cell>
          <cell r="AP31">
            <v>96000</v>
          </cell>
          <cell r="AR31">
            <v>0</v>
          </cell>
          <cell r="AS31">
            <v>4800</v>
          </cell>
          <cell r="AU31">
            <v>4800</v>
          </cell>
          <cell r="AV31">
            <v>14400</v>
          </cell>
          <cell r="AW31">
            <v>28800</v>
          </cell>
          <cell r="AX31">
            <v>28800</v>
          </cell>
          <cell r="AY31">
            <v>14400</v>
          </cell>
          <cell r="AZ31">
            <v>4800</v>
          </cell>
          <cell r="BC31">
            <v>56160000</v>
          </cell>
          <cell r="BD31">
            <v>96000</v>
          </cell>
          <cell r="BE31">
            <v>96000</v>
          </cell>
          <cell r="BF31" t="str">
            <v/>
          </cell>
          <cell r="BG31" t="str">
            <v/>
          </cell>
          <cell r="BH31" t="str">
            <v/>
          </cell>
          <cell r="BI31" t="str">
            <v/>
          </cell>
          <cell r="BK31">
            <v>96000</v>
          </cell>
          <cell r="BL31" t="str">
            <v/>
          </cell>
          <cell r="BM31" t="str">
            <v/>
          </cell>
          <cell r="BN31">
            <v>96000</v>
          </cell>
          <cell r="BO31" t="str">
            <v/>
          </cell>
          <cell r="BP31" t="str">
            <v/>
          </cell>
          <cell r="BQ31" t="str">
            <v/>
          </cell>
          <cell r="BR31" t="str">
            <v/>
          </cell>
          <cell r="BS31" t="str">
            <v/>
          </cell>
          <cell r="BU31" t="str">
            <v>OK</v>
          </cell>
          <cell r="BY31">
            <v>96000</v>
          </cell>
          <cell r="CA31">
            <v>0</v>
          </cell>
          <cell r="CB31">
            <v>4800</v>
          </cell>
          <cell r="CD31">
            <v>4800</v>
          </cell>
          <cell r="CE31">
            <v>14400</v>
          </cell>
          <cell r="CF31">
            <v>28800</v>
          </cell>
          <cell r="CG31">
            <v>28800</v>
          </cell>
          <cell r="CH31">
            <v>14400</v>
          </cell>
          <cell r="CI31">
            <v>4800</v>
          </cell>
          <cell r="CK31">
            <v>0</v>
          </cell>
          <cell r="CM31">
            <v>0</v>
          </cell>
          <cell r="CN31">
            <v>0</v>
          </cell>
          <cell r="CP31">
            <v>0</v>
          </cell>
          <cell r="CQ31">
            <v>0</v>
          </cell>
          <cell r="CR31">
            <v>0</v>
          </cell>
          <cell r="CS31">
            <v>0</v>
          </cell>
          <cell r="CT31">
            <v>0</v>
          </cell>
          <cell r="CU31">
            <v>0</v>
          </cell>
          <cell r="CW31">
            <v>0</v>
          </cell>
          <cell r="CY31">
            <v>0</v>
          </cell>
          <cell r="CZ31">
            <v>0</v>
          </cell>
          <cell r="DB31">
            <v>0</v>
          </cell>
          <cell r="DC31">
            <v>0</v>
          </cell>
          <cell r="DD31">
            <v>0</v>
          </cell>
          <cell r="DE31">
            <v>0</v>
          </cell>
          <cell r="DF31">
            <v>0</v>
          </cell>
          <cell r="DG31">
            <v>0</v>
          </cell>
          <cell r="DI31">
            <v>0</v>
          </cell>
          <cell r="DK31">
            <v>0</v>
          </cell>
          <cell r="DL31">
            <v>0</v>
          </cell>
          <cell r="DN31">
            <v>0</v>
          </cell>
          <cell r="DO31">
            <v>0</v>
          </cell>
          <cell r="DP31">
            <v>0</v>
          </cell>
          <cell r="DQ31">
            <v>0</v>
          </cell>
          <cell r="DR31">
            <v>0</v>
          </cell>
          <cell r="DS31">
            <v>0</v>
          </cell>
          <cell r="DU31">
            <v>0</v>
          </cell>
          <cell r="DW31">
            <v>0</v>
          </cell>
          <cell r="DX31">
            <v>0</v>
          </cell>
          <cell r="DZ31">
            <v>0</v>
          </cell>
          <cell r="EA31">
            <v>0</v>
          </cell>
          <cell r="EB31">
            <v>0</v>
          </cell>
          <cell r="EC31">
            <v>0</v>
          </cell>
          <cell r="ED31">
            <v>0</v>
          </cell>
          <cell r="EE31">
            <v>0</v>
          </cell>
        </row>
        <row r="32">
          <cell r="C32" t="str">
            <v>BLN 1.1.1.10*</v>
          </cell>
          <cell r="E32" t="str">
            <v>BLN 1.1.1.10*</v>
          </cell>
          <cell r="G32" t="str">
            <v>Component 1</v>
          </cell>
          <cell r="H32" t="str">
            <v>OUTPUT 1.1:  Waterworks and agroforestry to protect riverbanks and secure water access</v>
          </cell>
          <cell r="I32" t="str">
            <v>1.1.1. Build water harvesting and retention infrastructures (target of 680 ha irrigated land with OCRI and 1,320 ha with IFAD)</v>
          </cell>
          <cell r="J32" t="str">
            <v>1.1.1-e Support for waterworks guidance</v>
          </cell>
          <cell r="K32" t="str">
            <v>International expert: International Project Technical Expert P3 level: 5 years * 3 months - for entire Component 1</v>
          </cell>
          <cell r="L32" t="str">
            <v>GCF</v>
          </cell>
          <cell r="M32" t="str">
            <v>Month</v>
          </cell>
          <cell r="O32" t="str">
            <v>Staff_Int_Exp_P3_Month</v>
          </cell>
          <cell r="P32">
            <v>14609</v>
          </cell>
          <cell r="Q32">
            <v>15</v>
          </cell>
          <cell r="U32">
            <v>219135</v>
          </cell>
          <cell r="V32">
            <v>6.2052281943933895E-3</v>
          </cell>
          <cell r="X32" t="str">
            <v>Consultant_Intl</v>
          </cell>
          <cell r="Y32" t="str">
            <v>FAO</v>
          </cell>
          <cell r="AA32">
            <v>0.15</v>
          </cell>
          <cell r="AB32">
            <v>0.15</v>
          </cell>
          <cell r="AD32">
            <v>0.3</v>
          </cell>
          <cell r="AE32">
            <v>0.2</v>
          </cell>
          <cell r="AF32">
            <v>0.15</v>
          </cell>
          <cell r="AG32">
            <v>0.15</v>
          </cell>
          <cell r="AH32">
            <v>0.1</v>
          </cell>
          <cell r="AI32">
            <v>0.1</v>
          </cell>
          <cell r="AK32">
            <v>1</v>
          </cell>
          <cell r="AM32" t="str">
            <v>International Chief Technical Advisor</v>
          </cell>
          <cell r="AN32" t="str">
            <v>Annual report</v>
          </cell>
          <cell r="AP32">
            <v>219135</v>
          </cell>
          <cell r="AR32">
            <v>32870.25</v>
          </cell>
          <cell r="AS32">
            <v>32870.25</v>
          </cell>
          <cell r="AU32">
            <v>65740.5</v>
          </cell>
          <cell r="AV32">
            <v>43827</v>
          </cell>
          <cell r="AW32">
            <v>32870.25</v>
          </cell>
          <cell r="AX32">
            <v>32870.25</v>
          </cell>
          <cell r="AY32">
            <v>21913.5</v>
          </cell>
          <cell r="AZ32">
            <v>21913.5</v>
          </cell>
          <cell r="BC32">
            <v>128193975</v>
          </cell>
          <cell r="BD32">
            <v>219135</v>
          </cell>
          <cell r="BE32">
            <v>219135</v>
          </cell>
          <cell r="BF32" t="str">
            <v/>
          </cell>
          <cell r="BG32" t="str">
            <v/>
          </cell>
          <cell r="BH32" t="str">
            <v/>
          </cell>
          <cell r="BI32" t="str">
            <v/>
          </cell>
          <cell r="BK32">
            <v>219135</v>
          </cell>
          <cell r="BL32" t="str">
            <v/>
          </cell>
          <cell r="BM32" t="str">
            <v/>
          </cell>
          <cell r="BN32">
            <v>219135</v>
          </cell>
          <cell r="BO32" t="str">
            <v/>
          </cell>
          <cell r="BP32" t="str">
            <v/>
          </cell>
          <cell r="BQ32" t="str">
            <v/>
          </cell>
          <cell r="BR32" t="str">
            <v/>
          </cell>
          <cell r="BS32" t="str">
            <v/>
          </cell>
          <cell r="BU32" t="str">
            <v>OK</v>
          </cell>
          <cell r="BY32">
            <v>219135</v>
          </cell>
          <cell r="CA32">
            <v>32870.25</v>
          </cell>
          <cell r="CB32">
            <v>32870.25</v>
          </cell>
          <cell r="CD32">
            <v>65740.5</v>
          </cell>
          <cell r="CE32">
            <v>43827</v>
          </cell>
          <cell r="CF32">
            <v>32870.25</v>
          </cell>
          <cell r="CG32">
            <v>32870.25</v>
          </cell>
          <cell r="CH32">
            <v>21913.5</v>
          </cell>
          <cell r="CI32">
            <v>21913.5</v>
          </cell>
          <cell r="CK32">
            <v>0</v>
          </cell>
          <cell r="CM32">
            <v>0</v>
          </cell>
          <cell r="CN32">
            <v>0</v>
          </cell>
          <cell r="CP32">
            <v>0</v>
          </cell>
          <cell r="CQ32">
            <v>0</v>
          </cell>
          <cell r="CR32">
            <v>0</v>
          </cell>
          <cell r="CS32">
            <v>0</v>
          </cell>
          <cell r="CT32">
            <v>0</v>
          </cell>
          <cell r="CU32">
            <v>0</v>
          </cell>
          <cell r="CW32">
            <v>0</v>
          </cell>
          <cell r="CY32">
            <v>0</v>
          </cell>
          <cell r="CZ32">
            <v>0</v>
          </cell>
          <cell r="DB32">
            <v>0</v>
          </cell>
          <cell r="DC32">
            <v>0</v>
          </cell>
          <cell r="DD32">
            <v>0</v>
          </cell>
          <cell r="DE32">
            <v>0</v>
          </cell>
          <cell r="DF32">
            <v>0</v>
          </cell>
          <cell r="DG32">
            <v>0</v>
          </cell>
          <cell r="DI32">
            <v>0</v>
          </cell>
          <cell r="DK32">
            <v>0</v>
          </cell>
          <cell r="DL32">
            <v>0</v>
          </cell>
          <cell r="DN32">
            <v>0</v>
          </cell>
          <cell r="DO32">
            <v>0</v>
          </cell>
          <cell r="DP32">
            <v>0</v>
          </cell>
          <cell r="DQ32">
            <v>0</v>
          </cell>
          <cell r="DR32">
            <v>0</v>
          </cell>
          <cell r="DS32">
            <v>0</v>
          </cell>
          <cell r="DU32">
            <v>0</v>
          </cell>
          <cell r="DW32">
            <v>0</v>
          </cell>
          <cell r="DX32">
            <v>0</v>
          </cell>
          <cell r="DZ32">
            <v>0</v>
          </cell>
          <cell r="EA32">
            <v>0</v>
          </cell>
          <cell r="EB32">
            <v>0</v>
          </cell>
          <cell r="EC32">
            <v>0</v>
          </cell>
          <cell r="ED32">
            <v>0</v>
          </cell>
          <cell r="EE32">
            <v>0</v>
          </cell>
        </row>
        <row r="33">
          <cell r="C33" t="str">
            <v/>
          </cell>
          <cell r="E33" t="str">
            <v>BLN 1.1.1.11</v>
          </cell>
          <cell r="G33" t="str">
            <v/>
          </cell>
          <cell r="H33" t="str">
            <v/>
          </cell>
          <cell r="I33" t="str">
            <v/>
          </cell>
          <cell r="J33" t="str">
            <v/>
          </cell>
          <cell r="L33" t="str">
            <v/>
          </cell>
          <cell r="P33">
            <v>0</v>
          </cell>
          <cell r="U33" t="str">
            <v/>
          </cell>
          <cell r="V33" t="str">
            <v>-</v>
          </cell>
          <cell r="X33" t="str">
            <v xml:space="preserve">Staff_Cost </v>
          </cell>
          <cell r="Y33" t="str">
            <v/>
          </cell>
          <cell r="AA33">
            <v>0.1</v>
          </cell>
          <cell r="AB33">
            <v>0.1</v>
          </cell>
          <cell r="AD33">
            <v>0.2</v>
          </cell>
          <cell r="AE33">
            <v>0.2</v>
          </cell>
          <cell r="AF33">
            <v>0.2</v>
          </cell>
          <cell r="AG33">
            <v>0.2</v>
          </cell>
          <cell r="AH33">
            <v>0.2</v>
          </cell>
          <cell r="AI33">
            <v>0</v>
          </cell>
          <cell r="AK33">
            <v>1</v>
          </cell>
          <cell r="AP33" t="str">
            <v/>
          </cell>
          <cell r="AR33" t="str">
            <v/>
          </cell>
          <cell r="AS33" t="str">
            <v/>
          </cell>
          <cell r="AU33" t="str">
            <v/>
          </cell>
          <cell r="AV33" t="str">
            <v/>
          </cell>
          <cell r="AW33" t="str">
            <v/>
          </cell>
          <cell r="AX33" t="str">
            <v/>
          </cell>
          <cell r="AY33" t="str">
            <v/>
          </cell>
          <cell r="AZ33" t="str">
            <v/>
          </cell>
          <cell r="BC33" t="str">
            <v/>
          </cell>
          <cell r="BD33" t="str">
            <v/>
          </cell>
          <cell r="BE33" t="str">
            <v/>
          </cell>
          <cell r="BF33" t="str">
            <v/>
          </cell>
          <cell r="BG33" t="str">
            <v/>
          </cell>
          <cell r="BH33" t="str">
            <v/>
          </cell>
          <cell r="BI33" t="str">
            <v/>
          </cell>
          <cell r="BK33" t="str">
            <v/>
          </cell>
          <cell r="BL33" t="str">
            <v/>
          </cell>
          <cell r="BM33" t="str">
            <v/>
          </cell>
          <cell r="BN33" t="str">
            <v/>
          </cell>
          <cell r="BO33" t="str">
            <v/>
          </cell>
          <cell r="BP33" t="str">
            <v/>
          </cell>
          <cell r="BQ33" t="str">
            <v/>
          </cell>
          <cell r="BR33" t="str">
            <v/>
          </cell>
          <cell r="BS33" t="str">
            <v/>
          </cell>
          <cell r="BU33" t="str">
            <v>OK</v>
          </cell>
          <cell r="BY33">
            <v>0</v>
          </cell>
          <cell r="CA33" t="str">
            <v/>
          </cell>
          <cell r="CB33" t="str">
            <v/>
          </cell>
          <cell r="CD33" t="str">
            <v/>
          </cell>
          <cell r="CE33" t="str">
            <v/>
          </cell>
          <cell r="CF33" t="str">
            <v/>
          </cell>
          <cell r="CG33" t="str">
            <v/>
          </cell>
          <cell r="CH33" t="str">
            <v/>
          </cell>
          <cell r="CI33" t="str">
            <v/>
          </cell>
          <cell r="CK33">
            <v>0</v>
          </cell>
          <cell r="CM33" t="str">
            <v/>
          </cell>
          <cell r="CN33" t="str">
            <v/>
          </cell>
          <cell r="CP33" t="str">
            <v/>
          </cell>
          <cell r="CQ33" t="str">
            <v/>
          </cell>
          <cell r="CR33" t="str">
            <v/>
          </cell>
          <cell r="CS33" t="str">
            <v/>
          </cell>
          <cell r="CT33" t="str">
            <v/>
          </cell>
          <cell r="CU33" t="str">
            <v/>
          </cell>
          <cell r="CW33">
            <v>0</v>
          </cell>
          <cell r="CY33" t="str">
            <v/>
          </cell>
          <cell r="CZ33" t="str">
            <v/>
          </cell>
          <cell r="DB33" t="str">
            <v/>
          </cell>
          <cell r="DC33" t="str">
            <v/>
          </cell>
          <cell r="DD33" t="str">
            <v/>
          </cell>
          <cell r="DE33" t="str">
            <v/>
          </cell>
          <cell r="DF33" t="str">
            <v/>
          </cell>
          <cell r="DG33" t="str">
            <v/>
          </cell>
          <cell r="DI33">
            <v>0</v>
          </cell>
          <cell r="DK33" t="str">
            <v/>
          </cell>
          <cell r="DL33" t="str">
            <v/>
          </cell>
          <cell r="DN33" t="str">
            <v/>
          </cell>
          <cell r="DO33" t="str">
            <v/>
          </cell>
          <cell r="DP33" t="str">
            <v/>
          </cell>
          <cell r="DQ33" t="str">
            <v/>
          </cell>
          <cell r="DR33" t="str">
            <v/>
          </cell>
          <cell r="DS33" t="str">
            <v/>
          </cell>
          <cell r="DU33">
            <v>0</v>
          </cell>
          <cell r="DW33" t="str">
            <v/>
          </cell>
          <cell r="DX33" t="str">
            <v/>
          </cell>
          <cell r="DZ33" t="str">
            <v/>
          </cell>
          <cell r="EA33" t="str">
            <v/>
          </cell>
          <cell r="EB33" t="str">
            <v/>
          </cell>
          <cell r="EC33" t="str">
            <v/>
          </cell>
          <cell r="ED33" t="str">
            <v/>
          </cell>
          <cell r="EE33" t="str">
            <v/>
          </cell>
        </row>
        <row r="34">
          <cell r="C34" t="str">
            <v>BLN 1.1.1.20</v>
          </cell>
          <cell r="E34" t="str">
            <v>BLN 1.1.1.20</v>
          </cell>
          <cell r="G34" t="str">
            <v>Component 1</v>
          </cell>
          <cell r="H34" t="str">
            <v>OUTPUT 1.1:  Waterworks and agroforestry to protect riverbanks and secure water access</v>
          </cell>
          <cell r="I34" t="str">
            <v>1.1.1. Build water harvesting and retention infrastructures (target of 680 ha irrigated land with OCRI and 1,320 ha with IFAD)</v>
          </cell>
          <cell r="K34" t="str">
            <v>Output 1.1 Activity 1 continued</v>
          </cell>
          <cell r="L34" t="str">
            <v>MAEP</v>
          </cell>
          <cell r="T34">
            <v>6739500</v>
          </cell>
          <cell r="V34">
            <v>0.1908418801930967</v>
          </cell>
          <cell r="Y34" t="str">
            <v>MAEP</v>
          </cell>
          <cell r="AA34">
            <v>3.5610950367237923E-2</v>
          </cell>
          <cell r="AB34">
            <v>0.11068328511017138</v>
          </cell>
          <cell r="AD34">
            <v>0.1462942354774093</v>
          </cell>
          <cell r="AE34">
            <v>0.26246383262853329</v>
          </cell>
          <cell r="AF34">
            <v>0.33753616737146674</v>
          </cell>
          <cell r="AG34">
            <v>0.25370576452259069</v>
          </cell>
          <cell r="AH34">
            <v>0</v>
          </cell>
          <cell r="AI34">
            <v>0</v>
          </cell>
          <cell r="AK34">
            <v>1</v>
          </cell>
          <cell r="AM34" t="str">
            <v xml:space="preserve">330,000 farmers with enhanced water access </v>
          </cell>
          <cell r="AP34">
            <v>6739500</v>
          </cell>
          <cell r="AR34">
            <v>240000</v>
          </cell>
          <cell r="AS34">
            <v>745950</v>
          </cell>
          <cell r="AU34">
            <v>985950</v>
          </cell>
          <cell r="AV34">
            <v>1768875</v>
          </cell>
          <cell r="AW34">
            <v>2274825</v>
          </cell>
          <cell r="AX34">
            <v>1709850</v>
          </cell>
          <cell r="AY34">
            <v>0</v>
          </cell>
          <cell r="AZ34">
            <v>0</v>
          </cell>
          <cell r="BB34">
            <v>0.1908418801930967</v>
          </cell>
          <cell r="BC34">
            <v>3942607500</v>
          </cell>
          <cell r="BD34">
            <v>6739500</v>
          </cell>
          <cell r="BE34">
            <v>0</v>
          </cell>
          <cell r="BF34">
            <v>0</v>
          </cell>
          <cell r="BG34">
            <v>0</v>
          </cell>
          <cell r="BH34">
            <v>6739500</v>
          </cell>
          <cell r="BI34">
            <v>0</v>
          </cell>
          <cell r="BK34">
            <v>6739500</v>
          </cell>
          <cell r="BL34">
            <v>121500</v>
          </cell>
          <cell r="BM34">
            <v>0</v>
          </cell>
          <cell r="BN34">
            <v>128000</v>
          </cell>
          <cell r="BO34">
            <v>0</v>
          </cell>
          <cell r="BP34">
            <v>6250000</v>
          </cell>
          <cell r="BQ34">
            <v>0</v>
          </cell>
          <cell r="BR34">
            <v>0</v>
          </cell>
          <cell r="BS34">
            <v>240000</v>
          </cell>
          <cell r="BU34" t="str">
            <v>OK</v>
          </cell>
          <cell r="BY34">
            <v>0</v>
          </cell>
          <cell r="CA34">
            <v>0</v>
          </cell>
          <cell r="CB34">
            <v>0</v>
          </cell>
          <cell r="CD34">
            <v>0</v>
          </cell>
          <cell r="CE34">
            <v>0</v>
          </cell>
          <cell r="CF34">
            <v>0</v>
          </cell>
          <cell r="CG34">
            <v>0</v>
          </cell>
          <cell r="CH34">
            <v>0</v>
          </cell>
          <cell r="CI34">
            <v>0</v>
          </cell>
          <cell r="CK34">
            <v>0</v>
          </cell>
          <cell r="CM34">
            <v>0</v>
          </cell>
          <cell r="CN34">
            <v>0</v>
          </cell>
          <cell r="CP34">
            <v>0</v>
          </cell>
          <cell r="CQ34">
            <v>0</v>
          </cell>
          <cell r="CR34">
            <v>0</v>
          </cell>
          <cell r="CS34">
            <v>0</v>
          </cell>
          <cell r="CT34">
            <v>0</v>
          </cell>
          <cell r="CU34">
            <v>0</v>
          </cell>
          <cell r="CW34">
            <v>6739500</v>
          </cell>
          <cell r="CY34">
            <v>240000</v>
          </cell>
          <cell r="CZ34">
            <v>745950</v>
          </cell>
          <cell r="DB34">
            <v>985950</v>
          </cell>
          <cell r="DC34">
            <v>1768875</v>
          </cell>
          <cell r="DD34">
            <v>2274825</v>
          </cell>
          <cell r="DE34">
            <v>1709850</v>
          </cell>
          <cell r="DF34">
            <v>0</v>
          </cell>
          <cell r="DG34">
            <v>0</v>
          </cell>
          <cell r="DI34">
            <v>0</v>
          </cell>
          <cell r="DK34">
            <v>0</v>
          </cell>
          <cell r="DL34">
            <v>0</v>
          </cell>
          <cell r="DN34">
            <v>0</v>
          </cell>
          <cell r="DO34">
            <v>0</v>
          </cell>
          <cell r="DP34">
            <v>0</v>
          </cell>
          <cell r="DQ34">
            <v>0</v>
          </cell>
          <cell r="DR34">
            <v>0</v>
          </cell>
          <cell r="DS34">
            <v>0</v>
          </cell>
          <cell r="DU34">
            <v>0</v>
          </cell>
          <cell r="DW34">
            <v>0</v>
          </cell>
          <cell r="DX34">
            <v>0</v>
          </cell>
          <cell r="DZ34">
            <v>0</v>
          </cell>
          <cell r="EA34">
            <v>0</v>
          </cell>
          <cell r="EB34">
            <v>0</v>
          </cell>
          <cell r="EC34">
            <v>0</v>
          </cell>
          <cell r="ED34">
            <v>0</v>
          </cell>
          <cell r="EE34">
            <v>0</v>
          </cell>
        </row>
        <row r="35">
          <cell r="C35" t="str">
            <v>BLN 1.1.1.21</v>
          </cell>
          <cell r="E35" t="str">
            <v>BLN 1.1.1.21</v>
          </cell>
          <cell r="G35" t="str">
            <v>Component 1</v>
          </cell>
          <cell r="H35" t="str">
            <v>OUTPUT 1.1:  Waterworks and agroforestry to protect riverbanks and secure water access</v>
          </cell>
          <cell r="I35" t="str">
            <v>1.1.1. Build water harvesting and retention infrastructures (target of 680 ha irrigated land with OCRI and 1,320 ha with IFAD)</v>
          </cell>
          <cell r="J35" t="str">
            <v>1.1.1-f Set up 1,320 ha of irrigated land in Glazoue and Djougou (IFAD – USD 6,776,440)</v>
          </cell>
          <cell r="K35" t="str">
            <v>Build new surface water collection structures in Glazoué and Djougou: Exact structure location identification as well as identification of beneficiaries, legal permission, contracting, etc.</v>
          </cell>
          <cell r="L35" t="str">
            <v>MAEP</v>
          </cell>
          <cell r="M35" t="str">
            <v>Unit</v>
          </cell>
          <cell r="O35">
            <v>80000</v>
          </cell>
          <cell r="P35">
            <v>80000</v>
          </cell>
          <cell r="Q35">
            <v>18</v>
          </cell>
          <cell r="U35">
            <v>1440000</v>
          </cell>
          <cell r="V35">
            <v>4.0776364341280402E-2</v>
          </cell>
          <cell r="X35" t="str">
            <v>Cost_Construction</v>
          </cell>
          <cell r="Y35" t="str">
            <v>MAEP</v>
          </cell>
          <cell r="AA35">
            <v>0.15</v>
          </cell>
          <cell r="AB35">
            <v>0.15</v>
          </cell>
          <cell r="AD35">
            <v>0.3</v>
          </cell>
          <cell r="AE35">
            <v>0.3</v>
          </cell>
          <cell r="AF35">
            <v>0.3</v>
          </cell>
          <cell r="AG35">
            <v>0.1</v>
          </cell>
          <cell r="AH35">
            <v>0</v>
          </cell>
          <cell r="AI35">
            <v>0</v>
          </cell>
          <cell r="AK35">
            <v>0.99999999999999989</v>
          </cell>
          <cell r="AM35" t="str">
            <v>Construction of micro-dams, sills, etc.</v>
          </cell>
          <cell r="AN35" t="str">
            <v>GIS coordinates, annual reports</v>
          </cell>
          <cell r="AP35">
            <v>1440000</v>
          </cell>
          <cell r="AR35">
            <v>216000</v>
          </cell>
          <cell r="AS35">
            <v>216000</v>
          </cell>
          <cell r="AU35">
            <v>432000</v>
          </cell>
          <cell r="AV35">
            <v>432000</v>
          </cell>
          <cell r="AW35">
            <v>432000</v>
          </cell>
          <cell r="AX35">
            <v>144000</v>
          </cell>
          <cell r="AY35">
            <v>0</v>
          </cell>
          <cell r="AZ35">
            <v>0</v>
          </cell>
          <cell r="BC35">
            <v>842400000</v>
          </cell>
          <cell r="BD35">
            <v>1440000</v>
          </cell>
          <cell r="BE35" t="str">
            <v/>
          </cell>
          <cell r="BF35" t="str">
            <v/>
          </cell>
          <cell r="BG35" t="str">
            <v/>
          </cell>
          <cell r="BH35">
            <v>1440000</v>
          </cell>
          <cell r="BI35" t="str">
            <v/>
          </cell>
          <cell r="BK35">
            <v>1440000</v>
          </cell>
          <cell r="BL35" t="str">
            <v/>
          </cell>
          <cell r="BM35" t="str">
            <v/>
          </cell>
          <cell r="BN35" t="str">
            <v/>
          </cell>
          <cell r="BO35" t="str">
            <v/>
          </cell>
          <cell r="BP35">
            <v>1440000</v>
          </cell>
          <cell r="BQ35" t="str">
            <v/>
          </cell>
          <cell r="BR35" t="str">
            <v/>
          </cell>
          <cell r="BS35" t="str">
            <v/>
          </cell>
          <cell r="BU35" t="str">
            <v>OK</v>
          </cell>
          <cell r="BY35">
            <v>0</v>
          </cell>
          <cell r="CA35">
            <v>0</v>
          </cell>
          <cell r="CB35">
            <v>0</v>
          </cell>
          <cell r="CD35">
            <v>0</v>
          </cell>
          <cell r="CE35">
            <v>0</v>
          </cell>
          <cell r="CF35">
            <v>0</v>
          </cell>
          <cell r="CG35">
            <v>0</v>
          </cell>
          <cell r="CH35">
            <v>0</v>
          </cell>
          <cell r="CI35">
            <v>0</v>
          </cell>
          <cell r="CK35">
            <v>0</v>
          </cell>
          <cell r="CM35">
            <v>0</v>
          </cell>
          <cell r="CN35">
            <v>0</v>
          </cell>
          <cell r="CP35">
            <v>0</v>
          </cell>
          <cell r="CQ35">
            <v>0</v>
          </cell>
          <cell r="CR35">
            <v>0</v>
          </cell>
          <cell r="CS35">
            <v>0</v>
          </cell>
          <cell r="CT35">
            <v>0</v>
          </cell>
          <cell r="CU35">
            <v>0</v>
          </cell>
          <cell r="CW35">
            <v>1440000</v>
          </cell>
          <cell r="CY35">
            <v>216000</v>
          </cell>
          <cell r="CZ35">
            <v>216000</v>
          </cell>
          <cell r="DB35">
            <v>432000</v>
          </cell>
          <cell r="DC35">
            <v>432000</v>
          </cell>
          <cell r="DD35">
            <v>432000</v>
          </cell>
          <cell r="DE35">
            <v>144000</v>
          </cell>
          <cell r="DF35">
            <v>0</v>
          </cell>
          <cell r="DG35">
            <v>0</v>
          </cell>
          <cell r="DI35">
            <v>0</v>
          </cell>
          <cell r="DK35">
            <v>0</v>
          </cell>
          <cell r="DL35">
            <v>0</v>
          </cell>
          <cell r="DN35">
            <v>0</v>
          </cell>
          <cell r="DO35">
            <v>0</v>
          </cell>
          <cell r="DP35">
            <v>0</v>
          </cell>
          <cell r="DQ35">
            <v>0</v>
          </cell>
          <cell r="DR35">
            <v>0</v>
          </cell>
          <cell r="DS35">
            <v>0</v>
          </cell>
          <cell r="DU35">
            <v>0</v>
          </cell>
          <cell r="DW35">
            <v>0</v>
          </cell>
          <cell r="DX35">
            <v>0</v>
          </cell>
          <cell r="DZ35">
            <v>0</v>
          </cell>
          <cell r="EA35">
            <v>0</v>
          </cell>
          <cell r="EB35">
            <v>0</v>
          </cell>
          <cell r="EC35">
            <v>0</v>
          </cell>
          <cell r="ED35">
            <v>0</v>
          </cell>
          <cell r="EE35">
            <v>0</v>
          </cell>
        </row>
        <row r="36">
          <cell r="C36" t="str">
            <v>BLN 1.1.1.22</v>
          </cell>
          <cell r="E36" t="str">
            <v>BLN 1.1.1.22</v>
          </cell>
          <cell r="G36" t="str">
            <v>Component 1</v>
          </cell>
          <cell r="H36" t="str">
            <v>OUTPUT 1.1:  Waterworks and agroforestry to protect riverbanks and secure water access</v>
          </cell>
          <cell r="I36" t="str">
            <v>1.1.1. Build water harvesting and retention infrastructures (target of 680 ha irrigated land with OCRI and 1,320 ha with IFAD)</v>
          </cell>
          <cell r="J36" t="str">
            <v>1.1.1-f Set up 1,320 ha of irrigated land in Glazoue and Djougou (IFAD – USD 6,776,440)</v>
          </cell>
          <cell r="K36" t="str">
            <v>Rehabilitate old surface water collection structures: Contract work and equipment. Feasibility study indicated cost volume.</v>
          </cell>
          <cell r="L36" t="str">
            <v>MAEP</v>
          </cell>
          <cell r="M36" t="str">
            <v>Unit</v>
          </cell>
          <cell r="O36">
            <v>50000</v>
          </cell>
          <cell r="P36">
            <v>50000</v>
          </cell>
          <cell r="Q36">
            <v>15</v>
          </cell>
          <cell r="U36">
            <v>750000</v>
          </cell>
          <cell r="V36">
            <v>2.1237689761083541E-2</v>
          </cell>
          <cell r="X36" t="str">
            <v>Cost_Construction</v>
          </cell>
          <cell r="Y36" t="str">
            <v>MAEP</v>
          </cell>
          <cell r="AA36">
            <v>0</v>
          </cell>
          <cell r="AB36">
            <v>0.1</v>
          </cell>
          <cell r="AD36">
            <v>0.1</v>
          </cell>
          <cell r="AE36">
            <v>0.25</v>
          </cell>
          <cell r="AF36">
            <v>0.35</v>
          </cell>
          <cell r="AG36">
            <v>0.3</v>
          </cell>
          <cell r="AH36">
            <v>0</v>
          </cell>
          <cell r="AI36">
            <v>0</v>
          </cell>
          <cell r="AK36">
            <v>1</v>
          </cell>
          <cell r="AM36" t="str">
            <v>Rehabilitation of micro-dams, sills, ponds etc.</v>
          </cell>
          <cell r="AN36" t="str">
            <v>GIS coordinates, annual reports</v>
          </cell>
          <cell r="AP36">
            <v>750000</v>
          </cell>
          <cell r="AR36">
            <v>0</v>
          </cell>
          <cell r="AS36">
            <v>75000</v>
          </cell>
          <cell r="AU36">
            <v>75000</v>
          </cell>
          <cell r="AV36">
            <v>187500</v>
          </cell>
          <cell r="AW36">
            <v>262500</v>
          </cell>
          <cell r="AX36">
            <v>225000</v>
          </cell>
          <cell r="AY36">
            <v>0</v>
          </cell>
          <cell r="AZ36">
            <v>0</v>
          </cell>
          <cell r="BC36">
            <v>438750000</v>
          </cell>
          <cell r="BD36">
            <v>750000</v>
          </cell>
          <cell r="BE36" t="str">
            <v/>
          </cell>
          <cell r="BF36" t="str">
            <v/>
          </cell>
          <cell r="BG36" t="str">
            <v/>
          </cell>
          <cell r="BH36">
            <v>750000</v>
          </cell>
          <cell r="BI36" t="str">
            <v/>
          </cell>
          <cell r="BK36">
            <v>750000</v>
          </cell>
          <cell r="BL36" t="str">
            <v/>
          </cell>
          <cell r="BM36" t="str">
            <v/>
          </cell>
          <cell r="BN36" t="str">
            <v/>
          </cell>
          <cell r="BO36" t="str">
            <v/>
          </cell>
          <cell r="BP36">
            <v>750000</v>
          </cell>
          <cell r="BQ36" t="str">
            <v/>
          </cell>
          <cell r="BR36" t="str">
            <v/>
          </cell>
          <cell r="BS36" t="str">
            <v/>
          </cell>
          <cell r="BU36" t="str">
            <v>OK</v>
          </cell>
          <cell r="BY36">
            <v>0</v>
          </cell>
          <cell r="CA36">
            <v>0</v>
          </cell>
          <cell r="CB36">
            <v>0</v>
          </cell>
          <cell r="CD36">
            <v>0</v>
          </cell>
          <cell r="CE36">
            <v>0</v>
          </cell>
          <cell r="CF36">
            <v>0</v>
          </cell>
          <cell r="CG36">
            <v>0</v>
          </cell>
          <cell r="CH36">
            <v>0</v>
          </cell>
          <cell r="CI36">
            <v>0</v>
          </cell>
          <cell r="CK36">
            <v>0</v>
          </cell>
          <cell r="CM36">
            <v>0</v>
          </cell>
          <cell r="CN36">
            <v>0</v>
          </cell>
          <cell r="CP36">
            <v>0</v>
          </cell>
          <cell r="CQ36">
            <v>0</v>
          </cell>
          <cell r="CR36">
            <v>0</v>
          </cell>
          <cell r="CS36">
            <v>0</v>
          </cell>
          <cell r="CT36">
            <v>0</v>
          </cell>
          <cell r="CU36">
            <v>0</v>
          </cell>
          <cell r="CW36">
            <v>750000</v>
          </cell>
          <cell r="CY36">
            <v>0</v>
          </cell>
          <cell r="CZ36">
            <v>75000</v>
          </cell>
          <cell r="DB36">
            <v>75000</v>
          </cell>
          <cell r="DC36">
            <v>187500</v>
          </cell>
          <cell r="DD36">
            <v>262500</v>
          </cell>
          <cell r="DE36">
            <v>225000</v>
          </cell>
          <cell r="DF36">
            <v>0</v>
          </cell>
          <cell r="DG36">
            <v>0</v>
          </cell>
          <cell r="DI36">
            <v>0</v>
          </cell>
          <cell r="DK36">
            <v>0</v>
          </cell>
          <cell r="DL36">
            <v>0</v>
          </cell>
          <cell r="DN36">
            <v>0</v>
          </cell>
          <cell r="DO36">
            <v>0</v>
          </cell>
          <cell r="DP36">
            <v>0</v>
          </cell>
          <cell r="DQ36">
            <v>0</v>
          </cell>
          <cell r="DR36">
            <v>0</v>
          </cell>
          <cell r="DS36">
            <v>0</v>
          </cell>
          <cell r="DU36">
            <v>0</v>
          </cell>
          <cell r="DW36">
            <v>0</v>
          </cell>
          <cell r="DX36">
            <v>0</v>
          </cell>
          <cell r="DZ36">
            <v>0</v>
          </cell>
          <cell r="EA36">
            <v>0</v>
          </cell>
          <cell r="EB36">
            <v>0</v>
          </cell>
          <cell r="EC36">
            <v>0</v>
          </cell>
          <cell r="ED36">
            <v>0</v>
          </cell>
          <cell r="EE36">
            <v>0</v>
          </cell>
        </row>
        <row r="37">
          <cell r="C37" t="str">
            <v>BLN 1.1.1.23</v>
          </cell>
          <cell r="E37" t="str">
            <v>BLN 1.1.1.23</v>
          </cell>
          <cell r="G37" t="str">
            <v>Component 1</v>
          </cell>
          <cell r="H37" t="str">
            <v>OUTPUT 1.1:  Waterworks and agroforestry to protect riverbanks and secure water access</v>
          </cell>
          <cell r="I37" t="str">
            <v>1.1.1. Build water harvesting and retention infrastructures (target of 680 ha irrigated land with OCRI and 1,320 ha with IFAD)</v>
          </cell>
          <cell r="J37" t="str">
            <v>1.1.1-f Set up 1,320 ha of irrigated land in Glazoue and Djougou (IFAD – USD 6,776,440)</v>
          </cell>
          <cell r="K37" t="str">
            <v>Set up 1,320 ha of small irrigated plots: Contract work and equipment. Feasibility study indicated cost volume.</v>
          </cell>
          <cell r="L37" t="str">
            <v>MAEP</v>
          </cell>
          <cell r="M37" t="str">
            <v>ha</v>
          </cell>
          <cell r="O37">
            <v>3000</v>
          </cell>
          <cell r="P37">
            <v>3000</v>
          </cell>
          <cell r="Q37">
            <v>1320</v>
          </cell>
          <cell r="U37">
            <v>3960000</v>
          </cell>
          <cell r="V37">
            <v>0.11213500193852111</v>
          </cell>
          <cell r="X37" t="str">
            <v>Cost_Construction</v>
          </cell>
          <cell r="Y37" t="str">
            <v>MAEP</v>
          </cell>
          <cell r="AA37">
            <v>0</v>
          </cell>
          <cell r="AB37">
            <v>0.1</v>
          </cell>
          <cell r="AD37">
            <v>0.1</v>
          </cell>
          <cell r="AE37">
            <v>0.25</v>
          </cell>
          <cell r="AF37">
            <v>0.35</v>
          </cell>
          <cell r="AG37">
            <v>0.3</v>
          </cell>
          <cell r="AH37">
            <v>0</v>
          </cell>
          <cell r="AI37">
            <v>0</v>
          </cell>
          <cell r="AK37">
            <v>1</v>
          </cell>
          <cell r="AM37" t="str">
            <v xml:space="preserve">Development of small irrigated perimeters </v>
          </cell>
          <cell r="AN37" t="str">
            <v>GIS coordinates, annual reports</v>
          </cell>
          <cell r="AP37">
            <v>3960000</v>
          </cell>
          <cell r="AR37">
            <v>0</v>
          </cell>
          <cell r="AS37">
            <v>396000</v>
          </cell>
          <cell r="AU37">
            <v>396000</v>
          </cell>
          <cell r="AV37">
            <v>990000</v>
          </cell>
          <cell r="AW37">
            <v>1386000</v>
          </cell>
          <cell r="AX37">
            <v>1188000</v>
          </cell>
          <cell r="AY37">
            <v>0</v>
          </cell>
          <cell r="AZ37">
            <v>0</v>
          </cell>
          <cell r="BC37">
            <v>2316600000</v>
          </cell>
          <cell r="BD37">
            <v>3960000</v>
          </cell>
          <cell r="BE37" t="str">
            <v/>
          </cell>
          <cell r="BF37" t="str">
            <v/>
          </cell>
          <cell r="BG37" t="str">
            <v/>
          </cell>
          <cell r="BH37">
            <v>3960000</v>
          </cell>
          <cell r="BI37" t="str">
            <v/>
          </cell>
          <cell r="BK37">
            <v>3960000</v>
          </cell>
          <cell r="BL37" t="str">
            <v/>
          </cell>
          <cell r="BM37" t="str">
            <v/>
          </cell>
          <cell r="BN37" t="str">
            <v/>
          </cell>
          <cell r="BO37" t="str">
            <v/>
          </cell>
          <cell r="BP37">
            <v>3960000</v>
          </cell>
          <cell r="BQ37" t="str">
            <v/>
          </cell>
          <cell r="BR37" t="str">
            <v/>
          </cell>
          <cell r="BS37" t="str">
            <v/>
          </cell>
          <cell r="BU37" t="str">
            <v>OK</v>
          </cell>
          <cell r="BY37">
            <v>0</v>
          </cell>
          <cell r="CA37">
            <v>0</v>
          </cell>
          <cell r="CB37">
            <v>0</v>
          </cell>
          <cell r="CD37">
            <v>0</v>
          </cell>
          <cell r="CE37">
            <v>0</v>
          </cell>
          <cell r="CF37">
            <v>0</v>
          </cell>
          <cell r="CG37">
            <v>0</v>
          </cell>
          <cell r="CH37">
            <v>0</v>
          </cell>
          <cell r="CI37">
            <v>0</v>
          </cell>
          <cell r="CK37">
            <v>0</v>
          </cell>
          <cell r="CM37">
            <v>0</v>
          </cell>
          <cell r="CN37">
            <v>0</v>
          </cell>
          <cell r="CP37">
            <v>0</v>
          </cell>
          <cell r="CQ37">
            <v>0</v>
          </cell>
          <cell r="CR37">
            <v>0</v>
          </cell>
          <cell r="CS37">
            <v>0</v>
          </cell>
          <cell r="CT37">
            <v>0</v>
          </cell>
          <cell r="CU37">
            <v>0</v>
          </cell>
          <cell r="CW37">
            <v>3960000</v>
          </cell>
          <cell r="CY37">
            <v>0</v>
          </cell>
          <cell r="CZ37">
            <v>396000</v>
          </cell>
          <cell r="DB37">
            <v>396000</v>
          </cell>
          <cell r="DC37">
            <v>990000</v>
          </cell>
          <cell r="DD37">
            <v>1386000</v>
          </cell>
          <cell r="DE37">
            <v>1188000</v>
          </cell>
          <cell r="DF37">
            <v>0</v>
          </cell>
          <cell r="DG37">
            <v>0</v>
          </cell>
          <cell r="DI37">
            <v>0</v>
          </cell>
          <cell r="DK37">
            <v>0</v>
          </cell>
          <cell r="DL37">
            <v>0</v>
          </cell>
          <cell r="DN37">
            <v>0</v>
          </cell>
          <cell r="DO37">
            <v>0</v>
          </cell>
          <cell r="DP37">
            <v>0</v>
          </cell>
          <cell r="DQ37">
            <v>0</v>
          </cell>
          <cell r="DR37">
            <v>0</v>
          </cell>
          <cell r="DS37">
            <v>0</v>
          </cell>
          <cell r="DU37">
            <v>0</v>
          </cell>
          <cell r="DW37">
            <v>0</v>
          </cell>
          <cell r="DX37">
            <v>0</v>
          </cell>
          <cell r="DZ37">
            <v>0</v>
          </cell>
          <cell r="EA37">
            <v>0</v>
          </cell>
          <cell r="EB37">
            <v>0</v>
          </cell>
          <cell r="EC37">
            <v>0</v>
          </cell>
          <cell r="ED37">
            <v>0</v>
          </cell>
          <cell r="EE37">
            <v>0</v>
          </cell>
        </row>
        <row r="38">
          <cell r="C38" t="str">
            <v>BLN 1.1.1.24</v>
          </cell>
          <cell r="E38" t="str">
            <v>BLN 1.1.1.24</v>
          </cell>
          <cell r="G38" t="str">
            <v>Component 1</v>
          </cell>
          <cell r="H38" t="str">
            <v>OUTPUT 1.1:  Waterworks and agroforestry to protect riverbanks and secure water access</v>
          </cell>
          <cell r="I38" t="str">
            <v>1.1.1. Build water harvesting and retention infrastructures (target of 680 ha irrigated land with OCRI and 1,320 ha with IFAD)</v>
          </cell>
          <cell r="J38" t="str">
            <v>1.1.1-f Set up 1,320 ha of irrigated land in Glazoue and Djougou (IFAD – USD 6,776,440)</v>
          </cell>
          <cell r="K38" t="str">
            <v>Construct water sources and artesian boreholes: Contract work and equipment Feasibility study indicated cost volume.</v>
          </cell>
          <cell r="L38" t="str">
            <v>MAEP</v>
          </cell>
          <cell r="M38" t="str">
            <v>Unit</v>
          </cell>
          <cell r="O38">
            <v>2000</v>
          </cell>
          <cell r="P38">
            <v>2000</v>
          </cell>
          <cell r="Q38">
            <v>50</v>
          </cell>
          <cell r="U38">
            <v>100000</v>
          </cell>
          <cell r="V38">
            <v>2.8316919681444725E-3</v>
          </cell>
          <cell r="X38" t="str">
            <v>Cost_Construction</v>
          </cell>
          <cell r="Y38" t="str">
            <v>MAEP</v>
          </cell>
          <cell r="AA38">
            <v>0</v>
          </cell>
          <cell r="AB38">
            <v>0.1</v>
          </cell>
          <cell r="AD38">
            <v>0.1</v>
          </cell>
          <cell r="AE38">
            <v>0.25</v>
          </cell>
          <cell r="AF38">
            <v>0.35</v>
          </cell>
          <cell r="AG38">
            <v>0.3</v>
          </cell>
          <cell r="AH38">
            <v>0</v>
          </cell>
          <cell r="AI38">
            <v>0</v>
          </cell>
          <cell r="AK38">
            <v>1</v>
          </cell>
          <cell r="AM38" t="str">
            <v>Arrangement for the exploitation of water sources</v>
          </cell>
          <cell r="AN38" t="str">
            <v>GIS coordinates, annual reports</v>
          </cell>
          <cell r="AP38">
            <v>100000</v>
          </cell>
          <cell r="AR38">
            <v>0</v>
          </cell>
          <cell r="AS38">
            <v>10000</v>
          </cell>
          <cell r="AU38">
            <v>10000</v>
          </cell>
          <cell r="AV38">
            <v>25000</v>
          </cell>
          <cell r="AW38">
            <v>35000</v>
          </cell>
          <cell r="AX38">
            <v>30000</v>
          </cell>
          <cell r="AY38">
            <v>0</v>
          </cell>
          <cell r="AZ38">
            <v>0</v>
          </cell>
          <cell r="BC38">
            <v>58500000</v>
          </cell>
          <cell r="BD38">
            <v>100000</v>
          </cell>
          <cell r="BE38" t="str">
            <v/>
          </cell>
          <cell r="BF38" t="str">
            <v/>
          </cell>
          <cell r="BG38" t="str">
            <v/>
          </cell>
          <cell r="BH38">
            <v>100000</v>
          </cell>
          <cell r="BI38" t="str">
            <v/>
          </cell>
          <cell r="BK38">
            <v>100000</v>
          </cell>
          <cell r="BL38" t="str">
            <v/>
          </cell>
          <cell r="BM38" t="str">
            <v/>
          </cell>
          <cell r="BN38" t="str">
            <v/>
          </cell>
          <cell r="BO38" t="str">
            <v/>
          </cell>
          <cell r="BP38">
            <v>100000</v>
          </cell>
          <cell r="BQ38" t="str">
            <v/>
          </cell>
          <cell r="BR38" t="str">
            <v/>
          </cell>
          <cell r="BS38" t="str">
            <v/>
          </cell>
          <cell r="BU38" t="str">
            <v>OK</v>
          </cell>
          <cell r="BY38">
            <v>0</v>
          </cell>
          <cell r="CA38">
            <v>0</v>
          </cell>
          <cell r="CB38">
            <v>0</v>
          </cell>
          <cell r="CD38">
            <v>0</v>
          </cell>
          <cell r="CE38">
            <v>0</v>
          </cell>
          <cell r="CF38">
            <v>0</v>
          </cell>
          <cell r="CG38">
            <v>0</v>
          </cell>
          <cell r="CH38">
            <v>0</v>
          </cell>
          <cell r="CI38">
            <v>0</v>
          </cell>
          <cell r="CK38">
            <v>0</v>
          </cell>
          <cell r="CM38">
            <v>0</v>
          </cell>
          <cell r="CN38">
            <v>0</v>
          </cell>
          <cell r="CP38">
            <v>0</v>
          </cell>
          <cell r="CQ38">
            <v>0</v>
          </cell>
          <cell r="CR38">
            <v>0</v>
          </cell>
          <cell r="CS38">
            <v>0</v>
          </cell>
          <cell r="CT38">
            <v>0</v>
          </cell>
          <cell r="CU38">
            <v>0</v>
          </cell>
          <cell r="CW38">
            <v>100000</v>
          </cell>
          <cell r="CY38">
            <v>0</v>
          </cell>
          <cell r="CZ38">
            <v>10000</v>
          </cell>
          <cell r="DB38">
            <v>10000</v>
          </cell>
          <cell r="DC38">
            <v>25000</v>
          </cell>
          <cell r="DD38">
            <v>35000</v>
          </cell>
          <cell r="DE38">
            <v>30000</v>
          </cell>
          <cell r="DF38">
            <v>0</v>
          </cell>
          <cell r="DG38">
            <v>0</v>
          </cell>
          <cell r="DI38">
            <v>0</v>
          </cell>
          <cell r="DK38">
            <v>0</v>
          </cell>
          <cell r="DL38">
            <v>0</v>
          </cell>
          <cell r="DN38">
            <v>0</v>
          </cell>
          <cell r="DO38">
            <v>0</v>
          </cell>
          <cell r="DP38">
            <v>0</v>
          </cell>
          <cell r="DQ38">
            <v>0</v>
          </cell>
          <cell r="DR38">
            <v>0</v>
          </cell>
          <cell r="DS38">
            <v>0</v>
          </cell>
          <cell r="DU38">
            <v>0</v>
          </cell>
          <cell r="DW38">
            <v>0</v>
          </cell>
          <cell r="DX38">
            <v>0</v>
          </cell>
          <cell r="DZ38">
            <v>0</v>
          </cell>
          <cell r="EA38">
            <v>0</v>
          </cell>
          <cell r="EB38">
            <v>0</v>
          </cell>
          <cell r="EC38">
            <v>0</v>
          </cell>
          <cell r="ED38">
            <v>0</v>
          </cell>
          <cell r="EE38">
            <v>0</v>
          </cell>
        </row>
        <row r="39">
          <cell r="C39" t="str">
            <v>BLN 1.1.1.25</v>
          </cell>
          <cell r="E39" t="str">
            <v>BLN 1.1.1.25</v>
          </cell>
          <cell r="G39" t="str">
            <v>Component 1</v>
          </cell>
          <cell r="H39" t="str">
            <v>OUTPUT 1.1:  Waterworks and agroforestry to protect riverbanks and secure water access</v>
          </cell>
          <cell r="I39" t="str">
            <v>1.1.1. Build water harvesting and retention infrastructures (target of 680 ha irrigated land with OCRI and 1,320 ha with IFAD)</v>
          </cell>
          <cell r="J39" t="str">
            <v>1.1.1-f Set up 1,320 ha of irrigated land in Glazoue and Djougou (IFAD – USD 6,776,440)</v>
          </cell>
          <cell r="K39" t="str">
            <v>Climate Change expertise to manage contracting and oversee work: 3 years * 12 months, focusing on Glazoué and Djougou</v>
          </cell>
          <cell r="L39" t="str">
            <v>MAEP</v>
          </cell>
          <cell r="M39" t="str">
            <v>Month</v>
          </cell>
          <cell r="O39" t="str">
            <v>Staff_Expert_Month</v>
          </cell>
          <cell r="P39">
            <v>1500</v>
          </cell>
          <cell r="Q39">
            <v>36</v>
          </cell>
          <cell r="U39">
            <v>54000</v>
          </cell>
          <cell r="V39">
            <v>1.529113662798015E-3</v>
          </cell>
          <cell r="X39" t="str">
            <v xml:space="preserve">Staff_Cost </v>
          </cell>
          <cell r="Y39" t="str">
            <v>MAEP</v>
          </cell>
          <cell r="AA39">
            <v>0</v>
          </cell>
          <cell r="AB39">
            <v>0.1</v>
          </cell>
          <cell r="AD39">
            <v>0.1</v>
          </cell>
          <cell r="AE39">
            <v>0.25</v>
          </cell>
          <cell r="AF39">
            <v>0.35</v>
          </cell>
          <cell r="AG39">
            <v>0.3</v>
          </cell>
          <cell r="AH39">
            <v>0</v>
          </cell>
          <cell r="AI39">
            <v>0</v>
          </cell>
          <cell r="AK39">
            <v>1</v>
          </cell>
          <cell r="AM39" t="str">
            <v>climate change specialist</v>
          </cell>
          <cell r="AN39" t="str">
            <v>Annual report</v>
          </cell>
          <cell r="AP39">
            <v>54000</v>
          </cell>
          <cell r="AR39">
            <v>0</v>
          </cell>
          <cell r="AS39">
            <v>5400</v>
          </cell>
          <cell r="AU39">
            <v>5400</v>
          </cell>
          <cell r="AV39">
            <v>13500</v>
          </cell>
          <cell r="AW39">
            <v>18900</v>
          </cell>
          <cell r="AX39">
            <v>16200</v>
          </cell>
          <cell r="AY39">
            <v>0</v>
          </cell>
          <cell r="AZ39">
            <v>0</v>
          </cell>
          <cell r="BC39">
            <v>31590000</v>
          </cell>
          <cell r="BD39">
            <v>54000</v>
          </cell>
          <cell r="BE39" t="str">
            <v/>
          </cell>
          <cell r="BF39" t="str">
            <v/>
          </cell>
          <cell r="BG39" t="str">
            <v/>
          </cell>
          <cell r="BH39">
            <v>54000</v>
          </cell>
          <cell r="BI39" t="str">
            <v/>
          </cell>
          <cell r="BK39">
            <v>54000</v>
          </cell>
          <cell r="BL39">
            <v>54000</v>
          </cell>
          <cell r="BM39" t="str">
            <v/>
          </cell>
          <cell r="BN39" t="str">
            <v/>
          </cell>
          <cell r="BO39" t="str">
            <v/>
          </cell>
          <cell r="BP39" t="str">
            <v/>
          </cell>
          <cell r="BQ39" t="str">
            <v/>
          </cell>
          <cell r="BR39" t="str">
            <v/>
          </cell>
          <cell r="BS39" t="str">
            <v/>
          </cell>
          <cell r="BU39" t="str">
            <v>OK</v>
          </cell>
          <cell r="BY39">
            <v>0</v>
          </cell>
          <cell r="CA39">
            <v>0</v>
          </cell>
          <cell r="CB39">
            <v>0</v>
          </cell>
          <cell r="CD39">
            <v>0</v>
          </cell>
          <cell r="CE39">
            <v>0</v>
          </cell>
          <cell r="CF39">
            <v>0</v>
          </cell>
          <cell r="CG39">
            <v>0</v>
          </cell>
          <cell r="CH39">
            <v>0</v>
          </cell>
          <cell r="CI39">
            <v>0</v>
          </cell>
          <cell r="CK39">
            <v>0</v>
          </cell>
          <cell r="CM39">
            <v>0</v>
          </cell>
          <cell r="CN39">
            <v>0</v>
          </cell>
          <cell r="CP39">
            <v>0</v>
          </cell>
          <cell r="CQ39">
            <v>0</v>
          </cell>
          <cell r="CR39">
            <v>0</v>
          </cell>
          <cell r="CS39">
            <v>0</v>
          </cell>
          <cell r="CT39">
            <v>0</v>
          </cell>
          <cell r="CU39">
            <v>0</v>
          </cell>
          <cell r="CW39">
            <v>54000</v>
          </cell>
          <cell r="CY39">
            <v>0</v>
          </cell>
          <cell r="CZ39">
            <v>5400</v>
          </cell>
          <cell r="DB39">
            <v>5400</v>
          </cell>
          <cell r="DC39">
            <v>13500</v>
          </cell>
          <cell r="DD39">
            <v>18900</v>
          </cell>
          <cell r="DE39">
            <v>16200</v>
          </cell>
          <cell r="DF39">
            <v>0</v>
          </cell>
          <cell r="DG39">
            <v>0</v>
          </cell>
          <cell r="DI39">
            <v>0</v>
          </cell>
          <cell r="DK39">
            <v>0</v>
          </cell>
          <cell r="DL39">
            <v>0</v>
          </cell>
          <cell r="DN39">
            <v>0</v>
          </cell>
          <cell r="DO39">
            <v>0</v>
          </cell>
          <cell r="DP39">
            <v>0</v>
          </cell>
          <cell r="DQ39">
            <v>0</v>
          </cell>
          <cell r="DR39">
            <v>0</v>
          </cell>
          <cell r="DS39">
            <v>0</v>
          </cell>
          <cell r="DU39">
            <v>0</v>
          </cell>
          <cell r="DW39">
            <v>0</v>
          </cell>
          <cell r="DX39">
            <v>0</v>
          </cell>
          <cell r="DZ39">
            <v>0</v>
          </cell>
          <cell r="EA39">
            <v>0</v>
          </cell>
          <cell r="EB39">
            <v>0</v>
          </cell>
          <cell r="EC39">
            <v>0</v>
          </cell>
          <cell r="ED39">
            <v>0</v>
          </cell>
          <cell r="EE39">
            <v>0</v>
          </cell>
        </row>
        <row r="40">
          <cell r="C40" t="str">
            <v>BLN 1.1.1.26</v>
          </cell>
          <cell r="E40" t="str">
            <v>BLN 1.1.1.26</v>
          </cell>
          <cell r="G40" t="str">
            <v>Component 1</v>
          </cell>
          <cell r="H40" t="str">
            <v>OUTPUT 1.1:  Waterworks and agroforestry to protect riverbanks and secure water access</v>
          </cell>
          <cell r="I40" t="str">
            <v>1.1.1. Build water harvesting and retention infrastructures (target of 680 ha irrigated land with OCRI and 1,320 ha with IFAD)</v>
          </cell>
          <cell r="J40" t="str">
            <v>1.1.1-f Set up 1,320 ha of irrigated land in Glazoue and Djougou (IFAD – USD 6,776,440)</v>
          </cell>
          <cell r="K40" t="str">
            <v>Construction expertise at initiation: 3.5 years * 12 months, focusing on Glzaoué and Djougou</v>
          </cell>
          <cell r="L40" t="str">
            <v>MAEP</v>
          </cell>
          <cell r="M40" t="str">
            <v>Month</v>
          </cell>
          <cell r="O40" t="str">
            <v>Staff_Expert_Month</v>
          </cell>
          <cell r="P40">
            <v>1500</v>
          </cell>
          <cell r="Q40">
            <v>45</v>
          </cell>
          <cell r="U40">
            <v>67500</v>
          </cell>
          <cell r="V40">
            <v>1.9113920784975189E-3</v>
          </cell>
          <cell r="X40" t="str">
            <v xml:space="preserve">Staff_Cost </v>
          </cell>
          <cell r="Y40" t="str">
            <v>MAEP</v>
          </cell>
          <cell r="AA40">
            <v>0</v>
          </cell>
          <cell r="AB40">
            <v>0.1</v>
          </cell>
          <cell r="AD40">
            <v>0.1</v>
          </cell>
          <cell r="AE40">
            <v>0.25</v>
          </cell>
          <cell r="AF40">
            <v>0.35</v>
          </cell>
          <cell r="AG40">
            <v>0.3</v>
          </cell>
          <cell r="AH40">
            <v>0</v>
          </cell>
          <cell r="AI40">
            <v>0</v>
          </cell>
          <cell r="AK40">
            <v>1</v>
          </cell>
          <cell r="AM40" t="str">
            <v>Climate-resilience management / water expert</v>
          </cell>
          <cell r="AN40" t="str">
            <v>Annual report</v>
          </cell>
          <cell r="AP40">
            <v>67500</v>
          </cell>
          <cell r="AR40">
            <v>0</v>
          </cell>
          <cell r="AS40">
            <v>6750</v>
          </cell>
          <cell r="AU40">
            <v>6750</v>
          </cell>
          <cell r="AV40">
            <v>16875</v>
          </cell>
          <cell r="AW40">
            <v>23625</v>
          </cell>
          <cell r="AX40">
            <v>20250</v>
          </cell>
          <cell r="AY40">
            <v>0</v>
          </cell>
          <cell r="AZ40">
            <v>0</v>
          </cell>
          <cell r="BC40">
            <v>39487500</v>
          </cell>
          <cell r="BD40">
            <v>67500</v>
          </cell>
          <cell r="BE40" t="str">
            <v/>
          </cell>
          <cell r="BF40" t="str">
            <v/>
          </cell>
          <cell r="BG40" t="str">
            <v/>
          </cell>
          <cell r="BH40">
            <v>67500</v>
          </cell>
          <cell r="BI40" t="str">
            <v/>
          </cell>
          <cell r="BK40">
            <v>67500</v>
          </cell>
          <cell r="BL40">
            <v>67500</v>
          </cell>
          <cell r="BM40" t="str">
            <v/>
          </cell>
          <cell r="BN40" t="str">
            <v/>
          </cell>
          <cell r="BO40" t="str">
            <v/>
          </cell>
          <cell r="BP40" t="str">
            <v/>
          </cell>
          <cell r="BQ40" t="str">
            <v/>
          </cell>
          <cell r="BR40" t="str">
            <v/>
          </cell>
          <cell r="BS40" t="str">
            <v/>
          </cell>
          <cell r="BU40" t="str">
            <v>OK</v>
          </cell>
          <cell r="BY40">
            <v>0</v>
          </cell>
          <cell r="CA40">
            <v>0</v>
          </cell>
          <cell r="CB40">
            <v>0</v>
          </cell>
          <cell r="CD40">
            <v>0</v>
          </cell>
          <cell r="CE40">
            <v>0</v>
          </cell>
          <cell r="CF40">
            <v>0</v>
          </cell>
          <cell r="CG40">
            <v>0</v>
          </cell>
          <cell r="CH40">
            <v>0</v>
          </cell>
          <cell r="CI40">
            <v>0</v>
          </cell>
          <cell r="CK40">
            <v>0</v>
          </cell>
          <cell r="CM40">
            <v>0</v>
          </cell>
          <cell r="CN40">
            <v>0</v>
          </cell>
          <cell r="CP40">
            <v>0</v>
          </cell>
          <cell r="CQ40">
            <v>0</v>
          </cell>
          <cell r="CR40">
            <v>0</v>
          </cell>
          <cell r="CS40">
            <v>0</v>
          </cell>
          <cell r="CT40">
            <v>0</v>
          </cell>
          <cell r="CU40">
            <v>0</v>
          </cell>
          <cell r="CW40">
            <v>67500</v>
          </cell>
          <cell r="CY40">
            <v>0</v>
          </cell>
          <cell r="CZ40">
            <v>6750</v>
          </cell>
          <cell r="DB40">
            <v>6750</v>
          </cell>
          <cell r="DC40">
            <v>16875</v>
          </cell>
          <cell r="DD40">
            <v>23625</v>
          </cell>
          <cell r="DE40">
            <v>20250</v>
          </cell>
          <cell r="DF40">
            <v>0</v>
          </cell>
          <cell r="DG40">
            <v>0</v>
          </cell>
          <cell r="DI40">
            <v>0</v>
          </cell>
          <cell r="DK40">
            <v>0</v>
          </cell>
          <cell r="DL40">
            <v>0</v>
          </cell>
          <cell r="DN40">
            <v>0</v>
          </cell>
          <cell r="DO40">
            <v>0</v>
          </cell>
          <cell r="DP40">
            <v>0</v>
          </cell>
          <cell r="DQ40">
            <v>0</v>
          </cell>
          <cell r="DR40">
            <v>0</v>
          </cell>
          <cell r="DS40">
            <v>0</v>
          </cell>
          <cell r="DU40">
            <v>0</v>
          </cell>
          <cell r="DW40">
            <v>0</v>
          </cell>
          <cell r="DX40">
            <v>0</v>
          </cell>
          <cell r="DZ40">
            <v>0</v>
          </cell>
          <cell r="EA40">
            <v>0</v>
          </cell>
          <cell r="EB40">
            <v>0</v>
          </cell>
          <cell r="EC40">
            <v>0</v>
          </cell>
          <cell r="ED40">
            <v>0</v>
          </cell>
          <cell r="EE40">
            <v>0</v>
          </cell>
        </row>
        <row r="41">
          <cell r="C41" t="str">
            <v>BLN 1.1.1.27</v>
          </cell>
          <cell r="E41" t="str">
            <v>BLN 1.1.1.27</v>
          </cell>
          <cell r="G41" t="str">
            <v>Component 1</v>
          </cell>
          <cell r="H41" t="str">
            <v>OUTPUT 1.1:  Waterworks and agroforestry to protect riverbanks and secure water access</v>
          </cell>
          <cell r="I41" t="str">
            <v>1.1.1. Build water harvesting and retention infrastructures (target of 680 ha irrigated land with OCRI and 1,320 ha with IFAD)</v>
          </cell>
          <cell r="J41" t="str">
            <v>1.1.1-f Set up 1,320 ha of irrigated land in Glazoue and Djougou (IFAD – USD 6,776,440)</v>
          </cell>
          <cell r="K41" t="str">
            <v xml:space="preserve">Climate resilience and water management expert to ensure appropriate construction: 4 years * 12 months </v>
          </cell>
          <cell r="L41" t="str">
            <v>MAEP</v>
          </cell>
          <cell r="M41" t="str">
            <v>Month</v>
          </cell>
          <cell r="O41" t="str">
            <v>Staff_Int_Expert_Month</v>
          </cell>
          <cell r="P41">
            <v>8000</v>
          </cell>
          <cell r="Q41">
            <v>16</v>
          </cell>
          <cell r="U41">
            <v>128000</v>
          </cell>
          <cell r="V41">
            <v>3.6245657192249246E-3</v>
          </cell>
          <cell r="X41" t="str">
            <v>Consultant_Intl</v>
          </cell>
          <cell r="Y41" t="str">
            <v>MAEP</v>
          </cell>
          <cell r="AA41">
            <v>0</v>
          </cell>
          <cell r="AB41">
            <v>0.1</v>
          </cell>
          <cell r="AD41">
            <v>0.1</v>
          </cell>
          <cell r="AE41">
            <v>0.25</v>
          </cell>
          <cell r="AF41">
            <v>0.35</v>
          </cell>
          <cell r="AG41">
            <v>0.3</v>
          </cell>
          <cell r="AH41">
            <v>0</v>
          </cell>
          <cell r="AI41">
            <v>0</v>
          </cell>
          <cell r="AK41">
            <v>1</v>
          </cell>
          <cell r="AM41" t="str">
            <v>Climate-resilience management / water expert International</v>
          </cell>
          <cell r="AN41" t="str">
            <v>Annual report</v>
          </cell>
          <cell r="AP41">
            <v>128000</v>
          </cell>
          <cell r="AR41">
            <v>0</v>
          </cell>
          <cell r="AS41">
            <v>12800</v>
          </cell>
          <cell r="AU41">
            <v>12800</v>
          </cell>
          <cell r="AV41">
            <v>32000</v>
          </cell>
          <cell r="AW41">
            <v>44800</v>
          </cell>
          <cell r="AX41">
            <v>38400</v>
          </cell>
          <cell r="AY41">
            <v>0</v>
          </cell>
          <cell r="AZ41">
            <v>0</v>
          </cell>
          <cell r="BC41">
            <v>74880000</v>
          </cell>
          <cell r="BD41">
            <v>128000</v>
          </cell>
          <cell r="BE41" t="str">
            <v/>
          </cell>
          <cell r="BF41" t="str">
            <v/>
          </cell>
          <cell r="BG41" t="str">
            <v/>
          </cell>
          <cell r="BH41">
            <v>128000</v>
          </cell>
          <cell r="BI41" t="str">
            <v/>
          </cell>
          <cell r="BK41">
            <v>128000</v>
          </cell>
          <cell r="BL41" t="str">
            <v/>
          </cell>
          <cell r="BM41" t="str">
            <v/>
          </cell>
          <cell r="BN41">
            <v>128000</v>
          </cell>
          <cell r="BO41" t="str">
            <v/>
          </cell>
          <cell r="BP41" t="str">
            <v/>
          </cell>
          <cell r="BQ41" t="str">
            <v/>
          </cell>
          <cell r="BR41" t="str">
            <v/>
          </cell>
          <cell r="BS41" t="str">
            <v/>
          </cell>
          <cell r="BU41" t="str">
            <v>OK</v>
          </cell>
          <cell r="BY41">
            <v>0</v>
          </cell>
          <cell r="CA41">
            <v>0</v>
          </cell>
          <cell r="CB41">
            <v>0</v>
          </cell>
          <cell r="CD41">
            <v>0</v>
          </cell>
          <cell r="CE41">
            <v>0</v>
          </cell>
          <cell r="CF41">
            <v>0</v>
          </cell>
          <cell r="CG41">
            <v>0</v>
          </cell>
          <cell r="CH41">
            <v>0</v>
          </cell>
          <cell r="CI41">
            <v>0</v>
          </cell>
          <cell r="CK41">
            <v>0</v>
          </cell>
          <cell r="CM41">
            <v>0</v>
          </cell>
          <cell r="CN41">
            <v>0</v>
          </cell>
          <cell r="CP41">
            <v>0</v>
          </cell>
          <cell r="CQ41">
            <v>0</v>
          </cell>
          <cell r="CR41">
            <v>0</v>
          </cell>
          <cell r="CS41">
            <v>0</v>
          </cell>
          <cell r="CT41">
            <v>0</v>
          </cell>
          <cell r="CU41">
            <v>0</v>
          </cell>
          <cell r="CW41">
            <v>128000</v>
          </cell>
          <cell r="CY41">
            <v>0</v>
          </cell>
          <cell r="CZ41">
            <v>12800</v>
          </cell>
          <cell r="DB41">
            <v>12800</v>
          </cell>
          <cell r="DC41">
            <v>32000</v>
          </cell>
          <cell r="DD41">
            <v>44800</v>
          </cell>
          <cell r="DE41">
            <v>38400</v>
          </cell>
          <cell r="DF41">
            <v>0</v>
          </cell>
          <cell r="DG41">
            <v>0</v>
          </cell>
          <cell r="DI41">
            <v>0</v>
          </cell>
          <cell r="DK41">
            <v>0</v>
          </cell>
          <cell r="DL41">
            <v>0</v>
          </cell>
          <cell r="DN41">
            <v>0</v>
          </cell>
          <cell r="DO41">
            <v>0</v>
          </cell>
          <cell r="DP41">
            <v>0</v>
          </cell>
          <cell r="DQ41">
            <v>0</v>
          </cell>
          <cell r="DR41">
            <v>0</v>
          </cell>
          <cell r="DS41">
            <v>0</v>
          </cell>
          <cell r="DU41">
            <v>0</v>
          </cell>
          <cell r="DW41">
            <v>0</v>
          </cell>
          <cell r="DX41">
            <v>0</v>
          </cell>
          <cell r="DZ41">
            <v>0</v>
          </cell>
          <cell r="EA41">
            <v>0</v>
          </cell>
          <cell r="EB41">
            <v>0</v>
          </cell>
          <cell r="EC41">
            <v>0</v>
          </cell>
          <cell r="ED41">
            <v>0</v>
          </cell>
          <cell r="EE41">
            <v>0</v>
          </cell>
        </row>
        <row r="42">
          <cell r="C42" t="str">
            <v>BLN 1.1.1.28</v>
          </cell>
          <cell r="E42" t="str">
            <v>BLN 1.1.1.28</v>
          </cell>
          <cell r="G42" t="str">
            <v>Component 1</v>
          </cell>
          <cell r="H42" t="str">
            <v>OUTPUT 1.1:  Waterworks and agroforestry to protect riverbanks and secure water access</v>
          </cell>
          <cell r="I42" t="str">
            <v>1.1.1. Build water harvesting and retention infrastructures (target of 680 ha irrigated land with OCRI and 1,320 ha with IFAD)</v>
          </cell>
          <cell r="J42" t="str">
            <v>1.1.1-g Secure government support to co-invest in waterworks</v>
          </cell>
          <cell r="K42" t="str">
            <v>Governement contribution to activity, such as 1 staff in 2 sub-regions for 5 years * 12 months</v>
          </cell>
          <cell r="L42" t="str">
            <v>MAEP</v>
          </cell>
          <cell r="M42" t="str">
            <v>Month</v>
          </cell>
          <cell r="O42" t="str">
            <v>Staff_Gov_Month</v>
          </cell>
          <cell r="P42">
            <v>2000</v>
          </cell>
          <cell r="Q42">
            <v>120</v>
          </cell>
          <cell r="U42">
            <v>240000</v>
          </cell>
          <cell r="V42">
            <v>6.7960607235467334E-3</v>
          </cell>
          <cell r="X42" t="str">
            <v>Contractual_Service</v>
          </cell>
          <cell r="Y42" t="str">
            <v>MAEP</v>
          </cell>
          <cell r="AA42">
            <v>0.1</v>
          </cell>
          <cell r="AB42">
            <v>0.1</v>
          </cell>
          <cell r="AD42">
            <v>0.2</v>
          </cell>
          <cell r="AE42">
            <v>0.3</v>
          </cell>
          <cell r="AF42">
            <v>0.3</v>
          </cell>
          <cell r="AG42">
            <v>0.2</v>
          </cell>
          <cell r="AH42">
            <v>0</v>
          </cell>
          <cell r="AI42">
            <v>0</v>
          </cell>
          <cell r="AK42">
            <v>1</v>
          </cell>
          <cell r="AN42" t="str">
            <v>Annual report</v>
          </cell>
          <cell r="AP42">
            <v>240000</v>
          </cell>
          <cell r="AR42">
            <v>24000</v>
          </cell>
          <cell r="AS42">
            <v>24000</v>
          </cell>
          <cell r="AU42">
            <v>48000</v>
          </cell>
          <cell r="AV42">
            <v>72000</v>
          </cell>
          <cell r="AW42">
            <v>72000</v>
          </cell>
          <cell r="AX42">
            <v>48000</v>
          </cell>
          <cell r="AY42">
            <v>0</v>
          </cell>
          <cell r="AZ42">
            <v>0</v>
          </cell>
          <cell r="BC42">
            <v>140400000</v>
          </cell>
          <cell r="BD42">
            <v>240000</v>
          </cell>
          <cell r="BE42" t="str">
            <v/>
          </cell>
          <cell r="BF42" t="str">
            <v/>
          </cell>
          <cell r="BG42" t="str">
            <v/>
          </cell>
          <cell r="BH42">
            <v>240000</v>
          </cell>
          <cell r="BI42" t="str">
            <v/>
          </cell>
          <cell r="BK42">
            <v>240000</v>
          </cell>
          <cell r="BL42" t="str">
            <v/>
          </cell>
          <cell r="BM42" t="str">
            <v/>
          </cell>
          <cell r="BN42" t="str">
            <v/>
          </cell>
          <cell r="BO42" t="str">
            <v/>
          </cell>
          <cell r="BP42" t="str">
            <v/>
          </cell>
          <cell r="BQ42" t="str">
            <v/>
          </cell>
          <cell r="BR42" t="str">
            <v/>
          </cell>
          <cell r="BS42">
            <v>240000</v>
          </cell>
          <cell r="BU42" t="str">
            <v>OK</v>
          </cell>
          <cell r="BY42">
            <v>0</v>
          </cell>
          <cell r="CA42">
            <v>0</v>
          </cell>
          <cell r="CB42">
            <v>0</v>
          </cell>
          <cell r="CD42">
            <v>0</v>
          </cell>
          <cell r="CE42">
            <v>0</v>
          </cell>
          <cell r="CF42">
            <v>0</v>
          </cell>
          <cell r="CG42">
            <v>0</v>
          </cell>
          <cell r="CH42">
            <v>0</v>
          </cell>
          <cell r="CI42">
            <v>0</v>
          </cell>
          <cell r="CK42">
            <v>0</v>
          </cell>
          <cell r="CM42">
            <v>0</v>
          </cell>
          <cell r="CN42">
            <v>0</v>
          </cell>
          <cell r="CP42">
            <v>0</v>
          </cell>
          <cell r="CQ42">
            <v>0</v>
          </cell>
          <cell r="CR42">
            <v>0</v>
          </cell>
          <cell r="CS42">
            <v>0</v>
          </cell>
          <cell r="CT42">
            <v>0</v>
          </cell>
          <cell r="CU42">
            <v>0</v>
          </cell>
          <cell r="CW42">
            <v>240000</v>
          </cell>
          <cell r="CY42">
            <v>24000</v>
          </cell>
          <cell r="CZ42">
            <v>24000</v>
          </cell>
          <cell r="DB42">
            <v>48000</v>
          </cell>
          <cell r="DC42">
            <v>72000</v>
          </cell>
          <cell r="DD42">
            <v>72000</v>
          </cell>
          <cell r="DE42">
            <v>48000</v>
          </cell>
          <cell r="DF42">
            <v>0</v>
          </cell>
          <cell r="DG42">
            <v>0</v>
          </cell>
          <cell r="DI42">
            <v>0</v>
          </cell>
          <cell r="DK42">
            <v>0</v>
          </cell>
          <cell r="DL42">
            <v>0</v>
          </cell>
          <cell r="DN42">
            <v>0</v>
          </cell>
          <cell r="DO42">
            <v>0</v>
          </cell>
          <cell r="DP42">
            <v>0</v>
          </cell>
          <cell r="DQ42">
            <v>0</v>
          </cell>
          <cell r="DR42">
            <v>0</v>
          </cell>
          <cell r="DS42">
            <v>0</v>
          </cell>
          <cell r="DU42">
            <v>0</v>
          </cell>
          <cell r="DW42">
            <v>0</v>
          </cell>
          <cell r="DX42">
            <v>0</v>
          </cell>
          <cell r="DZ42">
            <v>0</v>
          </cell>
          <cell r="EA42">
            <v>0</v>
          </cell>
          <cell r="EB42">
            <v>0</v>
          </cell>
          <cell r="EC42">
            <v>0</v>
          </cell>
          <cell r="ED42">
            <v>0</v>
          </cell>
          <cell r="EE42">
            <v>0</v>
          </cell>
        </row>
        <row r="43">
          <cell r="C43" t="str">
            <v/>
          </cell>
          <cell r="G43" t="str">
            <v/>
          </cell>
          <cell r="H43" t="str">
            <v/>
          </cell>
          <cell r="I43" t="str">
            <v/>
          </cell>
          <cell r="J43" t="str">
            <v/>
          </cell>
          <cell r="L43" t="str">
            <v/>
          </cell>
          <cell r="P43">
            <v>0</v>
          </cell>
          <cell r="U43" t="str">
            <v/>
          </cell>
          <cell r="V43" t="str">
            <v>-</v>
          </cell>
          <cell r="Y43" t="str">
            <v/>
          </cell>
          <cell r="AA43">
            <v>0</v>
          </cell>
          <cell r="AB43">
            <v>0.1</v>
          </cell>
          <cell r="AD43">
            <v>0.1</v>
          </cell>
          <cell r="AE43">
            <v>0.25</v>
          </cell>
          <cell r="AF43">
            <v>0.35</v>
          </cell>
          <cell r="AG43">
            <v>0.3</v>
          </cell>
          <cell r="AH43">
            <v>0</v>
          </cell>
          <cell r="AI43">
            <v>0</v>
          </cell>
          <cell r="AK43">
            <v>1</v>
          </cell>
          <cell r="AN43" t="str">
            <v>Annual report</v>
          </cell>
          <cell r="AP43" t="str">
            <v/>
          </cell>
          <cell r="AR43" t="str">
            <v/>
          </cell>
          <cell r="AS43" t="str">
            <v/>
          </cell>
          <cell r="AU43" t="str">
            <v/>
          </cell>
          <cell r="AV43" t="str">
            <v/>
          </cell>
          <cell r="AW43" t="str">
            <v/>
          </cell>
          <cell r="AX43" t="str">
            <v/>
          </cell>
          <cell r="AY43" t="str">
            <v/>
          </cell>
          <cell r="AZ43" t="str">
            <v/>
          </cell>
          <cell r="BC43" t="str">
            <v/>
          </cell>
          <cell r="BD43" t="str">
            <v/>
          </cell>
          <cell r="BE43" t="str">
            <v/>
          </cell>
          <cell r="BF43" t="str">
            <v/>
          </cell>
          <cell r="BG43" t="str">
            <v/>
          </cell>
          <cell r="BH43" t="str">
            <v/>
          </cell>
          <cell r="BI43" t="str">
            <v/>
          </cell>
          <cell r="BK43" t="str">
            <v/>
          </cell>
          <cell r="BL43" t="str">
            <v/>
          </cell>
          <cell r="BM43" t="str">
            <v/>
          </cell>
          <cell r="BN43" t="str">
            <v/>
          </cell>
          <cell r="BO43" t="str">
            <v/>
          </cell>
          <cell r="BP43" t="str">
            <v/>
          </cell>
          <cell r="BQ43" t="str">
            <v/>
          </cell>
          <cell r="BR43" t="str">
            <v/>
          </cell>
          <cell r="BS43" t="str">
            <v/>
          </cell>
          <cell r="BU43" t="str">
            <v>OK</v>
          </cell>
          <cell r="BY43">
            <v>0</v>
          </cell>
          <cell r="CA43" t="str">
            <v/>
          </cell>
          <cell r="CB43" t="str">
            <v/>
          </cell>
          <cell r="CD43" t="str">
            <v/>
          </cell>
          <cell r="CE43" t="str">
            <v/>
          </cell>
          <cell r="CF43" t="str">
            <v/>
          </cell>
          <cell r="CG43" t="str">
            <v/>
          </cell>
          <cell r="CH43" t="str">
            <v/>
          </cell>
          <cell r="CI43" t="str">
            <v/>
          </cell>
          <cell r="CK43">
            <v>0</v>
          </cell>
          <cell r="CM43" t="str">
            <v/>
          </cell>
          <cell r="CN43" t="str">
            <v/>
          </cell>
          <cell r="CP43" t="str">
            <v/>
          </cell>
          <cell r="CQ43" t="str">
            <v/>
          </cell>
          <cell r="CR43" t="str">
            <v/>
          </cell>
          <cell r="CS43" t="str">
            <v/>
          </cell>
          <cell r="CT43" t="str">
            <v/>
          </cell>
          <cell r="CU43" t="str">
            <v/>
          </cell>
          <cell r="CW43">
            <v>0</v>
          </cell>
          <cell r="CY43" t="str">
            <v/>
          </cell>
          <cell r="CZ43" t="str">
            <v/>
          </cell>
          <cell r="DB43" t="str">
            <v/>
          </cell>
          <cell r="DC43" t="str">
            <v/>
          </cell>
          <cell r="DD43" t="str">
            <v/>
          </cell>
          <cell r="DE43" t="str">
            <v/>
          </cell>
          <cell r="DF43" t="str">
            <v/>
          </cell>
          <cell r="DG43" t="str">
            <v/>
          </cell>
          <cell r="DI43">
            <v>0</v>
          </cell>
          <cell r="DK43" t="str">
            <v/>
          </cell>
          <cell r="DL43" t="str">
            <v/>
          </cell>
          <cell r="DN43" t="str">
            <v/>
          </cell>
          <cell r="DO43" t="str">
            <v/>
          </cell>
          <cell r="DP43" t="str">
            <v/>
          </cell>
          <cell r="DQ43" t="str">
            <v/>
          </cell>
          <cell r="DR43" t="str">
            <v/>
          </cell>
          <cell r="DS43" t="str">
            <v/>
          </cell>
          <cell r="DU43">
            <v>0</v>
          </cell>
          <cell r="DW43" t="str">
            <v/>
          </cell>
          <cell r="DX43" t="str">
            <v/>
          </cell>
          <cell r="DZ43" t="str">
            <v/>
          </cell>
          <cell r="EA43" t="str">
            <v/>
          </cell>
          <cell r="EB43" t="str">
            <v/>
          </cell>
          <cell r="EC43" t="str">
            <v/>
          </cell>
          <cell r="ED43" t="str">
            <v/>
          </cell>
          <cell r="EE43" t="str">
            <v/>
          </cell>
        </row>
        <row r="44">
          <cell r="C44" t="str">
            <v/>
          </cell>
          <cell r="G44" t="str">
            <v/>
          </cell>
          <cell r="H44" t="str">
            <v/>
          </cell>
          <cell r="I44" t="str">
            <v/>
          </cell>
          <cell r="J44" t="str">
            <v/>
          </cell>
          <cell r="L44" t="str">
            <v/>
          </cell>
          <cell r="P44">
            <v>0</v>
          </cell>
          <cell r="U44" t="str">
            <v/>
          </cell>
          <cell r="V44" t="str">
            <v>-</v>
          </cell>
          <cell r="Y44" t="str">
            <v/>
          </cell>
          <cell r="AA44">
            <v>0.1</v>
          </cell>
          <cell r="AB44">
            <v>0.1</v>
          </cell>
          <cell r="AD44">
            <v>0.2</v>
          </cell>
          <cell r="AE44">
            <v>0.2</v>
          </cell>
          <cell r="AF44">
            <v>0.2</v>
          </cell>
          <cell r="AG44">
            <v>0.2</v>
          </cell>
          <cell r="AH44">
            <v>0.2</v>
          </cell>
          <cell r="AI44">
            <v>0</v>
          </cell>
          <cell r="AK44">
            <v>1</v>
          </cell>
          <cell r="AP44" t="str">
            <v/>
          </cell>
          <cell r="AR44" t="str">
            <v/>
          </cell>
          <cell r="AS44" t="str">
            <v/>
          </cell>
          <cell r="AU44" t="str">
            <v/>
          </cell>
          <cell r="AV44" t="str">
            <v/>
          </cell>
          <cell r="AW44" t="str">
            <v/>
          </cell>
          <cell r="AX44" t="str">
            <v/>
          </cell>
          <cell r="AY44" t="str">
            <v/>
          </cell>
          <cell r="AZ44" t="str">
            <v/>
          </cell>
          <cell r="BC44" t="str">
            <v/>
          </cell>
          <cell r="BD44" t="str">
            <v/>
          </cell>
          <cell r="BE44" t="str">
            <v/>
          </cell>
          <cell r="BF44" t="str">
            <v/>
          </cell>
          <cell r="BG44" t="str">
            <v/>
          </cell>
          <cell r="BH44" t="str">
            <v/>
          </cell>
          <cell r="BI44" t="str">
            <v/>
          </cell>
          <cell r="BK44" t="str">
            <v/>
          </cell>
          <cell r="BL44" t="str">
            <v/>
          </cell>
          <cell r="BM44" t="str">
            <v/>
          </cell>
          <cell r="BN44" t="str">
            <v/>
          </cell>
          <cell r="BO44" t="str">
            <v/>
          </cell>
          <cell r="BP44" t="str">
            <v/>
          </cell>
          <cell r="BQ44" t="str">
            <v/>
          </cell>
          <cell r="BR44" t="str">
            <v/>
          </cell>
          <cell r="BS44" t="str">
            <v/>
          </cell>
          <cell r="BU44" t="str">
            <v>OK</v>
          </cell>
          <cell r="BY44">
            <v>0</v>
          </cell>
          <cell r="CA44" t="str">
            <v/>
          </cell>
          <cell r="CB44" t="str">
            <v/>
          </cell>
          <cell r="CD44" t="str">
            <v/>
          </cell>
          <cell r="CE44" t="str">
            <v/>
          </cell>
          <cell r="CF44" t="str">
            <v/>
          </cell>
          <cell r="CG44" t="str">
            <v/>
          </cell>
          <cell r="CH44" t="str">
            <v/>
          </cell>
          <cell r="CI44" t="str">
            <v/>
          </cell>
          <cell r="CK44">
            <v>0</v>
          </cell>
          <cell r="CM44" t="str">
            <v/>
          </cell>
          <cell r="CN44" t="str">
            <v/>
          </cell>
          <cell r="CP44" t="str">
            <v/>
          </cell>
          <cell r="CQ44" t="str">
            <v/>
          </cell>
          <cell r="CR44" t="str">
            <v/>
          </cell>
          <cell r="CS44" t="str">
            <v/>
          </cell>
          <cell r="CT44" t="str">
            <v/>
          </cell>
          <cell r="CU44" t="str">
            <v/>
          </cell>
          <cell r="CW44">
            <v>0</v>
          </cell>
          <cell r="CY44" t="str">
            <v/>
          </cell>
          <cell r="CZ44" t="str">
            <v/>
          </cell>
          <cell r="DB44" t="str">
            <v/>
          </cell>
          <cell r="DC44" t="str">
            <v/>
          </cell>
          <cell r="DD44" t="str">
            <v/>
          </cell>
          <cell r="DE44" t="str">
            <v/>
          </cell>
          <cell r="DF44" t="str">
            <v/>
          </cell>
          <cell r="DG44" t="str">
            <v/>
          </cell>
          <cell r="DI44">
            <v>0</v>
          </cell>
          <cell r="DK44" t="str">
            <v/>
          </cell>
          <cell r="DL44" t="str">
            <v/>
          </cell>
          <cell r="DN44" t="str">
            <v/>
          </cell>
          <cell r="DO44" t="str">
            <v/>
          </cell>
          <cell r="DP44" t="str">
            <v/>
          </cell>
          <cell r="DQ44" t="str">
            <v/>
          </cell>
          <cell r="DR44" t="str">
            <v/>
          </cell>
          <cell r="DS44" t="str">
            <v/>
          </cell>
          <cell r="DU44">
            <v>0</v>
          </cell>
          <cell r="DW44" t="str">
            <v/>
          </cell>
          <cell r="DX44" t="str">
            <v/>
          </cell>
          <cell r="DZ44" t="str">
            <v/>
          </cell>
          <cell r="EA44" t="str">
            <v/>
          </cell>
          <cell r="EB44" t="str">
            <v/>
          </cell>
          <cell r="EC44" t="str">
            <v/>
          </cell>
          <cell r="ED44" t="str">
            <v/>
          </cell>
          <cell r="EE44" t="str">
            <v/>
          </cell>
        </row>
        <row r="45">
          <cell r="C45" t="str">
            <v/>
          </cell>
          <cell r="G45" t="str">
            <v/>
          </cell>
          <cell r="H45" t="str">
            <v/>
          </cell>
          <cell r="I45" t="str">
            <v/>
          </cell>
          <cell r="J45" t="str">
            <v/>
          </cell>
          <cell r="K45" t="str">
            <v/>
          </cell>
          <cell r="L45" t="str">
            <v/>
          </cell>
          <cell r="P45">
            <v>0</v>
          </cell>
          <cell r="U45" t="str">
            <v/>
          </cell>
          <cell r="V45" t="str">
            <v>-</v>
          </cell>
          <cell r="Y45" t="str">
            <v/>
          </cell>
          <cell r="AA45">
            <v>0</v>
          </cell>
          <cell r="AB45">
            <v>0.1</v>
          </cell>
          <cell r="AD45">
            <v>0.1</v>
          </cell>
          <cell r="AE45">
            <v>0.25</v>
          </cell>
          <cell r="AF45">
            <v>0.35</v>
          </cell>
          <cell r="AG45">
            <v>0.3</v>
          </cell>
          <cell r="AH45">
            <v>0</v>
          </cell>
          <cell r="AI45">
            <v>0</v>
          </cell>
          <cell r="AK45">
            <v>1</v>
          </cell>
          <cell r="AP45" t="str">
            <v/>
          </cell>
          <cell r="AR45" t="str">
            <v/>
          </cell>
          <cell r="AS45" t="str">
            <v/>
          </cell>
          <cell r="AU45" t="str">
            <v/>
          </cell>
          <cell r="AV45" t="str">
            <v/>
          </cell>
          <cell r="AW45" t="str">
            <v/>
          </cell>
          <cell r="AX45" t="str">
            <v/>
          </cell>
          <cell r="AY45" t="str">
            <v/>
          </cell>
          <cell r="AZ45" t="str">
            <v/>
          </cell>
          <cell r="BC45" t="str">
            <v/>
          </cell>
          <cell r="BD45" t="str">
            <v/>
          </cell>
          <cell r="BE45" t="str">
            <v/>
          </cell>
          <cell r="BF45" t="str">
            <v/>
          </cell>
          <cell r="BG45" t="str">
            <v/>
          </cell>
          <cell r="BH45" t="str">
            <v/>
          </cell>
          <cell r="BI45" t="str">
            <v/>
          </cell>
          <cell r="BK45" t="str">
            <v/>
          </cell>
          <cell r="BL45" t="str">
            <v/>
          </cell>
          <cell r="BM45" t="str">
            <v/>
          </cell>
          <cell r="BN45" t="str">
            <v/>
          </cell>
          <cell r="BO45" t="str">
            <v/>
          </cell>
          <cell r="BP45" t="str">
            <v/>
          </cell>
          <cell r="BQ45" t="str">
            <v/>
          </cell>
          <cell r="BR45" t="str">
            <v/>
          </cell>
          <cell r="BS45" t="str">
            <v/>
          </cell>
          <cell r="BU45" t="str">
            <v>OK</v>
          </cell>
          <cell r="BY45">
            <v>0</v>
          </cell>
          <cell r="CA45" t="str">
            <v/>
          </cell>
          <cell r="CB45" t="str">
            <v/>
          </cell>
          <cell r="CD45" t="str">
            <v/>
          </cell>
          <cell r="CE45" t="str">
            <v/>
          </cell>
          <cell r="CF45" t="str">
            <v/>
          </cell>
          <cell r="CG45" t="str">
            <v/>
          </cell>
          <cell r="CH45" t="str">
            <v/>
          </cell>
          <cell r="CI45" t="str">
            <v/>
          </cell>
          <cell r="CK45">
            <v>0</v>
          </cell>
          <cell r="CM45" t="str">
            <v/>
          </cell>
          <cell r="CN45" t="str">
            <v/>
          </cell>
          <cell r="CP45" t="str">
            <v/>
          </cell>
          <cell r="CQ45" t="str">
            <v/>
          </cell>
          <cell r="CR45" t="str">
            <v/>
          </cell>
          <cell r="CS45" t="str">
            <v/>
          </cell>
          <cell r="CT45" t="str">
            <v/>
          </cell>
          <cell r="CU45" t="str">
            <v/>
          </cell>
          <cell r="CW45">
            <v>0</v>
          </cell>
          <cell r="CY45" t="str">
            <v/>
          </cell>
          <cell r="CZ45" t="str">
            <v/>
          </cell>
          <cell r="DB45" t="str">
            <v/>
          </cell>
          <cell r="DC45" t="str">
            <v/>
          </cell>
          <cell r="DD45" t="str">
            <v/>
          </cell>
          <cell r="DE45" t="str">
            <v/>
          </cell>
          <cell r="DF45" t="str">
            <v/>
          </cell>
          <cell r="DG45" t="str">
            <v/>
          </cell>
          <cell r="DI45">
            <v>0</v>
          </cell>
          <cell r="DK45" t="str">
            <v/>
          </cell>
          <cell r="DL45" t="str">
            <v/>
          </cell>
          <cell r="DN45" t="str">
            <v/>
          </cell>
          <cell r="DO45" t="str">
            <v/>
          </cell>
          <cell r="DP45" t="str">
            <v/>
          </cell>
          <cell r="DQ45" t="str">
            <v/>
          </cell>
          <cell r="DR45" t="str">
            <v/>
          </cell>
          <cell r="DS45" t="str">
            <v/>
          </cell>
          <cell r="DU45">
            <v>0</v>
          </cell>
          <cell r="DW45" t="str">
            <v/>
          </cell>
          <cell r="DX45" t="str">
            <v/>
          </cell>
          <cell r="DZ45" t="str">
            <v/>
          </cell>
          <cell r="EA45" t="str">
            <v/>
          </cell>
          <cell r="EB45" t="str">
            <v/>
          </cell>
          <cell r="EC45" t="str">
            <v/>
          </cell>
          <cell r="ED45" t="str">
            <v/>
          </cell>
          <cell r="EE45" t="str">
            <v/>
          </cell>
        </row>
        <row r="46">
          <cell r="C46" t="str">
            <v>BLN 1.1.2.0</v>
          </cell>
          <cell r="E46" t="str">
            <v>BLN 1.1.2.0</v>
          </cell>
          <cell r="G46" t="str">
            <v>Component 1</v>
          </cell>
          <cell r="H46" t="str">
            <v>OUTPUT 1.1:  Waterworks and agroforestry to protect riverbanks and secure water access</v>
          </cell>
          <cell r="I46" t="str">
            <v>1.1.2  Strengthen degraded river banks and restore land with tree (target of 5,000 ha with OCRI and 4,000 ha with IFAD)</v>
          </cell>
          <cell r="K46" t="str">
            <v>Output 1.1 Activity 2</v>
          </cell>
          <cell r="L46" t="str">
            <v>GCF</v>
          </cell>
          <cell r="T46">
            <v>1018000</v>
          </cell>
          <cell r="V46">
            <v>2.8826624235710727E-2</v>
          </cell>
          <cell r="Y46" t="str">
            <v>MCVDD</v>
          </cell>
          <cell r="AA46">
            <v>0.18276031434184675</v>
          </cell>
          <cell r="AB46">
            <v>0.22554027504911592</v>
          </cell>
          <cell r="AD46">
            <v>0.4083005893909627</v>
          </cell>
          <cell r="AE46">
            <v>0.26984282907662083</v>
          </cell>
          <cell r="AF46">
            <v>0.15584479371316307</v>
          </cell>
          <cell r="AG46">
            <v>9.5677799607072692E-2</v>
          </cell>
          <cell r="AH46">
            <v>6.9106090373280943E-2</v>
          </cell>
          <cell r="AI46">
            <v>1.2278978388998035E-3</v>
          </cell>
          <cell r="AK46">
            <v>1</v>
          </cell>
          <cell r="AM46" t="str">
            <v xml:space="preserve">10,000 ha of degraded riverbanks and fields restored </v>
          </cell>
          <cell r="AP46">
            <v>1018000</v>
          </cell>
          <cell r="AR46">
            <v>184800</v>
          </cell>
          <cell r="AS46">
            <v>227100</v>
          </cell>
          <cell r="AU46">
            <v>415650</v>
          </cell>
          <cell r="AV46">
            <v>274700</v>
          </cell>
          <cell r="AW46">
            <v>158650</v>
          </cell>
          <cell r="AX46">
            <v>97400</v>
          </cell>
          <cell r="AY46">
            <v>70350</v>
          </cell>
          <cell r="AZ46">
            <v>1250</v>
          </cell>
          <cell r="BB46">
            <v>2.8826624235710727E-2</v>
          </cell>
          <cell r="BC46">
            <v>595530000</v>
          </cell>
          <cell r="BD46">
            <v>1018000</v>
          </cell>
          <cell r="BE46">
            <v>1018000</v>
          </cell>
          <cell r="BF46">
            <v>0</v>
          </cell>
          <cell r="BG46">
            <v>0</v>
          </cell>
          <cell r="BH46">
            <v>0</v>
          </cell>
          <cell r="BI46">
            <v>0</v>
          </cell>
          <cell r="BK46">
            <v>1018000</v>
          </cell>
          <cell r="BL46">
            <v>312000</v>
          </cell>
          <cell r="BM46">
            <v>0</v>
          </cell>
          <cell r="BN46">
            <v>96000</v>
          </cell>
          <cell r="BO46">
            <v>15000</v>
          </cell>
          <cell r="BP46">
            <v>420000</v>
          </cell>
          <cell r="BQ46">
            <v>0</v>
          </cell>
          <cell r="BR46">
            <v>25000</v>
          </cell>
          <cell r="BS46">
            <v>150000</v>
          </cell>
          <cell r="BU46" t="str">
            <v>OK</v>
          </cell>
          <cell r="BY46">
            <v>1018000</v>
          </cell>
          <cell r="CA46">
            <v>186050</v>
          </cell>
          <cell r="CB46">
            <v>229600</v>
          </cell>
          <cell r="CD46">
            <v>415650</v>
          </cell>
          <cell r="CE46">
            <v>274700</v>
          </cell>
          <cell r="CF46">
            <v>158650</v>
          </cell>
          <cell r="CG46">
            <v>97400</v>
          </cell>
          <cell r="CH46">
            <v>70350</v>
          </cell>
          <cell r="CI46">
            <v>1250</v>
          </cell>
          <cell r="CK46">
            <v>0</v>
          </cell>
          <cell r="CM46">
            <v>0</v>
          </cell>
          <cell r="CN46">
            <v>0</v>
          </cell>
          <cell r="CP46">
            <v>0</v>
          </cell>
          <cell r="CQ46">
            <v>0</v>
          </cell>
          <cell r="CR46">
            <v>0</v>
          </cell>
          <cell r="CS46">
            <v>0</v>
          </cell>
          <cell r="CT46">
            <v>0</v>
          </cell>
          <cell r="CU46">
            <v>0</v>
          </cell>
          <cell r="CW46">
            <v>0</v>
          </cell>
          <cell r="CY46">
            <v>0</v>
          </cell>
          <cell r="CZ46">
            <v>0</v>
          </cell>
          <cell r="DB46">
            <v>0</v>
          </cell>
          <cell r="DC46">
            <v>0</v>
          </cell>
          <cell r="DD46">
            <v>0</v>
          </cell>
          <cell r="DE46">
            <v>0</v>
          </cell>
          <cell r="DF46">
            <v>0</v>
          </cell>
          <cell r="DG46">
            <v>0</v>
          </cell>
          <cell r="DI46">
            <v>0</v>
          </cell>
          <cell r="DK46">
            <v>0</v>
          </cell>
          <cell r="DL46">
            <v>0</v>
          </cell>
          <cell r="DN46">
            <v>0</v>
          </cell>
          <cell r="DO46">
            <v>0</v>
          </cell>
          <cell r="DP46">
            <v>0</v>
          </cell>
          <cell r="DQ46">
            <v>0</v>
          </cell>
          <cell r="DR46">
            <v>0</v>
          </cell>
          <cell r="DS46">
            <v>0</v>
          </cell>
          <cell r="DU46">
            <v>0</v>
          </cell>
          <cell r="DW46">
            <v>0</v>
          </cell>
          <cell r="DX46">
            <v>0</v>
          </cell>
          <cell r="DZ46">
            <v>0</v>
          </cell>
          <cell r="EA46">
            <v>0</v>
          </cell>
          <cell r="EB46">
            <v>0</v>
          </cell>
          <cell r="EC46">
            <v>0</v>
          </cell>
          <cell r="ED46">
            <v>0</v>
          </cell>
          <cell r="EE46">
            <v>0</v>
          </cell>
        </row>
        <row r="47">
          <cell r="C47" t="str">
            <v>BLN 1.1.2.1</v>
          </cell>
          <cell r="E47" t="str">
            <v>BLN 1.1.2.1</v>
          </cell>
          <cell r="G47" t="str">
            <v>Component 1</v>
          </cell>
          <cell r="H47" t="str">
            <v>OUTPUT 1.1:  Waterworks and agroforestry to protect riverbanks and secure water access</v>
          </cell>
          <cell r="I47" t="str">
            <v>1.1.2  Strengthen degraded river banks and restore land with tree (target of 5,000 ha with OCRI and 4,000 ha with IFAD)</v>
          </cell>
          <cell r="J47" t="str">
            <v>1.1.2-a Conduct detailed biodiversity analysis in Upper and Middle Ouémé to identify site specific locally-relevant and resilient tree species- conduct technical and hydrological studies to identify best site for the micro-dams</v>
          </cell>
          <cell r="K47" t="str">
            <v>Biodiversity Analysis: Studies carried out provide (1) quantitative characterisation of trees / crops, for Cost-benefit analysis and soil conservation etc effect as well as (2) effect of tree planting on hydrology of the area, and climate resilience impact</v>
          </cell>
          <cell r="L47" t="str">
            <v>GCF</v>
          </cell>
          <cell r="M47" t="str">
            <v>Lumpsum</v>
          </cell>
          <cell r="O47">
            <v>30000</v>
          </cell>
          <cell r="P47">
            <v>30000</v>
          </cell>
          <cell r="Q47">
            <v>5</v>
          </cell>
          <cell r="U47">
            <v>150000</v>
          </cell>
          <cell r="V47">
            <v>4.2475379522167083E-3</v>
          </cell>
          <cell r="X47" t="str">
            <v>Contractual_Service</v>
          </cell>
          <cell r="Y47" t="str">
            <v>MCVDD</v>
          </cell>
          <cell r="AA47">
            <v>0</v>
          </cell>
          <cell r="AB47">
            <v>0.25</v>
          </cell>
          <cell r="AD47">
            <v>0.25</v>
          </cell>
          <cell r="AE47">
            <v>0.75</v>
          </cell>
          <cell r="AF47">
            <v>0</v>
          </cell>
          <cell r="AG47">
            <v>0</v>
          </cell>
          <cell r="AH47">
            <v>0</v>
          </cell>
          <cell r="AI47">
            <v>0</v>
          </cell>
          <cell r="AK47">
            <v>1</v>
          </cell>
          <cell r="AM47" t="str">
            <v>Database with quantified characteristics of relevant species developed; Maps with tree / crop suitability indication prepared (incl int'l support)</v>
          </cell>
          <cell r="AN47" t="str">
            <v>Database; maps; annual reports</v>
          </cell>
          <cell r="AP47">
            <v>150000</v>
          </cell>
          <cell r="AR47">
            <v>0</v>
          </cell>
          <cell r="AS47">
            <v>37500</v>
          </cell>
          <cell r="AU47">
            <v>37500</v>
          </cell>
          <cell r="AV47">
            <v>112500</v>
          </cell>
          <cell r="AW47">
            <v>0</v>
          </cell>
          <cell r="AX47">
            <v>0</v>
          </cell>
          <cell r="AY47">
            <v>0</v>
          </cell>
          <cell r="AZ47">
            <v>0</v>
          </cell>
          <cell r="BC47">
            <v>87750000</v>
          </cell>
          <cell r="BD47">
            <v>150000</v>
          </cell>
          <cell r="BE47">
            <v>150000</v>
          </cell>
          <cell r="BF47" t="str">
            <v/>
          </cell>
          <cell r="BG47" t="str">
            <v/>
          </cell>
          <cell r="BH47" t="str">
            <v/>
          </cell>
          <cell r="BI47" t="str">
            <v/>
          </cell>
          <cell r="BK47">
            <v>150000</v>
          </cell>
          <cell r="BL47" t="str">
            <v/>
          </cell>
          <cell r="BM47" t="str">
            <v/>
          </cell>
          <cell r="BN47" t="str">
            <v/>
          </cell>
          <cell r="BO47" t="str">
            <v/>
          </cell>
          <cell r="BP47" t="str">
            <v/>
          </cell>
          <cell r="BQ47" t="str">
            <v/>
          </cell>
          <cell r="BR47" t="str">
            <v/>
          </cell>
          <cell r="BS47">
            <v>150000</v>
          </cell>
          <cell r="BU47" t="str">
            <v>OK</v>
          </cell>
          <cell r="BY47">
            <v>150000</v>
          </cell>
          <cell r="CA47">
            <v>0</v>
          </cell>
          <cell r="CB47">
            <v>37500</v>
          </cell>
          <cell r="CD47">
            <v>37500</v>
          </cell>
          <cell r="CE47">
            <v>112500</v>
          </cell>
          <cell r="CF47">
            <v>0</v>
          </cell>
          <cell r="CG47">
            <v>0</v>
          </cell>
          <cell r="CH47">
            <v>0</v>
          </cell>
          <cell r="CI47">
            <v>0</v>
          </cell>
          <cell r="CK47">
            <v>0</v>
          </cell>
          <cell r="CM47">
            <v>0</v>
          </cell>
          <cell r="CN47">
            <v>0</v>
          </cell>
          <cell r="CP47">
            <v>0</v>
          </cell>
          <cell r="CQ47">
            <v>0</v>
          </cell>
          <cell r="CR47">
            <v>0</v>
          </cell>
          <cell r="CS47">
            <v>0</v>
          </cell>
          <cell r="CT47">
            <v>0</v>
          </cell>
          <cell r="CU47">
            <v>0</v>
          </cell>
          <cell r="CW47">
            <v>0</v>
          </cell>
          <cell r="CY47">
            <v>0</v>
          </cell>
          <cell r="CZ47">
            <v>0</v>
          </cell>
          <cell r="DB47">
            <v>0</v>
          </cell>
          <cell r="DC47">
            <v>0</v>
          </cell>
          <cell r="DD47">
            <v>0</v>
          </cell>
          <cell r="DE47">
            <v>0</v>
          </cell>
          <cell r="DF47">
            <v>0</v>
          </cell>
          <cell r="DG47">
            <v>0</v>
          </cell>
          <cell r="DI47">
            <v>0</v>
          </cell>
          <cell r="DK47">
            <v>0</v>
          </cell>
          <cell r="DL47">
            <v>0</v>
          </cell>
          <cell r="DN47">
            <v>0</v>
          </cell>
          <cell r="DO47">
            <v>0</v>
          </cell>
          <cell r="DP47">
            <v>0</v>
          </cell>
          <cell r="DQ47">
            <v>0</v>
          </cell>
          <cell r="DR47">
            <v>0</v>
          </cell>
          <cell r="DS47">
            <v>0</v>
          </cell>
          <cell r="DU47">
            <v>0</v>
          </cell>
          <cell r="DW47">
            <v>0</v>
          </cell>
          <cell r="DX47">
            <v>0</v>
          </cell>
          <cell r="DZ47">
            <v>0</v>
          </cell>
          <cell r="EA47">
            <v>0</v>
          </cell>
          <cell r="EB47">
            <v>0</v>
          </cell>
          <cell r="EC47">
            <v>0</v>
          </cell>
          <cell r="ED47">
            <v>0</v>
          </cell>
          <cell r="EE47">
            <v>0</v>
          </cell>
        </row>
        <row r="48">
          <cell r="C48" t="str">
            <v>BLN 1.1.2.2</v>
          </cell>
          <cell r="E48" t="str">
            <v>BLN 1.1.2.2</v>
          </cell>
          <cell r="G48" t="str">
            <v>Component 1</v>
          </cell>
          <cell r="H48" t="str">
            <v>OUTPUT 1.1:  Waterworks and agroforestry to protect riverbanks and secure water access</v>
          </cell>
          <cell r="I48" t="str">
            <v>1.1.2  Strengthen degraded river banks and restore land with tree (target of 5,000 ha with OCRI and 4,000 ha with IFAD)</v>
          </cell>
          <cell r="J48" t="str">
            <v xml:space="preserve">1.1.2-b  Set up 5 community tree nurseries and provide technical support to produce high-quality seedlings </v>
          </cell>
          <cell r="K48" t="str">
            <v>Rehabilitate or set up 5 community tree nurseries: commune ownership for low cost and sustainability</v>
          </cell>
          <cell r="L48" t="str">
            <v>GCF</v>
          </cell>
          <cell r="M48" t="str">
            <v>Unit</v>
          </cell>
          <cell r="O48">
            <v>4000</v>
          </cell>
          <cell r="P48">
            <v>4000</v>
          </cell>
          <cell r="Q48">
            <v>5</v>
          </cell>
          <cell r="U48">
            <v>20000</v>
          </cell>
          <cell r="V48">
            <v>5.6633839362889445E-4</v>
          </cell>
          <cell r="X48" t="str">
            <v>Cost_Construction</v>
          </cell>
          <cell r="Y48" t="str">
            <v>MCVDD</v>
          </cell>
          <cell r="AA48">
            <v>0</v>
          </cell>
          <cell r="AB48">
            <v>0.05</v>
          </cell>
          <cell r="AD48">
            <v>0.05</v>
          </cell>
          <cell r="AE48">
            <v>0.3</v>
          </cell>
          <cell r="AF48">
            <v>0.3</v>
          </cell>
          <cell r="AG48">
            <v>0.2</v>
          </cell>
          <cell r="AH48">
            <v>0.15</v>
          </cell>
          <cell r="AI48">
            <v>0</v>
          </cell>
          <cell r="AK48">
            <v>0.99999999999999989</v>
          </cell>
          <cell r="AM48" t="str">
            <v>Village nurseries established, one at each perimeter</v>
          </cell>
          <cell r="AN48" t="str">
            <v>GPS coordinates nurseries, annual reports</v>
          </cell>
          <cell r="AP48">
            <v>20000</v>
          </cell>
          <cell r="AR48">
            <v>0</v>
          </cell>
          <cell r="AS48">
            <v>1000</v>
          </cell>
          <cell r="AU48">
            <v>1000</v>
          </cell>
          <cell r="AV48">
            <v>6000</v>
          </cell>
          <cell r="AW48">
            <v>6000</v>
          </cell>
          <cell r="AX48">
            <v>4000</v>
          </cell>
          <cell r="AY48">
            <v>3000</v>
          </cell>
          <cell r="AZ48">
            <v>0</v>
          </cell>
          <cell r="BC48">
            <v>11700000</v>
          </cell>
          <cell r="BD48">
            <v>20000</v>
          </cell>
          <cell r="BE48">
            <v>20000</v>
          </cell>
          <cell r="BF48" t="str">
            <v/>
          </cell>
          <cell r="BG48" t="str">
            <v/>
          </cell>
          <cell r="BH48" t="str">
            <v/>
          </cell>
          <cell r="BI48" t="str">
            <v/>
          </cell>
          <cell r="BK48">
            <v>20000</v>
          </cell>
          <cell r="BL48" t="str">
            <v/>
          </cell>
          <cell r="BM48" t="str">
            <v/>
          </cell>
          <cell r="BN48" t="str">
            <v/>
          </cell>
          <cell r="BO48" t="str">
            <v/>
          </cell>
          <cell r="BP48">
            <v>20000</v>
          </cell>
          <cell r="BQ48" t="str">
            <v/>
          </cell>
          <cell r="BR48" t="str">
            <v/>
          </cell>
          <cell r="BS48" t="str">
            <v/>
          </cell>
          <cell r="BU48" t="str">
            <v>OK</v>
          </cell>
          <cell r="BY48">
            <v>20000</v>
          </cell>
          <cell r="CA48">
            <v>0</v>
          </cell>
          <cell r="CB48">
            <v>1000</v>
          </cell>
          <cell r="CD48">
            <v>1000</v>
          </cell>
          <cell r="CE48">
            <v>6000</v>
          </cell>
          <cell r="CF48">
            <v>6000</v>
          </cell>
          <cell r="CG48">
            <v>4000</v>
          </cell>
          <cell r="CH48">
            <v>3000</v>
          </cell>
          <cell r="CI48">
            <v>0</v>
          </cell>
          <cell r="CK48">
            <v>0</v>
          </cell>
          <cell r="CM48">
            <v>0</v>
          </cell>
          <cell r="CN48">
            <v>0</v>
          </cell>
          <cell r="CP48">
            <v>0</v>
          </cell>
          <cell r="CQ48">
            <v>0</v>
          </cell>
          <cell r="CR48">
            <v>0</v>
          </cell>
          <cell r="CS48">
            <v>0</v>
          </cell>
          <cell r="CT48">
            <v>0</v>
          </cell>
          <cell r="CU48">
            <v>0</v>
          </cell>
          <cell r="CW48">
            <v>0</v>
          </cell>
          <cell r="CY48">
            <v>0</v>
          </cell>
          <cell r="CZ48">
            <v>0</v>
          </cell>
          <cell r="DB48">
            <v>0</v>
          </cell>
          <cell r="DC48">
            <v>0</v>
          </cell>
          <cell r="DD48">
            <v>0</v>
          </cell>
          <cell r="DE48">
            <v>0</v>
          </cell>
          <cell r="DF48">
            <v>0</v>
          </cell>
          <cell r="DG48">
            <v>0</v>
          </cell>
          <cell r="DI48">
            <v>0</v>
          </cell>
          <cell r="DK48">
            <v>0</v>
          </cell>
          <cell r="DL48">
            <v>0</v>
          </cell>
          <cell r="DN48">
            <v>0</v>
          </cell>
          <cell r="DO48">
            <v>0</v>
          </cell>
          <cell r="DP48">
            <v>0</v>
          </cell>
          <cell r="DQ48">
            <v>0</v>
          </cell>
          <cell r="DR48">
            <v>0</v>
          </cell>
          <cell r="DS48">
            <v>0</v>
          </cell>
          <cell r="DU48">
            <v>0</v>
          </cell>
          <cell r="DW48">
            <v>0</v>
          </cell>
          <cell r="DX48">
            <v>0</v>
          </cell>
          <cell r="DZ48">
            <v>0</v>
          </cell>
          <cell r="EA48">
            <v>0</v>
          </cell>
          <cell r="EB48">
            <v>0</v>
          </cell>
          <cell r="EC48">
            <v>0</v>
          </cell>
          <cell r="ED48">
            <v>0</v>
          </cell>
          <cell r="EE48">
            <v>0</v>
          </cell>
        </row>
        <row r="49">
          <cell r="C49" t="str">
            <v>BLN 1.1.2.3</v>
          </cell>
          <cell r="E49" t="str">
            <v>BLN 1.1.2.3</v>
          </cell>
          <cell r="G49" t="str">
            <v>Component 1</v>
          </cell>
          <cell r="H49" t="str">
            <v>OUTPUT 1.1:  Waterworks and agroforestry to protect riverbanks and secure water access</v>
          </cell>
          <cell r="I49" t="str">
            <v>1.1.2  Strengthen degraded river banks and restore land with tree (target of 5,000 ha with OCRI and 4,000 ha with IFAD)</v>
          </cell>
          <cell r="J49" t="str">
            <v>1.1.2-c Plant 5,000 ha of trees along degraded river banks and fields</v>
          </cell>
          <cell r="K49" t="str">
            <v>Costs / ha: Even modest tree cover already improves water retention etc. and allows for added value of NTFPs; commune ownership will help keep costs low</v>
          </cell>
          <cell r="L49" t="str">
            <v>GCF</v>
          </cell>
          <cell r="M49" t="str">
            <v>ha</v>
          </cell>
          <cell r="O49">
            <v>80</v>
          </cell>
          <cell r="P49">
            <v>80</v>
          </cell>
          <cell r="Q49">
            <v>5000</v>
          </cell>
          <cell r="U49">
            <v>400000</v>
          </cell>
          <cell r="V49">
            <v>1.132676787257789E-2</v>
          </cell>
          <cell r="X49" t="str">
            <v>Cost_Construction</v>
          </cell>
          <cell r="Y49" t="str">
            <v>MCVDD</v>
          </cell>
          <cell r="AA49">
            <v>0</v>
          </cell>
          <cell r="AB49">
            <v>0.05</v>
          </cell>
          <cell r="AD49">
            <v>0.05</v>
          </cell>
          <cell r="AE49">
            <v>0.3</v>
          </cell>
          <cell r="AF49">
            <v>0.3</v>
          </cell>
          <cell r="AG49">
            <v>0.2</v>
          </cell>
          <cell r="AH49">
            <v>0.15</v>
          </cell>
          <cell r="AI49">
            <v>0</v>
          </cell>
          <cell r="AK49">
            <v>0.99999999999999989</v>
          </cell>
          <cell r="AM49" t="str">
            <v>Tree density increased up to minimal additional 20% of area</v>
          </cell>
          <cell r="AN49" t="str">
            <v>Geodata mapping</v>
          </cell>
          <cell r="AP49">
            <v>400000</v>
          </cell>
          <cell r="AR49">
            <v>0</v>
          </cell>
          <cell r="AS49">
            <v>20000</v>
          </cell>
          <cell r="AU49">
            <v>20000</v>
          </cell>
          <cell r="AV49">
            <v>120000</v>
          </cell>
          <cell r="AW49">
            <v>120000</v>
          </cell>
          <cell r="AX49">
            <v>80000</v>
          </cell>
          <cell r="AY49">
            <v>60000</v>
          </cell>
          <cell r="AZ49">
            <v>0</v>
          </cell>
          <cell r="BC49">
            <v>234000000</v>
          </cell>
          <cell r="BD49">
            <v>400000</v>
          </cell>
          <cell r="BE49">
            <v>400000</v>
          </cell>
          <cell r="BF49" t="str">
            <v/>
          </cell>
          <cell r="BG49" t="str">
            <v/>
          </cell>
          <cell r="BH49" t="str">
            <v/>
          </cell>
          <cell r="BI49" t="str">
            <v/>
          </cell>
          <cell r="BK49">
            <v>400000</v>
          </cell>
          <cell r="BL49" t="str">
            <v/>
          </cell>
          <cell r="BM49" t="str">
            <v/>
          </cell>
          <cell r="BN49" t="str">
            <v/>
          </cell>
          <cell r="BO49" t="str">
            <v/>
          </cell>
          <cell r="BP49">
            <v>400000</v>
          </cell>
          <cell r="BQ49" t="str">
            <v/>
          </cell>
          <cell r="BR49" t="str">
            <v/>
          </cell>
          <cell r="BS49" t="str">
            <v/>
          </cell>
          <cell r="BU49" t="str">
            <v>OK</v>
          </cell>
          <cell r="BY49">
            <v>400000</v>
          </cell>
          <cell r="CA49">
            <v>0</v>
          </cell>
          <cell r="CB49">
            <v>20000</v>
          </cell>
          <cell r="CD49">
            <v>20000</v>
          </cell>
          <cell r="CE49">
            <v>120000</v>
          </cell>
          <cell r="CF49">
            <v>120000</v>
          </cell>
          <cell r="CG49">
            <v>80000</v>
          </cell>
          <cell r="CH49">
            <v>60000</v>
          </cell>
          <cell r="CI49">
            <v>0</v>
          </cell>
          <cell r="CK49">
            <v>0</v>
          </cell>
          <cell r="CM49">
            <v>0</v>
          </cell>
          <cell r="CN49">
            <v>0</v>
          </cell>
          <cell r="CP49">
            <v>0</v>
          </cell>
          <cell r="CQ49">
            <v>0</v>
          </cell>
          <cell r="CR49">
            <v>0</v>
          </cell>
          <cell r="CS49">
            <v>0</v>
          </cell>
          <cell r="CT49">
            <v>0</v>
          </cell>
          <cell r="CU49">
            <v>0</v>
          </cell>
          <cell r="CW49">
            <v>0</v>
          </cell>
          <cell r="CY49">
            <v>0</v>
          </cell>
          <cell r="CZ49">
            <v>0</v>
          </cell>
          <cell r="DB49">
            <v>0</v>
          </cell>
          <cell r="DC49">
            <v>0</v>
          </cell>
          <cell r="DD49">
            <v>0</v>
          </cell>
          <cell r="DE49">
            <v>0</v>
          </cell>
          <cell r="DF49">
            <v>0</v>
          </cell>
          <cell r="DG49">
            <v>0</v>
          </cell>
          <cell r="DI49">
            <v>0</v>
          </cell>
          <cell r="DK49">
            <v>0</v>
          </cell>
          <cell r="DL49">
            <v>0</v>
          </cell>
          <cell r="DN49">
            <v>0</v>
          </cell>
          <cell r="DO49">
            <v>0</v>
          </cell>
          <cell r="DP49">
            <v>0</v>
          </cell>
          <cell r="DQ49">
            <v>0</v>
          </cell>
          <cell r="DR49">
            <v>0</v>
          </cell>
          <cell r="DS49">
            <v>0</v>
          </cell>
          <cell r="DU49">
            <v>0</v>
          </cell>
          <cell r="DW49">
            <v>0</v>
          </cell>
          <cell r="DX49">
            <v>0</v>
          </cell>
          <cell r="DZ49">
            <v>0</v>
          </cell>
          <cell r="EA49">
            <v>0</v>
          </cell>
          <cell r="EB49">
            <v>0</v>
          </cell>
          <cell r="EC49">
            <v>0</v>
          </cell>
          <cell r="ED49">
            <v>0</v>
          </cell>
          <cell r="EE49">
            <v>0</v>
          </cell>
        </row>
        <row r="50">
          <cell r="C50" t="str">
            <v>BLN 1.1.2.4</v>
          </cell>
          <cell r="E50" t="str">
            <v>BLN 1.1.2.4</v>
          </cell>
          <cell r="G50" t="str">
            <v>Component 1</v>
          </cell>
          <cell r="H50" t="str">
            <v>OUTPUT 1.1:  Waterworks and agroforestry to protect riverbanks and secure water access</v>
          </cell>
          <cell r="I50" t="str">
            <v>1.1.2  Strengthen degraded river banks and restore land with tree (target of 5,000 ha with OCRI and 4,000 ha with IFAD)</v>
          </cell>
          <cell r="J50" t="str">
            <v>1.1.2-c Plant 5,000 ha of trees along degraded river banks and fields</v>
          </cell>
          <cell r="K50" t="str">
            <v>Ensure technical quality of tree planting, nurseries etc.: agroforestry expert local 4 years * 12 months</v>
          </cell>
          <cell r="L50" t="str">
            <v>GCF</v>
          </cell>
          <cell r="M50" t="str">
            <v>Month</v>
          </cell>
          <cell r="O50" t="str">
            <v>Staff_Expert_Month</v>
          </cell>
          <cell r="P50">
            <v>1500</v>
          </cell>
          <cell r="Q50">
            <v>48</v>
          </cell>
          <cell r="U50">
            <v>72000</v>
          </cell>
          <cell r="V50">
            <v>2.0388182170640199E-3</v>
          </cell>
          <cell r="X50" t="str">
            <v xml:space="preserve">Staff_Cost </v>
          </cell>
          <cell r="Y50" t="str">
            <v>MCVDD</v>
          </cell>
          <cell r="AA50">
            <v>0.1</v>
          </cell>
          <cell r="AB50">
            <v>0.2</v>
          </cell>
          <cell r="AD50">
            <v>0.30000000000000004</v>
          </cell>
          <cell r="AE50">
            <v>0.3</v>
          </cell>
          <cell r="AF50">
            <v>0.3</v>
          </cell>
          <cell r="AG50">
            <v>0.05</v>
          </cell>
          <cell r="AH50">
            <v>0.05</v>
          </cell>
          <cell r="AI50">
            <v>0</v>
          </cell>
          <cell r="AK50">
            <v>1.0000000000000002</v>
          </cell>
          <cell r="AM50" t="str">
            <v>Natural Resource Management / Agroforestry Expert</v>
          </cell>
          <cell r="AP50">
            <v>72000</v>
          </cell>
          <cell r="AR50">
            <v>7200</v>
          </cell>
          <cell r="AS50">
            <v>14400</v>
          </cell>
          <cell r="AU50">
            <v>21600.000000000004</v>
          </cell>
          <cell r="AV50">
            <v>21600</v>
          </cell>
          <cell r="AW50">
            <v>21600</v>
          </cell>
          <cell r="AX50">
            <v>3600</v>
          </cell>
          <cell r="AY50">
            <v>3600</v>
          </cell>
          <cell r="AZ50">
            <v>0</v>
          </cell>
          <cell r="BC50">
            <v>42120000</v>
          </cell>
          <cell r="BD50">
            <v>72000</v>
          </cell>
          <cell r="BE50">
            <v>72000</v>
          </cell>
          <cell r="BF50" t="str">
            <v/>
          </cell>
          <cell r="BG50" t="str">
            <v/>
          </cell>
          <cell r="BH50" t="str">
            <v/>
          </cell>
          <cell r="BI50" t="str">
            <v/>
          </cell>
          <cell r="BK50">
            <v>72000</v>
          </cell>
          <cell r="BL50">
            <v>72000</v>
          </cell>
          <cell r="BM50" t="str">
            <v/>
          </cell>
          <cell r="BN50" t="str">
            <v/>
          </cell>
          <cell r="BO50" t="str">
            <v/>
          </cell>
          <cell r="BP50" t="str">
            <v/>
          </cell>
          <cell r="BQ50" t="str">
            <v/>
          </cell>
          <cell r="BR50" t="str">
            <v/>
          </cell>
          <cell r="BS50" t="str">
            <v/>
          </cell>
          <cell r="BU50" t="str">
            <v>OK</v>
          </cell>
          <cell r="BY50">
            <v>72000</v>
          </cell>
          <cell r="CA50">
            <v>7200</v>
          </cell>
          <cell r="CB50">
            <v>14400</v>
          </cell>
          <cell r="CD50">
            <v>21600.000000000004</v>
          </cell>
          <cell r="CE50">
            <v>21600</v>
          </cell>
          <cell r="CF50">
            <v>21600</v>
          </cell>
          <cell r="CG50">
            <v>3600</v>
          </cell>
          <cell r="CH50">
            <v>3600</v>
          </cell>
          <cell r="CI50">
            <v>0</v>
          </cell>
          <cell r="CK50">
            <v>0</v>
          </cell>
          <cell r="CM50">
            <v>0</v>
          </cell>
          <cell r="CN50">
            <v>0</v>
          </cell>
          <cell r="CP50">
            <v>0</v>
          </cell>
          <cell r="CQ50">
            <v>0</v>
          </cell>
          <cell r="CR50">
            <v>0</v>
          </cell>
          <cell r="CS50">
            <v>0</v>
          </cell>
          <cell r="CT50">
            <v>0</v>
          </cell>
          <cell r="CU50">
            <v>0</v>
          </cell>
          <cell r="CW50">
            <v>0</v>
          </cell>
          <cell r="CY50">
            <v>0</v>
          </cell>
          <cell r="CZ50">
            <v>0</v>
          </cell>
          <cell r="DB50">
            <v>0</v>
          </cell>
          <cell r="DC50">
            <v>0</v>
          </cell>
          <cell r="DD50">
            <v>0</v>
          </cell>
          <cell r="DE50">
            <v>0</v>
          </cell>
          <cell r="DF50">
            <v>0</v>
          </cell>
          <cell r="DG50">
            <v>0</v>
          </cell>
          <cell r="DI50">
            <v>0</v>
          </cell>
          <cell r="DK50">
            <v>0</v>
          </cell>
          <cell r="DL50">
            <v>0</v>
          </cell>
          <cell r="DN50">
            <v>0</v>
          </cell>
          <cell r="DO50">
            <v>0</v>
          </cell>
          <cell r="DP50">
            <v>0</v>
          </cell>
          <cell r="DQ50">
            <v>0</v>
          </cell>
          <cell r="DR50">
            <v>0</v>
          </cell>
          <cell r="DS50">
            <v>0</v>
          </cell>
          <cell r="DU50">
            <v>0</v>
          </cell>
          <cell r="DW50">
            <v>0</v>
          </cell>
          <cell r="DX50">
            <v>0</v>
          </cell>
          <cell r="DZ50">
            <v>0</v>
          </cell>
          <cell r="EA50">
            <v>0</v>
          </cell>
          <cell r="EB50">
            <v>0</v>
          </cell>
          <cell r="EC50">
            <v>0</v>
          </cell>
          <cell r="ED50">
            <v>0</v>
          </cell>
          <cell r="EE50">
            <v>0</v>
          </cell>
        </row>
        <row r="51">
          <cell r="C51" t="str">
            <v>BLN 1.1.2.5</v>
          </cell>
          <cell r="E51" t="str">
            <v>BLN 1.1.2.5</v>
          </cell>
          <cell r="G51" t="str">
            <v>Component 1</v>
          </cell>
          <cell r="H51" t="str">
            <v>OUTPUT 1.1:  Waterworks and agroforestry to protect riverbanks and secure water access</v>
          </cell>
          <cell r="I51" t="str">
            <v>1.1.2  Strengthen degraded river banks and restore land with tree (target of 5,000 ha with OCRI and 4,000 ha with IFAD)</v>
          </cell>
          <cell r="J51" t="str">
            <v>1.1.2-c Plant 5,000 ha of trees along degraded river banks and fields</v>
          </cell>
          <cell r="K51" t="str">
            <v>Support local Agroforestry expert to ensure technical quality of tree planting, nurseries etc.: NRM / AF expert International 12 months</v>
          </cell>
          <cell r="L51" t="str">
            <v>GCF</v>
          </cell>
          <cell r="M51" t="str">
            <v>Month</v>
          </cell>
          <cell r="O51">
            <v>8000</v>
          </cell>
          <cell r="P51">
            <v>8000</v>
          </cell>
          <cell r="Q51">
            <v>12</v>
          </cell>
          <cell r="U51">
            <v>96000</v>
          </cell>
          <cell r="V51">
            <v>2.7184242894186935E-3</v>
          </cell>
          <cell r="X51" t="str">
            <v>Consultant_Intl</v>
          </cell>
          <cell r="Y51" t="str">
            <v>MCVDD</v>
          </cell>
          <cell r="AA51">
            <v>0.6</v>
          </cell>
          <cell r="AB51">
            <v>0.2</v>
          </cell>
          <cell r="AD51">
            <v>0.8</v>
          </cell>
          <cell r="AE51">
            <v>0.1</v>
          </cell>
          <cell r="AF51">
            <v>0.05</v>
          </cell>
          <cell r="AG51">
            <v>0.05</v>
          </cell>
          <cell r="AH51">
            <v>0</v>
          </cell>
          <cell r="AI51">
            <v>0</v>
          </cell>
          <cell r="AK51">
            <v>1</v>
          </cell>
          <cell r="AM51" t="str">
            <v>Natural Resource Management / Agroforestry Expert International</v>
          </cell>
          <cell r="AP51">
            <v>96000</v>
          </cell>
          <cell r="AR51">
            <v>57600</v>
          </cell>
          <cell r="AS51">
            <v>19200</v>
          </cell>
          <cell r="AU51">
            <v>76800</v>
          </cell>
          <cell r="AV51">
            <v>9600</v>
          </cell>
          <cell r="AW51">
            <v>4800</v>
          </cell>
          <cell r="AX51">
            <v>4800</v>
          </cell>
          <cell r="AY51">
            <v>0</v>
          </cell>
          <cell r="AZ51">
            <v>0</v>
          </cell>
          <cell r="BC51">
            <v>56160000</v>
          </cell>
          <cell r="BD51">
            <v>96000</v>
          </cell>
          <cell r="BE51">
            <v>96000</v>
          </cell>
          <cell r="BF51" t="str">
            <v/>
          </cell>
          <cell r="BG51" t="str">
            <v/>
          </cell>
          <cell r="BH51" t="str">
            <v/>
          </cell>
          <cell r="BI51" t="str">
            <v/>
          </cell>
          <cell r="BK51">
            <v>96000</v>
          </cell>
          <cell r="BL51" t="str">
            <v/>
          </cell>
          <cell r="BM51" t="str">
            <v/>
          </cell>
          <cell r="BN51">
            <v>96000</v>
          </cell>
          <cell r="BO51" t="str">
            <v/>
          </cell>
          <cell r="BP51" t="str">
            <v/>
          </cell>
          <cell r="BQ51" t="str">
            <v/>
          </cell>
          <cell r="BR51" t="str">
            <v/>
          </cell>
          <cell r="BS51" t="str">
            <v/>
          </cell>
          <cell r="BU51" t="str">
            <v>OK</v>
          </cell>
          <cell r="BY51">
            <v>96000</v>
          </cell>
          <cell r="CA51">
            <v>57600</v>
          </cell>
          <cell r="CB51">
            <v>19200</v>
          </cell>
          <cell r="CD51">
            <v>76800</v>
          </cell>
          <cell r="CE51">
            <v>9600</v>
          </cell>
          <cell r="CF51">
            <v>4800</v>
          </cell>
          <cell r="CG51">
            <v>4800</v>
          </cell>
          <cell r="CH51">
            <v>0</v>
          </cell>
          <cell r="CI51">
            <v>0</v>
          </cell>
          <cell r="CK51">
            <v>0</v>
          </cell>
          <cell r="CM51">
            <v>0</v>
          </cell>
          <cell r="CN51">
            <v>0</v>
          </cell>
          <cell r="CP51">
            <v>0</v>
          </cell>
          <cell r="CQ51">
            <v>0</v>
          </cell>
          <cell r="CR51">
            <v>0</v>
          </cell>
          <cell r="CS51">
            <v>0</v>
          </cell>
          <cell r="CT51">
            <v>0</v>
          </cell>
          <cell r="CU51">
            <v>0</v>
          </cell>
          <cell r="CW51">
            <v>0</v>
          </cell>
          <cell r="CY51">
            <v>0</v>
          </cell>
          <cell r="CZ51">
            <v>0</v>
          </cell>
          <cell r="DB51">
            <v>0</v>
          </cell>
          <cell r="DC51">
            <v>0</v>
          </cell>
          <cell r="DD51">
            <v>0</v>
          </cell>
          <cell r="DE51">
            <v>0</v>
          </cell>
          <cell r="DF51">
            <v>0</v>
          </cell>
          <cell r="DG51">
            <v>0</v>
          </cell>
          <cell r="DI51">
            <v>0</v>
          </cell>
          <cell r="DK51">
            <v>0</v>
          </cell>
          <cell r="DL51">
            <v>0</v>
          </cell>
          <cell r="DN51">
            <v>0</v>
          </cell>
          <cell r="DO51">
            <v>0</v>
          </cell>
          <cell r="DP51">
            <v>0</v>
          </cell>
          <cell r="DQ51">
            <v>0</v>
          </cell>
          <cell r="DR51">
            <v>0</v>
          </cell>
          <cell r="DS51">
            <v>0</v>
          </cell>
          <cell r="DU51">
            <v>0</v>
          </cell>
          <cell r="DW51">
            <v>0</v>
          </cell>
          <cell r="DX51">
            <v>0</v>
          </cell>
          <cell r="DZ51">
            <v>0</v>
          </cell>
          <cell r="EA51">
            <v>0</v>
          </cell>
          <cell r="EB51">
            <v>0</v>
          </cell>
          <cell r="EC51">
            <v>0</v>
          </cell>
          <cell r="ED51">
            <v>0</v>
          </cell>
          <cell r="EE51">
            <v>0</v>
          </cell>
        </row>
        <row r="52">
          <cell r="C52" t="str">
            <v>BLN 1.1.2.6</v>
          </cell>
          <cell r="E52" t="str">
            <v>BLN 1.1.2.6</v>
          </cell>
          <cell r="G52" t="str">
            <v>Component 1</v>
          </cell>
          <cell r="H52" t="str">
            <v>OUTPUT 1.1:  Waterworks and agroforestry to protect riverbanks and secure water access</v>
          </cell>
          <cell r="I52" t="str">
            <v>1.1.2  Strengthen degraded river banks and restore land with tree (target of 5,000 ha with OCRI and 4,000 ha with IFAD)</v>
          </cell>
          <cell r="J52" t="str">
            <v>1.1.2-c Plant 5,000 ha of trees along degraded river banks and fields</v>
          </cell>
          <cell r="K52" t="str">
            <v>Environmental and Social Safeguards Officer - Upper Ouémé &amp; Middle Ouémé 2 * 5 years</v>
          </cell>
          <cell r="L52" t="str">
            <v>GCF</v>
          </cell>
          <cell r="M52" t="str">
            <v>Month</v>
          </cell>
          <cell r="O52" t="str">
            <v>Staff_Regional_Expert_Month</v>
          </cell>
          <cell r="P52">
            <v>2000</v>
          </cell>
          <cell r="Q52">
            <v>120</v>
          </cell>
          <cell r="U52">
            <v>240000</v>
          </cell>
          <cell r="V52">
            <v>6.7960607235467334E-3</v>
          </cell>
          <cell r="X52" t="str">
            <v xml:space="preserve">Staff_Cost </v>
          </cell>
          <cell r="Y52" t="str">
            <v>MCVDD</v>
          </cell>
          <cell r="AA52">
            <v>0.5</v>
          </cell>
          <cell r="AB52">
            <v>0.5</v>
          </cell>
          <cell r="AD52">
            <v>1</v>
          </cell>
          <cell r="AE52">
            <v>0</v>
          </cell>
          <cell r="AF52">
            <v>0</v>
          </cell>
          <cell r="AG52">
            <v>0</v>
          </cell>
          <cell r="AH52">
            <v>0</v>
          </cell>
          <cell r="AI52">
            <v>0</v>
          </cell>
          <cell r="AK52">
            <v>1</v>
          </cell>
          <cell r="AM52" t="str">
            <v>water expert</v>
          </cell>
          <cell r="AP52">
            <v>240000</v>
          </cell>
          <cell r="AR52">
            <v>120000</v>
          </cell>
          <cell r="AS52">
            <v>120000</v>
          </cell>
          <cell r="AU52">
            <v>240000</v>
          </cell>
          <cell r="AV52">
            <v>0</v>
          </cell>
          <cell r="AW52">
            <v>0</v>
          </cell>
          <cell r="AX52">
            <v>0</v>
          </cell>
          <cell r="AY52">
            <v>0</v>
          </cell>
          <cell r="AZ52">
            <v>0</v>
          </cell>
          <cell r="BC52">
            <v>140400000</v>
          </cell>
          <cell r="BD52">
            <v>240000</v>
          </cell>
          <cell r="BE52">
            <v>240000</v>
          </cell>
          <cell r="BF52" t="str">
            <v/>
          </cell>
          <cell r="BG52" t="str">
            <v/>
          </cell>
          <cell r="BH52" t="str">
            <v/>
          </cell>
          <cell r="BI52" t="str">
            <v/>
          </cell>
          <cell r="BK52">
            <v>240000</v>
          </cell>
          <cell r="BL52">
            <v>240000</v>
          </cell>
          <cell r="BM52" t="str">
            <v/>
          </cell>
          <cell r="BN52" t="str">
            <v/>
          </cell>
          <cell r="BO52" t="str">
            <v/>
          </cell>
          <cell r="BP52" t="str">
            <v/>
          </cell>
          <cell r="BQ52" t="str">
            <v/>
          </cell>
          <cell r="BR52" t="str">
            <v/>
          </cell>
          <cell r="BS52" t="str">
            <v/>
          </cell>
          <cell r="BU52" t="str">
            <v>OK</v>
          </cell>
          <cell r="BY52">
            <v>240000</v>
          </cell>
          <cell r="CA52">
            <v>120000</v>
          </cell>
          <cell r="CB52">
            <v>120000</v>
          </cell>
          <cell r="CD52">
            <v>240000</v>
          </cell>
          <cell r="CE52">
            <v>0</v>
          </cell>
          <cell r="CF52">
            <v>0</v>
          </cell>
          <cell r="CG52">
            <v>0</v>
          </cell>
          <cell r="CH52">
            <v>0</v>
          </cell>
          <cell r="CI52">
            <v>0</v>
          </cell>
          <cell r="CK52">
            <v>0</v>
          </cell>
          <cell r="CM52">
            <v>0</v>
          </cell>
          <cell r="CN52">
            <v>0</v>
          </cell>
          <cell r="CP52">
            <v>0</v>
          </cell>
          <cell r="CQ52">
            <v>0</v>
          </cell>
          <cell r="CR52">
            <v>0</v>
          </cell>
          <cell r="CS52">
            <v>0</v>
          </cell>
          <cell r="CT52">
            <v>0</v>
          </cell>
          <cell r="CU52">
            <v>0</v>
          </cell>
          <cell r="CW52">
            <v>0</v>
          </cell>
          <cell r="CY52">
            <v>0</v>
          </cell>
          <cell r="CZ52">
            <v>0</v>
          </cell>
          <cell r="DB52">
            <v>0</v>
          </cell>
          <cell r="DC52">
            <v>0</v>
          </cell>
          <cell r="DD52">
            <v>0</v>
          </cell>
          <cell r="DE52">
            <v>0</v>
          </cell>
          <cell r="DF52">
            <v>0</v>
          </cell>
          <cell r="DG52">
            <v>0</v>
          </cell>
          <cell r="DI52">
            <v>0</v>
          </cell>
          <cell r="DK52">
            <v>0</v>
          </cell>
          <cell r="DL52">
            <v>0</v>
          </cell>
          <cell r="DN52">
            <v>0</v>
          </cell>
          <cell r="DO52">
            <v>0</v>
          </cell>
          <cell r="DP52">
            <v>0</v>
          </cell>
          <cell r="DQ52">
            <v>0</v>
          </cell>
          <cell r="DR52">
            <v>0</v>
          </cell>
          <cell r="DS52">
            <v>0</v>
          </cell>
          <cell r="DU52">
            <v>0</v>
          </cell>
          <cell r="DW52">
            <v>0</v>
          </cell>
          <cell r="DX52">
            <v>0</v>
          </cell>
          <cell r="DZ52">
            <v>0</v>
          </cell>
          <cell r="EA52">
            <v>0</v>
          </cell>
          <cell r="EB52">
            <v>0</v>
          </cell>
          <cell r="EC52">
            <v>0</v>
          </cell>
          <cell r="ED52">
            <v>0</v>
          </cell>
          <cell r="EE52">
            <v>0</v>
          </cell>
        </row>
        <row r="53">
          <cell r="C53" t="str">
            <v>BLN 1.1.2.7</v>
          </cell>
          <cell r="E53" t="str">
            <v>BLN 1.1.2.7</v>
          </cell>
          <cell r="G53" t="str">
            <v>Component 1</v>
          </cell>
          <cell r="H53" t="str">
            <v>OUTPUT 1.1:  Waterworks and agroforestry to protect riverbanks and secure water access</v>
          </cell>
          <cell r="I53" t="str">
            <v>1.1.2  Strengthen degraded river banks and restore land with tree (target of 5,000 ha with OCRI and 4,000 ha with IFAD)</v>
          </cell>
          <cell r="J53" t="str">
            <v>1.1.2-c Plant 5,000 ha of trees along degraded river banks and fields</v>
          </cell>
          <cell r="K53" t="str">
            <v>Vehicle for Degraded River Banks project implementation (50%, shared with Agroforestry)</v>
          </cell>
          <cell r="L53" t="str">
            <v>GCF</v>
          </cell>
          <cell r="M53" t="str">
            <v>Unit</v>
          </cell>
          <cell r="O53" t="str">
            <v>Vehicle</v>
          </cell>
          <cell r="P53">
            <v>30000</v>
          </cell>
          <cell r="Q53">
            <v>0.5</v>
          </cell>
          <cell r="U53">
            <v>15000</v>
          </cell>
          <cell r="V53">
            <v>4.2475379522167084E-4</v>
          </cell>
          <cell r="X53" t="str">
            <v>Equipment</v>
          </cell>
          <cell r="Y53" t="str">
            <v>MCVDD</v>
          </cell>
          <cell r="AA53">
            <v>0</v>
          </cell>
          <cell r="AB53">
            <v>1</v>
          </cell>
          <cell r="AD53">
            <v>1</v>
          </cell>
          <cell r="AE53">
            <v>0</v>
          </cell>
          <cell r="AF53">
            <v>0</v>
          </cell>
          <cell r="AG53">
            <v>0</v>
          </cell>
          <cell r="AH53">
            <v>0</v>
          </cell>
          <cell r="AI53">
            <v>0</v>
          </cell>
          <cell r="AK53">
            <v>1</v>
          </cell>
          <cell r="AM53" t="str">
            <v>Transportation</v>
          </cell>
          <cell r="AN53" t="str">
            <v>Stock records</v>
          </cell>
          <cell r="AP53">
            <v>15000</v>
          </cell>
          <cell r="AR53">
            <v>0</v>
          </cell>
          <cell r="AS53">
            <v>15000</v>
          </cell>
          <cell r="AU53">
            <v>15000</v>
          </cell>
          <cell r="AV53">
            <v>0</v>
          </cell>
          <cell r="AW53">
            <v>0</v>
          </cell>
          <cell r="AX53">
            <v>0</v>
          </cell>
          <cell r="AY53">
            <v>0</v>
          </cell>
          <cell r="AZ53">
            <v>0</v>
          </cell>
          <cell r="BC53">
            <v>8775000</v>
          </cell>
          <cell r="BD53">
            <v>15000</v>
          </cell>
          <cell r="BE53">
            <v>15000</v>
          </cell>
          <cell r="BF53" t="str">
            <v/>
          </cell>
          <cell r="BG53" t="str">
            <v/>
          </cell>
          <cell r="BH53" t="str">
            <v/>
          </cell>
          <cell r="BI53" t="str">
            <v/>
          </cell>
          <cell r="BK53">
            <v>15000</v>
          </cell>
          <cell r="BL53" t="str">
            <v/>
          </cell>
          <cell r="BM53" t="str">
            <v/>
          </cell>
          <cell r="BN53" t="str">
            <v/>
          </cell>
          <cell r="BO53">
            <v>15000</v>
          </cell>
          <cell r="BP53" t="str">
            <v/>
          </cell>
          <cell r="BQ53" t="str">
            <v/>
          </cell>
          <cell r="BR53" t="str">
            <v/>
          </cell>
          <cell r="BS53" t="str">
            <v/>
          </cell>
          <cell r="BU53" t="str">
            <v>OK</v>
          </cell>
          <cell r="BY53">
            <v>15000</v>
          </cell>
          <cell r="CA53">
            <v>0</v>
          </cell>
          <cell r="CB53">
            <v>15000</v>
          </cell>
          <cell r="CD53">
            <v>15000</v>
          </cell>
          <cell r="CE53">
            <v>0</v>
          </cell>
          <cell r="CF53">
            <v>0</v>
          </cell>
          <cell r="CG53">
            <v>0</v>
          </cell>
          <cell r="CH53">
            <v>0</v>
          </cell>
          <cell r="CI53">
            <v>0</v>
          </cell>
          <cell r="CK53">
            <v>0</v>
          </cell>
          <cell r="CM53">
            <v>0</v>
          </cell>
          <cell r="CN53">
            <v>0</v>
          </cell>
          <cell r="CP53">
            <v>0</v>
          </cell>
          <cell r="CQ53">
            <v>0</v>
          </cell>
          <cell r="CR53">
            <v>0</v>
          </cell>
          <cell r="CS53">
            <v>0</v>
          </cell>
          <cell r="CT53">
            <v>0</v>
          </cell>
          <cell r="CU53">
            <v>0</v>
          </cell>
          <cell r="CW53">
            <v>0</v>
          </cell>
          <cell r="CY53">
            <v>0</v>
          </cell>
          <cell r="CZ53">
            <v>0</v>
          </cell>
          <cell r="DB53">
            <v>0</v>
          </cell>
          <cell r="DC53">
            <v>0</v>
          </cell>
          <cell r="DD53">
            <v>0</v>
          </cell>
          <cell r="DE53">
            <v>0</v>
          </cell>
          <cell r="DF53">
            <v>0</v>
          </cell>
          <cell r="DG53">
            <v>0</v>
          </cell>
          <cell r="DI53">
            <v>0</v>
          </cell>
          <cell r="DK53">
            <v>0</v>
          </cell>
          <cell r="DL53">
            <v>0</v>
          </cell>
          <cell r="DN53">
            <v>0</v>
          </cell>
          <cell r="DO53">
            <v>0</v>
          </cell>
          <cell r="DP53">
            <v>0</v>
          </cell>
          <cell r="DQ53">
            <v>0</v>
          </cell>
          <cell r="DR53">
            <v>0</v>
          </cell>
          <cell r="DS53">
            <v>0</v>
          </cell>
          <cell r="DU53">
            <v>0</v>
          </cell>
          <cell r="DW53">
            <v>0</v>
          </cell>
          <cell r="DX53">
            <v>0</v>
          </cell>
          <cell r="DZ53">
            <v>0</v>
          </cell>
          <cell r="EA53">
            <v>0</v>
          </cell>
          <cell r="EB53">
            <v>0</v>
          </cell>
          <cell r="EC53">
            <v>0</v>
          </cell>
          <cell r="ED53">
            <v>0</v>
          </cell>
          <cell r="EE53">
            <v>0</v>
          </cell>
        </row>
        <row r="54">
          <cell r="C54" t="str">
            <v>BLN 1.1.2.8</v>
          </cell>
          <cell r="E54" t="str">
            <v>BLN 1.1.2.8</v>
          </cell>
          <cell r="G54" t="str">
            <v>Component 1</v>
          </cell>
          <cell r="H54" t="str">
            <v>OUTPUT 1.1:  Waterworks and agroforestry to protect riverbanks and secure water access</v>
          </cell>
          <cell r="I54" t="str">
            <v>1.1.2  Strengthen degraded river banks and restore land with tree (target of 5,000 ha with OCRI and 4,000 ha with IFAD)</v>
          </cell>
          <cell r="J54" t="str">
            <v>1.1.2-c Plant 5,000 ha of trees along degraded river banks and fields</v>
          </cell>
          <cell r="K54" t="str">
            <v>Petrol and maintenance for vehicle; 5 years * 05. vehicle</v>
          </cell>
          <cell r="L54" t="str">
            <v>GCF</v>
          </cell>
          <cell r="M54" t="str">
            <v>Lumpsum</v>
          </cell>
          <cell r="O54" t="str">
            <v>Vehicle fuel &amp; maintenance</v>
          </cell>
          <cell r="P54">
            <v>10000</v>
          </cell>
          <cell r="Q54">
            <v>2.5</v>
          </cell>
          <cell r="U54">
            <v>25000</v>
          </cell>
          <cell r="V54">
            <v>7.0792299203611812E-4</v>
          </cell>
          <cell r="X54" t="str">
            <v>Travel</v>
          </cell>
          <cell r="Y54" t="str">
            <v>MCVDD</v>
          </cell>
          <cell r="AA54">
            <v>0.05</v>
          </cell>
          <cell r="AB54">
            <v>0.1</v>
          </cell>
          <cell r="AD54">
            <v>0.15000000000000002</v>
          </cell>
          <cell r="AE54">
            <v>0.2</v>
          </cell>
          <cell r="AF54">
            <v>0.25</v>
          </cell>
          <cell r="AG54">
            <v>0.2</v>
          </cell>
          <cell r="AH54">
            <v>0.15</v>
          </cell>
          <cell r="AI54">
            <v>0.05</v>
          </cell>
          <cell r="AK54">
            <v>1</v>
          </cell>
          <cell r="AM54" t="str">
            <v>fuel &amp; maintenance</v>
          </cell>
          <cell r="AN54" t="str">
            <v>Stock records</v>
          </cell>
          <cell r="AP54">
            <v>25000</v>
          </cell>
          <cell r="AR54">
            <v>1250</v>
          </cell>
          <cell r="AS54">
            <v>2500</v>
          </cell>
          <cell r="AU54">
            <v>3750.0000000000005</v>
          </cell>
          <cell r="AV54">
            <v>5000</v>
          </cell>
          <cell r="AW54">
            <v>6250</v>
          </cell>
          <cell r="AX54">
            <v>5000</v>
          </cell>
          <cell r="AY54">
            <v>3750</v>
          </cell>
          <cell r="AZ54">
            <v>1250</v>
          </cell>
          <cell r="BC54">
            <v>14625000</v>
          </cell>
          <cell r="BD54">
            <v>25000</v>
          </cell>
          <cell r="BE54">
            <v>25000</v>
          </cell>
          <cell r="BF54" t="str">
            <v/>
          </cell>
          <cell r="BG54" t="str">
            <v/>
          </cell>
          <cell r="BH54" t="str">
            <v/>
          </cell>
          <cell r="BI54" t="str">
            <v/>
          </cell>
          <cell r="BK54">
            <v>25000</v>
          </cell>
          <cell r="BL54" t="str">
            <v/>
          </cell>
          <cell r="BM54" t="str">
            <v/>
          </cell>
          <cell r="BN54" t="str">
            <v/>
          </cell>
          <cell r="BO54" t="str">
            <v/>
          </cell>
          <cell r="BP54" t="str">
            <v/>
          </cell>
          <cell r="BQ54" t="str">
            <v/>
          </cell>
          <cell r="BR54">
            <v>25000</v>
          </cell>
          <cell r="BS54" t="str">
            <v/>
          </cell>
          <cell r="BU54" t="str">
            <v>OK</v>
          </cell>
          <cell r="BY54">
            <v>25000</v>
          </cell>
          <cell r="CA54">
            <v>1250</v>
          </cell>
          <cell r="CB54">
            <v>2500</v>
          </cell>
          <cell r="CD54">
            <v>3750.0000000000005</v>
          </cell>
          <cell r="CE54">
            <v>5000</v>
          </cell>
          <cell r="CF54">
            <v>6250</v>
          </cell>
          <cell r="CG54">
            <v>5000</v>
          </cell>
          <cell r="CH54">
            <v>3750</v>
          </cell>
          <cell r="CI54">
            <v>1250</v>
          </cell>
          <cell r="CK54">
            <v>0</v>
          </cell>
          <cell r="CM54">
            <v>0</v>
          </cell>
          <cell r="CN54">
            <v>0</v>
          </cell>
          <cell r="CP54">
            <v>0</v>
          </cell>
          <cell r="CQ54">
            <v>0</v>
          </cell>
          <cell r="CR54">
            <v>0</v>
          </cell>
          <cell r="CS54">
            <v>0</v>
          </cell>
          <cell r="CT54">
            <v>0</v>
          </cell>
          <cell r="CU54">
            <v>0</v>
          </cell>
          <cell r="CW54">
            <v>0</v>
          </cell>
          <cell r="CY54">
            <v>0</v>
          </cell>
          <cell r="CZ54">
            <v>0</v>
          </cell>
          <cell r="DB54">
            <v>0</v>
          </cell>
          <cell r="DC54">
            <v>0</v>
          </cell>
          <cell r="DD54">
            <v>0</v>
          </cell>
          <cell r="DE54">
            <v>0</v>
          </cell>
          <cell r="DF54">
            <v>0</v>
          </cell>
          <cell r="DG54">
            <v>0</v>
          </cell>
          <cell r="DI54">
            <v>0</v>
          </cell>
          <cell r="DK54">
            <v>0</v>
          </cell>
          <cell r="DL54">
            <v>0</v>
          </cell>
          <cell r="DN54">
            <v>0</v>
          </cell>
          <cell r="DO54">
            <v>0</v>
          </cell>
          <cell r="DP54">
            <v>0</v>
          </cell>
          <cell r="DQ54">
            <v>0</v>
          </cell>
          <cell r="DR54">
            <v>0</v>
          </cell>
          <cell r="DS54">
            <v>0</v>
          </cell>
          <cell r="DU54">
            <v>0</v>
          </cell>
          <cell r="DW54">
            <v>0</v>
          </cell>
          <cell r="DX54">
            <v>0</v>
          </cell>
          <cell r="DZ54">
            <v>0</v>
          </cell>
          <cell r="EA54">
            <v>0</v>
          </cell>
          <cell r="EB54">
            <v>0</v>
          </cell>
          <cell r="EC54">
            <v>0</v>
          </cell>
          <cell r="ED54">
            <v>0</v>
          </cell>
          <cell r="EE54">
            <v>0</v>
          </cell>
        </row>
        <row r="55">
          <cell r="C55" t="str">
            <v/>
          </cell>
          <cell r="E55" t="str">
            <v>BLN 1.1.2.9</v>
          </cell>
          <cell r="G55" t="str">
            <v/>
          </cell>
          <cell r="H55" t="str">
            <v/>
          </cell>
          <cell r="I55" t="str">
            <v/>
          </cell>
          <cell r="J55" t="str">
            <v/>
          </cell>
          <cell r="P55">
            <v>0</v>
          </cell>
          <cell r="U55" t="str">
            <v/>
          </cell>
          <cell r="V55" t="str">
            <v>-</v>
          </cell>
          <cell r="Y55" t="str">
            <v/>
          </cell>
          <cell r="AA55">
            <v>0.5</v>
          </cell>
          <cell r="AB55">
            <v>0.5</v>
          </cell>
          <cell r="AD55">
            <v>1</v>
          </cell>
          <cell r="AE55">
            <v>0</v>
          </cell>
          <cell r="AF55">
            <v>0</v>
          </cell>
          <cell r="AG55">
            <v>0</v>
          </cell>
          <cell r="AH55">
            <v>0</v>
          </cell>
          <cell r="AI55">
            <v>0</v>
          </cell>
          <cell r="AK55">
            <v>1</v>
          </cell>
          <cell r="AM55" t="str">
            <v>fuel &amp; maintenance</v>
          </cell>
          <cell r="AN55" t="str">
            <v>Annual report</v>
          </cell>
          <cell r="AP55" t="str">
            <v/>
          </cell>
          <cell r="AR55" t="str">
            <v/>
          </cell>
          <cell r="AS55" t="str">
            <v/>
          </cell>
          <cell r="AU55" t="str">
            <v/>
          </cell>
          <cell r="AV55" t="str">
            <v/>
          </cell>
          <cell r="AW55" t="str">
            <v/>
          </cell>
          <cell r="AX55" t="str">
            <v/>
          </cell>
          <cell r="AY55" t="str">
            <v/>
          </cell>
          <cell r="AZ55" t="str">
            <v/>
          </cell>
          <cell r="BC55" t="str">
            <v/>
          </cell>
          <cell r="BD55" t="str">
            <v/>
          </cell>
          <cell r="BE55" t="str">
            <v/>
          </cell>
          <cell r="BF55" t="str">
            <v/>
          </cell>
          <cell r="BG55" t="str">
            <v/>
          </cell>
          <cell r="BH55" t="str">
            <v/>
          </cell>
          <cell r="BI55" t="str">
            <v/>
          </cell>
          <cell r="BK55" t="str">
            <v/>
          </cell>
          <cell r="BL55" t="str">
            <v/>
          </cell>
          <cell r="BM55" t="str">
            <v/>
          </cell>
          <cell r="BN55" t="str">
            <v/>
          </cell>
          <cell r="BO55" t="str">
            <v/>
          </cell>
          <cell r="BP55" t="str">
            <v/>
          </cell>
          <cell r="BQ55" t="str">
            <v/>
          </cell>
          <cell r="BR55" t="str">
            <v/>
          </cell>
          <cell r="BS55" t="str">
            <v/>
          </cell>
          <cell r="BU55" t="str">
            <v>OK</v>
          </cell>
          <cell r="BY55">
            <v>0</v>
          </cell>
          <cell r="CA55" t="str">
            <v/>
          </cell>
          <cell r="CB55" t="str">
            <v/>
          </cell>
          <cell r="CD55" t="str">
            <v/>
          </cell>
          <cell r="CE55" t="str">
            <v/>
          </cell>
          <cell r="CF55" t="str">
            <v/>
          </cell>
          <cell r="CG55" t="str">
            <v/>
          </cell>
          <cell r="CH55" t="str">
            <v/>
          </cell>
          <cell r="CI55" t="str">
            <v/>
          </cell>
          <cell r="CK55">
            <v>0</v>
          </cell>
          <cell r="CM55" t="str">
            <v/>
          </cell>
          <cell r="CN55" t="str">
            <v/>
          </cell>
          <cell r="CP55" t="str">
            <v/>
          </cell>
          <cell r="CQ55" t="str">
            <v/>
          </cell>
          <cell r="CR55" t="str">
            <v/>
          </cell>
          <cell r="CS55" t="str">
            <v/>
          </cell>
          <cell r="CT55" t="str">
            <v/>
          </cell>
          <cell r="CU55" t="str">
            <v/>
          </cell>
          <cell r="CW55">
            <v>0</v>
          </cell>
          <cell r="CY55" t="str">
            <v/>
          </cell>
          <cell r="CZ55" t="str">
            <v/>
          </cell>
          <cell r="DB55" t="str">
            <v/>
          </cell>
          <cell r="DC55" t="str">
            <v/>
          </cell>
          <cell r="DD55" t="str">
            <v/>
          </cell>
          <cell r="DE55" t="str">
            <v/>
          </cell>
          <cell r="DF55" t="str">
            <v/>
          </cell>
          <cell r="DG55" t="str">
            <v/>
          </cell>
          <cell r="DI55">
            <v>0</v>
          </cell>
          <cell r="DK55" t="str">
            <v/>
          </cell>
          <cell r="DL55" t="str">
            <v/>
          </cell>
          <cell r="DN55" t="str">
            <v/>
          </cell>
          <cell r="DO55" t="str">
            <v/>
          </cell>
          <cell r="DP55" t="str">
            <v/>
          </cell>
          <cell r="DQ55" t="str">
            <v/>
          </cell>
          <cell r="DR55" t="str">
            <v/>
          </cell>
          <cell r="DS55" t="str">
            <v/>
          </cell>
          <cell r="DU55">
            <v>0</v>
          </cell>
          <cell r="DW55" t="str">
            <v/>
          </cell>
          <cell r="DX55" t="str">
            <v/>
          </cell>
          <cell r="DZ55" t="str">
            <v/>
          </cell>
          <cell r="EA55" t="str">
            <v/>
          </cell>
          <cell r="EB55" t="str">
            <v/>
          </cell>
          <cell r="EC55" t="str">
            <v/>
          </cell>
          <cell r="ED55" t="str">
            <v/>
          </cell>
          <cell r="EE55" t="str">
            <v/>
          </cell>
        </row>
        <row r="56">
          <cell r="C56" t="str">
            <v/>
          </cell>
          <cell r="G56" t="str">
            <v/>
          </cell>
          <cell r="H56" t="str">
            <v/>
          </cell>
          <cell r="I56" t="str">
            <v/>
          </cell>
          <cell r="J56" t="str">
            <v/>
          </cell>
          <cell r="K56" t="str">
            <v/>
          </cell>
          <cell r="L56" t="str">
            <v/>
          </cell>
          <cell r="P56">
            <v>0</v>
          </cell>
          <cell r="U56" t="str">
            <v/>
          </cell>
          <cell r="V56" t="str">
            <v>-</v>
          </cell>
          <cell r="Y56" t="str">
            <v/>
          </cell>
          <cell r="AD56">
            <v>0</v>
          </cell>
          <cell r="AK56" t="str">
            <v/>
          </cell>
          <cell r="AP56" t="str">
            <v/>
          </cell>
          <cell r="AR56" t="str">
            <v/>
          </cell>
          <cell r="AS56" t="str">
            <v/>
          </cell>
          <cell r="AU56" t="str">
            <v/>
          </cell>
          <cell r="AV56" t="str">
            <v/>
          </cell>
          <cell r="AW56" t="str">
            <v/>
          </cell>
          <cell r="AX56" t="str">
            <v/>
          </cell>
          <cell r="AY56" t="str">
            <v/>
          </cell>
          <cell r="AZ56" t="str">
            <v/>
          </cell>
          <cell r="BC56" t="str">
            <v/>
          </cell>
          <cell r="BD56" t="str">
            <v/>
          </cell>
          <cell r="BE56" t="str">
            <v/>
          </cell>
          <cell r="BF56" t="str">
            <v/>
          </cell>
          <cell r="BG56" t="str">
            <v/>
          </cell>
          <cell r="BH56" t="str">
            <v/>
          </cell>
          <cell r="BI56" t="str">
            <v/>
          </cell>
          <cell r="BK56" t="str">
            <v/>
          </cell>
          <cell r="BL56" t="str">
            <v/>
          </cell>
          <cell r="BM56" t="str">
            <v/>
          </cell>
          <cell r="BN56" t="str">
            <v/>
          </cell>
          <cell r="BO56" t="str">
            <v/>
          </cell>
          <cell r="BP56" t="str">
            <v/>
          </cell>
          <cell r="BQ56" t="str">
            <v/>
          </cell>
          <cell r="BR56" t="str">
            <v/>
          </cell>
          <cell r="BS56" t="str">
            <v/>
          </cell>
          <cell r="BU56" t="str">
            <v>OK</v>
          </cell>
          <cell r="BY56">
            <v>0</v>
          </cell>
          <cell r="CA56" t="str">
            <v/>
          </cell>
          <cell r="CB56" t="str">
            <v/>
          </cell>
          <cell r="CD56" t="str">
            <v/>
          </cell>
          <cell r="CE56" t="str">
            <v/>
          </cell>
          <cell r="CF56" t="str">
            <v/>
          </cell>
          <cell r="CG56" t="str">
            <v/>
          </cell>
          <cell r="CH56" t="str">
            <v/>
          </cell>
          <cell r="CI56" t="str">
            <v/>
          </cell>
          <cell r="CK56">
            <v>0</v>
          </cell>
          <cell r="CM56" t="str">
            <v/>
          </cell>
          <cell r="CN56" t="str">
            <v/>
          </cell>
          <cell r="CP56" t="str">
            <v/>
          </cell>
          <cell r="CQ56" t="str">
            <v/>
          </cell>
          <cell r="CR56" t="str">
            <v/>
          </cell>
          <cell r="CS56" t="str">
            <v/>
          </cell>
          <cell r="CT56" t="str">
            <v/>
          </cell>
          <cell r="CU56" t="str">
            <v/>
          </cell>
          <cell r="CW56">
            <v>0</v>
          </cell>
          <cell r="CY56" t="str">
            <v/>
          </cell>
          <cell r="CZ56" t="str">
            <v/>
          </cell>
          <cell r="DB56" t="str">
            <v/>
          </cell>
          <cell r="DC56" t="str">
            <v/>
          </cell>
          <cell r="DD56" t="str">
            <v/>
          </cell>
          <cell r="DE56" t="str">
            <v/>
          </cell>
          <cell r="DF56" t="str">
            <v/>
          </cell>
          <cell r="DG56" t="str">
            <v/>
          </cell>
          <cell r="DI56">
            <v>0</v>
          </cell>
          <cell r="DK56" t="str">
            <v/>
          </cell>
          <cell r="DL56" t="str">
            <v/>
          </cell>
          <cell r="DN56" t="str">
            <v/>
          </cell>
          <cell r="DO56" t="str">
            <v/>
          </cell>
          <cell r="DP56" t="str">
            <v/>
          </cell>
          <cell r="DQ56" t="str">
            <v/>
          </cell>
          <cell r="DR56" t="str">
            <v/>
          </cell>
          <cell r="DS56" t="str">
            <v/>
          </cell>
          <cell r="DU56">
            <v>0</v>
          </cell>
          <cell r="DW56" t="str">
            <v/>
          </cell>
          <cell r="DX56" t="str">
            <v/>
          </cell>
          <cell r="DZ56" t="str">
            <v/>
          </cell>
          <cell r="EA56" t="str">
            <v/>
          </cell>
          <cell r="EB56" t="str">
            <v/>
          </cell>
          <cell r="EC56" t="str">
            <v/>
          </cell>
          <cell r="ED56" t="str">
            <v/>
          </cell>
          <cell r="EE56" t="str">
            <v/>
          </cell>
        </row>
        <row r="57">
          <cell r="C57" t="str">
            <v/>
          </cell>
          <cell r="G57" t="str">
            <v/>
          </cell>
          <cell r="H57" t="str">
            <v/>
          </cell>
          <cell r="I57" t="str">
            <v/>
          </cell>
          <cell r="J57" t="str">
            <v/>
          </cell>
          <cell r="K57" t="str">
            <v/>
          </cell>
          <cell r="L57" t="str">
            <v/>
          </cell>
          <cell r="P57">
            <v>0</v>
          </cell>
          <cell r="U57" t="str">
            <v/>
          </cell>
          <cell r="V57" t="str">
            <v>-</v>
          </cell>
          <cell r="Y57" t="str">
            <v/>
          </cell>
          <cell r="AD57">
            <v>0</v>
          </cell>
          <cell r="AK57" t="str">
            <v/>
          </cell>
          <cell r="AP57" t="str">
            <v/>
          </cell>
          <cell r="AR57" t="str">
            <v/>
          </cell>
          <cell r="AS57" t="str">
            <v/>
          </cell>
          <cell r="AU57" t="str">
            <v/>
          </cell>
          <cell r="AV57" t="str">
            <v/>
          </cell>
          <cell r="AW57" t="str">
            <v/>
          </cell>
          <cell r="AX57" t="str">
            <v/>
          </cell>
          <cell r="AY57" t="str">
            <v/>
          </cell>
          <cell r="AZ57" t="str">
            <v/>
          </cell>
          <cell r="BC57" t="str">
            <v/>
          </cell>
          <cell r="BD57" t="str">
            <v/>
          </cell>
          <cell r="BE57" t="str">
            <v/>
          </cell>
          <cell r="BF57" t="str">
            <v/>
          </cell>
          <cell r="BG57" t="str">
            <v/>
          </cell>
          <cell r="BH57" t="str">
            <v/>
          </cell>
          <cell r="BI57" t="str">
            <v/>
          </cell>
          <cell r="BK57" t="str">
            <v/>
          </cell>
          <cell r="BL57" t="str">
            <v/>
          </cell>
          <cell r="BM57" t="str">
            <v/>
          </cell>
          <cell r="BN57" t="str">
            <v/>
          </cell>
          <cell r="BO57" t="str">
            <v/>
          </cell>
          <cell r="BP57" t="str">
            <v/>
          </cell>
          <cell r="BQ57" t="str">
            <v/>
          </cell>
          <cell r="BR57" t="str">
            <v/>
          </cell>
          <cell r="BS57" t="str">
            <v/>
          </cell>
          <cell r="BU57" t="str">
            <v>OK</v>
          </cell>
          <cell r="BY57">
            <v>0</v>
          </cell>
          <cell r="CA57" t="str">
            <v/>
          </cell>
          <cell r="CB57" t="str">
            <v/>
          </cell>
          <cell r="CD57" t="str">
            <v/>
          </cell>
          <cell r="CE57" t="str">
            <v/>
          </cell>
          <cell r="CF57" t="str">
            <v/>
          </cell>
          <cell r="CG57" t="str">
            <v/>
          </cell>
          <cell r="CH57" t="str">
            <v/>
          </cell>
          <cell r="CI57" t="str">
            <v/>
          </cell>
          <cell r="CK57">
            <v>0</v>
          </cell>
          <cell r="CM57" t="str">
            <v/>
          </cell>
          <cell r="CN57" t="str">
            <v/>
          </cell>
          <cell r="CP57" t="str">
            <v/>
          </cell>
          <cell r="CQ57" t="str">
            <v/>
          </cell>
          <cell r="CR57" t="str">
            <v/>
          </cell>
          <cell r="CS57" t="str">
            <v/>
          </cell>
          <cell r="CT57" t="str">
            <v/>
          </cell>
          <cell r="CU57" t="str">
            <v/>
          </cell>
          <cell r="CW57">
            <v>0</v>
          </cell>
          <cell r="CY57" t="str">
            <v/>
          </cell>
          <cell r="CZ57" t="str">
            <v/>
          </cell>
          <cell r="DB57" t="str">
            <v/>
          </cell>
          <cell r="DC57" t="str">
            <v/>
          </cell>
          <cell r="DD57" t="str">
            <v/>
          </cell>
          <cell r="DE57" t="str">
            <v/>
          </cell>
          <cell r="DF57" t="str">
            <v/>
          </cell>
          <cell r="DG57" t="str">
            <v/>
          </cell>
          <cell r="DI57">
            <v>0</v>
          </cell>
          <cell r="DK57" t="str">
            <v/>
          </cell>
          <cell r="DL57" t="str">
            <v/>
          </cell>
          <cell r="DN57" t="str">
            <v/>
          </cell>
          <cell r="DO57" t="str">
            <v/>
          </cell>
          <cell r="DP57" t="str">
            <v/>
          </cell>
          <cell r="DQ57" t="str">
            <v/>
          </cell>
          <cell r="DR57" t="str">
            <v/>
          </cell>
          <cell r="DS57" t="str">
            <v/>
          </cell>
          <cell r="DU57">
            <v>0</v>
          </cell>
          <cell r="DW57" t="str">
            <v/>
          </cell>
          <cell r="DX57" t="str">
            <v/>
          </cell>
          <cell r="DZ57" t="str">
            <v/>
          </cell>
          <cell r="EA57" t="str">
            <v/>
          </cell>
          <cell r="EB57" t="str">
            <v/>
          </cell>
          <cell r="EC57" t="str">
            <v/>
          </cell>
          <cell r="ED57" t="str">
            <v/>
          </cell>
          <cell r="EE57" t="str">
            <v/>
          </cell>
        </row>
        <row r="58">
          <cell r="C58" t="str">
            <v>BLN 1.1.2.10</v>
          </cell>
          <cell r="E58" t="str">
            <v>BLN 1.1.2.10</v>
          </cell>
          <cell r="G58" t="str">
            <v>Component 1</v>
          </cell>
          <cell r="H58" t="str">
            <v>OUTPUT 1.1:  Waterworks and agroforestry to protect riverbanks and secure water access</v>
          </cell>
          <cell r="I58" t="str">
            <v>1.1.2  Strengthen degraded river banks and restore land with tree (target of 5,000 ha with OCRI and 4,000 ha with IFAD)</v>
          </cell>
          <cell r="K58" t="str">
            <v>Output 1.1 Activity 2 continued</v>
          </cell>
          <cell r="L58" t="str">
            <v>MAEP</v>
          </cell>
          <cell r="T58">
            <v>741340</v>
          </cell>
          <cell r="V58">
            <v>2.0992465236642232E-2</v>
          </cell>
          <cell r="Y58" t="str">
            <v>MAEP</v>
          </cell>
          <cell r="AA58">
            <v>0</v>
          </cell>
          <cell r="AB58">
            <v>0.32428035719103243</v>
          </cell>
          <cell r="AD58">
            <v>0.32428035719103243</v>
          </cell>
          <cell r="AE58">
            <v>0.67571964280896757</v>
          </cell>
          <cell r="AF58">
            <v>0</v>
          </cell>
          <cell r="AG58">
            <v>0</v>
          </cell>
          <cell r="AH58">
            <v>0</v>
          </cell>
          <cell r="AI58">
            <v>0</v>
          </cell>
          <cell r="AK58">
            <v>1</v>
          </cell>
          <cell r="AM58" t="str">
            <v xml:space="preserve">4,000 ha of degraded riverbanks and fields restored </v>
          </cell>
          <cell r="AP58">
            <v>741340</v>
          </cell>
          <cell r="AR58">
            <v>0</v>
          </cell>
          <cell r="AS58">
            <v>227502</v>
          </cell>
          <cell r="AU58">
            <v>240402</v>
          </cell>
          <cell r="AV58">
            <v>500938</v>
          </cell>
          <cell r="AW58">
            <v>0</v>
          </cell>
          <cell r="AX58">
            <v>0</v>
          </cell>
          <cell r="AY58">
            <v>0</v>
          </cell>
          <cell r="AZ58">
            <v>0</v>
          </cell>
          <cell r="BB58">
            <v>2.0992465236642232E-2</v>
          </cell>
          <cell r="BC58">
            <v>433683900</v>
          </cell>
          <cell r="BD58">
            <v>741340</v>
          </cell>
          <cell r="BE58">
            <v>0</v>
          </cell>
          <cell r="BF58">
            <v>0</v>
          </cell>
          <cell r="BG58">
            <v>0</v>
          </cell>
          <cell r="BH58">
            <v>741340</v>
          </cell>
          <cell r="BI58">
            <v>0</v>
          </cell>
          <cell r="BK58">
            <v>741340</v>
          </cell>
          <cell r="BL58">
            <v>126000</v>
          </cell>
          <cell r="BM58">
            <v>0</v>
          </cell>
          <cell r="BN58">
            <v>32000</v>
          </cell>
          <cell r="BO58">
            <v>30000</v>
          </cell>
          <cell r="BP58">
            <v>400000</v>
          </cell>
          <cell r="BQ58">
            <v>0</v>
          </cell>
          <cell r="BR58">
            <v>65340</v>
          </cell>
          <cell r="BS58">
            <v>88000</v>
          </cell>
          <cell r="BU58" t="str">
            <v>OK</v>
          </cell>
          <cell r="BY58">
            <v>0</v>
          </cell>
          <cell r="CA58">
            <v>0</v>
          </cell>
          <cell r="CB58">
            <v>0</v>
          </cell>
          <cell r="CD58">
            <v>0</v>
          </cell>
          <cell r="CE58">
            <v>0</v>
          </cell>
          <cell r="CF58">
            <v>0</v>
          </cell>
          <cell r="CG58">
            <v>0</v>
          </cell>
          <cell r="CH58">
            <v>0</v>
          </cell>
          <cell r="CI58">
            <v>0</v>
          </cell>
          <cell r="CK58">
            <v>0</v>
          </cell>
          <cell r="CM58">
            <v>0</v>
          </cell>
          <cell r="CN58">
            <v>0</v>
          </cell>
          <cell r="CP58">
            <v>0</v>
          </cell>
          <cell r="CQ58">
            <v>0</v>
          </cell>
          <cell r="CR58">
            <v>0</v>
          </cell>
          <cell r="CS58">
            <v>0</v>
          </cell>
          <cell r="CT58">
            <v>0</v>
          </cell>
          <cell r="CU58">
            <v>0</v>
          </cell>
          <cell r="CW58">
            <v>741340</v>
          </cell>
          <cell r="CY58">
            <v>0</v>
          </cell>
          <cell r="CZ58">
            <v>240402</v>
          </cell>
          <cell r="DB58">
            <v>240402</v>
          </cell>
          <cell r="DC58">
            <v>500938</v>
          </cell>
          <cell r="DD58">
            <v>0</v>
          </cell>
          <cell r="DE58">
            <v>0</v>
          </cell>
          <cell r="DF58">
            <v>0</v>
          </cell>
          <cell r="DG58">
            <v>0</v>
          </cell>
          <cell r="DI58">
            <v>0</v>
          </cell>
          <cell r="DK58">
            <v>0</v>
          </cell>
          <cell r="DL58">
            <v>0</v>
          </cell>
          <cell r="DN58">
            <v>0</v>
          </cell>
          <cell r="DO58">
            <v>0</v>
          </cell>
          <cell r="DP58">
            <v>0</v>
          </cell>
          <cell r="DQ58">
            <v>0</v>
          </cell>
          <cell r="DR58">
            <v>0</v>
          </cell>
          <cell r="DS58">
            <v>0</v>
          </cell>
          <cell r="DU58">
            <v>0</v>
          </cell>
          <cell r="DW58">
            <v>0</v>
          </cell>
          <cell r="DX58">
            <v>0</v>
          </cell>
          <cell r="DZ58">
            <v>0</v>
          </cell>
          <cell r="EA58">
            <v>0</v>
          </cell>
          <cell r="EB58">
            <v>0</v>
          </cell>
          <cell r="EC58">
            <v>0</v>
          </cell>
          <cell r="ED58">
            <v>0</v>
          </cell>
          <cell r="EE58">
            <v>0</v>
          </cell>
        </row>
        <row r="59">
          <cell r="C59" t="str">
            <v>BLN 1.1.2.11</v>
          </cell>
          <cell r="E59" t="str">
            <v>BLN 1.1.2.11</v>
          </cell>
          <cell r="G59" t="str">
            <v>Component 1</v>
          </cell>
          <cell r="H59" t="str">
            <v>OUTPUT 1.1:  Waterworks and agroforestry to protect riverbanks and secure water access</v>
          </cell>
          <cell r="I59" t="str">
            <v>1.1.2  Strengthen degraded river banks and restore land with tree (target of 5,000 ha with OCRI and 4,000 ha with IFAD)</v>
          </cell>
          <cell r="J59" t="str">
            <v>1.1.2-d Plant additional 4,000ha of trees in Glazoué, Zagnando and Zogbodomey (IFAD – USD 728,000)</v>
          </cell>
          <cell r="K59" t="str">
            <v>Conduct agro-ecological and hydrological analysis in Upper and Middle Ouémé to identify resilient tree species and the best sites for micro-dams / tree planting combinations.</v>
          </cell>
          <cell r="L59" t="str">
            <v>MAEP</v>
          </cell>
          <cell r="M59" t="str">
            <v>Study</v>
          </cell>
          <cell r="O59">
            <v>30000</v>
          </cell>
          <cell r="P59">
            <v>30000</v>
          </cell>
          <cell r="Q59">
            <v>2</v>
          </cell>
          <cell r="U59">
            <v>60000</v>
          </cell>
          <cell r="V59">
            <v>1.6990151808866834E-3</v>
          </cell>
          <cell r="X59" t="str">
            <v>Contractual_Service</v>
          </cell>
          <cell r="Y59" t="str">
            <v>MAEP</v>
          </cell>
          <cell r="AA59">
            <v>0</v>
          </cell>
          <cell r="AB59">
            <v>0.25</v>
          </cell>
          <cell r="AD59">
            <v>0.25</v>
          </cell>
          <cell r="AE59">
            <v>0.75</v>
          </cell>
          <cell r="AF59">
            <v>0</v>
          </cell>
          <cell r="AG59">
            <v>0</v>
          </cell>
          <cell r="AH59">
            <v>0</v>
          </cell>
          <cell r="AI59">
            <v>0</v>
          </cell>
          <cell r="AK59">
            <v>1</v>
          </cell>
          <cell r="AM59" t="str">
            <v>Database with quantified characteristics of relevant species developed; Maps with tree / crop suitability indication prepared (incl int'l support)</v>
          </cell>
          <cell r="AN59" t="str">
            <v>Database; maps; annual reports</v>
          </cell>
          <cell r="AP59">
            <v>60000</v>
          </cell>
          <cell r="AR59">
            <v>0</v>
          </cell>
          <cell r="AS59">
            <v>15000</v>
          </cell>
          <cell r="AU59">
            <v>15000</v>
          </cell>
          <cell r="AV59">
            <v>45000</v>
          </cell>
          <cell r="AW59">
            <v>0</v>
          </cell>
          <cell r="AX59">
            <v>0</v>
          </cell>
          <cell r="AY59">
            <v>0</v>
          </cell>
          <cell r="AZ59">
            <v>0</v>
          </cell>
          <cell r="BC59">
            <v>35100000</v>
          </cell>
          <cell r="BD59">
            <v>60000</v>
          </cell>
          <cell r="BE59" t="str">
            <v/>
          </cell>
          <cell r="BF59" t="str">
            <v/>
          </cell>
          <cell r="BG59" t="str">
            <v/>
          </cell>
          <cell r="BH59">
            <v>60000</v>
          </cell>
          <cell r="BI59" t="str">
            <v/>
          </cell>
          <cell r="BK59">
            <v>60000</v>
          </cell>
          <cell r="BL59" t="str">
            <v/>
          </cell>
          <cell r="BM59" t="str">
            <v/>
          </cell>
          <cell r="BN59" t="str">
            <v/>
          </cell>
          <cell r="BO59" t="str">
            <v/>
          </cell>
          <cell r="BP59" t="str">
            <v/>
          </cell>
          <cell r="BQ59" t="str">
            <v/>
          </cell>
          <cell r="BR59" t="str">
            <v/>
          </cell>
          <cell r="BS59">
            <v>60000</v>
          </cell>
          <cell r="BU59" t="str">
            <v>OK</v>
          </cell>
          <cell r="BY59">
            <v>0</v>
          </cell>
          <cell r="CA59">
            <v>0</v>
          </cell>
          <cell r="CB59">
            <v>0</v>
          </cell>
          <cell r="CD59">
            <v>0</v>
          </cell>
          <cell r="CE59">
            <v>0</v>
          </cell>
          <cell r="CF59">
            <v>0</v>
          </cell>
          <cell r="CG59">
            <v>0</v>
          </cell>
          <cell r="CH59">
            <v>0</v>
          </cell>
          <cell r="CI59">
            <v>0</v>
          </cell>
          <cell r="CK59">
            <v>0</v>
          </cell>
          <cell r="CM59">
            <v>0</v>
          </cell>
          <cell r="CN59">
            <v>0</v>
          </cell>
          <cell r="CP59">
            <v>0</v>
          </cell>
          <cell r="CQ59">
            <v>0</v>
          </cell>
          <cell r="CR59">
            <v>0</v>
          </cell>
          <cell r="CS59">
            <v>0</v>
          </cell>
          <cell r="CT59">
            <v>0</v>
          </cell>
          <cell r="CU59">
            <v>0</v>
          </cell>
          <cell r="CW59">
            <v>60000</v>
          </cell>
          <cell r="CY59">
            <v>0</v>
          </cell>
          <cell r="CZ59">
            <v>15000</v>
          </cell>
          <cell r="DB59">
            <v>15000</v>
          </cell>
          <cell r="DC59">
            <v>45000</v>
          </cell>
          <cell r="DD59">
            <v>0</v>
          </cell>
          <cell r="DE59">
            <v>0</v>
          </cell>
          <cell r="DF59">
            <v>0</v>
          </cell>
          <cell r="DG59">
            <v>0</v>
          </cell>
          <cell r="DI59">
            <v>0</v>
          </cell>
          <cell r="DK59">
            <v>0</v>
          </cell>
          <cell r="DL59">
            <v>0</v>
          </cell>
          <cell r="DN59">
            <v>0</v>
          </cell>
          <cell r="DO59">
            <v>0</v>
          </cell>
          <cell r="DP59">
            <v>0</v>
          </cell>
          <cell r="DQ59">
            <v>0</v>
          </cell>
          <cell r="DR59">
            <v>0</v>
          </cell>
          <cell r="DS59">
            <v>0</v>
          </cell>
          <cell r="DU59">
            <v>0</v>
          </cell>
          <cell r="DW59">
            <v>0</v>
          </cell>
          <cell r="DX59">
            <v>0</v>
          </cell>
          <cell r="DZ59">
            <v>0</v>
          </cell>
          <cell r="EA59">
            <v>0</v>
          </cell>
          <cell r="EB59">
            <v>0</v>
          </cell>
          <cell r="EC59">
            <v>0</v>
          </cell>
          <cell r="ED59">
            <v>0</v>
          </cell>
          <cell r="EE59">
            <v>0</v>
          </cell>
        </row>
        <row r="60">
          <cell r="C60" t="str">
            <v>BLN 1.1.2.12</v>
          </cell>
          <cell r="E60" t="str">
            <v>BLN 1.1.2.12</v>
          </cell>
          <cell r="G60" t="str">
            <v>Component 1</v>
          </cell>
          <cell r="H60" t="str">
            <v>OUTPUT 1.1:  Waterworks and agroforestry to protect riverbanks and secure water access</v>
          </cell>
          <cell r="I60" t="str">
            <v>1.1.2  Strengthen degraded river banks and restore land with tree (target of 5,000 ha with OCRI and 4,000 ha with IFAD)</v>
          </cell>
          <cell r="J60" t="str">
            <v>1.1.2-d Plant additional 4,000ha of trees in Glazoué, Zagnando and Zogbodomey (IFAD – USD 728,000)</v>
          </cell>
          <cell r="K60" t="str">
            <v>Support communes to plant relevant trees on riverbanks and fields</v>
          </cell>
          <cell r="L60" t="str">
            <v>MAEP</v>
          </cell>
          <cell r="M60" t="str">
            <v>ha</v>
          </cell>
          <cell r="O60">
            <v>100</v>
          </cell>
          <cell r="P60">
            <v>100</v>
          </cell>
          <cell r="Q60">
            <v>4000</v>
          </cell>
          <cell r="U60">
            <v>400000</v>
          </cell>
          <cell r="V60">
            <v>1.132676787257789E-2</v>
          </cell>
          <cell r="X60" t="str">
            <v>Cost_Construction</v>
          </cell>
          <cell r="Y60" t="str">
            <v>MAEP</v>
          </cell>
          <cell r="AA60">
            <v>0</v>
          </cell>
          <cell r="AB60">
            <v>0.3</v>
          </cell>
          <cell r="AD60">
            <v>0.3</v>
          </cell>
          <cell r="AE60">
            <v>0.7</v>
          </cell>
          <cell r="AF60">
            <v>0</v>
          </cell>
          <cell r="AG60">
            <v>0</v>
          </cell>
          <cell r="AH60">
            <v>0</v>
          </cell>
          <cell r="AI60">
            <v>0</v>
          </cell>
          <cell r="AK60">
            <v>1</v>
          </cell>
          <cell r="AM60" t="str">
            <v>Tree density increased up to minimal additional 20% of area</v>
          </cell>
          <cell r="AN60" t="str">
            <v>Geodata mapping</v>
          </cell>
          <cell r="AP60">
            <v>400000</v>
          </cell>
          <cell r="AR60">
            <v>0</v>
          </cell>
          <cell r="AS60">
            <v>120000</v>
          </cell>
          <cell r="AU60">
            <v>120000</v>
          </cell>
          <cell r="AV60">
            <v>280000</v>
          </cell>
          <cell r="AW60">
            <v>0</v>
          </cell>
          <cell r="AX60">
            <v>0</v>
          </cell>
          <cell r="AY60">
            <v>0</v>
          </cell>
          <cell r="AZ60">
            <v>0</v>
          </cell>
          <cell r="BC60">
            <v>234000000</v>
          </cell>
          <cell r="BD60">
            <v>400000</v>
          </cell>
          <cell r="BE60" t="str">
            <v/>
          </cell>
          <cell r="BF60" t="str">
            <v/>
          </cell>
          <cell r="BG60" t="str">
            <v/>
          </cell>
          <cell r="BH60">
            <v>400000</v>
          </cell>
          <cell r="BI60" t="str">
            <v/>
          </cell>
          <cell r="BK60">
            <v>400000</v>
          </cell>
          <cell r="BL60" t="str">
            <v/>
          </cell>
          <cell r="BM60" t="str">
            <v/>
          </cell>
          <cell r="BN60" t="str">
            <v/>
          </cell>
          <cell r="BO60" t="str">
            <v/>
          </cell>
          <cell r="BP60">
            <v>400000</v>
          </cell>
          <cell r="BQ60" t="str">
            <v/>
          </cell>
          <cell r="BR60" t="str">
            <v/>
          </cell>
          <cell r="BS60" t="str">
            <v/>
          </cell>
          <cell r="BU60" t="str">
            <v>OK</v>
          </cell>
          <cell r="BY60">
            <v>0</v>
          </cell>
          <cell r="CA60">
            <v>0</v>
          </cell>
          <cell r="CB60">
            <v>0</v>
          </cell>
          <cell r="CD60">
            <v>0</v>
          </cell>
          <cell r="CE60">
            <v>0</v>
          </cell>
          <cell r="CF60">
            <v>0</v>
          </cell>
          <cell r="CG60">
            <v>0</v>
          </cell>
          <cell r="CH60">
            <v>0</v>
          </cell>
          <cell r="CI60">
            <v>0</v>
          </cell>
          <cell r="CK60">
            <v>0</v>
          </cell>
          <cell r="CM60">
            <v>0</v>
          </cell>
          <cell r="CN60">
            <v>0</v>
          </cell>
          <cell r="CP60">
            <v>0</v>
          </cell>
          <cell r="CQ60">
            <v>0</v>
          </cell>
          <cell r="CR60">
            <v>0</v>
          </cell>
          <cell r="CS60">
            <v>0</v>
          </cell>
          <cell r="CT60">
            <v>0</v>
          </cell>
          <cell r="CU60">
            <v>0</v>
          </cell>
          <cell r="CW60">
            <v>400000</v>
          </cell>
          <cell r="CY60">
            <v>0</v>
          </cell>
          <cell r="CZ60">
            <v>120000</v>
          </cell>
          <cell r="DB60">
            <v>120000</v>
          </cell>
          <cell r="DC60">
            <v>280000</v>
          </cell>
          <cell r="DD60">
            <v>0</v>
          </cell>
          <cell r="DE60">
            <v>0</v>
          </cell>
          <cell r="DF60">
            <v>0</v>
          </cell>
          <cell r="DG60">
            <v>0</v>
          </cell>
          <cell r="DI60">
            <v>0</v>
          </cell>
          <cell r="DK60">
            <v>0</v>
          </cell>
          <cell r="DL60">
            <v>0</v>
          </cell>
          <cell r="DN60">
            <v>0</v>
          </cell>
          <cell r="DO60">
            <v>0</v>
          </cell>
          <cell r="DP60">
            <v>0</v>
          </cell>
          <cell r="DQ60">
            <v>0</v>
          </cell>
          <cell r="DR60">
            <v>0</v>
          </cell>
          <cell r="DS60">
            <v>0</v>
          </cell>
          <cell r="DU60">
            <v>0</v>
          </cell>
          <cell r="DW60">
            <v>0</v>
          </cell>
          <cell r="DX60">
            <v>0</v>
          </cell>
          <cell r="DZ60">
            <v>0</v>
          </cell>
          <cell r="EA60">
            <v>0</v>
          </cell>
          <cell r="EB60">
            <v>0</v>
          </cell>
          <cell r="EC60">
            <v>0</v>
          </cell>
          <cell r="ED60">
            <v>0</v>
          </cell>
          <cell r="EE60">
            <v>0</v>
          </cell>
        </row>
        <row r="61">
          <cell r="C61" t="str">
            <v>BLN 1.1.2.13</v>
          </cell>
          <cell r="E61" t="str">
            <v>BLN 1.1.2.13</v>
          </cell>
          <cell r="G61" t="str">
            <v>Component 1</v>
          </cell>
          <cell r="H61" t="str">
            <v>OUTPUT 1.1:  Waterworks and agroforestry to protect riverbanks and secure water access</v>
          </cell>
          <cell r="I61" t="str">
            <v>1.1.2  Strengthen degraded river banks and restore land with tree (target of 5,000 ha with OCRI and 4,000 ha with IFAD)</v>
          </cell>
          <cell r="J61" t="str">
            <v>1.1.2-d Plant additional 4,000ha of trees in Glazoué, Zagnando and Zogbodomey (IFAD – USD 728,000)</v>
          </cell>
          <cell r="K61" t="str">
            <v xml:space="preserve">Ensure technical quality of tree planting, nurseries etc.: </v>
          </cell>
          <cell r="L61" t="str">
            <v>MAEP</v>
          </cell>
          <cell r="M61" t="str">
            <v>Month</v>
          </cell>
          <cell r="O61" t="str">
            <v>Staff_Expert_Month</v>
          </cell>
          <cell r="P61">
            <v>1500</v>
          </cell>
          <cell r="Q61">
            <v>36</v>
          </cell>
          <cell r="U61">
            <v>54000</v>
          </cell>
          <cell r="V61">
            <v>1.529113662798015E-3</v>
          </cell>
          <cell r="X61" t="str">
            <v xml:space="preserve">Staff_Cost </v>
          </cell>
          <cell r="Y61" t="str">
            <v>MAEP</v>
          </cell>
          <cell r="AA61">
            <v>0</v>
          </cell>
          <cell r="AB61">
            <v>0.3</v>
          </cell>
          <cell r="AD61">
            <v>0.3</v>
          </cell>
          <cell r="AE61">
            <v>0.7</v>
          </cell>
          <cell r="AF61">
            <v>0</v>
          </cell>
          <cell r="AG61">
            <v>0</v>
          </cell>
          <cell r="AH61">
            <v>0</v>
          </cell>
          <cell r="AI61">
            <v>0</v>
          </cell>
          <cell r="AK61">
            <v>1</v>
          </cell>
          <cell r="AM61" t="str">
            <v>Natural Resource Management / Agroforestry Expert</v>
          </cell>
          <cell r="AP61">
            <v>54000</v>
          </cell>
          <cell r="AR61">
            <v>0</v>
          </cell>
          <cell r="AS61">
            <v>16200</v>
          </cell>
          <cell r="AU61">
            <v>16200</v>
          </cell>
          <cell r="AV61">
            <v>37800</v>
          </cell>
          <cell r="AW61">
            <v>0</v>
          </cell>
          <cell r="AX61">
            <v>0</v>
          </cell>
          <cell r="AY61">
            <v>0</v>
          </cell>
          <cell r="AZ61">
            <v>0</v>
          </cell>
          <cell r="BC61">
            <v>31590000</v>
          </cell>
          <cell r="BD61">
            <v>54000</v>
          </cell>
          <cell r="BE61" t="str">
            <v/>
          </cell>
          <cell r="BF61" t="str">
            <v/>
          </cell>
          <cell r="BG61" t="str">
            <v/>
          </cell>
          <cell r="BH61">
            <v>54000</v>
          </cell>
          <cell r="BI61" t="str">
            <v/>
          </cell>
          <cell r="BK61">
            <v>54000</v>
          </cell>
          <cell r="BL61">
            <v>54000</v>
          </cell>
          <cell r="BM61" t="str">
            <v/>
          </cell>
          <cell r="BN61" t="str">
            <v/>
          </cell>
          <cell r="BO61" t="str">
            <v/>
          </cell>
          <cell r="BP61" t="str">
            <v/>
          </cell>
          <cell r="BQ61" t="str">
            <v/>
          </cell>
          <cell r="BR61" t="str">
            <v/>
          </cell>
          <cell r="BS61" t="str">
            <v/>
          </cell>
          <cell r="BU61" t="str">
            <v>OK</v>
          </cell>
          <cell r="BY61">
            <v>0</v>
          </cell>
          <cell r="CA61">
            <v>0</v>
          </cell>
          <cell r="CB61">
            <v>0</v>
          </cell>
          <cell r="CD61">
            <v>0</v>
          </cell>
          <cell r="CE61">
            <v>0</v>
          </cell>
          <cell r="CF61">
            <v>0</v>
          </cell>
          <cell r="CG61">
            <v>0</v>
          </cell>
          <cell r="CH61">
            <v>0</v>
          </cell>
          <cell r="CI61">
            <v>0</v>
          </cell>
          <cell r="CK61">
            <v>0</v>
          </cell>
          <cell r="CM61">
            <v>0</v>
          </cell>
          <cell r="CN61">
            <v>0</v>
          </cell>
          <cell r="CP61">
            <v>0</v>
          </cell>
          <cell r="CQ61">
            <v>0</v>
          </cell>
          <cell r="CR61">
            <v>0</v>
          </cell>
          <cell r="CS61">
            <v>0</v>
          </cell>
          <cell r="CT61">
            <v>0</v>
          </cell>
          <cell r="CU61">
            <v>0</v>
          </cell>
          <cell r="CW61">
            <v>54000</v>
          </cell>
          <cell r="CY61">
            <v>0</v>
          </cell>
          <cell r="CZ61">
            <v>16200</v>
          </cell>
          <cell r="DB61">
            <v>16200</v>
          </cell>
          <cell r="DC61">
            <v>37800</v>
          </cell>
          <cell r="DD61">
            <v>0</v>
          </cell>
          <cell r="DE61">
            <v>0</v>
          </cell>
          <cell r="DF61">
            <v>0</v>
          </cell>
          <cell r="DG61">
            <v>0</v>
          </cell>
          <cell r="DI61">
            <v>0</v>
          </cell>
          <cell r="DK61">
            <v>0</v>
          </cell>
          <cell r="DL61">
            <v>0</v>
          </cell>
          <cell r="DN61">
            <v>0</v>
          </cell>
          <cell r="DO61">
            <v>0</v>
          </cell>
          <cell r="DP61">
            <v>0</v>
          </cell>
          <cell r="DQ61">
            <v>0</v>
          </cell>
          <cell r="DR61">
            <v>0</v>
          </cell>
          <cell r="DS61">
            <v>0</v>
          </cell>
          <cell r="DU61">
            <v>0</v>
          </cell>
          <cell r="DW61">
            <v>0</v>
          </cell>
          <cell r="DX61">
            <v>0</v>
          </cell>
          <cell r="DZ61">
            <v>0</v>
          </cell>
          <cell r="EA61">
            <v>0</v>
          </cell>
          <cell r="EB61">
            <v>0</v>
          </cell>
          <cell r="EC61">
            <v>0</v>
          </cell>
          <cell r="ED61">
            <v>0</v>
          </cell>
          <cell r="EE61">
            <v>0</v>
          </cell>
        </row>
        <row r="62">
          <cell r="C62" t="str">
            <v>BLN 1.1.2.14</v>
          </cell>
          <cell r="E62" t="str">
            <v>BLN 1.1.2.14</v>
          </cell>
          <cell r="G62" t="str">
            <v>Component 1</v>
          </cell>
          <cell r="H62" t="str">
            <v>OUTPUT 1.1:  Waterworks and agroforestry to protect riverbanks and secure water access</v>
          </cell>
          <cell r="I62" t="str">
            <v>1.1.2  Strengthen degraded river banks and restore land with tree (target of 5,000 ha with OCRI and 4,000 ha with IFAD)</v>
          </cell>
          <cell r="J62" t="str">
            <v>1.1.2-d Plant additional 4,000ha of trees in Glazoué, Zagnando and Zogbodomey (IFAD – USD 728,000)</v>
          </cell>
          <cell r="K62" t="str">
            <v>Support local expert to ensure technical quality of tree planting, nurseries etc.: NRM / AF expert local 4 years * 12 months</v>
          </cell>
          <cell r="L62" t="str">
            <v>MAEP</v>
          </cell>
          <cell r="M62" t="str">
            <v>Month</v>
          </cell>
          <cell r="O62" t="str">
            <v>Staff_Int_Expert_Month</v>
          </cell>
          <cell r="P62">
            <v>8000</v>
          </cell>
          <cell r="Q62">
            <v>4</v>
          </cell>
          <cell r="U62">
            <v>32000</v>
          </cell>
          <cell r="V62">
            <v>9.0614142980623114E-4</v>
          </cell>
          <cell r="X62" t="str">
            <v>Consultant_Intl</v>
          </cell>
          <cell r="Y62" t="str">
            <v>MAEP</v>
          </cell>
          <cell r="AA62">
            <v>0</v>
          </cell>
          <cell r="AB62">
            <v>0.3</v>
          </cell>
          <cell r="AD62">
            <v>0.3</v>
          </cell>
          <cell r="AE62">
            <v>0.7</v>
          </cell>
          <cell r="AF62">
            <v>0</v>
          </cell>
          <cell r="AG62">
            <v>0</v>
          </cell>
          <cell r="AH62">
            <v>0</v>
          </cell>
          <cell r="AI62">
            <v>0</v>
          </cell>
          <cell r="AK62">
            <v>1</v>
          </cell>
          <cell r="AM62" t="str">
            <v>Natural Resource Management / Agroforestry Expert International</v>
          </cell>
          <cell r="AP62">
            <v>32000</v>
          </cell>
          <cell r="AR62">
            <v>0</v>
          </cell>
          <cell r="AS62">
            <v>9600</v>
          </cell>
          <cell r="AU62">
            <v>9600</v>
          </cell>
          <cell r="AV62">
            <v>22400</v>
          </cell>
          <cell r="AW62">
            <v>0</v>
          </cell>
          <cell r="AX62">
            <v>0</v>
          </cell>
          <cell r="AY62">
            <v>0</v>
          </cell>
          <cell r="AZ62">
            <v>0</v>
          </cell>
          <cell r="BC62">
            <v>18720000</v>
          </cell>
          <cell r="BD62">
            <v>32000</v>
          </cell>
          <cell r="BE62" t="str">
            <v/>
          </cell>
          <cell r="BF62" t="str">
            <v/>
          </cell>
          <cell r="BG62" t="str">
            <v/>
          </cell>
          <cell r="BH62">
            <v>32000</v>
          </cell>
          <cell r="BI62" t="str">
            <v/>
          </cell>
          <cell r="BK62">
            <v>32000</v>
          </cell>
          <cell r="BL62" t="str">
            <v/>
          </cell>
          <cell r="BM62" t="str">
            <v/>
          </cell>
          <cell r="BN62">
            <v>32000</v>
          </cell>
          <cell r="BO62" t="str">
            <v/>
          </cell>
          <cell r="BP62" t="str">
            <v/>
          </cell>
          <cell r="BQ62" t="str">
            <v/>
          </cell>
          <cell r="BR62" t="str">
            <v/>
          </cell>
          <cell r="BS62" t="str">
            <v/>
          </cell>
          <cell r="BU62" t="str">
            <v>OK</v>
          </cell>
          <cell r="BY62">
            <v>0</v>
          </cell>
          <cell r="CA62">
            <v>0</v>
          </cell>
          <cell r="CB62">
            <v>0</v>
          </cell>
          <cell r="CD62">
            <v>0</v>
          </cell>
          <cell r="CE62">
            <v>0</v>
          </cell>
          <cell r="CF62">
            <v>0</v>
          </cell>
          <cell r="CG62">
            <v>0</v>
          </cell>
          <cell r="CH62">
            <v>0</v>
          </cell>
          <cell r="CI62">
            <v>0</v>
          </cell>
          <cell r="CK62">
            <v>0</v>
          </cell>
          <cell r="CM62">
            <v>0</v>
          </cell>
          <cell r="CN62">
            <v>0</v>
          </cell>
          <cell r="CP62">
            <v>0</v>
          </cell>
          <cell r="CQ62">
            <v>0</v>
          </cell>
          <cell r="CR62">
            <v>0</v>
          </cell>
          <cell r="CS62">
            <v>0</v>
          </cell>
          <cell r="CT62">
            <v>0</v>
          </cell>
          <cell r="CU62">
            <v>0</v>
          </cell>
          <cell r="CW62">
            <v>32000</v>
          </cell>
          <cell r="CY62">
            <v>0</v>
          </cell>
          <cell r="CZ62">
            <v>9600</v>
          </cell>
          <cell r="DB62">
            <v>9600</v>
          </cell>
          <cell r="DC62">
            <v>22400</v>
          </cell>
          <cell r="DD62">
            <v>0</v>
          </cell>
          <cell r="DE62">
            <v>0</v>
          </cell>
          <cell r="DF62">
            <v>0</v>
          </cell>
          <cell r="DG62">
            <v>0</v>
          </cell>
          <cell r="DI62">
            <v>0</v>
          </cell>
          <cell r="DK62">
            <v>0</v>
          </cell>
          <cell r="DL62">
            <v>0</v>
          </cell>
          <cell r="DN62">
            <v>0</v>
          </cell>
          <cell r="DO62">
            <v>0</v>
          </cell>
          <cell r="DP62">
            <v>0</v>
          </cell>
          <cell r="DQ62">
            <v>0</v>
          </cell>
          <cell r="DR62">
            <v>0</v>
          </cell>
          <cell r="DS62">
            <v>0</v>
          </cell>
          <cell r="DU62">
            <v>0</v>
          </cell>
          <cell r="DW62">
            <v>0</v>
          </cell>
          <cell r="DX62">
            <v>0</v>
          </cell>
          <cell r="DZ62">
            <v>0</v>
          </cell>
          <cell r="EA62">
            <v>0</v>
          </cell>
          <cell r="EB62">
            <v>0</v>
          </cell>
          <cell r="EC62">
            <v>0</v>
          </cell>
          <cell r="ED62">
            <v>0</v>
          </cell>
          <cell r="EE62">
            <v>0</v>
          </cell>
        </row>
        <row r="63">
          <cell r="C63" t="str">
            <v>BLN 1.1.2.15</v>
          </cell>
          <cell r="E63" t="str">
            <v>BLN 1.1.2.15</v>
          </cell>
          <cell r="G63" t="str">
            <v>Component 1</v>
          </cell>
          <cell r="H63" t="str">
            <v>OUTPUT 1.1:  Waterworks and agroforestry to protect riverbanks and secure water access</v>
          </cell>
          <cell r="I63" t="str">
            <v>1.1.2  Strengthen degraded river banks and restore land with tree (target of 5,000 ha with OCRI and 4,000 ha with IFAD)</v>
          </cell>
          <cell r="J63" t="str">
            <v>1.1.2-d Plant additional 4,000ha of trees in Glazoué, Zagnando and Zogbodomey (IFAD – USD 728,000)</v>
          </cell>
          <cell r="K63" t="str">
            <v>NRM / AF expert 4 years * 12 months</v>
          </cell>
          <cell r="L63" t="str">
            <v>MAEP</v>
          </cell>
          <cell r="M63" t="str">
            <v>Month</v>
          </cell>
          <cell r="O63" t="str">
            <v>Staff_Expert_Month</v>
          </cell>
          <cell r="P63">
            <v>1500</v>
          </cell>
          <cell r="Q63">
            <v>48</v>
          </cell>
          <cell r="U63">
            <v>72000</v>
          </cell>
          <cell r="V63">
            <v>2.0388182170640199E-3</v>
          </cell>
          <cell r="X63" t="str">
            <v xml:space="preserve">Staff_Cost </v>
          </cell>
          <cell r="Y63" t="str">
            <v>MAEP</v>
          </cell>
          <cell r="AA63">
            <v>0</v>
          </cell>
          <cell r="AB63">
            <v>0.3</v>
          </cell>
          <cell r="AD63">
            <v>0.3</v>
          </cell>
          <cell r="AE63">
            <v>0.7</v>
          </cell>
          <cell r="AF63">
            <v>0</v>
          </cell>
          <cell r="AG63">
            <v>0</v>
          </cell>
          <cell r="AH63">
            <v>0</v>
          </cell>
          <cell r="AI63">
            <v>0</v>
          </cell>
          <cell r="AK63">
            <v>1</v>
          </cell>
          <cell r="AM63" t="str">
            <v>water expert</v>
          </cell>
          <cell r="AP63">
            <v>72000</v>
          </cell>
          <cell r="AR63">
            <v>0</v>
          </cell>
          <cell r="AS63">
            <v>21600</v>
          </cell>
          <cell r="AU63">
            <v>21600</v>
          </cell>
          <cell r="AV63">
            <v>50400</v>
          </cell>
          <cell r="AW63">
            <v>0</v>
          </cell>
          <cell r="AX63">
            <v>0</v>
          </cell>
          <cell r="AY63">
            <v>0</v>
          </cell>
          <cell r="AZ63">
            <v>0</v>
          </cell>
          <cell r="BC63">
            <v>42120000</v>
          </cell>
          <cell r="BD63">
            <v>72000</v>
          </cell>
          <cell r="BE63" t="str">
            <v/>
          </cell>
          <cell r="BF63" t="str">
            <v/>
          </cell>
          <cell r="BG63" t="str">
            <v/>
          </cell>
          <cell r="BH63">
            <v>72000</v>
          </cell>
          <cell r="BI63" t="str">
            <v/>
          </cell>
          <cell r="BK63">
            <v>72000</v>
          </cell>
          <cell r="BL63">
            <v>72000</v>
          </cell>
          <cell r="BM63" t="str">
            <v/>
          </cell>
          <cell r="BN63" t="str">
            <v/>
          </cell>
          <cell r="BO63" t="str">
            <v/>
          </cell>
          <cell r="BP63" t="str">
            <v/>
          </cell>
          <cell r="BQ63" t="str">
            <v/>
          </cell>
          <cell r="BR63" t="str">
            <v/>
          </cell>
          <cell r="BS63" t="str">
            <v/>
          </cell>
          <cell r="BU63" t="str">
            <v>OK</v>
          </cell>
          <cell r="BY63">
            <v>0</v>
          </cell>
          <cell r="CA63">
            <v>0</v>
          </cell>
          <cell r="CB63">
            <v>0</v>
          </cell>
          <cell r="CD63">
            <v>0</v>
          </cell>
          <cell r="CE63">
            <v>0</v>
          </cell>
          <cell r="CF63">
            <v>0</v>
          </cell>
          <cell r="CG63">
            <v>0</v>
          </cell>
          <cell r="CH63">
            <v>0</v>
          </cell>
          <cell r="CI63">
            <v>0</v>
          </cell>
          <cell r="CK63">
            <v>0</v>
          </cell>
          <cell r="CM63">
            <v>0</v>
          </cell>
          <cell r="CN63">
            <v>0</v>
          </cell>
          <cell r="CP63">
            <v>0</v>
          </cell>
          <cell r="CQ63">
            <v>0</v>
          </cell>
          <cell r="CR63">
            <v>0</v>
          </cell>
          <cell r="CS63">
            <v>0</v>
          </cell>
          <cell r="CT63">
            <v>0</v>
          </cell>
          <cell r="CU63">
            <v>0</v>
          </cell>
          <cell r="CW63">
            <v>72000</v>
          </cell>
          <cell r="CY63">
            <v>0</v>
          </cell>
          <cell r="CZ63">
            <v>21600</v>
          </cell>
          <cell r="DB63">
            <v>21600</v>
          </cell>
          <cell r="DC63">
            <v>50400</v>
          </cell>
          <cell r="DD63">
            <v>0</v>
          </cell>
          <cell r="DE63">
            <v>0</v>
          </cell>
          <cell r="DF63">
            <v>0</v>
          </cell>
          <cell r="DG63">
            <v>0</v>
          </cell>
          <cell r="DI63">
            <v>0</v>
          </cell>
          <cell r="DK63">
            <v>0</v>
          </cell>
          <cell r="DL63">
            <v>0</v>
          </cell>
          <cell r="DN63">
            <v>0</v>
          </cell>
          <cell r="DO63">
            <v>0</v>
          </cell>
          <cell r="DP63">
            <v>0</v>
          </cell>
          <cell r="DQ63">
            <v>0</v>
          </cell>
          <cell r="DR63">
            <v>0</v>
          </cell>
          <cell r="DS63">
            <v>0</v>
          </cell>
          <cell r="DU63">
            <v>0</v>
          </cell>
          <cell r="DW63">
            <v>0</v>
          </cell>
          <cell r="DX63">
            <v>0</v>
          </cell>
          <cell r="DZ63">
            <v>0</v>
          </cell>
          <cell r="EA63">
            <v>0</v>
          </cell>
          <cell r="EB63">
            <v>0</v>
          </cell>
          <cell r="EC63">
            <v>0</v>
          </cell>
          <cell r="ED63">
            <v>0</v>
          </cell>
          <cell r="EE63">
            <v>0</v>
          </cell>
        </row>
        <row r="64">
          <cell r="C64" t="str">
            <v>BLN 1.1.2.16</v>
          </cell>
          <cell r="E64" t="str">
            <v>BLN 1.1.2.16</v>
          </cell>
          <cell r="G64" t="str">
            <v>Component 1</v>
          </cell>
          <cell r="H64" t="str">
            <v>OUTPUT 1.1:  Waterworks and agroforestry to protect riverbanks and secure water access</v>
          </cell>
          <cell r="I64" t="str">
            <v>1.1.2  Strengthen degraded river banks and restore land with tree (target of 5,000 ha with OCRI and 4,000 ha with IFAD)</v>
          </cell>
          <cell r="J64" t="str">
            <v>1.1.2-d Plant additional 4,000ha of trees in Glazoué, Zagnando and Zogbodomey (IFAD – USD 728,000)</v>
          </cell>
          <cell r="K64" t="str">
            <v>Vehicle for Agroforestry project implementation</v>
          </cell>
          <cell r="L64" t="str">
            <v>MAEP</v>
          </cell>
          <cell r="M64" t="str">
            <v>Unit</v>
          </cell>
          <cell r="O64" t="str">
            <v>Vehicle</v>
          </cell>
          <cell r="P64">
            <v>30000</v>
          </cell>
          <cell r="Q64">
            <v>1</v>
          </cell>
          <cell r="U64">
            <v>30000</v>
          </cell>
          <cell r="V64">
            <v>8.4950759044334168E-4</v>
          </cell>
          <cell r="X64" t="str">
            <v>Equipment</v>
          </cell>
          <cell r="Y64" t="str">
            <v>MAEP</v>
          </cell>
          <cell r="AA64">
            <v>0</v>
          </cell>
          <cell r="AB64">
            <v>1</v>
          </cell>
          <cell r="AD64">
            <v>1</v>
          </cell>
          <cell r="AE64">
            <v>0</v>
          </cell>
          <cell r="AF64">
            <v>0</v>
          </cell>
          <cell r="AG64">
            <v>0</v>
          </cell>
          <cell r="AH64">
            <v>0</v>
          </cell>
          <cell r="AI64">
            <v>0</v>
          </cell>
          <cell r="AK64">
            <v>1</v>
          </cell>
          <cell r="AM64" t="str">
            <v>Transportation</v>
          </cell>
          <cell r="AN64" t="str">
            <v>Stock records</v>
          </cell>
          <cell r="AP64">
            <v>30000</v>
          </cell>
          <cell r="AR64">
            <v>0</v>
          </cell>
          <cell r="AS64">
            <v>30000</v>
          </cell>
          <cell r="AU64">
            <v>30000</v>
          </cell>
          <cell r="AV64">
            <v>0</v>
          </cell>
          <cell r="AW64">
            <v>0</v>
          </cell>
          <cell r="AX64">
            <v>0</v>
          </cell>
          <cell r="AY64">
            <v>0</v>
          </cell>
          <cell r="AZ64">
            <v>0</v>
          </cell>
          <cell r="BC64">
            <v>17550000</v>
          </cell>
          <cell r="BD64">
            <v>30000</v>
          </cell>
          <cell r="BE64" t="str">
            <v/>
          </cell>
          <cell r="BF64" t="str">
            <v/>
          </cell>
          <cell r="BG64" t="str">
            <v/>
          </cell>
          <cell r="BH64">
            <v>30000</v>
          </cell>
          <cell r="BI64" t="str">
            <v/>
          </cell>
          <cell r="BK64">
            <v>30000</v>
          </cell>
          <cell r="BL64" t="str">
            <v/>
          </cell>
          <cell r="BM64" t="str">
            <v/>
          </cell>
          <cell r="BN64" t="str">
            <v/>
          </cell>
          <cell r="BO64">
            <v>30000</v>
          </cell>
          <cell r="BP64" t="str">
            <v/>
          </cell>
          <cell r="BQ64" t="str">
            <v/>
          </cell>
          <cell r="BR64" t="str">
            <v/>
          </cell>
          <cell r="BS64" t="str">
            <v/>
          </cell>
          <cell r="BU64" t="str">
            <v>OK</v>
          </cell>
          <cell r="BY64">
            <v>0</v>
          </cell>
          <cell r="CA64">
            <v>0</v>
          </cell>
          <cell r="CB64">
            <v>0</v>
          </cell>
          <cell r="CD64">
            <v>0</v>
          </cell>
          <cell r="CE64">
            <v>0</v>
          </cell>
          <cell r="CF64">
            <v>0</v>
          </cell>
          <cell r="CG64">
            <v>0</v>
          </cell>
          <cell r="CH64">
            <v>0</v>
          </cell>
          <cell r="CI64">
            <v>0</v>
          </cell>
          <cell r="CK64">
            <v>0</v>
          </cell>
          <cell r="CM64">
            <v>0</v>
          </cell>
          <cell r="CN64">
            <v>0</v>
          </cell>
          <cell r="CP64">
            <v>0</v>
          </cell>
          <cell r="CQ64">
            <v>0</v>
          </cell>
          <cell r="CR64">
            <v>0</v>
          </cell>
          <cell r="CS64">
            <v>0</v>
          </cell>
          <cell r="CT64">
            <v>0</v>
          </cell>
          <cell r="CU64">
            <v>0</v>
          </cell>
          <cell r="CW64">
            <v>30000</v>
          </cell>
          <cell r="CY64">
            <v>0</v>
          </cell>
          <cell r="CZ64">
            <v>30000</v>
          </cell>
          <cell r="DB64">
            <v>30000</v>
          </cell>
          <cell r="DC64">
            <v>0</v>
          </cell>
          <cell r="DD64">
            <v>0</v>
          </cell>
          <cell r="DE64">
            <v>0</v>
          </cell>
          <cell r="DF64">
            <v>0</v>
          </cell>
          <cell r="DG64">
            <v>0</v>
          </cell>
          <cell r="DI64">
            <v>0</v>
          </cell>
          <cell r="DK64">
            <v>0</v>
          </cell>
          <cell r="DL64">
            <v>0</v>
          </cell>
          <cell r="DN64">
            <v>0</v>
          </cell>
          <cell r="DO64">
            <v>0</v>
          </cell>
          <cell r="DP64">
            <v>0</v>
          </cell>
          <cell r="DQ64">
            <v>0</v>
          </cell>
          <cell r="DR64">
            <v>0</v>
          </cell>
          <cell r="DS64">
            <v>0</v>
          </cell>
          <cell r="DU64">
            <v>0</v>
          </cell>
          <cell r="DW64">
            <v>0</v>
          </cell>
          <cell r="DX64">
            <v>0</v>
          </cell>
          <cell r="DZ64">
            <v>0</v>
          </cell>
          <cell r="EA64">
            <v>0</v>
          </cell>
          <cell r="EB64">
            <v>0</v>
          </cell>
          <cell r="EC64">
            <v>0</v>
          </cell>
          <cell r="ED64">
            <v>0</v>
          </cell>
          <cell r="EE64">
            <v>0</v>
          </cell>
        </row>
        <row r="65">
          <cell r="C65" t="str">
            <v>BLN 1.1.2.17</v>
          </cell>
          <cell r="E65" t="str">
            <v>BLN 1.1.2.17</v>
          </cell>
          <cell r="G65" t="str">
            <v>Component 1</v>
          </cell>
          <cell r="H65" t="str">
            <v>OUTPUT 1.1:  Waterworks and agroforestry to protect riverbanks and secure water access</v>
          </cell>
          <cell r="I65" t="str">
            <v>1.1.2  Strengthen degraded river banks and restore land with tree (target of 5,000 ha with OCRI and 4,000 ha with IFAD)</v>
          </cell>
          <cell r="J65" t="str">
            <v>1.1.2-d Plant additional 4,000ha of trees in Glazoué, Zagnando and Zogbodomey (IFAD – USD 728,000)</v>
          </cell>
          <cell r="K65" t="str">
            <v>Petrol and maintenance for vehicle</v>
          </cell>
          <cell r="L65" t="str">
            <v>MAEP</v>
          </cell>
          <cell r="M65" t="str">
            <v>Lumpsum</v>
          </cell>
          <cell r="O65" t="str">
            <v>Vehicle fuel &amp; maintenance</v>
          </cell>
          <cell r="P65">
            <v>10000</v>
          </cell>
          <cell r="Q65">
            <v>5.0339999999999998</v>
          </cell>
          <cell r="U65">
            <v>50340</v>
          </cell>
          <cell r="V65">
            <v>1.4254737367639274E-3</v>
          </cell>
          <cell r="X65" t="str">
            <v>Travel</v>
          </cell>
          <cell r="Y65" t="str">
            <v>MAEP</v>
          </cell>
          <cell r="AA65">
            <v>0</v>
          </cell>
          <cell r="AB65">
            <v>0.3</v>
          </cell>
          <cell r="AD65">
            <v>0.3</v>
          </cell>
          <cell r="AE65">
            <v>0.7</v>
          </cell>
          <cell r="AF65">
            <v>0</v>
          </cell>
          <cell r="AG65">
            <v>0</v>
          </cell>
          <cell r="AH65">
            <v>0</v>
          </cell>
          <cell r="AI65">
            <v>0</v>
          </cell>
          <cell r="AK65">
            <v>1</v>
          </cell>
          <cell r="AM65" t="str">
            <v>fuel &amp; maintenance</v>
          </cell>
          <cell r="AN65" t="str">
            <v>Stock records</v>
          </cell>
          <cell r="AP65">
            <v>50340</v>
          </cell>
          <cell r="AR65">
            <v>0</v>
          </cell>
          <cell r="AS65">
            <v>15102</v>
          </cell>
          <cell r="AU65">
            <v>15102</v>
          </cell>
          <cell r="AV65">
            <v>35238</v>
          </cell>
          <cell r="AW65">
            <v>0</v>
          </cell>
          <cell r="AX65">
            <v>0</v>
          </cell>
          <cell r="AY65">
            <v>0</v>
          </cell>
          <cell r="AZ65">
            <v>0</v>
          </cell>
          <cell r="BC65">
            <v>29448900</v>
          </cell>
          <cell r="BD65">
            <v>50340</v>
          </cell>
          <cell r="BE65" t="str">
            <v/>
          </cell>
          <cell r="BF65" t="str">
            <v/>
          </cell>
          <cell r="BG65" t="str">
            <v/>
          </cell>
          <cell r="BH65">
            <v>50340</v>
          </cell>
          <cell r="BI65" t="str">
            <v/>
          </cell>
          <cell r="BK65">
            <v>50340</v>
          </cell>
          <cell r="BL65" t="str">
            <v/>
          </cell>
          <cell r="BM65" t="str">
            <v/>
          </cell>
          <cell r="BN65" t="str">
            <v/>
          </cell>
          <cell r="BO65" t="str">
            <v/>
          </cell>
          <cell r="BP65" t="str">
            <v/>
          </cell>
          <cell r="BQ65" t="str">
            <v/>
          </cell>
          <cell r="BR65">
            <v>50340</v>
          </cell>
          <cell r="BS65" t="str">
            <v/>
          </cell>
          <cell r="BU65" t="str">
            <v>OK</v>
          </cell>
          <cell r="BY65">
            <v>0</v>
          </cell>
          <cell r="CA65">
            <v>0</v>
          </cell>
          <cell r="CB65">
            <v>0</v>
          </cell>
          <cell r="CD65">
            <v>0</v>
          </cell>
          <cell r="CE65">
            <v>0</v>
          </cell>
          <cell r="CF65">
            <v>0</v>
          </cell>
          <cell r="CG65">
            <v>0</v>
          </cell>
          <cell r="CH65">
            <v>0</v>
          </cell>
          <cell r="CI65">
            <v>0</v>
          </cell>
          <cell r="CK65">
            <v>0</v>
          </cell>
          <cell r="CM65">
            <v>0</v>
          </cell>
          <cell r="CN65">
            <v>0</v>
          </cell>
          <cell r="CP65">
            <v>0</v>
          </cell>
          <cell r="CQ65">
            <v>0</v>
          </cell>
          <cell r="CR65">
            <v>0</v>
          </cell>
          <cell r="CS65">
            <v>0</v>
          </cell>
          <cell r="CT65">
            <v>0</v>
          </cell>
          <cell r="CU65">
            <v>0</v>
          </cell>
          <cell r="CW65">
            <v>50340</v>
          </cell>
          <cell r="CY65">
            <v>0</v>
          </cell>
          <cell r="CZ65">
            <v>15102</v>
          </cell>
          <cell r="DB65">
            <v>15102</v>
          </cell>
          <cell r="DC65">
            <v>35238</v>
          </cell>
          <cell r="DD65">
            <v>0</v>
          </cell>
          <cell r="DE65">
            <v>0</v>
          </cell>
          <cell r="DF65">
            <v>0</v>
          </cell>
          <cell r="DG65">
            <v>0</v>
          </cell>
          <cell r="DI65">
            <v>0</v>
          </cell>
          <cell r="DK65">
            <v>0</v>
          </cell>
          <cell r="DL65">
            <v>0</v>
          </cell>
          <cell r="DN65">
            <v>0</v>
          </cell>
          <cell r="DO65">
            <v>0</v>
          </cell>
          <cell r="DP65">
            <v>0</v>
          </cell>
          <cell r="DQ65">
            <v>0</v>
          </cell>
          <cell r="DR65">
            <v>0</v>
          </cell>
          <cell r="DS65">
            <v>0</v>
          </cell>
          <cell r="DU65">
            <v>0</v>
          </cell>
          <cell r="DW65">
            <v>0</v>
          </cell>
          <cell r="DX65">
            <v>0</v>
          </cell>
          <cell r="DZ65">
            <v>0</v>
          </cell>
          <cell r="EA65">
            <v>0</v>
          </cell>
          <cell r="EB65">
            <v>0</v>
          </cell>
          <cell r="EC65">
            <v>0</v>
          </cell>
          <cell r="ED65">
            <v>0</v>
          </cell>
          <cell r="EE65">
            <v>0</v>
          </cell>
        </row>
        <row r="66">
          <cell r="C66" t="str">
            <v>BLN 1.1.2.18</v>
          </cell>
          <cell r="E66" t="str">
            <v>BLN 1.1.2.18</v>
          </cell>
          <cell r="G66" t="str">
            <v>Component 1</v>
          </cell>
          <cell r="H66" t="str">
            <v>OUTPUT 1.1:  Waterworks and agroforestry to protect riverbanks and secure water access</v>
          </cell>
          <cell r="I66" t="str">
            <v>1.1.2  Strengthen degraded river banks and restore land with tree (target of 5,000 ha with OCRI and 4,000 ha with IFAD)</v>
          </cell>
          <cell r="J66" t="str">
            <v>1.1.2-d Plant additional 4,000ha of trees in Glazoué, Zagnando and Zogbodomey (IFAD – USD 728,000)</v>
          </cell>
          <cell r="K66" t="str">
            <v>Motorcycles 1 per sub-region + 1 for HQ for Agroforestry implementation</v>
          </cell>
          <cell r="L66" t="str">
            <v>MAEP</v>
          </cell>
          <cell r="M66" t="str">
            <v>Lumpsum</v>
          </cell>
          <cell r="O66" t="str">
            <v>Motorcycle</v>
          </cell>
          <cell r="P66">
            <v>5000</v>
          </cell>
          <cell r="Q66">
            <v>3</v>
          </cell>
          <cell r="U66">
            <v>15000</v>
          </cell>
          <cell r="V66">
            <v>4.2475379522167084E-4</v>
          </cell>
          <cell r="X66" t="str">
            <v>Travel</v>
          </cell>
          <cell r="Y66" t="str">
            <v>MAEP</v>
          </cell>
          <cell r="AA66">
            <v>0</v>
          </cell>
          <cell r="AB66">
            <v>0.3</v>
          </cell>
          <cell r="AD66">
            <v>0.3</v>
          </cell>
          <cell r="AE66">
            <v>0.7</v>
          </cell>
          <cell r="AF66">
            <v>0</v>
          </cell>
          <cell r="AG66">
            <v>0</v>
          </cell>
          <cell r="AH66">
            <v>0</v>
          </cell>
          <cell r="AI66">
            <v>0</v>
          </cell>
          <cell r="AK66">
            <v>1</v>
          </cell>
          <cell r="AM66" t="str">
            <v>fuel &amp; maintenance</v>
          </cell>
          <cell r="AN66" t="str">
            <v>Annual report</v>
          </cell>
          <cell r="AP66">
            <v>15000</v>
          </cell>
          <cell r="AR66">
            <v>0</v>
          </cell>
          <cell r="AS66">
            <v>4500</v>
          </cell>
          <cell r="AU66">
            <v>4500</v>
          </cell>
          <cell r="AV66">
            <v>10500</v>
          </cell>
          <cell r="AW66">
            <v>0</v>
          </cell>
          <cell r="AX66">
            <v>0</v>
          </cell>
          <cell r="AY66">
            <v>0</v>
          </cell>
          <cell r="AZ66">
            <v>0</v>
          </cell>
          <cell r="BC66">
            <v>8775000</v>
          </cell>
          <cell r="BD66">
            <v>15000</v>
          </cell>
          <cell r="BE66" t="str">
            <v/>
          </cell>
          <cell r="BF66" t="str">
            <v/>
          </cell>
          <cell r="BG66" t="str">
            <v/>
          </cell>
          <cell r="BH66">
            <v>15000</v>
          </cell>
          <cell r="BI66" t="str">
            <v/>
          </cell>
          <cell r="BK66">
            <v>15000</v>
          </cell>
          <cell r="BL66" t="str">
            <v/>
          </cell>
          <cell r="BM66" t="str">
            <v/>
          </cell>
          <cell r="BN66" t="str">
            <v/>
          </cell>
          <cell r="BO66" t="str">
            <v/>
          </cell>
          <cell r="BP66" t="str">
            <v/>
          </cell>
          <cell r="BQ66" t="str">
            <v/>
          </cell>
          <cell r="BR66">
            <v>15000</v>
          </cell>
          <cell r="BS66" t="str">
            <v/>
          </cell>
          <cell r="BU66" t="str">
            <v>OK</v>
          </cell>
          <cell r="BY66">
            <v>0</v>
          </cell>
          <cell r="CA66">
            <v>0</v>
          </cell>
          <cell r="CB66">
            <v>0</v>
          </cell>
          <cell r="CD66">
            <v>0</v>
          </cell>
          <cell r="CE66">
            <v>0</v>
          </cell>
          <cell r="CF66">
            <v>0</v>
          </cell>
          <cell r="CG66">
            <v>0</v>
          </cell>
          <cell r="CH66">
            <v>0</v>
          </cell>
          <cell r="CI66">
            <v>0</v>
          </cell>
          <cell r="CK66">
            <v>0</v>
          </cell>
          <cell r="CM66">
            <v>0</v>
          </cell>
          <cell r="CN66">
            <v>0</v>
          </cell>
          <cell r="CP66">
            <v>0</v>
          </cell>
          <cell r="CQ66">
            <v>0</v>
          </cell>
          <cell r="CR66">
            <v>0</v>
          </cell>
          <cell r="CS66">
            <v>0</v>
          </cell>
          <cell r="CT66">
            <v>0</v>
          </cell>
          <cell r="CU66">
            <v>0</v>
          </cell>
          <cell r="CW66">
            <v>15000</v>
          </cell>
          <cell r="CY66">
            <v>0</v>
          </cell>
          <cell r="CZ66">
            <v>4500</v>
          </cell>
          <cell r="DB66">
            <v>4500</v>
          </cell>
          <cell r="DC66">
            <v>10500</v>
          </cell>
          <cell r="DD66">
            <v>0</v>
          </cell>
          <cell r="DE66">
            <v>0</v>
          </cell>
          <cell r="DF66">
            <v>0</v>
          </cell>
          <cell r="DG66">
            <v>0</v>
          </cell>
          <cell r="DI66">
            <v>0</v>
          </cell>
          <cell r="DK66">
            <v>0</v>
          </cell>
          <cell r="DL66">
            <v>0</v>
          </cell>
          <cell r="DN66">
            <v>0</v>
          </cell>
          <cell r="DO66">
            <v>0</v>
          </cell>
          <cell r="DP66">
            <v>0</v>
          </cell>
          <cell r="DQ66">
            <v>0</v>
          </cell>
          <cell r="DR66">
            <v>0</v>
          </cell>
          <cell r="DS66">
            <v>0</v>
          </cell>
          <cell r="DU66">
            <v>0</v>
          </cell>
          <cell r="DW66">
            <v>0</v>
          </cell>
          <cell r="DX66">
            <v>0</v>
          </cell>
          <cell r="DZ66">
            <v>0</v>
          </cell>
          <cell r="EA66">
            <v>0</v>
          </cell>
          <cell r="EB66">
            <v>0</v>
          </cell>
          <cell r="EC66">
            <v>0</v>
          </cell>
          <cell r="ED66">
            <v>0</v>
          </cell>
          <cell r="EE66">
            <v>0</v>
          </cell>
        </row>
        <row r="67">
          <cell r="C67" t="str">
            <v>BLN 1.1.2.19</v>
          </cell>
          <cell r="E67" t="str">
            <v>BLN 1.1.2.19</v>
          </cell>
          <cell r="G67" t="str">
            <v>Component 1</v>
          </cell>
          <cell r="H67" t="str">
            <v>OUTPUT 1.1:  Waterworks and agroforestry to protect riverbanks and secure water access</v>
          </cell>
          <cell r="I67" t="str">
            <v>1.1.2  Strengthen degraded river banks and restore land with tree (target of 5,000 ha with OCRI and 4,000 ha with IFAD)</v>
          </cell>
          <cell r="J67" t="str">
            <v>1.1.2-d Plant additional 4,000ha of trees in Glazoué, Zagnando and Zogbodomey (IFAD – USD 728,000)</v>
          </cell>
          <cell r="K67" t="str">
            <v>MAEP/IFAD contributes to Agroforestry seedling nurseries (PRIMA budget line 2.1.2)</v>
          </cell>
          <cell r="L67" t="str">
            <v>MAEP</v>
          </cell>
          <cell r="M67" t="str">
            <v>Unit</v>
          </cell>
          <cell r="O67" t="str">
            <v>Motorcycle fuel &amp; maintenance</v>
          </cell>
          <cell r="P67">
            <v>1000</v>
          </cell>
          <cell r="Q67">
            <v>28</v>
          </cell>
          <cell r="U67">
            <v>28000</v>
          </cell>
          <cell r="V67">
            <v>7.9287375108045221E-4</v>
          </cell>
          <cell r="X67" t="str">
            <v>Contractual_Service</v>
          </cell>
          <cell r="Y67" t="str">
            <v>MAEP</v>
          </cell>
          <cell r="AA67">
            <v>0</v>
          </cell>
          <cell r="AB67">
            <v>0.3</v>
          </cell>
          <cell r="AD67">
            <v>0.3</v>
          </cell>
          <cell r="AE67">
            <v>0.7</v>
          </cell>
          <cell r="AF67">
            <v>0</v>
          </cell>
          <cell r="AG67">
            <v>0</v>
          </cell>
          <cell r="AH67">
            <v>0</v>
          </cell>
          <cell r="AI67">
            <v>0</v>
          </cell>
          <cell r="AK67">
            <v>1</v>
          </cell>
          <cell r="AM67" t="str">
            <v>Nurseries established and functional for OCIR targeted farmers</v>
          </cell>
          <cell r="AN67" t="str">
            <v>Annual reports</v>
          </cell>
          <cell r="AP67">
            <v>28000</v>
          </cell>
          <cell r="AR67">
            <v>0</v>
          </cell>
          <cell r="AS67">
            <v>8400</v>
          </cell>
          <cell r="AU67">
            <v>8400</v>
          </cell>
          <cell r="AV67">
            <v>19600</v>
          </cell>
          <cell r="AW67">
            <v>0</v>
          </cell>
          <cell r="AX67">
            <v>0</v>
          </cell>
          <cell r="AY67">
            <v>0</v>
          </cell>
          <cell r="AZ67">
            <v>0</v>
          </cell>
          <cell r="BC67">
            <v>16380000</v>
          </cell>
          <cell r="BD67">
            <v>28000</v>
          </cell>
          <cell r="BE67" t="str">
            <v/>
          </cell>
          <cell r="BF67" t="str">
            <v/>
          </cell>
          <cell r="BG67" t="str">
            <v/>
          </cell>
          <cell r="BH67">
            <v>28000</v>
          </cell>
          <cell r="BI67" t="str">
            <v/>
          </cell>
          <cell r="BK67">
            <v>28000</v>
          </cell>
          <cell r="BL67" t="str">
            <v/>
          </cell>
          <cell r="BM67" t="str">
            <v/>
          </cell>
          <cell r="BN67" t="str">
            <v/>
          </cell>
          <cell r="BO67" t="str">
            <v/>
          </cell>
          <cell r="BP67" t="str">
            <v/>
          </cell>
          <cell r="BQ67" t="str">
            <v/>
          </cell>
          <cell r="BR67" t="str">
            <v/>
          </cell>
          <cell r="BS67">
            <v>28000</v>
          </cell>
          <cell r="BU67" t="str">
            <v>OK</v>
          </cell>
          <cell r="BY67">
            <v>0</v>
          </cell>
          <cell r="CA67">
            <v>0</v>
          </cell>
          <cell r="CB67">
            <v>0</v>
          </cell>
          <cell r="CD67">
            <v>0</v>
          </cell>
          <cell r="CE67">
            <v>0</v>
          </cell>
          <cell r="CF67">
            <v>0</v>
          </cell>
          <cell r="CG67">
            <v>0</v>
          </cell>
          <cell r="CH67">
            <v>0</v>
          </cell>
          <cell r="CI67">
            <v>0</v>
          </cell>
          <cell r="CK67">
            <v>0</v>
          </cell>
          <cell r="CM67">
            <v>0</v>
          </cell>
          <cell r="CN67">
            <v>0</v>
          </cell>
          <cell r="CP67">
            <v>0</v>
          </cell>
          <cell r="CQ67">
            <v>0</v>
          </cell>
          <cell r="CR67">
            <v>0</v>
          </cell>
          <cell r="CS67">
            <v>0</v>
          </cell>
          <cell r="CT67">
            <v>0</v>
          </cell>
          <cell r="CU67">
            <v>0</v>
          </cell>
          <cell r="CW67">
            <v>28000</v>
          </cell>
          <cell r="CY67">
            <v>0</v>
          </cell>
          <cell r="CZ67">
            <v>8400</v>
          </cell>
          <cell r="DB67">
            <v>8400</v>
          </cell>
          <cell r="DC67">
            <v>19600</v>
          </cell>
          <cell r="DD67">
            <v>0</v>
          </cell>
          <cell r="DE67">
            <v>0</v>
          </cell>
          <cell r="DF67">
            <v>0</v>
          </cell>
          <cell r="DG67">
            <v>0</v>
          </cell>
          <cell r="DI67">
            <v>0</v>
          </cell>
          <cell r="DK67">
            <v>0</v>
          </cell>
          <cell r="DL67">
            <v>0</v>
          </cell>
          <cell r="DN67">
            <v>0</v>
          </cell>
          <cell r="DO67">
            <v>0</v>
          </cell>
          <cell r="DP67">
            <v>0</v>
          </cell>
          <cell r="DQ67">
            <v>0</v>
          </cell>
          <cell r="DR67">
            <v>0</v>
          </cell>
          <cell r="DS67">
            <v>0</v>
          </cell>
          <cell r="DU67">
            <v>0</v>
          </cell>
          <cell r="DW67">
            <v>0</v>
          </cell>
          <cell r="DX67">
            <v>0</v>
          </cell>
          <cell r="DZ67">
            <v>0</v>
          </cell>
          <cell r="EA67">
            <v>0</v>
          </cell>
          <cell r="EB67">
            <v>0</v>
          </cell>
          <cell r="EC67">
            <v>0</v>
          </cell>
          <cell r="ED67">
            <v>0</v>
          </cell>
          <cell r="EE67">
            <v>0</v>
          </cell>
        </row>
        <row r="68">
          <cell r="C68" t="str">
            <v/>
          </cell>
          <cell r="G68" t="str">
            <v/>
          </cell>
          <cell r="H68" t="str">
            <v/>
          </cell>
          <cell r="I68" t="str">
            <v/>
          </cell>
          <cell r="J68" t="str">
            <v/>
          </cell>
          <cell r="K68" t="str">
            <v/>
          </cell>
          <cell r="L68" t="str">
            <v/>
          </cell>
          <cell r="P68">
            <v>0</v>
          </cell>
          <cell r="U68" t="str">
            <v/>
          </cell>
          <cell r="V68" t="str">
            <v>-</v>
          </cell>
          <cell r="Y68" t="str">
            <v/>
          </cell>
          <cell r="AA68">
            <v>0</v>
          </cell>
          <cell r="AB68">
            <v>0.3</v>
          </cell>
          <cell r="AD68">
            <v>0.3</v>
          </cell>
          <cell r="AE68">
            <v>0.7</v>
          </cell>
          <cell r="AF68">
            <v>0</v>
          </cell>
          <cell r="AG68">
            <v>0</v>
          </cell>
          <cell r="AH68">
            <v>0</v>
          </cell>
          <cell r="AI68">
            <v>0</v>
          </cell>
          <cell r="AK68">
            <v>1</v>
          </cell>
          <cell r="AP68" t="str">
            <v/>
          </cell>
          <cell r="AR68" t="str">
            <v/>
          </cell>
          <cell r="AS68" t="str">
            <v/>
          </cell>
          <cell r="AU68" t="str">
            <v/>
          </cell>
          <cell r="AV68" t="str">
            <v/>
          </cell>
          <cell r="AW68" t="str">
            <v/>
          </cell>
          <cell r="AX68" t="str">
            <v/>
          </cell>
          <cell r="AY68" t="str">
            <v/>
          </cell>
          <cell r="AZ68" t="str">
            <v/>
          </cell>
          <cell r="BC68" t="str">
            <v/>
          </cell>
          <cell r="BD68" t="str">
            <v/>
          </cell>
          <cell r="BE68" t="str">
            <v/>
          </cell>
          <cell r="BF68" t="str">
            <v/>
          </cell>
          <cell r="BG68" t="str">
            <v/>
          </cell>
          <cell r="BH68" t="str">
            <v/>
          </cell>
          <cell r="BI68" t="str">
            <v/>
          </cell>
          <cell r="BK68" t="str">
            <v/>
          </cell>
          <cell r="BL68" t="str">
            <v/>
          </cell>
          <cell r="BM68" t="str">
            <v/>
          </cell>
          <cell r="BN68" t="str">
            <v/>
          </cell>
          <cell r="BO68" t="str">
            <v/>
          </cell>
          <cell r="BP68" t="str">
            <v/>
          </cell>
          <cell r="BQ68" t="str">
            <v/>
          </cell>
          <cell r="BR68" t="str">
            <v/>
          </cell>
          <cell r="BS68" t="str">
            <v/>
          </cell>
          <cell r="BU68" t="str">
            <v>OK</v>
          </cell>
          <cell r="BY68">
            <v>0</v>
          </cell>
          <cell r="CA68" t="str">
            <v/>
          </cell>
          <cell r="CB68" t="str">
            <v/>
          </cell>
          <cell r="CD68" t="str">
            <v/>
          </cell>
          <cell r="CE68" t="str">
            <v/>
          </cell>
          <cell r="CF68" t="str">
            <v/>
          </cell>
          <cell r="CG68" t="str">
            <v/>
          </cell>
          <cell r="CH68" t="str">
            <v/>
          </cell>
          <cell r="CI68" t="str">
            <v/>
          </cell>
          <cell r="CK68">
            <v>0</v>
          </cell>
          <cell r="CM68" t="str">
            <v/>
          </cell>
          <cell r="CN68" t="str">
            <v/>
          </cell>
          <cell r="CP68" t="str">
            <v/>
          </cell>
          <cell r="CQ68" t="str">
            <v/>
          </cell>
          <cell r="CR68" t="str">
            <v/>
          </cell>
          <cell r="CS68" t="str">
            <v/>
          </cell>
          <cell r="CT68" t="str">
            <v/>
          </cell>
          <cell r="CU68" t="str">
            <v/>
          </cell>
          <cell r="CW68">
            <v>0</v>
          </cell>
          <cell r="CY68" t="str">
            <v/>
          </cell>
          <cell r="CZ68" t="str">
            <v/>
          </cell>
          <cell r="DB68" t="str">
            <v/>
          </cell>
          <cell r="DC68" t="str">
            <v/>
          </cell>
          <cell r="DD68" t="str">
            <v/>
          </cell>
          <cell r="DE68" t="str">
            <v/>
          </cell>
          <cell r="DF68" t="str">
            <v/>
          </cell>
          <cell r="DG68" t="str">
            <v/>
          </cell>
          <cell r="DI68">
            <v>0</v>
          </cell>
          <cell r="DK68" t="str">
            <v/>
          </cell>
          <cell r="DL68" t="str">
            <v/>
          </cell>
          <cell r="DN68" t="str">
            <v/>
          </cell>
          <cell r="DO68" t="str">
            <v/>
          </cell>
          <cell r="DP68" t="str">
            <v/>
          </cell>
          <cell r="DQ68" t="str">
            <v/>
          </cell>
          <cell r="DR68" t="str">
            <v/>
          </cell>
          <cell r="DS68" t="str">
            <v/>
          </cell>
          <cell r="DU68">
            <v>0</v>
          </cell>
          <cell r="DW68" t="str">
            <v/>
          </cell>
          <cell r="DX68" t="str">
            <v/>
          </cell>
          <cell r="DZ68" t="str">
            <v/>
          </cell>
          <cell r="EA68" t="str">
            <v/>
          </cell>
          <cell r="EB68" t="str">
            <v/>
          </cell>
          <cell r="EC68" t="str">
            <v/>
          </cell>
          <cell r="ED68" t="str">
            <v/>
          </cell>
          <cell r="EE68" t="str">
            <v/>
          </cell>
        </row>
        <row r="69">
          <cell r="C69" t="str">
            <v/>
          </cell>
          <cell r="G69" t="str">
            <v/>
          </cell>
          <cell r="H69" t="str">
            <v/>
          </cell>
          <cell r="I69" t="str">
            <v/>
          </cell>
          <cell r="J69" t="str">
            <v/>
          </cell>
          <cell r="K69" t="str">
            <v/>
          </cell>
          <cell r="L69" t="str">
            <v/>
          </cell>
          <cell r="P69">
            <v>0</v>
          </cell>
          <cell r="U69" t="str">
            <v/>
          </cell>
          <cell r="V69" t="str">
            <v>-</v>
          </cell>
          <cell r="Y69" t="str">
            <v/>
          </cell>
          <cell r="AA69">
            <v>0</v>
          </cell>
          <cell r="AB69">
            <v>0.3</v>
          </cell>
          <cell r="AD69">
            <v>0.3</v>
          </cell>
          <cell r="AE69">
            <v>0.7</v>
          </cell>
          <cell r="AF69">
            <v>0</v>
          </cell>
          <cell r="AG69">
            <v>0</v>
          </cell>
          <cell r="AH69">
            <v>0</v>
          </cell>
          <cell r="AI69">
            <v>0</v>
          </cell>
          <cell r="AK69">
            <v>1</v>
          </cell>
          <cell r="AP69" t="str">
            <v/>
          </cell>
          <cell r="AR69" t="str">
            <v/>
          </cell>
          <cell r="AS69" t="str">
            <v/>
          </cell>
          <cell r="AU69" t="str">
            <v/>
          </cell>
          <cell r="AV69" t="str">
            <v/>
          </cell>
          <cell r="AW69" t="str">
            <v/>
          </cell>
          <cell r="AX69" t="str">
            <v/>
          </cell>
          <cell r="AY69" t="str">
            <v/>
          </cell>
          <cell r="AZ69" t="str">
            <v/>
          </cell>
          <cell r="BC69" t="str">
            <v/>
          </cell>
          <cell r="BD69" t="str">
            <v/>
          </cell>
          <cell r="BE69" t="str">
            <v/>
          </cell>
          <cell r="BF69" t="str">
            <v/>
          </cell>
          <cell r="BG69" t="str">
            <v/>
          </cell>
          <cell r="BH69" t="str">
            <v/>
          </cell>
          <cell r="BI69" t="str">
            <v/>
          </cell>
          <cell r="BK69" t="str">
            <v/>
          </cell>
          <cell r="BL69" t="str">
            <v/>
          </cell>
          <cell r="BM69" t="str">
            <v/>
          </cell>
          <cell r="BN69" t="str">
            <v/>
          </cell>
          <cell r="BO69" t="str">
            <v/>
          </cell>
          <cell r="BP69" t="str">
            <v/>
          </cell>
          <cell r="BQ69" t="str">
            <v/>
          </cell>
          <cell r="BR69" t="str">
            <v/>
          </cell>
          <cell r="BS69" t="str">
            <v/>
          </cell>
          <cell r="BU69" t="str">
            <v>OK</v>
          </cell>
          <cell r="BY69">
            <v>0</v>
          </cell>
          <cell r="CA69" t="str">
            <v/>
          </cell>
          <cell r="CB69" t="str">
            <v/>
          </cell>
          <cell r="CD69" t="str">
            <v/>
          </cell>
          <cell r="CE69" t="str">
            <v/>
          </cell>
          <cell r="CF69" t="str">
            <v/>
          </cell>
          <cell r="CG69" t="str">
            <v/>
          </cell>
          <cell r="CH69" t="str">
            <v/>
          </cell>
          <cell r="CI69" t="str">
            <v/>
          </cell>
          <cell r="CK69">
            <v>0</v>
          </cell>
          <cell r="CM69" t="str">
            <v/>
          </cell>
          <cell r="CN69" t="str">
            <v/>
          </cell>
          <cell r="CP69" t="str">
            <v/>
          </cell>
          <cell r="CQ69" t="str">
            <v/>
          </cell>
          <cell r="CR69" t="str">
            <v/>
          </cell>
          <cell r="CS69" t="str">
            <v/>
          </cell>
          <cell r="CT69" t="str">
            <v/>
          </cell>
          <cell r="CU69" t="str">
            <v/>
          </cell>
          <cell r="CW69">
            <v>0</v>
          </cell>
          <cell r="CY69" t="str">
            <v/>
          </cell>
          <cell r="CZ69" t="str">
            <v/>
          </cell>
          <cell r="DB69" t="str">
            <v/>
          </cell>
          <cell r="DC69" t="str">
            <v/>
          </cell>
          <cell r="DD69" t="str">
            <v/>
          </cell>
          <cell r="DE69" t="str">
            <v/>
          </cell>
          <cell r="DF69" t="str">
            <v/>
          </cell>
          <cell r="DG69" t="str">
            <v/>
          </cell>
          <cell r="DI69">
            <v>0</v>
          </cell>
          <cell r="DK69" t="str">
            <v/>
          </cell>
          <cell r="DL69" t="str">
            <v/>
          </cell>
          <cell r="DN69" t="str">
            <v/>
          </cell>
          <cell r="DO69" t="str">
            <v/>
          </cell>
          <cell r="DP69" t="str">
            <v/>
          </cell>
          <cell r="DQ69" t="str">
            <v/>
          </cell>
          <cell r="DR69" t="str">
            <v/>
          </cell>
          <cell r="DS69" t="str">
            <v/>
          </cell>
          <cell r="DU69">
            <v>0</v>
          </cell>
          <cell r="DW69" t="str">
            <v/>
          </cell>
          <cell r="DX69" t="str">
            <v/>
          </cell>
          <cell r="DZ69" t="str">
            <v/>
          </cell>
          <cell r="EA69" t="str">
            <v/>
          </cell>
          <cell r="EB69" t="str">
            <v/>
          </cell>
          <cell r="EC69" t="str">
            <v/>
          </cell>
          <cell r="ED69" t="str">
            <v/>
          </cell>
          <cell r="EE69" t="str">
            <v/>
          </cell>
        </row>
        <row r="70">
          <cell r="C70" t="str">
            <v>BLN 1.1.2.20</v>
          </cell>
          <cell r="E70" t="str">
            <v>BLN 1.1.2.20</v>
          </cell>
          <cell r="G70" t="str">
            <v>Component 1</v>
          </cell>
          <cell r="H70" t="str">
            <v>OUTPUT 1.1:  Waterworks and agroforestry to protect riverbanks and secure water access</v>
          </cell>
          <cell r="I70" t="str">
            <v>1.1.2  Strengthen degraded river banks and restore land with tree (target of 5,000 ha with OCRI and 4,000 ha with IFAD)</v>
          </cell>
          <cell r="K70" t="str">
            <v>Output 1.1 Activity 2 continued</v>
          </cell>
          <cell r="L70" t="str">
            <v>FAO</v>
          </cell>
          <cell r="T70">
            <v>644800.32000000007</v>
          </cell>
          <cell r="V70">
            <v>1.8258758872009857E-2</v>
          </cell>
          <cell r="Y70" t="str">
            <v>FAO</v>
          </cell>
          <cell r="AA70">
            <v>9.8092383080703172E-2</v>
          </cell>
          <cell r="AB70">
            <v>0.14151667914805002</v>
          </cell>
          <cell r="AD70">
            <v>0.23960906222875322</v>
          </cell>
          <cell r="AE70">
            <v>0.31405071262991924</v>
          </cell>
          <cell r="AF70">
            <v>0.18594928737008071</v>
          </cell>
          <cell r="AG70">
            <v>0.16113540390302536</v>
          </cell>
          <cell r="AH70">
            <v>6.8238179534402213E-2</v>
          </cell>
          <cell r="AI70">
            <v>3.1017354333819185E-2</v>
          </cell>
          <cell r="AK70">
            <v>1</v>
          </cell>
          <cell r="AP70">
            <v>644800.32000000007</v>
          </cell>
          <cell r="AR70">
            <v>63250</v>
          </cell>
          <cell r="AS70">
            <v>91250</v>
          </cell>
          <cell r="AU70">
            <v>154500</v>
          </cell>
          <cell r="AV70">
            <v>202500</v>
          </cell>
          <cell r="AW70">
            <v>119900.16</v>
          </cell>
          <cell r="AX70">
            <v>103900.16</v>
          </cell>
          <cell r="AY70">
            <v>44000</v>
          </cell>
          <cell r="AZ70">
            <v>20000</v>
          </cell>
          <cell r="BB70">
            <v>1.8258758872009857E-2</v>
          </cell>
          <cell r="BC70">
            <v>377208187.20000005</v>
          </cell>
          <cell r="BD70">
            <v>644800.32000000007</v>
          </cell>
          <cell r="BE70">
            <v>0</v>
          </cell>
          <cell r="BF70">
            <v>0</v>
          </cell>
          <cell r="BG70">
            <v>0</v>
          </cell>
          <cell r="BH70">
            <v>0</v>
          </cell>
          <cell r="BI70">
            <v>644800.32000000007</v>
          </cell>
          <cell r="BK70">
            <v>644800.32000000007</v>
          </cell>
          <cell r="BL70">
            <v>271800.32000000001</v>
          </cell>
          <cell r="BM70">
            <v>0</v>
          </cell>
          <cell r="BN70">
            <v>0</v>
          </cell>
          <cell r="BO70">
            <v>0</v>
          </cell>
          <cell r="BP70">
            <v>0</v>
          </cell>
          <cell r="BQ70">
            <v>0</v>
          </cell>
          <cell r="BR70">
            <v>0</v>
          </cell>
          <cell r="BS70">
            <v>373000</v>
          </cell>
          <cell r="BU70" t="str">
            <v>OK</v>
          </cell>
          <cell r="BY70">
            <v>0</v>
          </cell>
          <cell r="CA70">
            <v>0</v>
          </cell>
          <cell r="CB70">
            <v>0</v>
          </cell>
          <cell r="CD70">
            <v>0</v>
          </cell>
          <cell r="CE70">
            <v>0</v>
          </cell>
          <cell r="CF70">
            <v>0</v>
          </cell>
          <cell r="CG70">
            <v>0</v>
          </cell>
          <cell r="CH70">
            <v>0</v>
          </cell>
          <cell r="CI70">
            <v>0</v>
          </cell>
          <cell r="CK70">
            <v>0</v>
          </cell>
          <cell r="CM70">
            <v>0</v>
          </cell>
          <cell r="CN70">
            <v>0</v>
          </cell>
          <cell r="CP70">
            <v>0</v>
          </cell>
          <cell r="CQ70">
            <v>0</v>
          </cell>
          <cell r="CR70">
            <v>0</v>
          </cell>
          <cell r="CS70">
            <v>0</v>
          </cell>
          <cell r="CT70">
            <v>0</v>
          </cell>
          <cell r="CU70">
            <v>0</v>
          </cell>
          <cell r="CW70">
            <v>0</v>
          </cell>
          <cell r="CY70">
            <v>0</v>
          </cell>
          <cell r="CZ70">
            <v>0</v>
          </cell>
          <cell r="DB70">
            <v>0</v>
          </cell>
          <cell r="DC70">
            <v>0</v>
          </cell>
          <cell r="DD70">
            <v>0</v>
          </cell>
          <cell r="DE70">
            <v>0</v>
          </cell>
          <cell r="DF70">
            <v>0</v>
          </cell>
          <cell r="DG70">
            <v>0</v>
          </cell>
          <cell r="DI70">
            <v>0</v>
          </cell>
          <cell r="DK70">
            <v>0</v>
          </cell>
          <cell r="DL70">
            <v>0</v>
          </cell>
          <cell r="DN70">
            <v>0</v>
          </cell>
          <cell r="DO70">
            <v>0</v>
          </cell>
          <cell r="DP70">
            <v>0</v>
          </cell>
          <cell r="DQ70">
            <v>0</v>
          </cell>
          <cell r="DR70">
            <v>0</v>
          </cell>
          <cell r="DS70">
            <v>0</v>
          </cell>
          <cell r="DU70">
            <v>644800.32000000007</v>
          </cell>
          <cell r="DW70">
            <v>63250</v>
          </cell>
          <cell r="DX70">
            <v>91250</v>
          </cell>
          <cell r="DZ70">
            <v>154500</v>
          </cell>
          <cell r="EA70">
            <v>202500</v>
          </cell>
          <cell r="EB70">
            <v>119900.16</v>
          </cell>
          <cell r="EC70">
            <v>103900.16</v>
          </cell>
          <cell r="ED70">
            <v>44000</v>
          </cell>
          <cell r="EE70">
            <v>20000</v>
          </cell>
        </row>
        <row r="71">
          <cell r="C71" t="str">
            <v>BLN 1.1.2.21</v>
          </cell>
          <cell r="E71" t="str">
            <v>BLN 1.1.2.21</v>
          </cell>
          <cell r="G71" t="str">
            <v>Component 1</v>
          </cell>
          <cell r="H71" t="str">
            <v>OUTPUT 1.1:  Waterworks and agroforestry to protect riverbanks and secure water access</v>
          </cell>
          <cell r="I71" t="str">
            <v>1.1.2  Strengthen degraded river banks and restore land with tree (target of 5,000 ha with OCRI and 4,000 ha with IFAD)</v>
          </cell>
          <cell r="J71" t="str">
            <v>1.1.2-e FAO provides Technical support to produce high-quality tree seedlings to enhance rural community resilience to climate change.</v>
          </cell>
          <cell r="K71" t="str">
            <v>Tree Seed Collection &amp; Storage: identification &amp; marking of mother trees; seed collection, handling and storage: Seed Input through the project "Création d’une Unité de production de semences d’espèces forestières autochtones et exotiques au Bénin" implemented in 2022-2023</v>
          </cell>
          <cell r="L71" t="str">
            <v>FAO</v>
          </cell>
          <cell r="M71" t="str">
            <v>Lumpsum</v>
          </cell>
          <cell r="O71">
            <v>253000</v>
          </cell>
          <cell r="P71">
            <v>253000</v>
          </cell>
          <cell r="Q71">
            <v>1</v>
          </cell>
          <cell r="U71">
            <v>253000</v>
          </cell>
          <cell r="V71">
            <v>7.1641806794055145E-3</v>
          </cell>
          <cell r="X71" t="str">
            <v>Contractual_Service</v>
          </cell>
          <cell r="Y71" t="str">
            <v>FAO</v>
          </cell>
          <cell r="AA71">
            <v>0.25</v>
          </cell>
          <cell r="AB71">
            <v>0.25</v>
          </cell>
          <cell r="AD71">
            <v>0.5</v>
          </cell>
          <cell r="AE71">
            <v>0.5</v>
          </cell>
          <cell r="AF71">
            <v>0</v>
          </cell>
          <cell r="AG71">
            <v>0</v>
          </cell>
          <cell r="AH71">
            <v>0</v>
          </cell>
          <cell r="AI71">
            <v>0</v>
          </cell>
          <cell r="AK71">
            <v>1</v>
          </cell>
          <cell r="AM71" t="str">
            <v>Tree seed collection system in place</v>
          </cell>
          <cell r="AN71" t="str">
            <v>Stock register</v>
          </cell>
          <cell r="AP71">
            <v>253000</v>
          </cell>
          <cell r="AR71">
            <v>63250</v>
          </cell>
          <cell r="AS71">
            <v>63250</v>
          </cell>
          <cell r="AU71">
            <v>126500</v>
          </cell>
          <cell r="AV71">
            <v>126500</v>
          </cell>
          <cell r="AW71">
            <v>0</v>
          </cell>
          <cell r="AX71">
            <v>0</v>
          </cell>
          <cell r="AY71">
            <v>0</v>
          </cell>
          <cell r="AZ71">
            <v>0</v>
          </cell>
          <cell r="BC71">
            <v>148005000</v>
          </cell>
          <cell r="BD71">
            <v>253000</v>
          </cell>
          <cell r="BE71" t="str">
            <v/>
          </cell>
          <cell r="BF71" t="str">
            <v/>
          </cell>
          <cell r="BG71" t="str">
            <v/>
          </cell>
          <cell r="BH71" t="str">
            <v/>
          </cell>
          <cell r="BI71">
            <v>253000</v>
          </cell>
          <cell r="BK71">
            <v>253000</v>
          </cell>
          <cell r="BL71" t="str">
            <v/>
          </cell>
          <cell r="BM71" t="str">
            <v/>
          </cell>
          <cell r="BN71" t="str">
            <v/>
          </cell>
          <cell r="BO71" t="str">
            <v/>
          </cell>
          <cell r="BP71" t="str">
            <v/>
          </cell>
          <cell r="BQ71" t="str">
            <v/>
          </cell>
          <cell r="BR71" t="str">
            <v/>
          </cell>
          <cell r="BS71">
            <v>253000</v>
          </cell>
          <cell r="BU71" t="str">
            <v>OK</v>
          </cell>
          <cell r="BY71">
            <v>0</v>
          </cell>
          <cell r="CA71">
            <v>0</v>
          </cell>
          <cell r="CB71">
            <v>0</v>
          </cell>
          <cell r="CD71">
            <v>0</v>
          </cell>
          <cell r="CE71">
            <v>0</v>
          </cell>
          <cell r="CF71">
            <v>0</v>
          </cell>
          <cell r="CG71">
            <v>0</v>
          </cell>
          <cell r="CH71">
            <v>0</v>
          </cell>
          <cell r="CI71">
            <v>0</v>
          </cell>
          <cell r="CK71">
            <v>0</v>
          </cell>
          <cell r="CM71">
            <v>0</v>
          </cell>
          <cell r="CN71">
            <v>0</v>
          </cell>
          <cell r="CP71">
            <v>0</v>
          </cell>
          <cell r="CQ71">
            <v>0</v>
          </cell>
          <cell r="CR71">
            <v>0</v>
          </cell>
          <cell r="CS71">
            <v>0</v>
          </cell>
          <cell r="CT71">
            <v>0</v>
          </cell>
          <cell r="CU71">
            <v>0</v>
          </cell>
          <cell r="CW71">
            <v>0</v>
          </cell>
          <cell r="CY71">
            <v>0</v>
          </cell>
          <cell r="CZ71">
            <v>0</v>
          </cell>
          <cell r="DB71">
            <v>0</v>
          </cell>
          <cell r="DC71">
            <v>0</v>
          </cell>
          <cell r="DD71">
            <v>0</v>
          </cell>
          <cell r="DE71">
            <v>0</v>
          </cell>
          <cell r="DF71">
            <v>0</v>
          </cell>
          <cell r="DG71">
            <v>0</v>
          </cell>
          <cell r="DI71">
            <v>0</v>
          </cell>
          <cell r="DK71">
            <v>0</v>
          </cell>
          <cell r="DL71">
            <v>0</v>
          </cell>
          <cell r="DN71">
            <v>0</v>
          </cell>
          <cell r="DO71">
            <v>0</v>
          </cell>
          <cell r="DP71">
            <v>0</v>
          </cell>
          <cell r="DQ71">
            <v>0</v>
          </cell>
          <cell r="DR71">
            <v>0</v>
          </cell>
          <cell r="DS71">
            <v>0</v>
          </cell>
          <cell r="DU71">
            <v>253000</v>
          </cell>
          <cell r="DW71">
            <v>63250</v>
          </cell>
          <cell r="DX71">
            <v>63250</v>
          </cell>
          <cell r="DZ71">
            <v>126500</v>
          </cell>
          <cell r="EA71">
            <v>126500</v>
          </cell>
          <cell r="EB71">
            <v>0</v>
          </cell>
          <cell r="EC71">
            <v>0</v>
          </cell>
          <cell r="ED71">
            <v>0</v>
          </cell>
          <cell r="EE71">
            <v>0</v>
          </cell>
        </row>
        <row r="72">
          <cell r="C72" t="str">
            <v>BLN 1.1.2.22</v>
          </cell>
          <cell r="E72" t="str">
            <v>BLN 1.1.2.22</v>
          </cell>
          <cell r="G72" t="str">
            <v>Component 1</v>
          </cell>
          <cell r="H72" t="str">
            <v>OUTPUT 1.1:  Waterworks and agroforestry to protect riverbanks and secure water access</v>
          </cell>
          <cell r="I72" t="str">
            <v>1.1.2  Strengthen degraded river banks and restore land with tree (target of 5,000 ha with OCRI and 4,000 ha with IFAD)</v>
          </cell>
          <cell r="J72" t="str">
            <v>1.1.2-e FAO provides Technical support to produce high-quality tree seedlings to enhance rural community resilience to climate change.</v>
          </cell>
          <cell r="K72" t="str">
            <v>Tree seed registration and certification by national tree seed center: registration costs * 2 sub-regions * 5 years</v>
          </cell>
          <cell r="L72" t="str">
            <v>FAO</v>
          </cell>
          <cell r="M72" t="str">
            <v>Lumpsum</v>
          </cell>
          <cell r="O72">
            <v>6000</v>
          </cell>
          <cell r="P72">
            <v>6000</v>
          </cell>
          <cell r="Q72">
            <v>10</v>
          </cell>
          <cell r="U72">
            <v>60000</v>
          </cell>
          <cell r="V72">
            <v>1.6990151808866834E-3</v>
          </cell>
          <cell r="X72" t="str">
            <v>Contractual_Service</v>
          </cell>
          <cell r="Y72" t="str">
            <v>FAO</v>
          </cell>
          <cell r="AA72">
            <v>0</v>
          </cell>
          <cell r="AB72">
            <v>0.1</v>
          </cell>
          <cell r="AD72">
            <v>0.1</v>
          </cell>
          <cell r="AE72">
            <v>0.2</v>
          </cell>
          <cell r="AF72">
            <v>0.25</v>
          </cell>
          <cell r="AG72">
            <v>0.25</v>
          </cell>
          <cell r="AH72">
            <v>0.2</v>
          </cell>
          <cell r="AI72">
            <v>0</v>
          </cell>
          <cell r="AK72">
            <v>1</v>
          </cell>
          <cell r="AM72" t="str">
            <v>System in place and used in the OCRI area</v>
          </cell>
          <cell r="AN72" t="str">
            <v>Annual reports</v>
          </cell>
          <cell r="AP72">
            <v>60000</v>
          </cell>
          <cell r="AR72">
            <v>0</v>
          </cell>
          <cell r="AS72">
            <v>6000</v>
          </cell>
          <cell r="AU72">
            <v>6000</v>
          </cell>
          <cell r="AV72">
            <v>12000</v>
          </cell>
          <cell r="AW72">
            <v>15000</v>
          </cell>
          <cell r="AX72">
            <v>15000</v>
          </cell>
          <cell r="AY72">
            <v>12000</v>
          </cell>
          <cell r="AZ72">
            <v>0</v>
          </cell>
          <cell r="BC72">
            <v>35100000</v>
          </cell>
          <cell r="BD72">
            <v>60000</v>
          </cell>
          <cell r="BE72" t="str">
            <v/>
          </cell>
          <cell r="BF72" t="str">
            <v/>
          </cell>
          <cell r="BG72" t="str">
            <v/>
          </cell>
          <cell r="BH72" t="str">
            <v/>
          </cell>
          <cell r="BI72">
            <v>60000</v>
          </cell>
          <cell r="BK72">
            <v>60000</v>
          </cell>
          <cell r="BL72" t="str">
            <v/>
          </cell>
          <cell r="BM72" t="str">
            <v/>
          </cell>
          <cell r="BN72" t="str">
            <v/>
          </cell>
          <cell r="BO72" t="str">
            <v/>
          </cell>
          <cell r="BP72" t="str">
            <v/>
          </cell>
          <cell r="BQ72" t="str">
            <v/>
          </cell>
          <cell r="BR72" t="str">
            <v/>
          </cell>
          <cell r="BS72">
            <v>60000</v>
          </cell>
          <cell r="BU72" t="str">
            <v>OK</v>
          </cell>
          <cell r="BY72">
            <v>0</v>
          </cell>
          <cell r="CA72">
            <v>0</v>
          </cell>
          <cell r="CB72">
            <v>0</v>
          </cell>
          <cell r="CD72">
            <v>0</v>
          </cell>
          <cell r="CE72">
            <v>0</v>
          </cell>
          <cell r="CF72">
            <v>0</v>
          </cell>
          <cell r="CG72">
            <v>0</v>
          </cell>
          <cell r="CH72">
            <v>0</v>
          </cell>
          <cell r="CI72">
            <v>0</v>
          </cell>
          <cell r="CK72">
            <v>0</v>
          </cell>
          <cell r="CM72">
            <v>0</v>
          </cell>
          <cell r="CN72">
            <v>0</v>
          </cell>
          <cell r="CP72">
            <v>0</v>
          </cell>
          <cell r="CQ72">
            <v>0</v>
          </cell>
          <cell r="CR72">
            <v>0</v>
          </cell>
          <cell r="CS72">
            <v>0</v>
          </cell>
          <cell r="CT72">
            <v>0</v>
          </cell>
          <cell r="CU72">
            <v>0</v>
          </cell>
          <cell r="CW72">
            <v>0</v>
          </cell>
          <cell r="CY72">
            <v>0</v>
          </cell>
          <cell r="CZ72">
            <v>0</v>
          </cell>
          <cell r="DB72">
            <v>0</v>
          </cell>
          <cell r="DC72">
            <v>0</v>
          </cell>
          <cell r="DD72">
            <v>0</v>
          </cell>
          <cell r="DE72">
            <v>0</v>
          </cell>
          <cell r="DF72">
            <v>0</v>
          </cell>
          <cell r="DG72">
            <v>0</v>
          </cell>
          <cell r="DI72">
            <v>0</v>
          </cell>
          <cell r="DK72">
            <v>0</v>
          </cell>
          <cell r="DL72">
            <v>0</v>
          </cell>
          <cell r="DN72">
            <v>0</v>
          </cell>
          <cell r="DO72">
            <v>0</v>
          </cell>
          <cell r="DP72">
            <v>0</v>
          </cell>
          <cell r="DQ72">
            <v>0</v>
          </cell>
          <cell r="DR72">
            <v>0</v>
          </cell>
          <cell r="DS72">
            <v>0</v>
          </cell>
          <cell r="DU72">
            <v>60000</v>
          </cell>
          <cell r="DW72">
            <v>0</v>
          </cell>
          <cell r="DX72">
            <v>6000</v>
          </cell>
          <cell r="DZ72">
            <v>6000</v>
          </cell>
          <cell r="EA72">
            <v>12000</v>
          </cell>
          <cell r="EB72">
            <v>15000</v>
          </cell>
          <cell r="EC72">
            <v>15000</v>
          </cell>
          <cell r="ED72">
            <v>12000</v>
          </cell>
          <cell r="EE72">
            <v>0</v>
          </cell>
        </row>
        <row r="73">
          <cell r="C73" t="str">
            <v>BLN 1.1.2.23</v>
          </cell>
          <cell r="E73" t="str">
            <v>BLN 1.1.2.23</v>
          </cell>
          <cell r="G73" t="str">
            <v>Component 1</v>
          </cell>
          <cell r="H73" t="str">
            <v>OUTPUT 1.1:  Waterworks and agroforestry to protect riverbanks and secure water access</v>
          </cell>
          <cell r="I73" t="str">
            <v>1.1.2  Strengthen degraded river banks and restore land with tree (target of 5,000 ha with OCRI and 4,000 ha with IFAD)</v>
          </cell>
          <cell r="J73" t="str">
            <v>1.1.2-e FAO provides Technical support to produce high-quality tree seedlings to enhance rural community resilience to climate change.</v>
          </cell>
          <cell r="K73" t="str">
            <v>Transport tree materials to and from nurseries to end-users within regions: 2 sub-regions * 5 years</v>
          </cell>
          <cell r="L73" t="str">
            <v>FAO</v>
          </cell>
          <cell r="M73" t="str">
            <v>Lumpsum</v>
          </cell>
          <cell r="O73">
            <v>6000</v>
          </cell>
          <cell r="P73">
            <v>6000</v>
          </cell>
          <cell r="Q73">
            <v>10</v>
          </cell>
          <cell r="U73">
            <v>60000</v>
          </cell>
          <cell r="V73">
            <v>1.6990151808866834E-3</v>
          </cell>
          <cell r="X73" t="str">
            <v>Contractual_Service</v>
          </cell>
          <cell r="Y73" t="str">
            <v>FAO</v>
          </cell>
          <cell r="AA73">
            <v>0</v>
          </cell>
          <cell r="AB73">
            <v>0.1</v>
          </cell>
          <cell r="AD73">
            <v>0.1</v>
          </cell>
          <cell r="AE73">
            <v>0.2</v>
          </cell>
          <cell r="AF73">
            <v>0.25</v>
          </cell>
          <cell r="AG73">
            <v>0.25</v>
          </cell>
          <cell r="AH73">
            <v>0.2</v>
          </cell>
          <cell r="AI73">
            <v>0</v>
          </cell>
          <cell r="AK73">
            <v>1</v>
          </cell>
          <cell r="AM73" t="str">
            <v>Seeds arrive in all participating nurseries</v>
          </cell>
          <cell r="AN73" t="str">
            <v>Stock records</v>
          </cell>
          <cell r="AP73">
            <v>60000</v>
          </cell>
          <cell r="AR73">
            <v>0</v>
          </cell>
          <cell r="AS73">
            <v>6000</v>
          </cell>
          <cell r="AU73">
            <v>6000</v>
          </cell>
          <cell r="AV73">
            <v>12000</v>
          </cell>
          <cell r="AW73">
            <v>15000</v>
          </cell>
          <cell r="AX73">
            <v>15000</v>
          </cell>
          <cell r="AY73">
            <v>12000</v>
          </cell>
          <cell r="AZ73">
            <v>0</v>
          </cell>
          <cell r="BC73">
            <v>35100000</v>
          </cell>
          <cell r="BD73">
            <v>60000</v>
          </cell>
          <cell r="BE73" t="str">
            <v/>
          </cell>
          <cell r="BF73" t="str">
            <v/>
          </cell>
          <cell r="BG73" t="str">
            <v/>
          </cell>
          <cell r="BH73" t="str">
            <v/>
          </cell>
          <cell r="BI73">
            <v>60000</v>
          </cell>
          <cell r="BK73">
            <v>60000</v>
          </cell>
          <cell r="BL73" t="str">
            <v/>
          </cell>
          <cell r="BM73" t="str">
            <v/>
          </cell>
          <cell r="BN73" t="str">
            <v/>
          </cell>
          <cell r="BO73" t="str">
            <v/>
          </cell>
          <cell r="BP73" t="str">
            <v/>
          </cell>
          <cell r="BQ73" t="str">
            <v/>
          </cell>
          <cell r="BR73" t="str">
            <v/>
          </cell>
          <cell r="BS73">
            <v>60000</v>
          </cell>
          <cell r="BU73" t="str">
            <v>OK</v>
          </cell>
          <cell r="BY73">
            <v>0</v>
          </cell>
          <cell r="CA73">
            <v>0</v>
          </cell>
          <cell r="CB73">
            <v>0</v>
          </cell>
          <cell r="CD73">
            <v>0</v>
          </cell>
          <cell r="CE73">
            <v>0</v>
          </cell>
          <cell r="CF73">
            <v>0</v>
          </cell>
          <cell r="CG73">
            <v>0</v>
          </cell>
          <cell r="CH73">
            <v>0</v>
          </cell>
          <cell r="CI73">
            <v>0</v>
          </cell>
          <cell r="CK73">
            <v>0</v>
          </cell>
          <cell r="CM73">
            <v>0</v>
          </cell>
          <cell r="CN73">
            <v>0</v>
          </cell>
          <cell r="CP73">
            <v>0</v>
          </cell>
          <cell r="CQ73">
            <v>0</v>
          </cell>
          <cell r="CR73">
            <v>0</v>
          </cell>
          <cell r="CS73">
            <v>0</v>
          </cell>
          <cell r="CT73">
            <v>0</v>
          </cell>
          <cell r="CU73">
            <v>0</v>
          </cell>
          <cell r="CW73">
            <v>0</v>
          </cell>
          <cell r="CY73">
            <v>0</v>
          </cell>
          <cell r="CZ73">
            <v>0</v>
          </cell>
          <cell r="DB73">
            <v>0</v>
          </cell>
          <cell r="DC73">
            <v>0</v>
          </cell>
          <cell r="DD73">
            <v>0</v>
          </cell>
          <cell r="DE73">
            <v>0</v>
          </cell>
          <cell r="DF73">
            <v>0</v>
          </cell>
          <cell r="DG73">
            <v>0</v>
          </cell>
          <cell r="DI73">
            <v>0</v>
          </cell>
          <cell r="DK73">
            <v>0</v>
          </cell>
          <cell r="DL73">
            <v>0</v>
          </cell>
          <cell r="DN73">
            <v>0</v>
          </cell>
          <cell r="DO73">
            <v>0</v>
          </cell>
          <cell r="DP73">
            <v>0</v>
          </cell>
          <cell r="DQ73">
            <v>0</v>
          </cell>
          <cell r="DR73">
            <v>0</v>
          </cell>
          <cell r="DS73">
            <v>0</v>
          </cell>
          <cell r="DU73">
            <v>60000</v>
          </cell>
          <cell r="DW73">
            <v>0</v>
          </cell>
          <cell r="DX73">
            <v>6000</v>
          </cell>
          <cell r="DZ73">
            <v>6000</v>
          </cell>
          <cell r="EA73">
            <v>12000</v>
          </cell>
          <cell r="EB73">
            <v>15000</v>
          </cell>
          <cell r="EC73">
            <v>15000</v>
          </cell>
          <cell r="ED73">
            <v>12000</v>
          </cell>
          <cell r="EE73">
            <v>0</v>
          </cell>
        </row>
        <row r="74">
          <cell r="C74" t="str">
            <v>BLN 1.1.2.24</v>
          </cell>
          <cell r="E74" t="str">
            <v>BLN 1.1.2.24</v>
          </cell>
          <cell r="G74" t="str">
            <v>Component 1</v>
          </cell>
          <cell r="H74" t="str">
            <v>OUTPUT 1.1:  Waterworks and agroforestry to protect riverbanks and secure water access</v>
          </cell>
          <cell r="I74" t="str">
            <v>1.1.2  Strengthen degraded river banks and restore land with tree (target of 5,000 ha with OCRI and 4,000 ha with IFAD)</v>
          </cell>
          <cell r="J74" t="str">
            <v>1.1.2-e FAO provides Technical support to produce high-quality tree seedlings to enhance rural community resilience to climate change.</v>
          </cell>
          <cell r="K74" t="str">
            <v>Support to 1.2.2. Train 250 trainers – that is 50 per selected municipality – to become OCRI facilitators : FAO staff co-financing in-kind: 8 months</v>
          </cell>
          <cell r="L74" t="str">
            <v>FAO</v>
          </cell>
          <cell r="M74" t="str">
            <v>Month</v>
          </cell>
          <cell r="O74" t="str">
            <v>Staff_Int_Expert_Month</v>
          </cell>
          <cell r="P74">
            <v>8000</v>
          </cell>
          <cell r="Q74">
            <v>8</v>
          </cell>
          <cell r="U74">
            <v>64000</v>
          </cell>
          <cell r="V74">
            <v>1.8122828596124623E-3</v>
          </cell>
          <cell r="X74" t="str">
            <v xml:space="preserve">Staff_Cost </v>
          </cell>
          <cell r="Y74" t="str">
            <v>FAO</v>
          </cell>
          <cell r="AA74">
            <v>0</v>
          </cell>
          <cell r="AB74">
            <v>0.25</v>
          </cell>
          <cell r="AD74">
            <v>0.25</v>
          </cell>
          <cell r="AE74">
            <v>0.5</v>
          </cell>
          <cell r="AF74">
            <v>0.25</v>
          </cell>
          <cell r="AG74">
            <v>0</v>
          </cell>
          <cell r="AH74">
            <v>0</v>
          </cell>
          <cell r="AI74">
            <v>0</v>
          </cell>
          <cell r="AK74">
            <v>1</v>
          </cell>
          <cell r="AM74" t="str">
            <v>Support provided</v>
          </cell>
          <cell r="AN74" t="str">
            <v>Activity report</v>
          </cell>
          <cell r="AP74">
            <v>64000</v>
          </cell>
          <cell r="AR74">
            <v>0</v>
          </cell>
          <cell r="AS74">
            <v>16000</v>
          </cell>
          <cell r="AU74">
            <v>16000</v>
          </cell>
          <cell r="AV74">
            <v>32000</v>
          </cell>
          <cell r="AW74">
            <v>16000</v>
          </cell>
          <cell r="AX74">
            <v>0</v>
          </cell>
          <cell r="AY74">
            <v>0</v>
          </cell>
          <cell r="AZ74">
            <v>0</v>
          </cell>
          <cell r="BC74">
            <v>37440000</v>
          </cell>
          <cell r="BD74">
            <v>64000</v>
          </cell>
          <cell r="BE74" t="str">
            <v/>
          </cell>
          <cell r="BF74" t="str">
            <v/>
          </cell>
          <cell r="BG74" t="str">
            <v/>
          </cell>
          <cell r="BH74" t="str">
            <v/>
          </cell>
          <cell r="BI74">
            <v>64000</v>
          </cell>
          <cell r="BK74">
            <v>64000</v>
          </cell>
          <cell r="BL74">
            <v>64000</v>
          </cell>
          <cell r="BM74" t="str">
            <v/>
          </cell>
          <cell r="BN74" t="str">
            <v/>
          </cell>
          <cell r="BO74" t="str">
            <v/>
          </cell>
          <cell r="BP74" t="str">
            <v/>
          </cell>
          <cell r="BQ74" t="str">
            <v/>
          </cell>
          <cell r="BR74" t="str">
            <v/>
          </cell>
          <cell r="BS74" t="str">
            <v/>
          </cell>
          <cell r="BU74" t="str">
            <v>OK</v>
          </cell>
          <cell r="BY74">
            <v>0</v>
          </cell>
          <cell r="CA74">
            <v>0</v>
          </cell>
          <cell r="CB74">
            <v>0</v>
          </cell>
          <cell r="CD74">
            <v>0</v>
          </cell>
          <cell r="CE74">
            <v>0</v>
          </cell>
          <cell r="CF74">
            <v>0</v>
          </cell>
          <cell r="CG74">
            <v>0</v>
          </cell>
          <cell r="CH74">
            <v>0</v>
          </cell>
          <cell r="CI74">
            <v>0</v>
          </cell>
          <cell r="CK74">
            <v>0</v>
          </cell>
          <cell r="CM74">
            <v>0</v>
          </cell>
          <cell r="CN74">
            <v>0</v>
          </cell>
          <cell r="CP74">
            <v>0</v>
          </cell>
          <cell r="CQ74">
            <v>0</v>
          </cell>
          <cell r="CR74">
            <v>0</v>
          </cell>
          <cell r="CS74">
            <v>0</v>
          </cell>
          <cell r="CT74">
            <v>0</v>
          </cell>
          <cell r="CU74">
            <v>0</v>
          </cell>
          <cell r="CW74">
            <v>0</v>
          </cell>
          <cell r="CY74">
            <v>0</v>
          </cell>
          <cell r="CZ74">
            <v>0</v>
          </cell>
          <cell r="DB74">
            <v>0</v>
          </cell>
          <cell r="DC74">
            <v>0</v>
          </cell>
          <cell r="DD74">
            <v>0</v>
          </cell>
          <cell r="DE74">
            <v>0</v>
          </cell>
          <cell r="DF74">
            <v>0</v>
          </cell>
          <cell r="DG74">
            <v>0</v>
          </cell>
          <cell r="DI74">
            <v>0</v>
          </cell>
          <cell r="DK74">
            <v>0</v>
          </cell>
          <cell r="DL74">
            <v>0</v>
          </cell>
          <cell r="DN74">
            <v>0</v>
          </cell>
          <cell r="DO74">
            <v>0</v>
          </cell>
          <cell r="DP74">
            <v>0</v>
          </cell>
          <cell r="DQ74">
            <v>0</v>
          </cell>
          <cell r="DR74">
            <v>0</v>
          </cell>
          <cell r="DS74">
            <v>0</v>
          </cell>
          <cell r="DU74">
            <v>64000</v>
          </cell>
          <cell r="DW74">
            <v>0</v>
          </cell>
          <cell r="DX74">
            <v>16000</v>
          </cell>
          <cell r="DZ74">
            <v>16000</v>
          </cell>
          <cell r="EA74">
            <v>32000</v>
          </cell>
          <cell r="EB74">
            <v>16000</v>
          </cell>
          <cell r="EC74">
            <v>0</v>
          </cell>
          <cell r="ED74">
            <v>0</v>
          </cell>
          <cell r="EE74">
            <v>0</v>
          </cell>
        </row>
        <row r="75">
          <cell r="C75" t="str">
            <v>BLN 1.1.2.25</v>
          </cell>
          <cell r="E75" t="str">
            <v>BLN 1.1.2.25</v>
          </cell>
          <cell r="G75" t="str">
            <v>Component 1</v>
          </cell>
          <cell r="H75" t="str">
            <v>OUTPUT 1.1:  Waterworks and agroforestry to protect riverbanks and secure water access</v>
          </cell>
          <cell r="I75" t="str">
            <v>1.1.2  Strengthen degraded river banks and restore land with tree (target of 5,000 ha with OCRI and 4,000 ha with IFAD)</v>
          </cell>
          <cell r="J75" t="str">
            <v>1.1.2-e FAO provides Technical support to produce high-quality tree seedlings to enhance rural community resilience to climate change.</v>
          </cell>
          <cell r="K75" t="str">
            <v>Support to 1.2.4 Create seed producers’ groups: FAO local expert support throughout the project</v>
          </cell>
          <cell r="L75" t="str">
            <v>FAO</v>
          </cell>
          <cell r="M75" t="str">
            <v>Month</v>
          </cell>
          <cell r="O75" t="str">
            <v>Staff_Expert_Month</v>
          </cell>
          <cell r="P75">
            <v>1500</v>
          </cell>
          <cell r="Q75">
            <v>66.666666666666671</v>
          </cell>
          <cell r="U75">
            <v>100000</v>
          </cell>
          <cell r="V75">
            <v>2.8316919681444725E-3</v>
          </cell>
          <cell r="X75" t="str">
            <v xml:space="preserve">Staff_Cost </v>
          </cell>
          <cell r="Y75" t="str">
            <v>FAO</v>
          </cell>
          <cell r="AA75">
            <v>0</v>
          </cell>
          <cell r="AB75">
            <v>0</v>
          </cell>
          <cell r="AD75">
            <v>0</v>
          </cell>
          <cell r="AE75">
            <v>0.2</v>
          </cell>
          <cell r="AF75">
            <v>0.2</v>
          </cell>
          <cell r="AG75">
            <v>0.2</v>
          </cell>
          <cell r="AH75">
            <v>0.2</v>
          </cell>
          <cell r="AI75">
            <v>0.2</v>
          </cell>
          <cell r="AK75">
            <v>1</v>
          </cell>
          <cell r="AM75" t="str">
            <v>Support provided</v>
          </cell>
          <cell r="AN75" t="str">
            <v>Activity report</v>
          </cell>
          <cell r="AP75">
            <v>100000</v>
          </cell>
          <cell r="AR75">
            <v>0</v>
          </cell>
          <cell r="AS75">
            <v>0</v>
          </cell>
          <cell r="AU75">
            <v>0</v>
          </cell>
          <cell r="AV75">
            <v>20000</v>
          </cell>
          <cell r="AW75">
            <v>20000</v>
          </cell>
          <cell r="AX75">
            <v>20000</v>
          </cell>
          <cell r="AY75">
            <v>20000</v>
          </cell>
          <cell r="AZ75">
            <v>20000</v>
          </cell>
          <cell r="BC75">
            <v>58500000</v>
          </cell>
          <cell r="BD75">
            <v>100000</v>
          </cell>
          <cell r="BE75" t="str">
            <v/>
          </cell>
          <cell r="BF75" t="str">
            <v/>
          </cell>
          <cell r="BG75" t="str">
            <v/>
          </cell>
          <cell r="BH75" t="str">
            <v/>
          </cell>
          <cell r="BI75">
            <v>100000</v>
          </cell>
          <cell r="BK75">
            <v>100000</v>
          </cell>
          <cell r="BL75">
            <v>100000</v>
          </cell>
          <cell r="BM75" t="str">
            <v/>
          </cell>
          <cell r="BN75" t="str">
            <v/>
          </cell>
          <cell r="BO75" t="str">
            <v/>
          </cell>
          <cell r="BP75" t="str">
            <v/>
          </cell>
          <cell r="BQ75" t="str">
            <v/>
          </cell>
          <cell r="BR75" t="str">
            <v/>
          </cell>
          <cell r="BS75" t="str">
            <v/>
          </cell>
          <cell r="BU75" t="str">
            <v>OK</v>
          </cell>
          <cell r="BY75">
            <v>0</v>
          </cell>
          <cell r="CA75">
            <v>0</v>
          </cell>
          <cell r="CB75">
            <v>0</v>
          </cell>
          <cell r="CD75">
            <v>0</v>
          </cell>
          <cell r="CE75">
            <v>0</v>
          </cell>
          <cell r="CF75">
            <v>0</v>
          </cell>
          <cell r="CG75">
            <v>0</v>
          </cell>
          <cell r="CH75">
            <v>0</v>
          </cell>
          <cell r="CI75">
            <v>0</v>
          </cell>
          <cell r="CK75">
            <v>0</v>
          </cell>
          <cell r="CM75">
            <v>0</v>
          </cell>
          <cell r="CN75">
            <v>0</v>
          </cell>
          <cell r="CP75">
            <v>0</v>
          </cell>
          <cell r="CQ75">
            <v>0</v>
          </cell>
          <cell r="CR75">
            <v>0</v>
          </cell>
          <cell r="CS75">
            <v>0</v>
          </cell>
          <cell r="CT75">
            <v>0</v>
          </cell>
          <cell r="CU75">
            <v>0</v>
          </cell>
          <cell r="CW75">
            <v>0</v>
          </cell>
          <cell r="CY75">
            <v>0</v>
          </cell>
          <cell r="CZ75">
            <v>0</v>
          </cell>
          <cell r="DB75">
            <v>0</v>
          </cell>
          <cell r="DC75">
            <v>0</v>
          </cell>
          <cell r="DD75">
            <v>0</v>
          </cell>
          <cell r="DE75">
            <v>0</v>
          </cell>
          <cell r="DF75">
            <v>0</v>
          </cell>
          <cell r="DG75">
            <v>0</v>
          </cell>
          <cell r="DI75">
            <v>0</v>
          </cell>
          <cell r="DK75">
            <v>0</v>
          </cell>
          <cell r="DL75">
            <v>0</v>
          </cell>
          <cell r="DN75">
            <v>0</v>
          </cell>
          <cell r="DO75">
            <v>0</v>
          </cell>
          <cell r="DP75">
            <v>0</v>
          </cell>
          <cell r="DQ75">
            <v>0</v>
          </cell>
          <cell r="DR75">
            <v>0</v>
          </cell>
          <cell r="DS75">
            <v>0</v>
          </cell>
          <cell r="DU75">
            <v>100000</v>
          </cell>
          <cell r="DW75">
            <v>0</v>
          </cell>
          <cell r="DX75">
            <v>0</v>
          </cell>
          <cell r="DZ75">
            <v>0</v>
          </cell>
          <cell r="EA75">
            <v>20000</v>
          </cell>
          <cell r="EB75">
            <v>20000</v>
          </cell>
          <cell r="EC75">
            <v>20000</v>
          </cell>
          <cell r="ED75">
            <v>20000</v>
          </cell>
          <cell r="EE75">
            <v>20000</v>
          </cell>
        </row>
        <row r="76">
          <cell r="C76" t="str">
            <v>BLN 1.1.2.26</v>
          </cell>
          <cell r="E76" t="str">
            <v>BLN 1.1.2.26</v>
          </cell>
          <cell r="G76" t="str">
            <v>Component 1</v>
          </cell>
          <cell r="H76" t="str">
            <v>OUTPUT 1.1:  Waterworks and agroforestry to protect riverbanks and secure water access</v>
          </cell>
          <cell r="I76" t="str">
            <v>1.1.2  Strengthen degraded river banks and restore land with tree (target of 5,000 ha with OCRI and 4,000 ha with IFAD)</v>
          </cell>
          <cell r="J76" t="str">
            <v>1.1.2-e FAO provides Technical support to produce high-quality tree seedlings to enhance rural community resilience to climate change.</v>
          </cell>
          <cell r="K76" t="str">
            <v>Office operational: FAO co-financing in-kind throughout the project</v>
          </cell>
          <cell r="L76" t="str">
            <v>FAO</v>
          </cell>
          <cell r="M76" t="str">
            <v>Year</v>
          </cell>
          <cell r="O76">
            <v>17966.72</v>
          </cell>
          <cell r="P76">
            <v>17966.72</v>
          </cell>
          <cell r="Q76">
            <v>6</v>
          </cell>
          <cell r="U76">
            <v>107800.32000000001</v>
          </cell>
          <cell r="V76">
            <v>3.0525730030740396E-3</v>
          </cell>
          <cell r="X76" t="str">
            <v xml:space="preserve">Staff_Cost </v>
          </cell>
          <cell r="Y76" t="str">
            <v>FAO</v>
          </cell>
          <cell r="AA76">
            <v>0</v>
          </cell>
          <cell r="AB76">
            <v>0</v>
          </cell>
          <cell r="AD76">
            <v>0</v>
          </cell>
          <cell r="AE76">
            <v>0</v>
          </cell>
          <cell r="AF76">
            <v>0.5</v>
          </cell>
          <cell r="AG76">
            <v>0.5</v>
          </cell>
          <cell r="AH76">
            <v>0</v>
          </cell>
          <cell r="AI76">
            <v>0</v>
          </cell>
          <cell r="AK76">
            <v>1</v>
          </cell>
          <cell r="AM76" t="str">
            <v>LTO/LTU Technical support</v>
          </cell>
          <cell r="AN76" t="str">
            <v>Annual report</v>
          </cell>
          <cell r="AP76">
            <v>107800.32000000001</v>
          </cell>
          <cell r="AR76">
            <v>0</v>
          </cell>
          <cell r="AS76">
            <v>0</v>
          </cell>
          <cell r="AU76">
            <v>0</v>
          </cell>
          <cell r="AV76">
            <v>0</v>
          </cell>
          <cell r="AW76">
            <v>53900.160000000003</v>
          </cell>
          <cell r="AX76">
            <v>53900.160000000003</v>
          </cell>
          <cell r="AY76">
            <v>0</v>
          </cell>
          <cell r="AZ76">
            <v>0</v>
          </cell>
          <cell r="BC76">
            <v>63063187.200000003</v>
          </cell>
          <cell r="BD76">
            <v>107800.32000000001</v>
          </cell>
          <cell r="BE76" t="str">
            <v/>
          </cell>
          <cell r="BF76" t="str">
            <v/>
          </cell>
          <cell r="BG76" t="str">
            <v/>
          </cell>
          <cell r="BH76" t="str">
            <v/>
          </cell>
          <cell r="BI76">
            <v>107800.32000000001</v>
          </cell>
          <cell r="BK76">
            <v>107800.32000000001</v>
          </cell>
          <cell r="BL76">
            <v>107800.32000000001</v>
          </cell>
          <cell r="BM76" t="str">
            <v/>
          </cell>
          <cell r="BN76" t="str">
            <v/>
          </cell>
          <cell r="BO76" t="str">
            <v/>
          </cell>
          <cell r="BP76" t="str">
            <v/>
          </cell>
          <cell r="BQ76" t="str">
            <v/>
          </cell>
          <cell r="BR76" t="str">
            <v/>
          </cell>
          <cell r="BS76" t="str">
            <v/>
          </cell>
          <cell r="BU76" t="str">
            <v>OK</v>
          </cell>
          <cell r="BY76">
            <v>0</v>
          </cell>
          <cell r="CA76">
            <v>0</v>
          </cell>
          <cell r="CB76">
            <v>0</v>
          </cell>
          <cell r="CD76">
            <v>0</v>
          </cell>
          <cell r="CE76">
            <v>0</v>
          </cell>
          <cell r="CF76">
            <v>0</v>
          </cell>
          <cell r="CG76">
            <v>0</v>
          </cell>
          <cell r="CH76">
            <v>0</v>
          </cell>
          <cell r="CI76">
            <v>0</v>
          </cell>
          <cell r="CK76">
            <v>0</v>
          </cell>
          <cell r="CM76">
            <v>0</v>
          </cell>
          <cell r="CN76">
            <v>0</v>
          </cell>
          <cell r="CP76">
            <v>0</v>
          </cell>
          <cell r="CQ76">
            <v>0</v>
          </cell>
          <cell r="CR76">
            <v>0</v>
          </cell>
          <cell r="CS76">
            <v>0</v>
          </cell>
          <cell r="CT76">
            <v>0</v>
          </cell>
          <cell r="CU76">
            <v>0</v>
          </cell>
          <cell r="CW76">
            <v>0</v>
          </cell>
          <cell r="CY76">
            <v>0</v>
          </cell>
          <cell r="CZ76">
            <v>0</v>
          </cell>
          <cell r="DB76">
            <v>0</v>
          </cell>
          <cell r="DC76">
            <v>0</v>
          </cell>
          <cell r="DD76">
            <v>0</v>
          </cell>
          <cell r="DE76">
            <v>0</v>
          </cell>
          <cell r="DF76">
            <v>0</v>
          </cell>
          <cell r="DG76">
            <v>0</v>
          </cell>
          <cell r="DI76">
            <v>0</v>
          </cell>
          <cell r="DK76">
            <v>0</v>
          </cell>
          <cell r="DL76">
            <v>0</v>
          </cell>
          <cell r="DN76">
            <v>0</v>
          </cell>
          <cell r="DO76">
            <v>0</v>
          </cell>
          <cell r="DP76">
            <v>0</v>
          </cell>
          <cell r="DQ76">
            <v>0</v>
          </cell>
          <cell r="DR76">
            <v>0</v>
          </cell>
          <cell r="DS76">
            <v>0</v>
          </cell>
          <cell r="DU76">
            <v>107800.32000000001</v>
          </cell>
          <cell r="DW76">
            <v>0</v>
          </cell>
          <cell r="DX76">
            <v>0</v>
          </cell>
          <cell r="DZ76">
            <v>0</v>
          </cell>
          <cell r="EA76">
            <v>0</v>
          </cell>
          <cell r="EB76">
            <v>53900.160000000003</v>
          </cell>
          <cell r="EC76">
            <v>53900.160000000003</v>
          </cell>
          <cell r="ED76">
            <v>0</v>
          </cell>
          <cell r="EE76">
            <v>0</v>
          </cell>
        </row>
        <row r="77">
          <cell r="C77" t="str">
            <v/>
          </cell>
          <cell r="E77" t="str">
            <v>BLN 1.1.2.27</v>
          </cell>
          <cell r="G77" t="str">
            <v/>
          </cell>
          <cell r="H77" t="str">
            <v/>
          </cell>
          <cell r="I77" t="str">
            <v/>
          </cell>
          <cell r="J77" t="str">
            <v/>
          </cell>
          <cell r="K77" t="str">
            <v/>
          </cell>
          <cell r="L77" t="str">
            <v/>
          </cell>
          <cell r="P77">
            <v>0</v>
          </cell>
          <cell r="U77" t="str">
            <v/>
          </cell>
          <cell r="V77" t="str">
            <v>-</v>
          </cell>
          <cell r="Y77" t="str">
            <v/>
          </cell>
          <cell r="AA77">
            <v>0</v>
          </cell>
          <cell r="AB77">
            <v>0.05</v>
          </cell>
          <cell r="AD77">
            <v>0.05</v>
          </cell>
          <cell r="AE77">
            <v>0.3</v>
          </cell>
          <cell r="AF77">
            <v>0.3</v>
          </cell>
          <cell r="AG77">
            <v>0.2</v>
          </cell>
          <cell r="AH77">
            <v>0.15</v>
          </cell>
          <cell r="AI77">
            <v>0</v>
          </cell>
          <cell r="AK77">
            <v>0.99999999999999989</v>
          </cell>
          <cell r="AP77" t="str">
            <v/>
          </cell>
          <cell r="AR77" t="str">
            <v/>
          </cell>
          <cell r="AS77" t="str">
            <v/>
          </cell>
          <cell r="AU77" t="str">
            <v/>
          </cell>
          <cell r="AV77" t="str">
            <v/>
          </cell>
          <cell r="AW77" t="str">
            <v/>
          </cell>
          <cell r="AX77" t="str">
            <v/>
          </cell>
          <cell r="AY77" t="str">
            <v/>
          </cell>
          <cell r="AZ77" t="str">
            <v/>
          </cell>
          <cell r="BC77" t="str">
            <v/>
          </cell>
          <cell r="BD77" t="str">
            <v/>
          </cell>
          <cell r="BE77" t="str">
            <v/>
          </cell>
          <cell r="BF77" t="str">
            <v/>
          </cell>
          <cell r="BG77" t="str">
            <v/>
          </cell>
          <cell r="BH77" t="str">
            <v/>
          </cell>
          <cell r="BI77" t="str">
            <v/>
          </cell>
          <cell r="BK77" t="str">
            <v/>
          </cell>
          <cell r="BL77" t="str">
            <v/>
          </cell>
          <cell r="BM77" t="str">
            <v/>
          </cell>
          <cell r="BN77" t="str">
            <v/>
          </cell>
          <cell r="BO77" t="str">
            <v/>
          </cell>
          <cell r="BP77" t="str">
            <v/>
          </cell>
          <cell r="BQ77" t="str">
            <v/>
          </cell>
          <cell r="BR77" t="str">
            <v/>
          </cell>
          <cell r="BS77" t="str">
            <v/>
          </cell>
          <cell r="BU77" t="str">
            <v>OK</v>
          </cell>
          <cell r="BY77">
            <v>0</v>
          </cell>
          <cell r="CA77" t="str">
            <v/>
          </cell>
          <cell r="CB77" t="str">
            <v/>
          </cell>
          <cell r="CD77" t="str">
            <v/>
          </cell>
          <cell r="CE77" t="str">
            <v/>
          </cell>
          <cell r="CF77" t="str">
            <v/>
          </cell>
          <cell r="CG77" t="str">
            <v/>
          </cell>
          <cell r="CH77" t="str">
            <v/>
          </cell>
          <cell r="CI77" t="str">
            <v/>
          </cell>
          <cell r="CK77">
            <v>0</v>
          </cell>
          <cell r="CM77" t="str">
            <v/>
          </cell>
          <cell r="CN77" t="str">
            <v/>
          </cell>
          <cell r="CP77" t="str">
            <v/>
          </cell>
          <cell r="CQ77" t="str">
            <v/>
          </cell>
          <cell r="CR77" t="str">
            <v/>
          </cell>
          <cell r="CS77" t="str">
            <v/>
          </cell>
          <cell r="CT77" t="str">
            <v/>
          </cell>
          <cell r="CU77" t="str">
            <v/>
          </cell>
          <cell r="CW77">
            <v>0</v>
          </cell>
          <cell r="CY77" t="str">
            <v/>
          </cell>
          <cell r="CZ77" t="str">
            <v/>
          </cell>
          <cell r="DB77" t="str">
            <v/>
          </cell>
          <cell r="DC77" t="str">
            <v/>
          </cell>
          <cell r="DD77" t="str">
            <v/>
          </cell>
          <cell r="DE77" t="str">
            <v/>
          </cell>
          <cell r="DF77" t="str">
            <v/>
          </cell>
          <cell r="DG77" t="str">
            <v/>
          </cell>
          <cell r="DI77">
            <v>0</v>
          </cell>
          <cell r="DK77" t="str">
            <v/>
          </cell>
          <cell r="DL77" t="str">
            <v/>
          </cell>
          <cell r="DN77" t="str">
            <v/>
          </cell>
          <cell r="DO77" t="str">
            <v/>
          </cell>
          <cell r="DP77" t="str">
            <v/>
          </cell>
          <cell r="DQ77" t="str">
            <v/>
          </cell>
          <cell r="DR77" t="str">
            <v/>
          </cell>
          <cell r="DS77" t="str">
            <v/>
          </cell>
          <cell r="DU77">
            <v>0</v>
          </cell>
          <cell r="DW77" t="str">
            <v/>
          </cell>
          <cell r="DX77" t="str">
            <v/>
          </cell>
          <cell r="DZ77" t="str">
            <v/>
          </cell>
          <cell r="EA77" t="str">
            <v/>
          </cell>
          <cell r="EB77" t="str">
            <v/>
          </cell>
          <cell r="EC77" t="str">
            <v/>
          </cell>
          <cell r="ED77" t="str">
            <v/>
          </cell>
          <cell r="EE77" t="str">
            <v/>
          </cell>
        </row>
        <row r="78">
          <cell r="C78" t="str">
            <v/>
          </cell>
          <cell r="E78" t="str">
            <v>BLN 1.1.2.28</v>
          </cell>
          <cell r="G78" t="str">
            <v/>
          </cell>
          <cell r="H78" t="str">
            <v/>
          </cell>
          <cell r="I78" t="str">
            <v/>
          </cell>
          <cell r="J78" t="str">
            <v/>
          </cell>
          <cell r="K78" t="str">
            <v/>
          </cell>
          <cell r="L78" t="str">
            <v/>
          </cell>
          <cell r="P78">
            <v>0</v>
          </cell>
          <cell r="U78" t="str">
            <v/>
          </cell>
          <cell r="V78" t="str">
            <v>-</v>
          </cell>
          <cell r="Y78" t="str">
            <v/>
          </cell>
          <cell r="AA78">
            <v>0</v>
          </cell>
          <cell r="AB78">
            <v>0.05</v>
          </cell>
          <cell r="AD78">
            <v>0.05</v>
          </cell>
          <cell r="AE78">
            <v>0.3</v>
          </cell>
          <cell r="AF78">
            <v>0.3</v>
          </cell>
          <cell r="AG78">
            <v>0.2</v>
          </cell>
          <cell r="AH78">
            <v>0.15</v>
          </cell>
          <cell r="AI78">
            <v>0</v>
          </cell>
          <cell r="AK78">
            <v>0.99999999999999989</v>
          </cell>
          <cell r="AP78" t="str">
            <v/>
          </cell>
          <cell r="AR78" t="str">
            <v/>
          </cell>
          <cell r="AS78" t="str">
            <v/>
          </cell>
          <cell r="AU78" t="str">
            <v/>
          </cell>
          <cell r="AV78" t="str">
            <v/>
          </cell>
          <cell r="AW78" t="str">
            <v/>
          </cell>
          <cell r="AX78" t="str">
            <v/>
          </cell>
          <cell r="AY78" t="str">
            <v/>
          </cell>
          <cell r="AZ78" t="str">
            <v/>
          </cell>
          <cell r="BC78" t="str">
            <v/>
          </cell>
          <cell r="BD78" t="str">
            <v/>
          </cell>
          <cell r="BE78" t="str">
            <v/>
          </cell>
          <cell r="BF78" t="str">
            <v/>
          </cell>
          <cell r="BG78" t="str">
            <v/>
          </cell>
          <cell r="BH78" t="str">
            <v/>
          </cell>
          <cell r="BI78" t="str">
            <v/>
          </cell>
          <cell r="BK78" t="str">
            <v/>
          </cell>
          <cell r="BL78" t="str">
            <v/>
          </cell>
          <cell r="BM78" t="str">
            <v/>
          </cell>
          <cell r="BN78" t="str">
            <v/>
          </cell>
          <cell r="BO78" t="str">
            <v/>
          </cell>
          <cell r="BP78" t="str">
            <v/>
          </cell>
          <cell r="BQ78" t="str">
            <v/>
          </cell>
          <cell r="BR78" t="str">
            <v/>
          </cell>
          <cell r="BS78" t="str">
            <v/>
          </cell>
          <cell r="BU78" t="str">
            <v>OK</v>
          </cell>
          <cell r="BY78">
            <v>0</v>
          </cell>
          <cell r="CA78" t="str">
            <v/>
          </cell>
          <cell r="CB78" t="str">
            <v/>
          </cell>
          <cell r="CD78" t="str">
            <v/>
          </cell>
          <cell r="CE78" t="str">
            <v/>
          </cell>
          <cell r="CF78" t="str">
            <v/>
          </cell>
          <cell r="CG78" t="str">
            <v/>
          </cell>
          <cell r="CH78" t="str">
            <v/>
          </cell>
          <cell r="CI78" t="str">
            <v/>
          </cell>
          <cell r="CK78">
            <v>0</v>
          </cell>
          <cell r="CM78" t="str">
            <v/>
          </cell>
          <cell r="CN78" t="str">
            <v/>
          </cell>
          <cell r="CP78" t="str">
            <v/>
          </cell>
          <cell r="CQ78" t="str">
            <v/>
          </cell>
          <cell r="CR78" t="str">
            <v/>
          </cell>
          <cell r="CS78" t="str">
            <v/>
          </cell>
          <cell r="CT78" t="str">
            <v/>
          </cell>
          <cell r="CU78" t="str">
            <v/>
          </cell>
          <cell r="CW78">
            <v>0</v>
          </cell>
          <cell r="CY78" t="str">
            <v/>
          </cell>
          <cell r="CZ78" t="str">
            <v/>
          </cell>
          <cell r="DB78" t="str">
            <v/>
          </cell>
          <cell r="DC78" t="str">
            <v/>
          </cell>
          <cell r="DD78" t="str">
            <v/>
          </cell>
          <cell r="DE78" t="str">
            <v/>
          </cell>
          <cell r="DF78" t="str">
            <v/>
          </cell>
          <cell r="DG78" t="str">
            <v/>
          </cell>
          <cell r="DI78">
            <v>0</v>
          </cell>
          <cell r="DK78" t="str">
            <v/>
          </cell>
          <cell r="DL78" t="str">
            <v/>
          </cell>
          <cell r="DN78" t="str">
            <v/>
          </cell>
          <cell r="DO78" t="str">
            <v/>
          </cell>
          <cell r="DP78" t="str">
            <v/>
          </cell>
          <cell r="DQ78" t="str">
            <v/>
          </cell>
          <cell r="DR78" t="str">
            <v/>
          </cell>
          <cell r="DS78" t="str">
            <v/>
          </cell>
          <cell r="DU78">
            <v>0</v>
          </cell>
          <cell r="DW78" t="str">
            <v/>
          </cell>
          <cell r="DX78" t="str">
            <v/>
          </cell>
          <cell r="DZ78" t="str">
            <v/>
          </cell>
          <cell r="EA78" t="str">
            <v/>
          </cell>
          <cell r="EB78" t="str">
            <v/>
          </cell>
          <cell r="EC78" t="str">
            <v/>
          </cell>
          <cell r="ED78" t="str">
            <v/>
          </cell>
          <cell r="EE78" t="str">
            <v/>
          </cell>
        </row>
        <row r="79">
          <cell r="C79" t="str">
            <v/>
          </cell>
          <cell r="E79" t="str">
            <v>BLN 1.1.2.29</v>
          </cell>
          <cell r="G79" t="str">
            <v/>
          </cell>
          <cell r="H79" t="str">
            <v/>
          </cell>
          <cell r="I79" t="str">
            <v/>
          </cell>
          <cell r="J79" t="str">
            <v/>
          </cell>
          <cell r="K79" t="str">
            <v/>
          </cell>
          <cell r="L79" t="str">
            <v/>
          </cell>
          <cell r="P79">
            <v>0</v>
          </cell>
          <cell r="U79" t="str">
            <v/>
          </cell>
          <cell r="V79" t="str">
            <v>-</v>
          </cell>
          <cell r="Y79" t="str">
            <v/>
          </cell>
          <cell r="AA79">
            <v>0</v>
          </cell>
          <cell r="AB79">
            <v>0.05</v>
          </cell>
          <cell r="AD79">
            <v>0.05</v>
          </cell>
          <cell r="AE79">
            <v>0.3</v>
          </cell>
          <cell r="AF79">
            <v>0.3</v>
          </cell>
          <cell r="AG79">
            <v>0.2</v>
          </cell>
          <cell r="AH79">
            <v>0.15</v>
          </cell>
          <cell r="AI79">
            <v>0</v>
          </cell>
          <cell r="AK79">
            <v>0.99999999999999989</v>
          </cell>
          <cell r="AP79" t="str">
            <v/>
          </cell>
          <cell r="AR79" t="str">
            <v/>
          </cell>
          <cell r="AS79" t="str">
            <v/>
          </cell>
          <cell r="AU79" t="str">
            <v/>
          </cell>
          <cell r="AV79" t="str">
            <v/>
          </cell>
          <cell r="AW79" t="str">
            <v/>
          </cell>
          <cell r="AX79" t="str">
            <v/>
          </cell>
          <cell r="AY79" t="str">
            <v/>
          </cell>
          <cell r="AZ79" t="str">
            <v/>
          </cell>
          <cell r="BC79" t="str">
            <v/>
          </cell>
          <cell r="BD79" t="str">
            <v/>
          </cell>
          <cell r="BE79" t="str">
            <v/>
          </cell>
          <cell r="BF79" t="str">
            <v/>
          </cell>
          <cell r="BG79" t="str">
            <v/>
          </cell>
          <cell r="BH79" t="str">
            <v/>
          </cell>
          <cell r="BI79" t="str">
            <v/>
          </cell>
          <cell r="BK79" t="str">
            <v/>
          </cell>
          <cell r="BL79" t="str">
            <v/>
          </cell>
          <cell r="BM79" t="str">
            <v/>
          </cell>
          <cell r="BN79" t="str">
            <v/>
          </cell>
          <cell r="BO79" t="str">
            <v/>
          </cell>
          <cell r="BP79" t="str">
            <v/>
          </cell>
          <cell r="BQ79" t="str">
            <v/>
          </cell>
          <cell r="BR79" t="str">
            <v/>
          </cell>
          <cell r="BS79" t="str">
            <v/>
          </cell>
          <cell r="BU79" t="str">
            <v>OK</v>
          </cell>
          <cell r="BY79">
            <v>0</v>
          </cell>
          <cell r="CA79" t="str">
            <v/>
          </cell>
          <cell r="CB79" t="str">
            <v/>
          </cell>
          <cell r="CD79" t="str">
            <v/>
          </cell>
          <cell r="CE79" t="str">
            <v/>
          </cell>
          <cell r="CF79" t="str">
            <v/>
          </cell>
          <cell r="CG79" t="str">
            <v/>
          </cell>
          <cell r="CH79" t="str">
            <v/>
          </cell>
          <cell r="CI79" t="str">
            <v/>
          </cell>
          <cell r="CK79">
            <v>0</v>
          </cell>
          <cell r="CM79" t="str">
            <v/>
          </cell>
          <cell r="CN79" t="str">
            <v/>
          </cell>
          <cell r="CP79" t="str">
            <v/>
          </cell>
          <cell r="CQ79" t="str">
            <v/>
          </cell>
          <cell r="CR79" t="str">
            <v/>
          </cell>
          <cell r="CS79" t="str">
            <v/>
          </cell>
          <cell r="CT79" t="str">
            <v/>
          </cell>
          <cell r="CU79" t="str">
            <v/>
          </cell>
          <cell r="CW79">
            <v>0</v>
          </cell>
          <cell r="CY79" t="str">
            <v/>
          </cell>
          <cell r="CZ79" t="str">
            <v/>
          </cell>
          <cell r="DB79" t="str">
            <v/>
          </cell>
          <cell r="DC79" t="str">
            <v/>
          </cell>
          <cell r="DD79" t="str">
            <v/>
          </cell>
          <cell r="DE79" t="str">
            <v/>
          </cell>
          <cell r="DF79" t="str">
            <v/>
          </cell>
          <cell r="DG79" t="str">
            <v/>
          </cell>
          <cell r="DI79">
            <v>0</v>
          </cell>
          <cell r="DK79" t="str">
            <v/>
          </cell>
          <cell r="DL79" t="str">
            <v/>
          </cell>
          <cell r="DN79" t="str">
            <v/>
          </cell>
          <cell r="DO79" t="str">
            <v/>
          </cell>
          <cell r="DP79" t="str">
            <v/>
          </cell>
          <cell r="DQ79" t="str">
            <v/>
          </cell>
          <cell r="DR79" t="str">
            <v/>
          </cell>
          <cell r="DS79" t="str">
            <v/>
          </cell>
          <cell r="DU79">
            <v>0</v>
          </cell>
          <cell r="DW79" t="str">
            <v/>
          </cell>
          <cell r="DX79" t="str">
            <v/>
          </cell>
          <cell r="DZ79" t="str">
            <v/>
          </cell>
          <cell r="EA79" t="str">
            <v/>
          </cell>
          <cell r="EB79" t="str">
            <v/>
          </cell>
          <cell r="EC79" t="str">
            <v/>
          </cell>
          <cell r="ED79" t="str">
            <v/>
          </cell>
          <cell r="EE79" t="str">
            <v/>
          </cell>
        </row>
        <row r="80">
          <cell r="C80" t="str">
            <v/>
          </cell>
          <cell r="G80" t="str">
            <v/>
          </cell>
          <cell r="H80" t="str">
            <v/>
          </cell>
          <cell r="I80" t="str">
            <v/>
          </cell>
          <cell r="J80" t="str">
            <v/>
          </cell>
          <cell r="K80" t="str">
            <v/>
          </cell>
          <cell r="L80" t="str">
            <v/>
          </cell>
          <cell r="P80">
            <v>0</v>
          </cell>
          <cell r="U80" t="str">
            <v/>
          </cell>
          <cell r="V80" t="str">
            <v>-</v>
          </cell>
          <cell r="Y80" t="str">
            <v/>
          </cell>
          <cell r="AA80">
            <v>0</v>
          </cell>
          <cell r="AB80">
            <v>0.05</v>
          </cell>
          <cell r="AD80">
            <v>0.05</v>
          </cell>
          <cell r="AE80">
            <v>0.3</v>
          </cell>
          <cell r="AF80">
            <v>0.3</v>
          </cell>
          <cell r="AG80">
            <v>0.2</v>
          </cell>
          <cell r="AH80">
            <v>0.15</v>
          </cell>
          <cell r="AI80">
            <v>0</v>
          </cell>
          <cell r="AK80">
            <v>0.99999999999999989</v>
          </cell>
          <cell r="AP80" t="str">
            <v/>
          </cell>
          <cell r="AR80" t="str">
            <v/>
          </cell>
          <cell r="AS80" t="str">
            <v/>
          </cell>
          <cell r="AU80" t="str">
            <v/>
          </cell>
          <cell r="AV80" t="str">
            <v/>
          </cell>
          <cell r="AW80" t="str">
            <v/>
          </cell>
          <cell r="AX80" t="str">
            <v/>
          </cell>
          <cell r="AY80" t="str">
            <v/>
          </cell>
          <cell r="AZ80" t="str">
            <v/>
          </cell>
          <cell r="BC80" t="str">
            <v/>
          </cell>
          <cell r="BD80" t="str">
            <v/>
          </cell>
          <cell r="BE80" t="str">
            <v/>
          </cell>
          <cell r="BF80" t="str">
            <v/>
          </cell>
          <cell r="BG80" t="str">
            <v/>
          </cell>
          <cell r="BH80" t="str">
            <v/>
          </cell>
          <cell r="BI80" t="str">
            <v/>
          </cell>
          <cell r="BK80" t="str">
            <v/>
          </cell>
          <cell r="BL80" t="str">
            <v/>
          </cell>
          <cell r="BM80" t="str">
            <v/>
          </cell>
          <cell r="BN80" t="str">
            <v/>
          </cell>
          <cell r="BO80" t="str">
            <v/>
          </cell>
          <cell r="BP80" t="str">
            <v/>
          </cell>
          <cell r="BQ80" t="str">
            <v/>
          </cell>
          <cell r="BR80" t="str">
            <v/>
          </cell>
          <cell r="BS80" t="str">
            <v/>
          </cell>
          <cell r="BU80" t="str">
            <v>OK</v>
          </cell>
          <cell r="BY80">
            <v>0</v>
          </cell>
          <cell r="CA80" t="str">
            <v/>
          </cell>
          <cell r="CB80" t="str">
            <v/>
          </cell>
          <cell r="CD80" t="str">
            <v/>
          </cell>
          <cell r="CE80" t="str">
            <v/>
          </cell>
          <cell r="CF80" t="str">
            <v/>
          </cell>
          <cell r="CG80" t="str">
            <v/>
          </cell>
          <cell r="CH80" t="str">
            <v/>
          </cell>
          <cell r="CI80" t="str">
            <v/>
          </cell>
          <cell r="CK80">
            <v>0</v>
          </cell>
          <cell r="CM80" t="str">
            <v/>
          </cell>
          <cell r="CN80" t="str">
            <v/>
          </cell>
          <cell r="CP80" t="str">
            <v/>
          </cell>
          <cell r="CQ80" t="str">
            <v/>
          </cell>
          <cell r="CR80" t="str">
            <v/>
          </cell>
          <cell r="CS80" t="str">
            <v/>
          </cell>
          <cell r="CT80" t="str">
            <v/>
          </cell>
          <cell r="CU80" t="str">
            <v/>
          </cell>
          <cell r="CW80">
            <v>0</v>
          </cell>
          <cell r="CY80" t="str">
            <v/>
          </cell>
          <cell r="CZ80" t="str">
            <v/>
          </cell>
          <cell r="DB80" t="str">
            <v/>
          </cell>
          <cell r="DC80" t="str">
            <v/>
          </cell>
          <cell r="DD80" t="str">
            <v/>
          </cell>
          <cell r="DE80" t="str">
            <v/>
          </cell>
          <cell r="DF80" t="str">
            <v/>
          </cell>
          <cell r="DG80" t="str">
            <v/>
          </cell>
          <cell r="DI80">
            <v>0</v>
          </cell>
          <cell r="DK80" t="str">
            <v/>
          </cell>
          <cell r="DL80" t="str">
            <v/>
          </cell>
          <cell r="DN80" t="str">
            <v/>
          </cell>
          <cell r="DO80" t="str">
            <v/>
          </cell>
          <cell r="DP80" t="str">
            <v/>
          </cell>
          <cell r="DQ80" t="str">
            <v/>
          </cell>
          <cell r="DR80" t="str">
            <v/>
          </cell>
          <cell r="DS80" t="str">
            <v/>
          </cell>
          <cell r="DU80">
            <v>0</v>
          </cell>
          <cell r="DW80" t="str">
            <v/>
          </cell>
          <cell r="DX80" t="str">
            <v/>
          </cell>
          <cell r="DZ80" t="str">
            <v/>
          </cell>
          <cell r="EA80" t="str">
            <v/>
          </cell>
          <cell r="EB80" t="str">
            <v/>
          </cell>
          <cell r="EC80" t="str">
            <v/>
          </cell>
          <cell r="ED80" t="str">
            <v/>
          </cell>
          <cell r="EE80" t="str">
            <v/>
          </cell>
        </row>
        <row r="81">
          <cell r="C81" t="str">
            <v/>
          </cell>
          <cell r="G81" t="str">
            <v/>
          </cell>
          <cell r="H81" t="str">
            <v/>
          </cell>
          <cell r="I81" t="str">
            <v/>
          </cell>
          <cell r="J81" t="str">
            <v/>
          </cell>
          <cell r="K81" t="str">
            <v/>
          </cell>
          <cell r="L81" t="str">
            <v/>
          </cell>
          <cell r="P81">
            <v>0</v>
          </cell>
          <cell r="U81" t="str">
            <v/>
          </cell>
          <cell r="V81" t="str">
            <v>-</v>
          </cell>
          <cell r="Y81" t="str">
            <v/>
          </cell>
          <cell r="AA81">
            <v>0</v>
          </cell>
          <cell r="AB81">
            <v>0.05</v>
          </cell>
          <cell r="AD81">
            <v>0.05</v>
          </cell>
          <cell r="AE81">
            <v>0.3</v>
          </cell>
          <cell r="AF81">
            <v>0.3</v>
          </cell>
          <cell r="AG81">
            <v>0.2</v>
          </cell>
          <cell r="AH81">
            <v>0.15</v>
          </cell>
          <cell r="AI81">
            <v>0</v>
          </cell>
          <cell r="AK81">
            <v>0.99999999999999989</v>
          </cell>
          <cell r="AP81" t="str">
            <v/>
          </cell>
          <cell r="AR81" t="str">
            <v/>
          </cell>
          <cell r="AS81" t="str">
            <v/>
          </cell>
          <cell r="AU81" t="str">
            <v/>
          </cell>
          <cell r="AV81" t="str">
            <v/>
          </cell>
          <cell r="AW81" t="str">
            <v/>
          </cell>
          <cell r="AX81" t="str">
            <v/>
          </cell>
          <cell r="AY81" t="str">
            <v/>
          </cell>
          <cell r="AZ81" t="str">
            <v/>
          </cell>
          <cell r="BC81" t="str">
            <v/>
          </cell>
          <cell r="BD81" t="str">
            <v/>
          </cell>
          <cell r="BE81" t="str">
            <v/>
          </cell>
          <cell r="BF81" t="str">
            <v/>
          </cell>
          <cell r="BG81" t="str">
            <v/>
          </cell>
          <cell r="BH81" t="str">
            <v/>
          </cell>
          <cell r="BI81" t="str">
            <v/>
          </cell>
          <cell r="BK81" t="str">
            <v/>
          </cell>
          <cell r="BL81" t="str">
            <v/>
          </cell>
          <cell r="BM81" t="str">
            <v/>
          </cell>
          <cell r="BN81" t="str">
            <v/>
          </cell>
          <cell r="BO81" t="str">
            <v/>
          </cell>
          <cell r="BP81" t="str">
            <v/>
          </cell>
          <cell r="BQ81" t="str">
            <v/>
          </cell>
          <cell r="BR81" t="str">
            <v/>
          </cell>
          <cell r="BS81" t="str">
            <v/>
          </cell>
          <cell r="BU81" t="str">
            <v>OK</v>
          </cell>
          <cell r="BY81">
            <v>0</v>
          </cell>
          <cell r="CA81" t="str">
            <v/>
          </cell>
          <cell r="CB81" t="str">
            <v/>
          </cell>
          <cell r="CD81" t="str">
            <v/>
          </cell>
          <cell r="CE81" t="str">
            <v/>
          </cell>
          <cell r="CF81" t="str">
            <v/>
          </cell>
          <cell r="CG81" t="str">
            <v/>
          </cell>
          <cell r="CH81" t="str">
            <v/>
          </cell>
          <cell r="CI81" t="str">
            <v/>
          </cell>
          <cell r="CK81">
            <v>0</v>
          </cell>
          <cell r="CM81" t="str">
            <v/>
          </cell>
          <cell r="CN81" t="str">
            <v/>
          </cell>
          <cell r="CP81" t="str">
            <v/>
          </cell>
          <cell r="CQ81" t="str">
            <v/>
          </cell>
          <cell r="CR81" t="str">
            <v/>
          </cell>
          <cell r="CS81" t="str">
            <v/>
          </cell>
          <cell r="CT81" t="str">
            <v/>
          </cell>
          <cell r="CU81" t="str">
            <v/>
          </cell>
          <cell r="CW81">
            <v>0</v>
          </cell>
          <cell r="CY81" t="str">
            <v/>
          </cell>
          <cell r="CZ81" t="str">
            <v/>
          </cell>
          <cell r="DB81" t="str">
            <v/>
          </cell>
          <cell r="DC81" t="str">
            <v/>
          </cell>
          <cell r="DD81" t="str">
            <v/>
          </cell>
          <cell r="DE81" t="str">
            <v/>
          </cell>
          <cell r="DF81" t="str">
            <v/>
          </cell>
          <cell r="DG81" t="str">
            <v/>
          </cell>
          <cell r="DI81">
            <v>0</v>
          </cell>
          <cell r="DK81" t="str">
            <v/>
          </cell>
          <cell r="DL81" t="str">
            <v/>
          </cell>
          <cell r="DN81" t="str">
            <v/>
          </cell>
          <cell r="DO81" t="str">
            <v/>
          </cell>
          <cell r="DP81" t="str">
            <v/>
          </cell>
          <cell r="DQ81" t="str">
            <v/>
          </cell>
          <cell r="DR81" t="str">
            <v/>
          </cell>
          <cell r="DS81" t="str">
            <v/>
          </cell>
          <cell r="DU81">
            <v>0</v>
          </cell>
          <cell r="DW81" t="str">
            <v/>
          </cell>
          <cell r="DX81" t="str">
            <v/>
          </cell>
          <cell r="DZ81" t="str">
            <v/>
          </cell>
          <cell r="EA81" t="str">
            <v/>
          </cell>
          <cell r="EB81" t="str">
            <v/>
          </cell>
          <cell r="EC81" t="str">
            <v/>
          </cell>
          <cell r="ED81" t="str">
            <v/>
          </cell>
          <cell r="EE81" t="str">
            <v/>
          </cell>
        </row>
        <row r="82">
          <cell r="C82" t="str">
            <v/>
          </cell>
          <cell r="E82" t="str">
            <v>BLN 1.1.6.0</v>
          </cell>
          <cell r="G82" t="str">
            <v>Component 1</v>
          </cell>
          <cell r="H82" t="str">
            <v>OUTPUT 1.1:  Waterworks and agroforestry to protect riverbanks and secure water access</v>
          </cell>
          <cell r="T82">
            <v>0</v>
          </cell>
          <cell r="V82" t="str">
            <v>-</v>
          </cell>
          <cell r="AA82" t="str">
            <v/>
          </cell>
          <cell r="AB82" t="str">
            <v/>
          </cell>
          <cell r="AD82" t="str">
            <v/>
          </cell>
          <cell r="AE82" t="str">
            <v/>
          </cell>
          <cell r="AF82" t="str">
            <v/>
          </cell>
          <cell r="AG82" t="str">
            <v/>
          </cell>
          <cell r="AH82" t="str">
            <v/>
          </cell>
          <cell r="AI82" t="str">
            <v/>
          </cell>
          <cell r="AK82" t="str">
            <v/>
          </cell>
          <cell r="AP82" t="str">
            <v/>
          </cell>
          <cell r="AR82">
            <v>0</v>
          </cell>
          <cell r="AS82">
            <v>0</v>
          </cell>
          <cell r="AU82">
            <v>0</v>
          </cell>
          <cell r="AV82">
            <v>0</v>
          </cell>
          <cell r="AW82">
            <v>0</v>
          </cell>
          <cell r="AX82">
            <v>0</v>
          </cell>
          <cell r="AY82">
            <v>0</v>
          </cell>
          <cell r="AZ82">
            <v>0</v>
          </cell>
          <cell r="BB82">
            <v>0</v>
          </cell>
          <cell r="BC82">
            <v>0</v>
          </cell>
          <cell r="BD82" t="str">
            <v/>
          </cell>
          <cell r="BE82">
            <v>0</v>
          </cell>
          <cell r="BF82">
            <v>0</v>
          </cell>
          <cell r="BG82">
            <v>0</v>
          </cell>
          <cell r="BH82">
            <v>0</v>
          </cell>
          <cell r="BI82">
            <v>0</v>
          </cell>
          <cell r="BK82" t="str">
            <v/>
          </cell>
          <cell r="BL82">
            <v>0</v>
          </cell>
          <cell r="BM82">
            <v>0</v>
          </cell>
          <cell r="BN82">
            <v>0</v>
          </cell>
          <cell r="BO82">
            <v>0</v>
          </cell>
          <cell r="BP82">
            <v>0</v>
          </cell>
          <cell r="BQ82">
            <v>0</v>
          </cell>
          <cell r="BR82">
            <v>0</v>
          </cell>
          <cell r="BS82">
            <v>0</v>
          </cell>
          <cell r="BU82" t="str">
            <v>OK</v>
          </cell>
          <cell r="BY82">
            <v>0</v>
          </cell>
          <cell r="CA82">
            <v>0</v>
          </cell>
          <cell r="CB82">
            <v>0</v>
          </cell>
          <cell r="CD82">
            <v>0</v>
          </cell>
          <cell r="CE82">
            <v>0</v>
          </cell>
          <cell r="CF82">
            <v>0</v>
          </cell>
          <cell r="CG82">
            <v>0</v>
          </cell>
          <cell r="CH82">
            <v>0</v>
          </cell>
          <cell r="CI82">
            <v>0</v>
          </cell>
          <cell r="CK82">
            <v>0</v>
          </cell>
          <cell r="CM82">
            <v>0</v>
          </cell>
          <cell r="CN82">
            <v>0</v>
          </cell>
          <cell r="CP82">
            <v>0</v>
          </cell>
          <cell r="CQ82">
            <v>0</v>
          </cell>
          <cell r="CR82">
            <v>0</v>
          </cell>
          <cell r="CS82">
            <v>0</v>
          </cell>
          <cell r="CT82">
            <v>0</v>
          </cell>
          <cell r="CU82">
            <v>0</v>
          </cell>
          <cell r="CW82">
            <v>0</v>
          </cell>
          <cell r="CY82">
            <v>0</v>
          </cell>
          <cell r="CZ82">
            <v>0</v>
          </cell>
          <cell r="DB82">
            <v>0</v>
          </cell>
          <cell r="DC82">
            <v>0</v>
          </cell>
          <cell r="DD82">
            <v>0</v>
          </cell>
          <cell r="DE82">
            <v>0</v>
          </cell>
          <cell r="DF82">
            <v>0</v>
          </cell>
          <cell r="DG82">
            <v>0</v>
          </cell>
          <cell r="DI82">
            <v>0</v>
          </cell>
          <cell r="DK82">
            <v>0</v>
          </cell>
          <cell r="DL82">
            <v>0</v>
          </cell>
          <cell r="DN82">
            <v>0</v>
          </cell>
          <cell r="DO82">
            <v>0</v>
          </cell>
          <cell r="DP82">
            <v>0</v>
          </cell>
          <cell r="DQ82">
            <v>0</v>
          </cell>
          <cell r="DR82">
            <v>0</v>
          </cell>
          <cell r="DS82">
            <v>0</v>
          </cell>
          <cell r="DU82">
            <v>0</v>
          </cell>
          <cell r="DW82">
            <v>0</v>
          </cell>
          <cell r="DX82">
            <v>0</v>
          </cell>
          <cell r="DZ82">
            <v>0</v>
          </cell>
          <cell r="EA82">
            <v>0</v>
          </cell>
          <cell r="EB82">
            <v>0</v>
          </cell>
          <cell r="EC82">
            <v>0</v>
          </cell>
          <cell r="ED82">
            <v>0</v>
          </cell>
          <cell r="EE82">
            <v>0</v>
          </cell>
        </row>
        <row r="83">
          <cell r="C83" t="str">
            <v/>
          </cell>
          <cell r="E83" t="str">
            <v>BLN 1.1.6.1</v>
          </cell>
          <cell r="G83" t="str">
            <v/>
          </cell>
          <cell r="H83" t="str">
            <v/>
          </cell>
          <cell r="I83" t="str">
            <v/>
          </cell>
          <cell r="P83">
            <v>0</v>
          </cell>
          <cell r="U83" t="str">
            <v/>
          </cell>
          <cell r="V83" t="str">
            <v>-</v>
          </cell>
          <cell r="Y83" t="str">
            <v/>
          </cell>
          <cell r="AA83">
            <v>0</v>
          </cell>
          <cell r="AB83">
            <v>0.1</v>
          </cell>
          <cell r="AD83">
            <v>0.1</v>
          </cell>
          <cell r="AE83">
            <v>0.2</v>
          </cell>
          <cell r="AF83">
            <v>0.25</v>
          </cell>
          <cell r="AG83">
            <v>0.25</v>
          </cell>
          <cell r="AH83">
            <v>0.2</v>
          </cell>
          <cell r="AI83">
            <v>0</v>
          </cell>
          <cell r="AK83">
            <v>1</v>
          </cell>
          <cell r="AM83" t="str">
            <v>Tree seed collection system in place</v>
          </cell>
          <cell r="AN83" t="str">
            <v>Stock register</v>
          </cell>
          <cell r="AP83" t="str">
            <v/>
          </cell>
          <cell r="AR83" t="str">
            <v/>
          </cell>
          <cell r="AS83" t="str">
            <v/>
          </cell>
          <cell r="AU83" t="str">
            <v/>
          </cell>
          <cell r="AV83" t="str">
            <v/>
          </cell>
          <cell r="AW83" t="str">
            <v/>
          </cell>
          <cell r="AX83" t="str">
            <v/>
          </cell>
          <cell r="AY83" t="str">
            <v/>
          </cell>
          <cell r="AZ83" t="str">
            <v/>
          </cell>
          <cell r="BC83" t="str">
            <v/>
          </cell>
          <cell r="BD83" t="str">
            <v/>
          </cell>
          <cell r="BE83" t="str">
            <v/>
          </cell>
          <cell r="BF83" t="str">
            <v/>
          </cell>
          <cell r="BG83" t="str">
            <v/>
          </cell>
          <cell r="BH83" t="str">
            <v/>
          </cell>
          <cell r="BI83" t="str">
            <v/>
          </cell>
          <cell r="BK83" t="str">
            <v/>
          </cell>
          <cell r="BL83" t="str">
            <v/>
          </cell>
          <cell r="BM83" t="str">
            <v/>
          </cell>
          <cell r="BN83" t="str">
            <v/>
          </cell>
          <cell r="BO83" t="str">
            <v/>
          </cell>
          <cell r="BP83" t="str">
            <v/>
          </cell>
          <cell r="BQ83" t="str">
            <v/>
          </cell>
          <cell r="BR83" t="str">
            <v/>
          </cell>
          <cell r="BS83" t="str">
            <v/>
          </cell>
          <cell r="BU83" t="str">
            <v>OK</v>
          </cell>
          <cell r="BY83">
            <v>0</v>
          </cell>
          <cell r="CA83" t="str">
            <v/>
          </cell>
          <cell r="CB83" t="str">
            <v/>
          </cell>
          <cell r="CD83" t="str">
            <v/>
          </cell>
          <cell r="CE83" t="str">
            <v/>
          </cell>
          <cell r="CF83" t="str">
            <v/>
          </cell>
          <cell r="CG83" t="str">
            <v/>
          </cell>
          <cell r="CH83" t="str">
            <v/>
          </cell>
          <cell r="CI83" t="str">
            <v/>
          </cell>
          <cell r="CK83">
            <v>0</v>
          </cell>
          <cell r="CM83" t="str">
            <v/>
          </cell>
          <cell r="CN83" t="str">
            <v/>
          </cell>
          <cell r="CP83" t="str">
            <v/>
          </cell>
          <cell r="CQ83" t="str">
            <v/>
          </cell>
          <cell r="CR83" t="str">
            <v/>
          </cell>
          <cell r="CS83" t="str">
            <v/>
          </cell>
          <cell r="CT83" t="str">
            <v/>
          </cell>
          <cell r="CU83" t="str">
            <v/>
          </cell>
          <cell r="CW83">
            <v>0</v>
          </cell>
          <cell r="CY83" t="str">
            <v/>
          </cell>
          <cell r="CZ83" t="str">
            <v/>
          </cell>
          <cell r="DB83" t="str">
            <v/>
          </cell>
          <cell r="DC83" t="str">
            <v/>
          </cell>
          <cell r="DD83" t="str">
            <v/>
          </cell>
          <cell r="DE83" t="str">
            <v/>
          </cell>
          <cell r="DF83" t="str">
            <v/>
          </cell>
          <cell r="DG83" t="str">
            <v/>
          </cell>
          <cell r="DI83">
            <v>0</v>
          </cell>
          <cell r="DK83" t="str">
            <v/>
          </cell>
          <cell r="DL83" t="str">
            <v/>
          </cell>
          <cell r="DN83" t="str">
            <v/>
          </cell>
          <cell r="DO83" t="str">
            <v/>
          </cell>
          <cell r="DP83" t="str">
            <v/>
          </cell>
          <cell r="DQ83" t="str">
            <v/>
          </cell>
          <cell r="DR83" t="str">
            <v/>
          </cell>
          <cell r="DS83" t="str">
            <v/>
          </cell>
          <cell r="DU83">
            <v>0</v>
          </cell>
          <cell r="DW83" t="str">
            <v/>
          </cell>
          <cell r="DX83" t="str">
            <v/>
          </cell>
          <cell r="DZ83" t="str">
            <v/>
          </cell>
          <cell r="EA83" t="str">
            <v/>
          </cell>
          <cell r="EB83" t="str">
            <v/>
          </cell>
          <cell r="EC83" t="str">
            <v/>
          </cell>
          <cell r="ED83" t="str">
            <v/>
          </cell>
          <cell r="EE83" t="str">
            <v/>
          </cell>
        </row>
        <row r="84">
          <cell r="C84" t="str">
            <v/>
          </cell>
          <cell r="E84" t="str">
            <v>BLN 1.1.6.2</v>
          </cell>
          <cell r="G84" t="str">
            <v/>
          </cell>
          <cell r="H84" t="str">
            <v/>
          </cell>
          <cell r="I84" t="str">
            <v/>
          </cell>
          <cell r="P84">
            <v>0</v>
          </cell>
          <cell r="U84" t="str">
            <v/>
          </cell>
          <cell r="V84" t="str">
            <v>-</v>
          </cell>
          <cell r="Y84" t="str">
            <v/>
          </cell>
          <cell r="AA84">
            <v>0</v>
          </cell>
          <cell r="AB84">
            <v>0</v>
          </cell>
          <cell r="AD84">
            <v>0</v>
          </cell>
          <cell r="AE84">
            <v>0</v>
          </cell>
          <cell r="AF84">
            <v>0.5</v>
          </cell>
          <cell r="AG84">
            <v>0.5</v>
          </cell>
          <cell r="AH84">
            <v>0</v>
          </cell>
          <cell r="AI84">
            <v>0</v>
          </cell>
          <cell r="AK84">
            <v>1</v>
          </cell>
          <cell r="AM84" t="str">
            <v>System in place and used in the OCRI area</v>
          </cell>
          <cell r="AN84" t="str">
            <v>Annual reports</v>
          </cell>
          <cell r="AP84" t="str">
            <v/>
          </cell>
          <cell r="AR84" t="str">
            <v/>
          </cell>
          <cell r="AS84" t="str">
            <v/>
          </cell>
          <cell r="AU84" t="str">
            <v/>
          </cell>
          <cell r="AV84" t="str">
            <v/>
          </cell>
          <cell r="AW84" t="str">
            <v/>
          </cell>
          <cell r="AX84" t="str">
            <v/>
          </cell>
          <cell r="AY84" t="str">
            <v/>
          </cell>
          <cell r="AZ84" t="str">
            <v/>
          </cell>
          <cell r="BC84" t="str">
            <v/>
          </cell>
          <cell r="BD84" t="str">
            <v/>
          </cell>
          <cell r="BE84" t="str">
            <v/>
          </cell>
          <cell r="BF84" t="str">
            <v/>
          </cell>
          <cell r="BG84" t="str">
            <v/>
          </cell>
          <cell r="BH84" t="str">
            <v/>
          </cell>
          <cell r="BI84" t="str">
            <v/>
          </cell>
          <cell r="BK84" t="str">
            <v/>
          </cell>
          <cell r="BL84" t="str">
            <v/>
          </cell>
          <cell r="BM84" t="str">
            <v/>
          </cell>
          <cell r="BN84" t="str">
            <v/>
          </cell>
          <cell r="BO84" t="str">
            <v/>
          </cell>
          <cell r="BP84" t="str">
            <v/>
          </cell>
          <cell r="BQ84" t="str">
            <v/>
          </cell>
          <cell r="BR84" t="str">
            <v/>
          </cell>
          <cell r="BS84" t="str">
            <v/>
          </cell>
          <cell r="BU84" t="str">
            <v>OK</v>
          </cell>
          <cell r="BY84">
            <v>0</v>
          </cell>
          <cell r="CA84" t="str">
            <v/>
          </cell>
          <cell r="CB84" t="str">
            <v/>
          </cell>
          <cell r="CD84" t="str">
            <v/>
          </cell>
          <cell r="CE84" t="str">
            <v/>
          </cell>
          <cell r="CF84" t="str">
            <v/>
          </cell>
          <cell r="CG84" t="str">
            <v/>
          </cell>
          <cell r="CH84" t="str">
            <v/>
          </cell>
          <cell r="CI84" t="str">
            <v/>
          </cell>
          <cell r="CK84">
            <v>0</v>
          </cell>
          <cell r="CM84" t="str">
            <v/>
          </cell>
          <cell r="CN84" t="str">
            <v/>
          </cell>
          <cell r="CP84" t="str">
            <v/>
          </cell>
          <cell r="CQ84" t="str">
            <v/>
          </cell>
          <cell r="CR84" t="str">
            <v/>
          </cell>
          <cell r="CS84" t="str">
            <v/>
          </cell>
          <cell r="CT84" t="str">
            <v/>
          </cell>
          <cell r="CU84" t="str">
            <v/>
          </cell>
          <cell r="CW84">
            <v>0</v>
          </cell>
          <cell r="CY84" t="str">
            <v/>
          </cell>
          <cell r="CZ84" t="str">
            <v/>
          </cell>
          <cell r="DB84" t="str">
            <v/>
          </cell>
          <cell r="DC84" t="str">
            <v/>
          </cell>
          <cell r="DD84" t="str">
            <v/>
          </cell>
          <cell r="DE84" t="str">
            <v/>
          </cell>
          <cell r="DF84" t="str">
            <v/>
          </cell>
          <cell r="DG84" t="str">
            <v/>
          </cell>
          <cell r="DI84">
            <v>0</v>
          </cell>
          <cell r="DK84" t="str">
            <v/>
          </cell>
          <cell r="DL84" t="str">
            <v/>
          </cell>
          <cell r="DN84" t="str">
            <v/>
          </cell>
          <cell r="DO84" t="str">
            <v/>
          </cell>
          <cell r="DP84" t="str">
            <v/>
          </cell>
          <cell r="DQ84" t="str">
            <v/>
          </cell>
          <cell r="DR84" t="str">
            <v/>
          </cell>
          <cell r="DS84" t="str">
            <v/>
          </cell>
          <cell r="DU84">
            <v>0</v>
          </cell>
          <cell r="DW84" t="str">
            <v/>
          </cell>
          <cell r="DX84" t="str">
            <v/>
          </cell>
          <cell r="DZ84" t="str">
            <v/>
          </cell>
          <cell r="EA84" t="str">
            <v/>
          </cell>
          <cell r="EB84" t="str">
            <v/>
          </cell>
          <cell r="EC84" t="str">
            <v/>
          </cell>
          <cell r="ED84" t="str">
            <v/>
          </cell>
          <cell r="EE84" t="str">
            <v/>
          </cell>
        </row>
        <row r="85">
          <cell r="C85" t="str">
            <v/>
          </cell>
          <cell r="E85" t="str">
            <v>BLN 1.1.6.3</v>
          </cell>
          <cell r="G85" t="str">
            <v/>
          </cell>
          <cell r="H85" t="str">
            <v/>
          </cell>
          <cell r="I85" t="str">
            <v/>
          </cell>
          <cell r="P85">
            <v>0</v>
          </cell>
          <cell r="U85" t="str">
            <v/>
          </cell>
          <cell r="V85" t="str">
            <v>-</v>
          </cell>
          <cell r="Y85" t="str">
            <v/>
          </cell>
          <cell r="AA85">
            <v>0</v>
          </cell>
          <cell r="AB85">
            <v>0</v>
          </cell>
          <cell r="AD85">
            <v>0</v>
          </cell>
          <cell r="AE85">
            <v>0</v>
          </cell>
          <cell r="AF85">
            <v>0.5</v>
          </cell>
          <cell r="AG85">
            <v>0.5</v>
          </cell>
          <cell r="AH85">
            <v>0</v>
          </cell>
          <cell r="AI85">
            <v>0</v>
          </cell>
          <cell r="AK85">
            <v>1</v>
          </cell>
          <cell r="AM85" t="str">
            <v>Seeds arrive in all participating nurseries</v>
          </cell>
          <cell r="AN85" t="str">
            <v>Stock records</v>
          </cell>
          <cell r="AP85" t="str">
            <v/>
          </cell>
          <cell r="AR85" t="str">
            <v/>
          </cell>
          <cell r="AS85" t="str">
            <v/>
          </cell>
          <cell r="AU85" t="str">
            <v/>
          </cell>
          <cell r="AV85" t="str">
            <v/>
          </cell>
          <cell r="AW85" t="str">
            <v/>
          </cell>
          <cell r="AX85" t="str">
            <v/>
          </cell>
          <cell r="AY85" t="str">
            <v/>
          </cell>
          <cell r="AZ85" t="str">
            <v/>
          </cell>
          <cell r="BC85" t="str">
            <v/>
          </cell>
          <cell r="BD85" t="str">
            <v/>
          </cell>
          <cell r="BE85" t="str">
            <v/>
          </cell>
          <cell r="BF85" t="str">
            <v/>
          </cell>
          <cell r="BG85" t="str">
            <v/>
          </cell>
          <cell r="BH85" t="str">
            <v/>
          </cell>
          <cell r="BI85" t="str">
            <v/>
          </cell>
          <cell r="BK85" t="str">
            <v/>
          </cell>
          <cell r="BL85" t="str">
            <v/>
          </cell>
          <cell r="BM85" t="str">
            <v/>
          </cell>
          <cell r="BN85" t="str">
            <v/>
          </cell>
          <cell r="BO85" t="str">
            <v/>
          </cell>
          <cell r="BP85" t="str">
            <v/>
          </cell>
          <cell r="BQ85" t="str">
            <v/>
          </cell>
          <cell r="BR85" t="str">
            <v/>
          </cell>
          <cell r="BS85" t="str">
            <v/>
          </cell>
          <cell r="BU85" t="str">
            <v>OK</v>
          </cell>
          <cell r="BY85">
            <v>0</v>
          </cell>
          <cell r="CA85" t="str">
            <v/>
          </cell>
          <cell r="CB85" t="str">
            <v/>
          </cell>
          <cell r="CD85" t="str">
            <v/>
          </cell>
          <cell r="CE85" t="str">
            <v/>
          </cell>
          <cell r="CF85" t="str">
            <v/>
          </cell>
          <cell r="CG85" t="str">
            <v/>
          </cell>
          <cell r="CH85" t="str">
            <v/>
          </cell>
          <cell r="CI85" t="str">
            <v/>
          </cell>
          <cell r="CK85">
            <v>0</v>
          </cell>
          <cell r="CM85" t="str">
            <v/>
          </cell>
          <cell r="CN85" t="str">
            <v/>
          </cell>
          <cell r="CP85" t="str">
            <v/>
          </cell>
          <cell r="CQ85" t="str">
            <v/>
          </cell>
          <cell r="CR85" t="str">
            <v/>
          </cell>
          <cell r="CS85" t="str">
            <v/>
          </cell>
          <cell r="CT85" t="str">
            <v/>
          </cell>
          <cell r="CU85" t="str">
            <v/>
          </cell>
          <cell r="CW85">
            <v>0</v>
          </cell>
          <cell r="CY85" t="str">
            <v/>
          </cell>
          <cell r="CZ85" t="str">
            <v/>
          </cell>
          <cell r="DB85" t="str">
            <v/>
          </cell>
          <cell r="DC85" t="str">
            <v/>
          </cell>
          <cell r="DD85" t="str">
            <v/>
          </cell>
          <cell r="DE85" t="str">
            <v/>
          </cell>
          <cell r="DF85" t="str">
            <v/>
          </cell>
          <cell r="DG85" t="str">
            <v/>
          </cell>
          <cell r="DI85">
            <v>0</v>
          </cell>
          <cell r="DK85" t="str">
            <v/>
          </cell>
          <cell r="DL85" t="str">
            <v/>
          </cell>
          <cell r="DN85" t="str">
            <v/>
          </cell>
          <cell r="DO85" t="str">
            <v/>
          </cell>
          <cell r="DP85" t="str">
            <v/>
          </cell>
          <cell r="DQ85" t="str">
            <v/>
          </cell>
          <cell r="DR85" t="str">
            <v/>
          </cell>
          <cell r="DS85" t="str">
            <v/>
          </cell>
          <cell r="DU85">
            <v>0</v>
          </cell>
          <cell r="DW85" t="str">
            <v/>
          </cell>
          <cell r="DX85" t="str">
            <v/>
          </cell>
          <cell r="DZ85" t="str">
            <v/>
          </cell>
          <cell r="EA85" t="str">
            <v/>
          </cell>
          <cell r="EB85" t="str">
            <v/>
          </cell>
          <cell r="EC85" t="str">
            <v/>
          </cell>
          <cell r="ED85" t="str">
            <v/>
          </cell>
          <cell r="EE85" t="str">
            <v/>
          </cell>
        </row>
        <row r="86">
          <cell r="C86" t="str">
            <v/>
          </cell>
          <cell r="E86" t="str">
            <v>BLN 1.1.6.4</v>
          </cell>
          <cell r="G86" t="str">
            <v/>
          </cell>
          <cell r="H86" t="str">
            <v/>
          </cell>
          <cell r="I86" t="str">
            <v/>
          </cell>
          <cell r="P86">
            <v>0</v>
          </cell>
          <cell r="U86" t="str">
            <v/>
          </cell>
          <cell r="V86" t="str">
            <v>-</v>
          </cell>
          <cell r="Y86" t="str">
            <v/>
          </cell>
          <cell r="AA86">
            <v>0</v>
          </cell>
          <cell r="AB86">
            <v>0.25</v>
          </cell>
          <cell r="AD86">
            <v>0.25</v>
          </cell>
          <cell r="AE86">
            <v>0.5</v>
          </cell>
          <cell r="AF86">
            <v>0.25</v>
          </cell>
          <cell r="AG86">
            <v>0</v>
          </cell>
          <cell r="AH86">
            <v>0</v>
          </cell>
          <cell r="AI86">
            <v>0</v>
          </cell>
          <cell r="AK86">
            <v>1</v>
          </cell>
          <cell r="AM86" t="str">
            <v>Support provided</v>
          </cell>
          <cell r="AN86" t="str">
            <v>Activity report</v>
          </cell>
          <cell r="AP86" t="str">
            <v/>
          </cell>
          <cell r="AR86" t="str">
            <v/>
          </cell>
          <cell r="AS86" t="str">
            <v/>
          </cell>
          <cell r="AU86" t="str">
            <v/>
          </cell>
          <cell r="AV86" t="str">
            <v/>
          </cell>
          <cell r="AW86" t="str">
            <v/>
          </cell>
          <cell r="AX86" t="str">
            <v/>
          </cell>
          <cell r="AY86" t="str">
            <v/>
          </cell>
          <cell r="AZ86" t="str">
            <v/>
          </cell>
          <cell r="BC86" t="str">
            <v/>
          </cell>
          <cell r="BD86" t="str">
            <v/>
          </cell>
          <cell r="BE86" t="str">
            <v/>
          </cell>
          <cell r="BF86" t="str">
            <v/>
          </cell>
          <cell r="BG86" t="str">
            <v/>
          </cell>
          <cell r="BH86" t="str">
            <v/>
          </cell>
          <cell r="BI86" t="str">
            <v/>
          </cell>
          <cell r="BK86" t="str">
            <v/>
          </cell>
          <cell r="BL86" t="str">
            <v/>
          </cell>
          <cell r="BM86" t="str">
            <v/>
          </cell>
          <cell r="BN86" t="str">
            <v/>
          </cell>
          <cell r="BO86" t="str">
            <v/>
          </cell>
          <cell r="BP86" t="str">
            <v/>
          </cell>
          <cell r="BQ86" t="str">
            <v/>
          </cell>
          <cell r="BR86" t="str">
            <v/>
          </cell>
          <cell r="BS86" t="str">
            <v/>
          </cell>
          <cell r="BU86" t="str">
            <v>OK</v>
          </cell>
          <cell r="BY86">
            <v>0</v>
          </cell>
          <cell r="CA86" t="str">
            <v/>
          </cell>
          <cell r="CB86" t="str">
            <v/>
          </cell>
          <cell r="CD86" t="str">
            <v/>
          </cell>
          <cell r="CE86" t="str">
            <v/>
          </cell>
          <cell r="CF86" t="str">
            <v/>
          </cell>
          <cell r="CG86" t="str">
            <v/>
          </cell>
          <cell r="CH86" t="str">
            <v/>
          </cell>
          <cell r="CI86" t="str">
            <v/>
          </cell>
          <cell r="CK86">
            <v>0</v>
          </cell>
          <cell r="CM86" t="str">
            <v/>
          </cell>
          <cell r="CN86" t="str">
            <v/>
          </cell>
          <cell r="CP86" t="str">
            <v/>
          </cell>
          <cell r="CQ86" t="str">
            <v/>
          </cell>
          <cell r="CR86" t="str">
            <v/>
          </cell>
          <cell r="CS86" t="str">
            <v/>
          </cell>
          <cell r="CT86" t="str">
            <v/>
          </cell>
          <cell r="CU86" t="str">
            <v/>
          </cell>
          <cell r="CW86">
            <v>0</v>
          </cell>
          <cell r="CY86" t="str">
            <v/>
          </cell>
          <cell r="CZ86" t="str">
            <v/>
          </cell>
          <cell r="DB86" t="str">
            <v/>
          </cell>
          <cell r="DC86" t="str">
            <v/>
          </cell>
          <cell r="DD86" t="str">
            <v/>
          </cell>
          <cell r="DE86" t="str">
            <v/>
          </cell>
          <cell r="DF86" t="str">
            <v/>
          </cell>
          <cell r="DG86" t="str">
            <v/>
          </cell>
          <cell r="DI86">
            <v>0</v>
          </cell>
          <cell r="DK86" t="str">
            <v/>
          </cell>
          <cell r="DL86" t="str">
            <v/>
          </cell>
          <cell r="DN86" t="str">
            <v/>
          </cell>
          <cell r="DO86" t="str">
            <v/>
          </cell>
          <cell r="DP86" t="str">
            <v/>
          </cell>
          <cell r="DQ86" t="str">
            <v/>
          </cell>
          <cell r="DR86" t="str">
            <v/>
          </cell>
          <cell r="DS86" t="str">
            <v/>
          </cell>
          <cell r="DU86">
            <v>0</v>
          </cell>
          <cell r="DW86" t="str">
            <v/>
          </cell>
          <cell r="DX86" t="str">
            <v/>
          </cell>
          <cell r="DZ86" t="str">
            <v/>
          </cell>
          <cell r="EA86" t="str">
            <v/>
          </cell>
          <cell r="EB86" t="str">
            <v/>
          </cell>
          <cell r="EC86" t="str">
            <v/>
          </cell>
          <cell r="ED86" t="str">
            <v/>
          </cell>
          <cell r="EE86" t="str">
            <v/>
          </cell>
        </row>
        <row r="87">
          <cell r="C87" t="str">
            <v/>
          </cell>
          <cell r="E87" t="str">
            <v>BLN 1.1.6.5</v>
          </cell>
          <cell r="G87" t="str">
            <v/>
          </cell>
          <cell r="H87" t="str">
            <v/>
          </cell>
          <cell r="I87" t="str">
            <v/>
          </cell>
          <cell r="P87">
            <v>0</v>
          </cell>
          <cell r="U87" t="str">
            <v/>
          </cell>
          <cell r="V87" t="str">
            <v>-</v>
          </cell>
          <cell r="Y87" t="str">
            <v/>
          </cell>
          <cell r="AA87">
            <v>0</v>
          </cell>
          <cell r="AB87">
            <v>0</v>
          </cell>
          <cell r="AD87">
            <v>0</v>
          </cell>
          <cell r="AE87">
            <v>0.2</v>
          </cell>
          <cell r="AF87">
            <v>0.2</v>
          </cell>
          <cell r="AG87">
            <v>0.2</v>
          </cell>
          <cell r="AH87">
            <v>0.2</v>
          </cell>
          <cell r="AI87">
            <v>0.2</v>
          </cell>
          <cell r="AK87">
            <v>1</v>
          </cell>
          <cell r="AM87" t="str">
            <v>Support provided</v>
          </cell>
          <cell r="AN87" t="str">
            <v>Activity report</v>
          </cell>
          <cell r="AP87" t="str">
            <v/>
          </cell>
          <cell r="AR87" t="str">
            <v/>
          </cell>
          <cell r="AS87" t="str">
            <v/>
          </cell>
          <cell r="AU87" t="str">
            <v/>
          </cell>
          <cell r="AV87" t="str">
            <v/>
          </cell>
          <cell r="AW87" t="str">
            <v/>
          </cell>
          <cell r="AX87" t="str">
            <v/>
          </cell>
          <cell r="AY87" t="str">
            <v/>
          </cell>
          <cell r="AZ87" t="str">
            <v/>
          </cell>
          <cell r="BC87" t="str">
            <v/>
          </cell>
          <cell r="BD87" t="str">
            <v/>
          </cell>
          <cell r="BE87" t="str">
            <v/>
          </cell>
          <cell r="BF87" t="str">
            <v/>
          </cell>
          <cell r="BG87" t="str">
            <v/>
          </cell>
          <cell r="BH87" t="str">
            <v/>
          </cell>
          <cell r="BI87" t="str">
            <v/>
          </cell>
          <cell r="BK87" t="str">
            <v/>
          </cell>
          <cell r="BL87" t="str">
            <v/>
          </cell>
          <cell r="BM87" t="str">
            <v/>
          </cell>
          <cell r="BN87" t="str">
            <v/>
          </cell>
          <cell r="BO87" t="str">
            <v/>
          </cell>
          <cell r="BP87" t="str">
            <v/>
          </cell>
          <cell r="BQ87" t="str">
            <v/>
          </cell>
          <cell r="BR87" t="str">
            <v/>
          </cell>
          <cell r="BS87" t="str">
            <v/>
          </cell>
          <cell r="BU87" t="str">
            <v>OK</v>
          </cell>
          <cell r="BY87">
            <v>0</v>
          </cell>
          <cell r="CA87" t="str">
            <v/>
          </cell>
          <cell r="CB87" t="str">
            <v/>
          </cell>
          <cell r="CD87" t="str">
            <v/>
          </cell>
          <cell r="CE87" t="str">
            <v/>
          </cell>
          <cell r="CF87" t="str">
            <v/>
          </cell>
          <cell r="CG87" t="str">
            <v/>
          </cell>
          <cell r="CH87" t="str">
            <v/>
          </cell>
          <cell r="CI87" t="str">
            <v/>
          </cell>
          <cell r="CK87">
            <v>0</v>
          </cell>
          <cell r="CM87" t="str">
            <v/>
          </cell>
          <cell r="CN87" t="str">
            <v/>
          </cell>
          <cell r="CP87" t="str">
            <v/>
          </cell>
          <cell r="CQ87" t="str">
            <v/>
          </cell>
          <cell r="CR87" t="str">
            <v/>
          </cell>
          <cell r="CS87" t="str">
            <v/>
          </cell>
          <cell r="CT87" t="str">
            <v/>
          </cell>
          <cell r="CU87" t="str">
            <v/>
          </cell>
          <cell r="CW87">
            <v>0</v>
          </cell>
          <cell r="CY87" t="str">
            <v/>
          </cell>
          <cell r="CZ87" t="str">
            <v/>
          </cell>
          <cell r="DB87" t="str">
            <v/>
          </cell>
          <cell r="DC87" t="str">
            <v/>
          </cell>
          <cell r="DD87" t="str">
            <v/>
          </cell>
          <cell r="DE87" t="str">
            <v/>
          </cell>
          <cell r="DF87" t="str">
            <v/>
          </cell>
          <cell r="DG87" t="str">
            <v/>
          </cell>
          <cell r="DI87">
            <v>0</v>
          </cell>
          <cell r="DK87" t="str">
            <v/>
          </cell>
          <cell r="DL87" t="str">
            <v/>
          </cell>
          <cell r="DN87" t="str">
            <v/>
          </cell>
          <cell r="DO87" t="str">
            <v/>
          </cell>
          <cell r="DP87" t="str">
            <v/>
          </cell>
          <cell r="DQ87" t="str">
            <v/>
          </cell>
          <cell r="DR87" t="str">
            <v/>
          </cell>
          <cell r="DS87" t="str">
            <v/>
          </cell>
          <cell r="DU87">
            <v>0</v>
          </cell>
          <cell r="DW87" t="str">
            <v/>
          </cell>
          <cell r="DX87" t="str">
            <v/>
          </cell>
          <cell r="DZ87" t="str">
            <v/>
          </cell>
          <cell r="EA87" t="str">
            <v/>
          </cell>
          <cell r="EB87" t="str">
            <v/>
          </cell>
          <cell r="EC87" t="str">
            <v/>
          </cell>
          <cell r="ED87" t="str">
            <v/>
          </cell>
          <cell r="EE87" t="str">
            <v/>
          </cell>
        </row>
        <row r="88">
          <cell r="C88" t="str">
            <v/>
          </cell>
          <cell r="E88" t="str">
            <v>BLN 1.1.6.6</v>
          </cell>
          <cell r="G88" t="str">
            <v/>
          </cell>
          <cell r="H88" t="str">
            <v/>
          </cell>
          <cell r="I88" t="str">
            <v/>
          </cell>
          <cell r="P88">
            <v>0</v>
          </cell>
          <cell r="U88" t="str">
            <v/>
          </cell>
          <cell r="V88" t="str">
            <v>-</v>
          </cell>
          <cell r="Y88" t="str">
            <v/>
          </cell>
          <cell r="AA88">
            <v>0</v>
          </cell>
          <cell r="AB88">
            <v>0</v>
          </cell>
          <cell r="AD88">
            <v>0</v>
          </cell>
          <cell r="AE88">
            <v>0</v>
          </cell>
          <cell r="AF88">
            <v>0.5</v>
          </cell>
          <cell r="AG88">
            <v>0.5</v>
          </cell>
          <cell r="AH88">
            <v>0</v>
          </cell>
          <cell r="AI88">
            <v>0</v>
          </cell>
          <cell r="AK88">
            <v>1</v>
          </cell>
          <cell r="AM88" t="str">
            <v>LTO/LTU Technical support</v>
          </cell>
          <cell r="AN88" t="str">
            <v>Annual report</v>
          </cell>
          <cell r="AP88" t="str">
            <v/>
          </cell>
          <cell r="AR88" t="str">
            <v/>
          </cell>
          <cell r="AS88" t="str">
            <v/>
          </cell>
          <cell r="AU88" t="str">
            <v/>
          </cell>
          <cell r="AV88" t="str">
            <v/>
          </cell>
          <cell r="AW88" t="str">
            <v/>
          </cell>
          <cell r="AX88" t="str">
            <v/>
          </cell>
          <cell r="AY88" t="str">
            <v/>
          </cell>
          <cell r="AZ88" t="str">
            <v/>
          </cell>
          <cell r="BC88" t="str">
            <v/>
          </cell>
          <cell r="BD88" t="str">
            <v/>
          </cell>
          <cell r="BE88" t="str">
            <v/>
          </cell>
          <cell r="BF88" t="str">
            <v/>
          </cell>
          <cell r="BG88" t="str">
            <v/>
          </cell>
          <cell r="BH88" t="str">
            <v/>
          </cell>
          <cell r="BI88" t="str">
            <v/>
          </cell>
          <cell r="BK88" t="str">
            <v/>
          </cell>
          <cell r="BL88" t="str">
            <v/>
          </cell>
          <cell r="BM88" t="str">
            <v/>
          </cell>
          <cell r="BN88" t="str">
            <v/>
          </cell>
          <cell r="BO88" t="str">
            <v/>
          </cell>
          <cell r="BP88" t="str">
            <v/>
          </cell>
          <cell r="BQ88" t="str">
            <v/>
          </cell>
          <cell r="BR88" t="str">
            <v/>
          </cell>
          <cell r="BS88" t="str">
            <v/>
          </cell>
          <cell r="BU88" t="str">
            <v>OK</v>
          </cell>
          <cell r="BY88">
            <v>0</v>
          </cell>
          <cell r="CA88" t="str">
            <v/>
          </cell>
          <cell r="CB88" t="str">
            <v/>
          </cell>
          <cell r="CD88" t="str">
            <v/>
          </cell>
          <cell r="CE88" t="str">
            <v/>
          </cell>
          <cell r="CF88" t="str">
            <v/>
          </cell>
          <cell r="CG88" t="str">
            <v/>
          </cell>
          <cell r="CH88" t="str">
            <v/>
          </cell>
          <cell r="CI88" t="str">
            <v/>
          </cell>
          <cell r="CK88">
            <v>0</v>
          </cell>
          <cell r="CM88" t="str">
            <v/>
          </cell>
          <cell r="CN88" t="str">
            <v/>
          </cell>
          <cell r="CP88" t="str">
            <v/>
          </cell>
          <cell r="CQ88" t="str">
            <v/>
          </cell>
          <cell r="CR88" t="str">
            <v/>
          </cell>
          <cell r="CS88" t="str">
            <v/>
          </cell>
          <cell r="CT88" t="str">
            <v/>
          </cell>
          <cell r="CU88" t="str">
            <v/>
          </cell>
          <cell r="CW88">
            <v>0</v>
          </cell>
          <cell r="CY88" t="str">
            <v/>
          </cell>
          <cell r="CZ88" t="str">
            <v/>
          </cell>
          <cell r="DB88" t="str">
            <v/>
          </cell>
          <cell r="DC88" t="str">
            <v/>
          </cell>
          <cell r="DD88" t="str">
            <v/>
          </cell>
          <cell r="DE88" t="str">
            <v/>
          </cell>
          <cell r="DF88" t="str">
            <v/>
          </cell>
          <cell r="DG88" t="str">
            <v/>
          </cell>
          <cell r="DI88">
            <v>0</v>
          </cell>
          <cell r="DK88" t="str">
            <v/>
          </cell>
          <cell r="DL88" t="str">
            <v/>
          </cell>
          <cell r="DN88" t="str">
            <v/>
          </cell>
          <cell r="DO88" t="str">
            <v/>
          </cell>
          <cell r="DP88" t="str">
            <v/>
          </cell>
          <cell r="DQ88" t="str">
            <v/>
          </cell>
          <cell r="DR88" t="str">
            <v/>
          </cell>
          <cell r="DS88" t="str">
            <v/>
          </cell>
          <cell r="DU88">
            <v>0</v>
          </cell>
          <cell r="DW88" t="str">
            <v/>
          </cell>
          <cell r="DX88" t="str">
            <v/>
          </cell>
          <cell r="DZ88" t="str">
            <v/>
          </cell>
          <cell r="EA88" t="str">
            <v/>
          </cell>
          <cell r="EB88" t="str">
            <v/>
          </cell>
          <cell r="EC88" t="str">
            <v/>
          </cell>
          <cell r="ED88" t="str">
            <v/>
          </cell>
          <cell r="EE88" t="str">
            <v/>
          </cell>
        </row>
        <row r="89">
          <cell r="C89" t="str">
            <v/>
          </cell>
          <cell r="E89" t="str">
            <v>BLN 1.1.6.7</v>
          </cell>
          <cell r="G89" t="str">
            <v/>
          </cell>
          <cell r="H89" t="str">
            <v/>
          </cell>
          <cell r="I89" t="str">
            <v/>
          </cell>
          <cell r="L89" t="str">
            <v/>
          </cell>
          <cell r="P89">
            <v>0</v>
          </cell>
          <cell r="U89" t="str">
            <v/>
          </cell>
          <cell r="V89" t="str">
            <v>-</v>
          </cell>
          <cell r="Y89" t="str">
            <v/>
          </cell>
          <cell r="AA89">
            <v>0</v>
          </cell>
          <cell r="AB89">
            <v>0</v>
          </cell>
          <cell r="AD89">
            <v>0</v>
          </cell>
          <cell r="AE89">
            <v>0</v>
          </cell>
          <cell r="AF89">
            <v>0.5</v>
          </cell>
          <cell r="AG89">
            <v>0.5</v>
          </cell>
          <cell r="AH89">
            <v>0</v>
          </cell>
          <cell r="AI89">
            <v>0</v>
          </cell>
          <cell r="AK89">
            <v>1</v>
          </cell>
          <cell r="AP89" t="str">
            <v/>
          </cell>
          <cell r="AR89" t="str">
            <v/>
          </cell>
          <cell r="AS89" t="str">
            <v/>
          </cell>
          <cell r="AU89" t="str">
            <v/>
          </cell>
          <cell r="AV89" t="str">
            <v/>
          </cell>
          <cell r="AW89" t="str">
            <v/>
          </cell>
          <cell r="AX89" t="str">
            <v/>
          </cell>
          <cell r="AY89" t="str">
            <v/>
          </cell>
          <cell r="AZ89" t="str">
            <v/>
          </cell>
          <cell r="BC89" t="str">
            <v/>
          </cell>
          <cell r="BD89" t="str">
            <v/>
          </cell>
          <cell r="BE89" t="str">
            <v/>
          </cell>
          <cell r="BF89" t="str">
            <v/>
          </cell>
          <cell r="BG89" t="str">
            <v/>
          </cell>
          <cell r="BH89" t="str">
            <v/>
          </cell>
          <cell r="BI89" t="str">
            <v/>
          </cell>
          <cell r="BK89" t="str">
            <v/>
          </cell>
          <cell r="BL89" t="str">
            <v/>
          </cell>
          <cell r="BM89" t="str">
            <v/>
          </cell>
          <cell r="BN89" t="str">
            <v/>
          </cell>
          <cell r="BO89" t="str">
            <v/>
          </cell>
          <cell r="BP89" t="str">
            <v/>
          </cell>
          <cell r="BQ89" t="str">
            <v/>
          </cell>
          <cell r="BR89" t="str">
            <v/>
          </cell>
          <cell r="BS89" t="str">
            <v/>
          </cell>
          <cell r="BU89" t="str">
            <v>OK</v>
          </cell>
          <cell r="BY89">
            <v>0</v>
          </cell>
          <cell r="CA89" t="str">
            <v/>
          </cell>
          <cell r="CB89" t="str">
            <v/>
          </cell>
          <cell r="CD89" t="str">
            <v/>
          </cell>
          <cell r="CE89" t="str">
            <v/>
          </cell>
          <cell r="CF89" t="str">
            <v/>
          </cell>
          <cell r="CG89" t="str">
            <v/>
          </cell>
          <cell r="CH89" t="str">
            <v/>
          </cell>
          <cell r="CI89" t="str">
            <v/>
          </cell>
          <cell r="CK89">
            <v>0</v>
          </cell>
          <cell r="CM89" t="str">
            <v/>
          </cell>
          <cell r="CN89" t="str">
            <v/>
          </cell>
          <cell r="CP89" t="str">
            <v/>
          </cell>
          <cell r="CQ89" t="str">
            <v/>
          </cell>
          <cell r="CR89" t="str">
            <v/>
          </cell>
          <cell r="CS89" t="str">
            <v/>
          </cell>
          <cell r="CT89" t="str">
            <v/>
          </cell>
          <cell r="CU89" t="str">
            <v/>
          </cell>
          <cell r="CW89">
            <v>0</v>
          </cell>
          <cell r="CY89" t="str">
            <v/>
          </cell>
          <cell r="CZ89" t="str">
            <v/>
          </cell>
          <cell r="DB89" t="str">
            <v/>
          </cell>
          <cell r="DC89" t="str">
            <v/>
          </cell>
          <cell r="DD89" t="str">
            <v/>
          </cell>
          <cell r="DE89" t="str">
            <v/>
          </cell>
          <cell r="DF89" t="str">
            <v/>
          </cell>
          <cell r="DG89" t="str">
            <v/>
          </cell>
          <cell r="DI89">
            <v>0</v>
          </cell>
          <cell r="DK89" t="str">
            <v/>
          </cell>
          <cell r="DL89" t="str">
            <v/>
          </cell>
          <cell r="DN89" t="str">
            <v/>
          </cell>
          <cell r="DO89" t="str">
            <v/>
          </cell>
          <cell r="DP89" t="str">
            <v/>
          </cell>
          <cell r="DQ89" t="str">
            <v/>
          </cell>
          <cell r="DR89" t="str">
            <v/>
          </cell>
          <cell r="DS89" t="str">
            <v/>
          </cell>
          <cell r="DU89">
            <v>0</v>
          </cell>
          <cell r="DW89" t="str">
            <v/>
          </cell>
          <cell r="DX89" t="str">
            <v/>
          </cell>
          <cell r="DZ89" t="str">
            <v/>
          </cell>
          <cell r="EA89" t="str">
            <v/>
          </cell>
          <cell r="EB89" t="str">
            <v/>
          </cell>
          <cell r="EC89" t="str">
            <v/>
          </cell>
          <cell r="ED89" t="str">
            <v/>
          </cell>
          <cell r="EE89" t="str">
            <v/>
          </cell>
        </row>
        <row r="90">
          <cell r="C90" t="str">
            <v/>
          </cell>
          <cell r="E90" t="str">
            <v>BLN 1.1.6.8</v>
          </cell>
          <cell r="G90" t="str">
            <v/>
          </cell>
          <cell r="H90" t="str">
            <v/>
          </cell>
          <cell r="I90" t="str">
            <v/>
          </cell>
          <cell r="L90" t="str">
            <v/>
          </cell>
          <cell r="P90">
            <v>0</v>
          </cell>
          <cell r="U90" t="str">
            <v/>
          </cell>
          <cell r="V90" t="str">
            <v>-</v>
          </cell>
          <cell r="Y90" t="str">
            <v/>
          </cell>
          <cell r="AA90">
            <v>0</v>
          </cell>
          <cell r="AB90">
            <v>0</v>
          </cell>
          <cell r="AD90">
            <v>0</v>
          </cell>
          <cell r="AE90">
            <v>0</v>
          </cell>
          <cell r="AF90">
            <v>0.5</v>
          </cell>
          <cell r="AG90">
            <v>0.5</v>
          </cell>
          <cell r="AH90">
            <v>0</v>
          </cell>
          <cell r="AI90">
            <v>0</v>
          </cell>
          <cell r="AK90">
            <v>1</v>
          </cell>
          <cell r="AP90" t="str">
            <v/>
          </cell>
          <cell r="AR90" t="str">
            <v/>
          </cell>
          <cell r="AS90" t="str">
            <v/>
          </cell>
          <cell r="AU90" t="str">
            <v/>
          </cell>
          <cell r="AV90" t="str">
            <v/>
          </cell>
          <cell r="AW90" t="str">
            <v/>
          </cell>
          <cell r="AX90" t="str">
            <v/>
          </cell>
          <cell r="AY90" t="str">
            <v/>
          </cell>
          <cell r="AZ90" t="str">
            <v/>
          </cell>
          <cell r="BC90" t="str">
            <v/>
          </cell>
          <cell r="BD90" t="str">
            <v/>
          </cell>
          <cell r="BE90" t="str">
            <v/>
          </cell>
          <cell r="BF90" t="str">
            <v/>
          </cell>
          <cell r="BG90" t="str">
            <v/>
          </cell>
          <cell r="BH90" t="str">
            <v/>
          </cell>
          <cell r="BI90" t="str">
            <v/>
          </cell>
          <cell r="BK90" t="str">
            <v/>
          </cell>
          <cell r="BL90" t="str">
            <v/>
          </cell>
          <cell r="BM90" t="str">
            <v/>
          </cell>
          <cell r="BN90" t="str">
            <v/>
          </cell>
          <cell r="BO90" t="str">
            <v/>
          </cell>
          <cell r="BP90" t="str">
            <v/>
          </cell>
          <cell r="BQ90" t="str">
            <v/>
          </cell>
          <cell r="BR90" t="str">
            <v/>
          </cell>
          <cell r="BS90" t="str">
            <v/>
          </cell>
          <cell r="BU90" t="str">
            <v>OK</v>
          </cell>
          <cell r="BY90">
            <v>0</v>
          </cell>
          <cell r="CA90" t="str">
            <v/>
          </cell>
          <cell r="CB90" t="str">
            <v/>
          </cell>
          <cell r="CD90" t="str">
            <v/>
          </cell>
          <cell r="CE90" t="str">
            <v/>
          </cell>
          <cell r="CF90" t="str">
            <v/>
          </cell>
          <cell r="CG90" t="str">
            <v/>
          </cell>
          <cell r="CH90" t="str">
            <v/>
          </cell>
          <cell r="CI90" t="str">
            <v/>
          </cell>
          <cell r="CK90">
            <v>0</v>
          </cell>
          <cell r="CM90" t="str">
            <v/>
          </cell>
          <cell r="CN90" t="str">
            <v/>
          </cell>
          <cell r="CP90" t="str">
            <v/>
          </cell>
          <cell r="CQ90" t="str">
            <v/>
          </cell>
          <cell r="CR90" t="str">
            <v/>
          </cell>
          <cell r="CS90" t="str">
            <v/>
          </cell>
          <cell r="CT90" t="str">
            <v/>
          </cell>
          <cell r="CU90" t="str">
            <v/>
          </cell>
          <cell r="CW90">
            <v>0</v>
          </cell>
          <cell r="CY90" t="str">
            <v/>
          </cell>
          <cell r="CZ90" t="str">
            <v/>
          </cell>
          <cell r="DB90" t="str">
            <v/>
          </cell>
          <cell r="DC90" t="str">
            <v/>
          </cell>
          <cell r="DD90" t="str">
            <v/>
          </cell>
          <cell r="DE90" t="str">
            <v/>
          </cell>
          <cell r="DF90" t="str">
            <v/>
          </cell>
          <cell r="DG90" t="str">
            <v/>
          </cell>
          <cell r="DI90">
            <v>0</v>
          </cell>
          <cell r="DK90" t="str">
            <v/>
          </cell>
          <cell r="DL90" t="str">
            <v/>
          </cell>
          <cell r="DN90" t="str">
            <v/>
          </cell>
          <cell r="DO90" t="str">
            <v/>
          </cell>
          <cell r="DP90" t="str">
            <v/>
          </cell>
          <cell r="DQ90" t="str">
            <v/>
          </cell>
          <cell r="DR90" t="str">
            <v/>
          </cell>
          <cell r="DS90" t="str">
            <v/>
          </cell>
          <cell r="DU90">
            <v>0</v>
          </cell>
          <cell r="DW90" t="str">
            <v/>
          </cell>
          <cell r="DX90" t="str">
            <v/>
          </cell>
          <cell r="DZ90" t="str">
            <v/>
          </cell>
          <cell r="EA90" t="str">
            <v/>
          </cell>
          <cell r="EB90" t="str">
            <v/>
          </cell>
          <cell r="EC90" t="str">
            <v/>
          </cell>
          <cell r="ED90" t="str">
            <v/>
          </cell>
          <cell r="EE90" t="str">
            <v/>
          </cell>
        </row>
        <row r="91">
          <cell r="C91" t="str">
            <v/>
          </cell>
          <cell r="E91" t="str">
            <v>BLN 1.1.6.9</v>
          </cell>
          <cell r="G91" t="str">
            <v/>
          </cell>
          <cell r="H91" t="str">
            <v/>
          </cell>
          <cell r="I91" t="str">
            <v/>
          </cell>
          <cell r="L91" t="str">
            <v/>
          </cell>
          <cell r="P91">
            <v>0</v>
          </cell>
          <cell r="U91" t="str">
            <v/>
          </cell>
          <cell r="V91" t="str">
            <v>-</v>
          </cell>
          <cell r="Y91" t="str">
            <v/>
          </cell>
          <cell r="AA91">
            <v>0</v>
          </cell>
          <cell r="AB91">
            <v>0</v>
          </cell>
          <cell r="AD91">
            <v>0</v>
          </cell>
          <cell r="AE91">
            <v>0</v>
          </cell>
          <cell r="AF91">
            <v>0.5</v>
          </cell>
          <cell r="AG91">
            <v>0.5</v>
          </cell>
          <cell r="AH91">
            <v>0</v>
          </cell>
          <cell r="AI91">
            <v>0</v>
          </cell>
          <cell r="AK91">
            <v>1</v>
          </cell>
          <cell r="AP91" t="str">
            <v/>
          </cell>
          <cell r="AR91" t="str">
            <v/>
          </cell>
          <cell r="AS91" t="str">
            <v/>
          </cell>
          <cell r="AU91" t="str">
            <v/>
          </cell>
          <cell r="AV91" t="str">
            <v/>
          </cell>
          <cell r="AW91" t="str">
            <v/>
          </cell>
          <cell r="AX91" t="str">
            <v/>
          </cell>
          <cell r="AY91" t="str">
            <v/>
          </cell>
          <cell r="AZ91" t="str">
            <v/>
          </cell>
          <cell r="BC91" t="str">
            <v/>
          </cell>
          <cell r="BD91" t="str">
            <v/>
          </cell>
          <cell r="BE91" t="str">
            <v/>
          </cell>
          <cell r="BF91" t="str">
            <v/>
          </cell>
          <cell r="BG91" t="str">
            <v/>
          </cell>
          <cell r="BH91" t="str">
            <v/>
          </cell>
          <cell r="BI91" t="str">
            <v/>
          </cell>
          <cell r="BK91" t="str">
            <v/>
          </cell>
          <cell r="BL91" t="str">
            <v/>
          </cell>
          <cell r="BM91" t="str">
            <v/>
          </cell>
          <cell r="BN91" t="str">
            <v/>
          </cell>
          <cell r="BO91" t="str">
            <v/>
          </cell>
          <cell r="BP91" t="str">
            <v/>
          </cell>
          <cell r="BQ91" t="str">
            <v/>
          </cell>
          <cell r="BR91" t="str">
            <v/>
          </cell>
          <cell r="BS91" t="str">
            <v/>
          </cell>
          <cell r="BU91" t="str">
            <v>OK</v>
          </cell>
          <cell r="BY91">
            <v>0</v>
          </cell>
          <cell r="CA91" t="str">
            <v/>
          </cell>
          <cell r="CB91" t="str">
            <v/>
          </cell>
          <cell r="CD91" t="str">
            <v/>
          </cell>
          <cell r="CE91" t="str">
            <v/>
          </cell>
          <cell r="CF91" t="str">
            <v/>
          </cell>
          <cell r="CG91" t="str">
            <v/>
          </cell>
          <cell r="CH91" t="str">
            <v/>
          </cell>
          <cell r="CI91" t="str">
            <v/>
          </cell>
          <cell r="CK91">
            <v>0</v>
          </cell>
          <cell r="CM91" t="str">
            <v/>
          </cell>
          <cell r="CN91" t="str">
            <v/>
          </cell>
          <cell r="CP91" t="str">
            <v/>
          </cell>
          <cell r="CQ91" t="str">
            <v/>
          </cell>
          <cell r="CR91" t="str">
            <v/>
          </cell>
          <cell r="CS91" t="str">
            <v/>
          </cell>
          <cell r="CT91" t="str">
            <v/>
          </cell>
          <cell r="CU91" t="str">
            <v/>
          </cell>
          <cell r="CW91">
            <v>0</v>
          </cell>
          <cell r="CY91" t="str">
            <v/>
          </cell>
          <cell r="CZ91" t="str">
            <v/>
          </cell>
          <cell r="DB91" t="str">
            <v/>
          </cell>
          <cell r="DC91" t="str">
            <v/>
          </cell>
          <cell r="DD91" t="str">
            <v/>
          </cell>
          <cell r="DE91" t="str">
            <v/>
          </cell>
          <cell r="DF91" t="str">
            <v/>
          </cell>
          <cell r="DG91" t="str">
            <v/>
          </cell>
          <cell r="DI91">
            <v>0</v>
          </cell>
          <cell r="DK91" t="str">
            <v/>
          </cell>
          <cell r="DL91" t="str">
            <v/>
          </cell>
          <cell r="DN91" t="str">
            <v/>
          </cell>
          <cell r="DO91" t="str">
            <v/>
          </cell>
          <cell r="DP91" t="str">
            <v/>
          </cell>
          <cell r="DQ91" t="str">
            <v/>
          </cell>
          <cell r="DR91" t="str">
            <v/>
          </cell>
          <cell r="DS91" t="str">
            <v/>
          </cell>
          <cell r="DU91">
            <v>0</v>
          </cell>
          <cell r="DW91" t="str">
            <v/>
          </cell>
          <cell r="DX91" t="str">
            <v/>
          </cell>
          <cell r="DZ91" t="str">
            <v/>
          </cell>
          <cell r="EA91" t="str">
            <v/>
          </cell>
          <cell r="EB91" t="str">
            <v/>
          </cell>
          <cell r="EC91" t="str">
            <v/>
          </cell>
          <cell r="ED91" t="str">
            <v/>
          </cell>
          <cell r="EE91" t="str">
            <v/>
          </cell>
        </row>
        <row r="92">
          <cell r="C92" t="str">
            <v/>
          </cell>
          <cell r="E92" t="str">
            <v>BLN 1.1.6.10</v>
          </cell>
          <cell r="G92" t="str">
            <v/>
          </cell>
          <cell r="H92" t="str">
            <v/>
          </cell>
          <cell r="I92" t="str">
            <v/>
          </cell>
          <cell r="L92" t="str">
            <v/>
          </cell>
          <cell r="P92">
            <v>0</v>
          </cell>
          <cell r="U92" t="str">
            <v/>
          </cell>
          <cell r="V92" t="str">
            <v>-</v>
          </cell>
          <cell r="Y92" t="str">
            <v/>
          </cell>
          <cell r="AA92">
            <v>0</v>
          </cell>
          <cell r="AB92">
            <v>0</v>
          </cell>
          <cell r="AD92">
            <v>0</v>
          </cell>
          <cell r="AE92">
            <v>0</v>
          </cell>
          <cell r="AF92">
            <v>0.5</v>
          </cell>
          <cell r="AG92">
            <v>0.5</v>
          </cell>
          <cell r="AH92">
            <v>0</v>
          </cell>
          <cell r="AI92">
            <v>0</v>
          </cell>
          <cell r="AK92">
            <v>1</v>
          </cell>
          <cell r="AP92" t="str">
            <v/>
          </cell>
          <cell r="AR92" t="str">
            <v/>
          </cell>
          <cell r="AS92" t="str">
            <v/>
          </cell>
          <cell r="AU92" t="str">
            <v/>
          </cell>
          <cell r="AV92" t="str">
            <v/>
          </cell>
          <cell r="AW92" t="str">
            <v/>
          </cell>
          <cell r="AX92" t="str">
            <v/>
          </cell>
          <cell r="AY92" t="str">
            <v/>
          </cell>
          <cell r="AZ92" t="str">
            <v/>
          </cell>
          <cell r="BC92" t="str">
            <v/>
          </cell>
          <cell r="BD92" t="str">
            <v/>
          </cell>
          <cell r="BE92" t="str">
            <v/>
          </cell>
          <cell r="BF92" t="str">
            <v/>
          </cell>
          <cell r="BG92" t="str">
            <v/>
          </cell>
          <cell r="BH92" t="str">
            <v/>
          </cell>
          <cell r="BI92" t="str">
            <v/>
          </cell>
          <cell r="BK92" t="str">
            <v/>
          </cell>
          <cell r="BL92" t="str">
            <v/>
          </cell>
          <cell r="BM92" t="str">
            <v/>
          </cell>
          <cell r="BN92" t="str">
            <v/>
          </cell>
          <cell r="BO92" t="str">
            <v/>
          </cell>
          <cell r="BP92" t="str">
            <v/>
          </cell>
          <cell r="BQ92" t="str">
            <v/>
          </cell>
          <cell r="BR92" t="str">
            <v/>
          </cell>
          <cell r="BS92" t="str">
            <v/>
          </cell>
          <cell r="BU92" t="str">
            <v>OK</v>
          </cell>
          <cell r="BY92">
            <v>0</v>
          </cell>
          <cell r="CA92" t="str">
            <v/>
          </cell>
          <cell r="CB92" t="str">
            <v/>
          </cell>
          <cell r="CD92" t="str">
            <v/>
          </cell>
          <cell r="CE92" t="str">
            <v/>
          </cell>
          <cell r="CF92" t="str">
            <v/>
          </cell>
          <cell r="CG92" t="str">
            <v/>
          </cell>
          <cell r="CH92" t="str">
            <v/>
          </cell>
          <cell r="CI92" t="str">
            <v/>
          </cell>
          <cell r="CK92">
            <v>0</v>
          </cell>
          <cell r="CM92" t="str">
            <v/>
          </cell>
          <cell r="CN92" t="str">
            <v/>
          </cell>
          <cell r="CP92" t="str">
            <v/>
          </cell>
          <cell r="CQ92" t="str">
            <v/>
          </cell>
          <cell r="CR92" t="str">
            <v/>
          </cell>
          <cell r="CS92" t="str">
            <v/>
          </cell>
          <cell r="CT92" t="str">
            <v/>
          </cell>
          <cell r="CU92" t="str">
            <v/>
          </cell>
          <cell r="CW92">
            <v>0</v>
          </cell>
          <cell r="CY92" t="str">
            <v/>
          </cell>
          <cell r="CZ92" t="str">
            <v/>
          </cell>
          <cell r="DB92" t="str">
            <v/>
          </cell>
          <cell r="DC92" t="str">
            <v/>
          </cell>
          <cell r="DD92" t="str">
            <v/>
          </cell>
          <cell r="DE92" t="str">
            <v/>
          </cell>
          <cell r="DF92" t="str">
            <v/>
          </cell>
          <cell r="DG92" t="str">
            <v/>
          </cell>
          <cell r="DI92">
            <v>0</v>
          </cell>
          <cell r="DK92" t="str">
            <v/>
          </cell>
          <cell r="DL92" t="str">
            <v/>
          </cell>
          <cell r="DN92" t="str">
            <v/>
          </cell>
          <cell r="DO92" t="str">
            <v/>
          </cell>
          <cell r="DP92" t="str">
            <v/>
          </cell>
          <cell r="DQ92" t="str">
            <v/>
          </cell>
          <cell r="DR92" t="str">
            <v/>
          </cell>
          <cell r="DS92" t="str">
            <v/>
          </cell>
          <cell r="DU92">
            <v>0</v>
          </cell>
          <cell r="DW92" t="str">
            <v/>
          </cell>
          <cell r="DX92" t="str">
            <v/>
          </cell>
          <cell r="DZ92" t="str">
            <v/>
          </cell>
          <cell r="EA92" t="str">
            <v/>
          </cell>
          <cell r="EB92" t="str">
            <v/>
          </cell>
          <cell r="EC92" t="str">
            <v/>
          </cell>
          <cell r="ED92" t="str">
            <v/>
          </cell>
          <cell r="EE92" t="str">
            <v/>
          </cell>
        </row>
        <row r="93">
          <cell r="C93" t="str">
            <v/>
          </cell>
          <cell r="E93" t="str">
            <v>BLN 1.1.6.11</v>
          </cell>
          <cell r="G93" t="str">
            <v/>
          </cell>
          <cell r="H93" t="str">
            <v/>
          </cell>
          <cell r="I93" t="str">
            <v/>
          </cell>
          <cell r="L93" t="str">
            <v/>
          </cell>
          <cell r="P93">
            <v>0</v>
          </cell>
          <cell r="U93" t="str">
            <v/>
          </cell>
          <cell r="V93" t="str">
            <v>-</v>
          </cell>
          <cell r="Y93" t="str">
            <v/>
          </cell>
          <cell r="AA93">
            <v>0</v>
          </cell>
          <cell r="AB93">
            <v>0</v>
          </cell>
          <cell r="AD93">
            <v>0</v>
          </cell>
          <cell r="AE93">
            <v>0</v>
          </cell>
          <cell r="AF93">
            <v>0.5</v>
          </cell>
          <cell r="AG93">
            <v>0.5</v>
          </cell>
          <cell r="AH93">
            <v>0</v>
          </cell>
          <cell r="AI93">
            <v>0</v>
          </cell>
          <cell r="AK93">
            <v>1</v>
          </cell>
          <cell r="AP93" t="str">
            <v/>
          </cell>
          <cell r="AR93" t="str">
            <v/>
          </cell>
          <cell r="AS93" t="str">
            <v/>
          </cell>
          <cell r="AU93" t="str">
            <v/>
          </cell>
          <cell r="AV93" t="str">
            <v/>
          </cell>
          <cell r="AW93" t="str">
            <v/>
          </cell>
          <cell r="AX93" t="str">
            <v/>
          </cell>
          <cell r="AY93" t="str">
            <v/>
          </cell>
          <cell r="AZ93" t="str">
            <v/>
          </cell>
          <cell r="BC93" t="str">
            <v/>
          </cell>
          <cell r="BD93" t="str">
            <v/>
          </cell>
          <cell r="BE93" t="str">
            <v/>
          </cell>
          <cell r="BF93" t="str">
            <v/>
          </cell>
          <cell r="BG93" t="str">
            <v/>
          </cell>
          <cell r="BH93" t="str">
            <v/>
          </cell>
          <cell r="BI93" t="str">
            <v/>
          </cell>
          <cell r="BK93" t="str">
            <v/>
          </cell>
          <cell r="BL93" t="str">
            <v/>
          </cell>
          <cell r="BM93" t="str">
            <v/>
          </cell>
          <cell r="BN93" t="str">
            <v/>
          </cell>
          <cell r="BO93" t="str">
            <v/>
          </cell>
          <cell r="BP93" t="str">
            <v/>
          </cell>
          <cell r="BQ93" t="str">
            <v/>
          </cell>
          <cell r="BR93" t="str">
            <v/>
          </cell>
          <cell r="BS93" t="str">
            <v/>
          </cell>
          <cell r="BU93" t="str">
            <v>OK</v>
          </cell>
          <cell r="BY93">
            <v>0</v>
          </cell>
          <cell r="CA93" t="str">
            <v/>
          </cell>
          <cell r="CB93" t="str">
            <v/>
          </cell>
          <cell r="CD93" t="str">
            <v/>
          </cell>
          <cell r="CE93" t="str">
            <v/>
          </cell>
          <cell r="CF93" t="str">
            <v/>
          </cell>
          <cell r="CG93" t="str">
            <v/>
          </cell>
          <cell r="CH93" t="str">
            <v/>
          </cell>
          <cell r="CI93" t="str">
            <v/>
          </cell>
          <cell r="CK93">
            <v>0</v>
          </cell>
          <cell r="CM93" t="str">
            <v/>
          </cell>
          <cell r="CN93" t="str">
            <v/>
          </cell>
          <cell r="CP93" t="str">
            <v/>
          </cell>
          <cell r="CQ93" t="str">
            <v/>
          </cell>
          <cell r="CR93" t="str">
            <v/>
          </cell>
          <cell r="CS93" t="str">
            <v/>
          </cell>
          <cell r="CT93" t="str">
            <v/>
          </cell>
          <cell r="CU93" t="str">
            <v/>
          </cell>
          <cell r="CW93">
            <v>0</v>
          </cell>
          <cell r="CY93" t="str">
            <v/>
          </cell>
          <cell r="CZ93" t="str">
            <v/>
          </cell>
          <cell r="DB93" t="str">
            <v/>
          </cell>
          <cell r="DC93" t="str">
            <v/>
          </cell>
          <cell r="DD93" t="str">
            <v/>
          </cell>
          <cell r="DE93" t="str">
            <v/>
          </cell>
          <cell r="DF93" t="str">
            <v/>
          </cell>
          <cell r="DG93" t="str">
            <v/>
          </cell>
          <cell r="DI93">
            <v>0</v>
          </cell>
          <cell r="DK93" t="str">
            <v/>
          </cell>
          <cell r="DL93" t="str">
            <v/>
          </cell>
          <cell r="DN93" t="str">
            <v/>
          </cell>
          <cell r="DO93" t="str">
            <v/>
          </cell>
          <cell r="DP93" t="str">
            <v/>
          </cell>
          <cell r="DQ93" t="str">
            <v/>
          </cell>
          <cell r="DR93" t="str">
            <v/>
          </cell>
          <cell r="DS93" t="str">
            <v/>
          </cell>
          <cell r="DU93">
            <v>0</v>
          </cell>
          <cell r="DW93" t="str">
            <v/>
          </cell>
          <cell r="DX93" t="str">
            <v/>
          </cell>
          <cell r="DZ93" t="str">
            <v/>
          </cell>
          <cell r="EA93" t="str">
            <v/>
          </cell>
          <cell r="EB93" t="str">
            <v/>
          </cell>
          <cell r="EC93" t="str">
            <v/>
          </cell>
          <cell r="ED93" t="str">
            <v/>
          </cell>
          <cell r="EE93" t="str">
            <v/>
          </cell>
        </row>
        <row r="94">
          <cell r="C94" t="str">
            <v/>
          </cell>
          <cell r="E94" t="str">
            <v>BLN 1.1.7.0</v>
          </cell>
          <cell r="G94" t="str">
            <v>Component 1</v>
          </cell>
          <cell r="H94" t="str">
            <v>OUTPUT 1.1:  Waterworks and agroforestry to protect riverbanks and secure water access</v>
          </cell>
          <cell r="T94">
            <v>0</v>
          </cell>
          <cell r="V94" t="str">
            <v>-</v>
          </cell>
          <cell r="Y94" t="str">
            <v>FAO</v>
          </cell>
          <cell r="AA94" t="str">
            <v/>
          </cell>
          <cell r="AB94" t="str">
            <v/>
          </cell>
          <cell r="AD94" t="str">
            <v/>
          </cell>
          <cell r="AE94" t="str">
            <v/>
          </cell>
          <cell r="AF94" t="str">
            <v/>
          </cell>
          <cell r="AG94" t="str">
            <v/>
          </cell>
          <cell r="AH94" t="str">
            <v/>
          </cell>
          <cell r="AI94" t="str">
            <v/>
          </cell>
          <cell r="AK94" t="str">
            <v/>
          </cell>
          <cell r="AP94" t="str">
            <v/>
          </cell>
          <cell r="AR94">
            <v>0</v>
          </cell>
          <cell r="AS94">
            <v>0</v>
          </cell>
          <cell r="AU94">
            <v>0</v>
          </cell>
          <cell r="AV94">
            <v>0</v>
          </cell>
          <cell r="AW94">
            <v>0</v>
          </cell>
          <cell r="AX94">
            <v>0</v>
          </cell>
          <cell r="AY94">
            <v>0</v>
          </cell>
          <cell r="AZ94">
            <v>0</v>
          </cell>
          <cell r="BB94">
            <v>0</v>
          </cell>
          <cell r="BC94">
            <v>0</v>
          </cell>
          <cell r="BD94" t="str">
            <v/>
          </cell>
          <cell r="BE94">
            <v>0</v>
          </cell>
          <cell r="BF94">
            <v>0</v>
          </cell>
          <cell r="BG94">
            <v>0</v>
          </cell>
          <cell r="BH94">
            <v>0</v>
          </cell>
          <cell r="BI94">
            <v>0</v>
          </cell>
          <cell r="BK94" t="str">
            <v/>
          </cell>
          <cell r="BL94">
            <v>0</v>
          </cell>
          <cell r="BM94">
            <v>0</v>
          </cell>
          <cell r="BN94">
            <v>0</v>
          </cell>
          <cell r="BO94">
            <v>0</v>
          </cell>
          <cell r="BP94">
            <v>0</v>
          </cell>
          <cell r="BQ94">
            <v>0</v>
          </cell>
          <cell r="BR94">
            <v>0</v>
          </cell>
          <cell r="BS94">
            <v>0</v>
          </cell>
          <cell r="BU94" t="str">
            <v>OK</v>
          </cell>
          <cell r="BY94">
            <v>0</v>
          </cell>
          <cell r="CA94">
            <v>0</v>
          </cell>
          <cell r="CB94">
            <v>0</v>
          </cell>
          <cell r="CD94">
            <v>0</v>
          </cell>
          <cell r="CE94">
            <v>0</v>
          </cell>
          <cell r="CF94">
            <v>0</v>
          </cell>
          <cell r="CG94">
            <v>0</v>
          </cell>
          <cell r="CH94">
            <v>0</v>
          </cell>
          <cell r="CI94">
            <v>0</v>
          </cell>
          <cell r="CK94">
            <v>0</v>
          </cell>
          <cell r="CM94">
            <v>0</v>
          </cell>
          <cell r="CN94">
            <v>0</v>
          </cell>
          <cell r="CP94">
            <v>0</v>
          </cell>
          <cell r="CQ94">
            <v>0</v>
          </cell>
          <cell r="CR94">
            <v>0</v>
          </cell>
          <cell r="CS94">
            <v>0</v>
          </cell>
          <cell r="CT94">
            <v>0</v>
          </cell>
          <cell r="CU94">
            <v>0</v>
          </cell>
          <cell r="CW94">
            <v>0</v>
          </cell>
          <cell r="CY94">
            <v>0</v>
          </cell>
          <cell r="CZ94">
            <v>0</v>
          </cell>
          <cell r="DB94">
            <v>0</v>
          </cell>
          <cell r="DC94">
            <v>0</v>
          </cell>
          <cell r="DD94">
            <v>0</v>
          </cell>
          <cell r="DE94">
            <v>0</v>
          </cell>
          <cell r="DF94">
            <v>0</v>
          </cell>
          <cell r="DG94">
            <v>0</v>
          </cell>
          <cell r="DI94">
            <v>0</v>
          </cell>
          <cell r="DK94">
            <v>0</v>
          </cell>
          <cell r="DL94">
            <v>0</v>
          </cell>
          <cell r="DN94">
            <v>0</v>
          </cell>
          <cell r="DO94">
            <v>0</v>
          </cell>
          <cell r="DP94">
            <v>0</v>
          </cell>
          <cell r="DQ94">
            <v>0</v>
          </cell>
          <cell r="DR94">
            <v>0</v>
          </cell>
          <cell r="DS94">
            <v>0</v>
          </cell>
          <cell r="DU94">
            <v>0</v>
          </cell>
          <cell r="DW94">
            <v>0</v>
          </cell>
          <cell r="DX94">
            <v>0</v>
          </cell>
          <cell r="DZ94">
            <v>0</v>
          </cell>
          <cell r="EA94">
            <v>0</v>
          </cell>
          <cell r="EB94">
            <v>0</v>
          </cell>
          <cell r="EC94">
            <v>0</v>
          </cell>
          <cell r="ED94">
            <v>0</v>
          </cell>
          <cell r="EE94">
            <v>0</v>
          </cell>
        </row>
        <row r="95">
          <cell r="C95" t="str">
            <v/>
          </cell>
          <cell r="E95" t="str">
            <v>BLN 1.1.7.1</v>
          </cell>
          <cell r="G95" t="str">
            <v/>
          </cell>
          <cell r="H95" t="str">
            <v/>
          </cell>
          <cell r="P95">
            <v>0</v>
          </cell>
          <cell r="U95" t="str">
            <v/>
          </cell>
          <cell r="V95" t="str">
            <v>-</v>
          </cell>
          <cell r="Y95" t="str">
            <v/>
          </cell>
          <cell r="AA95">
            <v>0</v>
          </cell>
          <cell r="AB95">
            <v>0.1</v>
          </cell>
          <cell r="AD95">
            <v>0.1</v>
          </cell>
          <cell r="AE95">
            <v>0.2</v>
          </cell>
          <cell r="AF95">
            <v>0.25</v>
          </cell>
          <cell r="AG95">
            <v>0.25</v>
          </cell>
          <cell r="AH95">
            <v>0.2</v>
          </cell>
          <cell r="AI95">
            <v>0</v>
          </cell>
          <cell r="AK95">
            <v>1</v>
          </cell>
          <cell r="AM95" t="str">
            <v>Seeds supplied to communities</v>
          </cell>
          <cell r="AN95" t="str">
            <v>Stock register, annual report</v>
          </cell>
          <cell r="AP95" t="str">
            <v/>
          </cell>
          <cell r="AR95" t="str">
            <v/>
          </cell>
          <cell r="AS95" t="str">
            <v/>
          </cell>
          <cell r="AU95" t="str">
            <v/>
          </cell>
          <cell r="AV95" t="str">
            <v/>
          </cell>
          <cell r="AW95" t="str">
            <v/>
          </cell>
          <cell r="AX95" t="str">
            <v/>
          </cell>
          <cell r="AY95" t="str">
            <v/>
          </cell>
          <cell r="AZ95" t="str">
            <v/>
          </cell>
          <cell r="BC95" t="str">
            <v/>
          </cell>
          <cell r="BD95" t="str">
            <v/>
          </cell>
          <cell r="BE95" t="str">
            <v/>
          </cell>
          <cell r="BF95" t="str">
            <v/>
          </cell>
          <cell r="BG95" t="str">
            <v/>
          </cell>
          <cell r="BH95" t="str">
            <v/>
          </cell>
          <cell r="BI95" t="str">
            <v/>
          </cell>
          <cell r="BK95" t="str">
            <v/>
          </cell>
          <cell r="BL95" t="str">
            <v/>
          </cell>
          <cell r="BM95" t="str">
            <v/>
          </cell>
          <cell r="BN95" t="str">
            <v/>
          </cell>
          <cell r="BO95" t="str">
            <v/>
          </cell>
          <cell r="BP95" t="str">
            <v/>
          </cell>
          <cell r="BQ95" t="str">
            <v/>
          </cell>
          <cell r="BR95" t="str">
            <v/>
          </cell>
          <cell r="BS95" t="str">
            <v/>
          </cell>
          <cell r="BU95" t="str">
            <v>OK</v>
          </cell>
          <cell r="BY95">
            <v>0</v>
          </cell>
          <cell r="CA95" t="str">
            <v/>
          </cell>
          <cell r="CB95" t="str">
            <v/>
          </cell>
          <cell r="CD95" t="str">
            <v/>
          </cell>
          <cell r="CE95" t="str">
            <v/>
          </cell>
          <cell r="CF95" t="str">
            <v/>
          </cell>
          <cell r="CG95" t="str">
            <v/>
          </cell>
          <cell r="CH95" t="str">
            <v/>
          </cell>
          <cell r="CI95" t="str">
            <v/>
          </cell>
          <cell r="CK95">
            <v>0</v>
          </cell>
          <cell r="CM95" t="str">
            <v/>
          </cell>
          <cell r="CN95" t="str">
            <v/>
          </cell>
          <cell r="CP95" t="str">
            <v/>
          </cell>
          <cell r="CQ95" t="str">
            <v/>
          </cell>
          <cell r="CR95" t="str">
            <v/>
          </cell>
          <cell r="CS95" t="str">
            <v/>
          </cell>
          <cell r="CT95" t="str">
            <v/>
          </cell>
          <cell r="CU95" t="str">
            <v/>
          </cell>
          <cell r="CW95">
            <v>0</v>
          </cell>
          <cell r="CY95" t="str">
            <v/>
          </cell>
          <cell r="CZ95" t="str">
            <v/>
          </cell>
          <cell r="DB95" t="str">
            <v/>
          </cell>
          <cell r="DC95" t="str">
            <v/>
          </cell>
          <cell r="DD95" t="str">
            <v/>
          </cell>
          <cell r="DE95" t="str">
            <v/>
          </cell>
          <cell r="DF95" t="str">
            <v/>
          </cell>
          <cell r="DG95" t="str">
            <v/>
          </cell>
          <cell r="DI95">
            <v>0</v>
          </cell>
          <cell r="DK95" t="str">
            <v/>
          </cell>
          <cell r="DL95" t="str">
            <v/>
          </cell>
          <cell r="DN95" t="str">
            <v/>
          </cell>
          <cell r="DO95" t="str">
            <v/>
          </cell>
          <cell r="DP95" t="str">
            <v/>
          </cell>
          <cell r="DQ95" t="str">
            <v/>
          </cell>
          <cell r="DR95" t="str">
            <v/>
          </cell>
          <cell r="DS95" t="str">
            <v/>
          </cell>
          <cell r="DU95">
            <v>0</v>
          </cell>
          <cell r="DW95" t="str">
            <v/>
          </cell>
          <cell r="DX95" t="str">
            <v/>
          </cell>
          <cell r="DZ95" t="str">
            <v/>
          </cell>
          <cell r="EA95" t="str">
            <v/>
          </cell>
          <cell r="EB95" t="str">
            <v/>
          </cell>
          <cell r="EC95" t="str">
            <v/>
          </cell>
          <cell r="ED95" t="str">
            <v/>
          </cell>
          <cell r="EE95" t="str">
            <v/>
          </cell>
        </row>
        <row r="96">
          <cell r="C96" t="str">
            <v/>
          </cell>
          <cell r="E96" t="str">
            <v>BLN 1.1.7.2</v>
          </cell>
          <cell r="G96" t="str">
            <v/>
          </cell>
          <cell r="H96" t="str">
            <v/>
          </cell>
          <cell r="I96" t="str">
            <v/>
          </cell>
          <cell r="P96">
            <v>0</v>
          </cell>
          <cell r="U96" t="str">
            <v/>
          </cell>
          <cell r="V96" t="str">
            <v>-</v>
          </cell>
          <cell r="Y96" t="str">
            <v/>
          </cell>
          <cell r="AA96">
            <v>0.5</v>
          </cell>
          <cell r="AB96">
            <v>0.5</v>
          </cell>
          <cell r="AD96">
            <v>1</v>
          </cell>
          <cell r="AE96">
            <v>0</v>
          </cell>
          <cell r="AF96">
            <v>0</v>
          </cell>
          <cell r="AG96">
            <v>0</v>
          </cell>
          <cell r="AH96">
            <v>0</v>
          </cell>
          <cell r="AI96">
            <v>0</v>
          </cell>
          <cell r="AK96">
            <v>1</v>
          </cell>
          <cell r="AP96" t="str">
            <v/>
          </cell>
          <cell r="AR96" t="str">
            <v/>
          </cell>
          <cell r="AS96" t="str">
            <v/>
          </cell>
          <cell r="AU96" t="str">
            <v/>
          </cell>
          <cell r="AV96" t="str">
            <v/>
          </cell>
          <cell r="AW96" t="str">
            <v/>
          </cell>
          <cell r="AX96" t="str">
            <v/>
          </cell>
          <cell r="AY96" t="str">
            <v/>
          </cell>
          <cell r="AZ96" t="str">
            <v/>
          </cell>
          <cell r="BC96" t="str">
            <v/>
          </cell>
          <cell r="BD96" t="str">
            <v/>
          </cell>
          <cell r="BE96" t="str">
            <v/>
          </cell>
          <cell r="BF96" t="str">
            <v/>
          </cell>
          <cell r="BG96" t="str">
            <v/>
          </cell>
          <cell r="BH96" t="str">
            <v/>
          </cell>
          <cell r="BI96" t="str">
            <v/>
          </cell>
          <cell r="BK96" t="str">
            <v/>
          </cell>
          <cell r="BL96" t="str">
            <v/>
          </cell>
          <cell r="BM96" t="str">
            <v/>
          </cell>
          <cell r="BN96" t="str">
            <v/>
          </cell>
          <cell r="BO96" t="str">
            <v/>
          </cell>
          <cell r="BP96" t="str">
            <v/>
          </cell>
          <cell r="BQ96" t="str">
            <v/>
          </cell>
          <cell r="BR96" t="str">
            <v/>
          </cell>
          <cell r="BS96" t="str">
            <v/>
          </cell>
          <cell r="BU96" t="str">
            <v>OK</v>
          </cell>
          <cell r="BY96">
            <v>0</v>
          </cell>
          <cell r="CA96" t="str">
            <v/>
          </cell>
          <cell r="CB96" t="str">
            <v/>
          </cell>
          <cell r="CD96" t="str">
            <v/>
          </cell>
          <cell r="CE96" t="str">
            <v/>
          </cell>
          <cell r="CF96" t="str">
            <v/>
          </cell>
          <cell r="CG96" t="str">
            <v/>
          </cell>
          <cell r="CH96" t="str">
            <v/>
          </cell>
          <cell r="CI96" t="str">
            <v/>
          </cell>
          <cell r="CK96">
            <v>0</v>
          </cell>
          <cell r="CM96" t="str">
            <v/>
          </cell>
          <cell r="CN96" t="str">
            <v/>
          </cell>
          <cell r="CP96" t="str">
            <v/>
          </cell>
          <cell r="CQ96" t="str">
            <v/>
          </cell>
          <cell r="CR96" t="str">
            <v/>
          </cell>
          <cell r="CS96" t="str">
            <v/>
          </cell>
          <cell r="CT96" t="str">
            <v/>
          </cell>
          <cell r="CU96" t="str">
            <v/>
          </cell>
          <cell r="CW96">
            <v>0</v>
          </cell>
          <cell r="CY96" t="str">
            <v/>
          </cell>
          <cell r="CZ96" t="str">
            <v/>
          </cell>
          <cell r="DB96" t="str">
            <v/>
          </cell>
          <cell r="DC96" t="str">
            <v/>
          </cell>
          <cell r="DD96" t="str">
            <v/>
          </cell>
          <cell r="DE96" t="str">
            <v/>
          </cell>
          <cell r="DF96" t="str">
            <v/>
          </cell>
          <cell r="DG96" t="str">
            <v/>
          </cell>
          <cell r="DI96">
            <v>0</v>
          </cell>
          <cell r="DK96" t="str">
            <v/>
          </cell>
          <cell r="DL96" t="str">
            <v/>
          </cell>
          <cell r="DN96" t="str">
            <v/>
          </cell>
          <cell r="DO96" t="str">
            <v/>
          </cell>
          <cell r="DP96" t="str">
            <v/>
          </cell>
          <cell r="DQ96" t="str">
            <v/>
          </cell>
          <cell r="DR96" t="str">
            <v/>
          </cell>
          <cell r="DS96" t="str">
            <v/>
          </cell>
          <cell r="DU96">
            <v>0</v>
          </cell>
          <cell r="DW96" t="str">
            <v/>
          </cell>
          <cell r="DX96" t="str">
            <v/>
          </cell>
          <cell r="DZ96" t="str">
            <v/>
          </cell>
          <cell r="EA96" t="str">
            <v/>
          </cell>
          <cell r="EB96" t="str">
            <v/>
          </cell>
          <cell r="EC96" t="str">
            <v/>
          </cell>
          <cell r="ED96" t="str">
            <v/>
          </cell>
          <cell r="EE96" t="str">
            <v/>
          </cell>
        </row>
        <row r="97">
          <cell r="C97" t="str">
            <v/>
          </cell>
          <cell r="E97" t="str">
            <v>BLN 1.1.7.3</v>
          </cell>
          <cell r="G97" t="str">
            <v/>
          </cell>
          <cell r="H97" t="str">
            <v/>
          </cell>
          <cell r="I97" t="str">
            <v/>
          </cell>
          <cell r="L97" t="str">
            <v/>
          </cell>
          <cell r="P97">
            <v>0</v>
          </cell>
          <cell r="U97" t="str">
            <v/>
          </cell>
          <cell r="V97" t="str">
            <v>-</v>
          </cell>
          <cell r="Y97" t="str">
            <v/>
          </cell>
          <cell r="AA97">
            <v>0.5</v>
          </cell>
          <cell r="AB97">
            <v>0.5</v>
          </cell>
          <cell r="AD97">
            <v>1</v>
          </cell>
          <cell r="AE97">
            <v>0</v>
          </cell>
          <cell r="AF97">
            <v>0</v>
          </cell>
          <cell r="AG97">
            <v>0</v>
          </cell>
          <cell r="AH97">
            <v>0</v>
          </cell>
          <cell r="AI97">
            <v>0</v>
          </cell>
          <cell r="AK97">
            <v>1</v>
          </cell>
          <cell r="AP97" t="str">
            <v/>
          </cell>
          <cell r="AR97" t="str">
            <v/>
          </cell>
          <cell r="AS97" t="str">
            <v/>
          </cell>
          <cell r="AU97" t="str">
            <v/>
          </cell>
          <cell r="AV97" t="str">
            <v/>
          </cell>
          <cell r="AW97" t="str">
            <v/>
          </cell>
          <cell r="AX97" t="str">
            <v/>
          </cell>
          <cell r="AY97" t="str">
            <v/>
          </cell>
          <cell r="AZ97" t="str">
            <v/>
          </cell>
          <cell r="BC97" t="str">
            <v/>
          </cell>
          <cell r="BD97" t="str">
            <v/>
          </cell>
          <cell r="BE97" t="str">
            <v/>
          </cell>
          <cell r="BF97" t="str">
            <v/>
          </cell>
          <cell r="BG97" t="str">
            <v/>
          </cell>
          <cell r="BH97" t="str">
            <v/>
          </cell>
          <cell r="BI97" t="str">
            <v/>
          </cell>
          <cell r="BK97" t="str">
            <v/>
          </cell>
          <cell r="BL97" t="str">
            <v/>
          </cell>
          <cell r="BM97" t="str">
            <v/>
          </cell>
          <cell r="BN97" t="str">
            <v/>
          </cell>
          <cell r="BO97" t="str">
            <v/>
          </cell>
          <cell r="BP97" t="str">
            <v/>
          </cell>
          <cell r="BQ97" t="str">
            <v/>
          </cell>
          <cell r="BR97" t="str">
            <v/>
          </cell>
          <cell r="BS97" t="str">
            <v/>
          </cell>
          <cell r="BU97" t="str">
            <v>OK</v>
          </cell>
          <cell r="BY97">
            <v>0</v>
          </cell>
          <cell r="CA97" t="str">
            <v/>
          </cell>
          <cell r="CB97" t="str">
            <v/>
          </cell>
          <cell r="CD97" t="str">
            <v/>
          </cell>
          <cell r="CE97" t="str">
            <v/>
          </cell>
          <cell r="CF97" t="str">
            <v/>
          </cell>
          <cell r="CG97" t="str">
            <v/>
          </cell>
          <cell r="CH97" t="str">
            <v/>
          </cell>
          <cell r="CI97" t="str">
            <v/>
          </cell>
          <cell r="CK97">
            <v>0</v>
          </cell>
          <cell r="CM97" t="str">
            <v/>
          </cell>
          <cell r="CN97" t="str">
            <v/>
          </cell>
          <cell r="CP97" t="str">
            <v/>
          </cell>
          <cell r="CQ97" t="str">
            <v/>
          </cell>
          <cell r="CR97" t="str">
            <v/>
          </cell>
          <cell r="CS97" t="str">
            <v/>
          </cell>
          <cell r="CT97" t="str">
            <v/>
          </cell>
          <cell r="CU97" t="str">
            <v/>
          </cell>
          <cell r="CW97">
            <v>0</v>
          </cell>
          <cell r="CY97" t="str">
            <v/>
          </cell>
          <cell r="CZ97" t="str">
            <v/>
          </cell>
          <cell r="DB97" t="str">
            <v/>
          </cell>
          <cell r="DC97" t="str">
            <v/>
          </cell>
          <cell r="DD97" t="str">
            <v/>
          </cell>
          <cell r="DE97" t="str">
            <v/>
          </cell>
          <cell r="DF97" t="str">
            <v/>
          </cell>
          <cell r="DG97" t="str">
            <v/>
          </cell>
          <cell r="DI97">
            <v>0</v>
          </cell>
          <cell r="DK97" t="str">
            <v/>
          </cell>
          <cell r="DL97" t="str">
            <v/>
          </cell>
          <cell r="DN97" t="str">
            <v/>
          </cell>
          <cell r="DO97" t="str">
            <v/>
          </cell>
          <cell r="DP97" t="str">
            <v/>
          </cell>
          <cell r="DQ97" t="str">
            <v/>
          </cell>
          <cell r="DR97" t="str">
            <v/>
          </cell>
          <cell r="DS97" t="str">
            <v/>
          </cell>
          <cell r="DU97">
            <v>0</v>
          </cell>
          <cell r="DW97" t="str">
            <v/>
          </cell>
          <cell r="DX97" t="str">
            <v/>
          </cell>
          <cell r="DZ97" t="str">
            <v/>
          </cell>
          <cell r="EA97" t="str">
            <v/>
          </cell>
          <cell r="EB97" t="str">
            <v/>
          </cell>
          <cell r="EC97" t="str">
            <v/>
          </cell>
          <cell r="ED97" t="str">
            <v/>
          </cell>
          <cell r="EE97" t="str">
            <v/>
          </cell>
        </row>
        <row r="98">
          <cell r="C98" t="str">
            <v/>
          </cell>
          <cell r="E98" t="str">
            <v>BLN 1.1.7.4</v>
          </cell>
          <cell r="G98" t="str">
            <v/>
          </cell>
          <cell r="H98" t="str">
            <v/>
          </cell>
          <cell r="I98" t="str">
            <v/>
          </cell>
          <cell r="L98" t="str">
            <v/>
          </cell>
          <cell r="P98">
            <v>0</v>
          </cell>
          <cell r="U98" t="str">
            <v/>
          </cell>
          <cell r="V98" t="str">
            <v>-</v>
          </cell>
          <cell r="Y98" t="str">
            <v/>
          </cell>
          <cell r="AA98">
            <v>0.5</v>
          </cell>
          <cell r="AB98">
            <v>0.5</v>
          </cell>
          <cell r="AD98">
            <v>1</v>
          </cell>
          <cell r="AE98">
            <v>0</v>
          </cell>
          <cell r="AF98">
            <v>0</v>
          </cell>
          <cell r="AG98">
            <v>0</v>
          </cell>
          <cell r="AH98">
            <v>0</v>
          </cell>
          <cell r="AI98">
            <v>0</v>
          </cell>
          <cell r="AK98">
            <v>1</v>
          </cell>
          <cell r="AP98" t="str">
            <v/>
          </cell>
          <cell r="AR98" t="str">
            <v/>
          </cell>
          <cell r="AS98" t="str">
            <v/>
          </cell>
          <cell r="AU98" t="str">
            <v/>
          </cell>
          <cell r="AV98" t="str">
            <v/>
          </cell>
          <cell r="AW98" t="str">
            <v/>
          </cell>
          <cell r="AX98" t="str">
            <v/>
          </cell>
          <cell r="AY98" t="str">
            <v/>
          </cell>
          <cell r="AZ98" t="str">
            <v/>
          </cell>
          <cell r="BC98" t="str">
            <v/>
          </cell>
          <cell r="BD98" t="str">
            <v/>
          </cell>
          <cell r="BE98" t="str">
            <v/>
          </cell>
          <cell r="BF98" t="str">
            <v/>
          </cell>
          <cell r="BG98" t="str">
            <v/>
          </cell>
          <cell r="BH98" t="str">
            <v/>
          </cell>
          <cell r="BI98" t="str">
            <v/>
          </cell>
          <cell r="BK98" t="str">
            <v/>
          </cell>
          <cell r="BL98" t="str">
            <v/>
          </cell>
          <cell r="BM98" t="str">
            <v/>
          </cell>
          <cell r="BN98" t="str">
            <v/>
          </cell>
          <cell r="BO98" t="str">
            <v/>
          </cell>
          <cell r="BP98" t="str">
            <v/>
          </cell>
          <cell r="BQ98" t="str">
            <v/>
          </cell>
          <cell r="BR98" t="str">
            <v/>
          </cell>
          <cell r="BS98" t="str">
            <v/>
          </cell>
          <cell r="BU98" t="str">
            <v>OK</v>
          </cell>
          <cell r="BY98">
            <v>0</v>
          </cell>
          <cell r="CA98" t="str">
            <v/>
          </cell>
          <cell r="CB98" t="str">
            <v/>
          </cell>
          <cell r="CD98" t="str">
            <v/>
          </cell>
          <cell r="CE98" t="str">
            <v/>
          </cell>
          <cell r="CF98" t="str">
            <v/>
          </cell>
          <cell r="CG98" t="str">
            <v/>
          </cell>
          <cell r="CH98" t="str">
            <v/>
          </cell>
          <cell r="CI98" t="str">
            <v/>
          </cell>
          <cell r="CK98">
            <v>0</v>
          </cell>
          <cell r="CM98" t="str">
            <v/>
          </cell>
          <cell r="CN98" t="str">
            <v/>
          </cell>
          <cell r="CP98" t="str">
            <v/>
          </cell>
          <cell r="CQ98" t="str">
            <v/>
          </cell>
          <cell r="CR98" t="str">
            <v/>
          </cell>
          <cell r="CS98" t="str">
            <v/>
          </cell>
          <cell r="CT98" t="str">
            <v/>
          </cell>
          <cell r="CU98" t="str">
            <v/>
          </cell>
          <cell r="CW98">
            <v>0</v>
          </cell>
          <cell r="CY98" t="str">
            <v/>
          </cell>
          <cell r="CZ98" t="str">
            <v/>
          </cell>
          <cell r="DB98" t="str">
            <v/>
          </cell>
          <cell r="DC98" t="str">
            <v/>
          </cell>
          <cell r="DD98" t="str">
            <v/>
          </cell>
          <cell r="DE98" t="str">
            <v/>
          </cell>
          <cell r="DF98" t="str">
            <v/>
          </cell>
          <cell r="DG98" t="str">
            <v/>
          </cell>
          <cell r="DI98">
            <v>0</v>
          </cell>
          <cell r="DK98" t="str">
            <v/>
          </cell>
          <cell r="DL98" t="str">
            <v/>
          </cell>
          <cell r="DN98" t="str">
            <v/>
          </cell>
          <cell r="DO98" t="str">
            <v/>
          </cell>
          <cell r="DP98" t="str">
            <v/>
          </cell>
          <cell r="DQ98" t="str">
            <v/>
          </cell>
          <cell r="DR98" t="str">
            <v/>
          </cell>
          <cell r="DS98" t="str">
            <v/>
          </cell>
          <cell r="DU98">
            <v>0</v>
          </cell>
          <cell r="DW98" t="str">
            <v/>
          </cell>
          <cell r="DX98" t="str">
            <v/>
          </cell>
          <cell r="DZ98" t="str">
            <v/>
          </cell>
          <cell r="EA98" t="str">
            <v/>
          </cell>
          <cell r="EB98" t="str">
            <v/>
          </cell>
          <cell r="EC98" t="str">
            <v/>
          </cell>
          <cell r="ED98" t="str">
            <v/>
          </cell>
          <cell r="EE98" t="str">
            <v/>
          </cell>
        </row>
        <row r="99">
          <cell r="C99" t="str">
            <v/>
          </cell>
          <cell r="E99" t="str">
            <v>BLN 1.1.7.5</v>
          </cell>
          <cell r="G99" t="str">
            <v/>
          </cell>
          <cell r="H99" t="str">
            <v/>
          </cell>
          <cell r="I99" t="str">
            <v/>
          </cell>
          <cell r="L99" t="str">
            <v/>
          </cell>
          <cell r="P99">
            <v>0</v>
          </cell>
          <cell r="U99" t="str">
            <v/>
          </cell>
          <cell r="V99" t="str">
            <v>-</v>
          </cell>
          <cell r="Y99" t="str">
            <v/>
          </cell>
          <cell r="AA99">
            <v>0.5</v>
          </cell>
          <cell r="AB99">
            <v>0.5</v>
          </cell>
          <cell r="AD99">
            <v>1</v>
          </cell>
          <cell r="AE99">
            <v>0</v>
          </cell>
          <cell r="AF99">
            <v>0</v>
          </cell>
          <cell r="AG99">
            <v>0</v>
          </cell>
          <cell r="AH99">
            <v>0</v>
          </cell>
          <cell r="AI99">
            <v>0</v>
          </cell>
          <cell r="AK99">
            <v>1</v>
          </cell>
          <cell r="AP99" t="str">
            <v/>
          </cell>
          <cell r="AR99" t="str">
            <v/>
          </cell>
          <cell r="AS99" t="str">
            <v/>
          </cell>
          <cell r="AU99" t="str">
            <v/>
          </cell>
          <cell r="AV99" t="str">
            <v/>
          </cell>
          <cell r="AW99" t="str">
            <v/>
          </cell>
          <cell r="AX99" t="str">
            <v/>
          </cell>
          <cell r="AY99" t="str">
            <v/>
          </cell>
          <cell r="AZ99" t="str">
            <v/>
          </cell>
          <cell r="BC99" t="str">
            <v/>
          </cell>
          <cell r="BD99" t="str">
            <v/>
          </cell>
          <cell r="BE99" t="str">
            <v/>
          </cell>
          <cell r="BF99" t="str">
            <v/>
          </cell>
          <cell r="BG99" t="str">
            <v/>
          </cell>
          <cell r="BH99" t="str">
            <v/>
          </cell>
          <cell r="BI99" t="str">
            <v/>
          </cell>
          <cell r="BK99" t="str">
            <v/>
          </cell>
          <cell r="BL99" t="str">
            <v/>
          </cell>
          <cell r="BM99" t="str">
            <v/>
          </cell>
          <cell r="BN99" t="str">
            <v/>
          </cell>
          <cell r="BO99" t="str">
            <v/>
          </cell>
          <cell r="BP99" t="str">
            <v/>
          </cell>
          <cell r="BQ99" t="str">
            <v/>
          </cell>
          <cell r="BR99" t="str">
            <v/>
          </cell>
          <cell r="BS99" t="str">
            <v/>
          </cell>
          <cell r="BU99" t="str">
            <v>OK</v>
          </cell>
          <cell r="BY99">
            <v>0</v>
          </cell>
          <cell r="CA99" t="str">
            <v/>
          </cell>
          <cell r="CB99" t="str">
            <v/>
          </cell>
          <cell r="CD99" t="str">
            <v/>
          </cell>
          <cell r="CE99" t="str">
            <v/>
          </cell>
          <cell r="CF99" t="str">
            <v/>
          </cell>
          <cell r="CG99" t="str">
            <v/>
          </cell>
          <cell r="CH99" t="str">
            <v/>
          </cell>
          <cell r="CI99" t="str">
            <v/>
          </cell>
          <cell r="CK99">
            <v>0</v>
          </cell>
          <cell r="CM99" t="str">
            <v/>
          </cell>
          <cell r="CN99" t="str">
            <v/>
          </cell>
          <cell r="CP99" t="str">
            <v/>
          </cell>
          <cell r="CQ99" t="str">
            <v/>
          </cell>
          <cell r="CR99" t="str">
            <v/>
          </cell>
          <cell r="CS99" t="str">
            <v/>
          </cell>
          <cell r="CT99" t="str">
            <v/>
          </cell>
          <cell r="CU99" t="str">
            <v/>
          </cell>
          <cell r="CW99">
            <v>0</v>
          </cell>
          <cell r="CY99" t="str">
            <v/>
          </cell>
          <cell r="CZ99" t="str">
            <v/>
          </cell>
          <cell r="DB99" t="str">
            <v/>
          </cell>
          <cell r="DC99" t="str">
            <v/>
          </cell>
          <cell r="DD99" t="str">
            <v/>
          </cell>
          <cell r="DE99" t="str">
            <v/>
          </cell>
          <cell r="DF99" t="str">
            <v/>
          </cell>
          <cell r="DG99" t="str">
            <v/>
          </cell>
          <cell r="DI99">
            <v>0</v>
          </cell>
          <cell r="DK99" t="str">
            <v/>
          </cell>
          <cell r="DL99" t="str">
            <v/>
          </cell>
          <cell r="DN99" t="str">
            <v/>
          </cell>
          <cell r="DO99" t="str">
            <v/>
          </cell>
          <cell r="DP99" t="str">
            <v/>
          </cell>
          <cell r="DQ99" t="str">
            <v/>
          </cell>
          <cell r="DR99" t="str">
            <v/>
          </cell>
          <cell r="DS99" t="str">
            <v/>
          </cell>
          <cell r="DU99">
            <v>0</v>
          </cell>
          <cell r="DW99" t="str">
            <v/>
          </cell>
          <cell r="DX99" t="str">
            <v/>
          </cell>
          <cell r="DZ99" t="str">
            <v/>
          </cell>
          <cell r="EA99" t="str">
            <v/>
          </cell>
          <cell r="EB99" t="str">
            <v/>
          </cell>
          <cell r="EC99" t="str">
            <v/>
          </cell>
          <cell r="ED99" t="str">
            <v/>
          </cell>
          <cell r="EE99" t="str">
            <v/>
          </cell>
        </row>
        <row r="100">
          <cell r="C100" t="str">
            <v/>
          </cell>
          <cell r="E100" t="str">
            <v>BLN 1.1.7.6</v>
          </cell>
          <cell r="G100" t="str">
            <v/>
          </cell>
          <cell r="H100" t="str">
            <v/>
          </cell>
          <cell r="I100" t="str">
            <v/>
          </cell>
          <cell r="L100" t="str">
            <v/>
          </cell>
          <cell r="P100">
            <v>0</v>
          </cell>
          <cell r="U100" t="str">
            <v/>
          </cell>
          <cell r="V100" t="str">
            <v>-</v>
          </cell>
          <cell r="Y100" t="str">
            <v/>
          </cell>
          <cell r="AA100">
            <v>0.5</v>
          </cell>
          <cell r="AB100">
            <v>0.5</v>
          </cell>
          <cell r="AD100">
            <v>1</v>
          </cell>
          <cell r="AE100">
            <v>0</v>
          </cell>
          <cell r="AF100">
            <v>0</v>
          </cell>
          <cell r="AG100">
            <v>0</v>
          </cell>
          <cell r="AH100">
            <v>0</v>
          </cell>
          <cell r="AI100">
            <v>0</v>
          </cell>
          <cell r="AK100">
            <v>1</v>
          </cell>
          <cell r="AP100" t="str">
            <v/>
          </cell>
          <cell r="AR100" t="str">
            <v/>
          </cell>
          <cell r="AS100" t="str">
            <v/>
          </cell>
          <cell r="AU100" t="str">
            <v/>
          </cell>
          <cell r="AV100" t="str">
            <v/>
          </cell>
          <cell r="AW100" t="str">
            <v/>
          </cell>
          <cell r="AX100" t="str">
            <v/>
          </cell>
          <cell r="AY100" t="str">
            <v/>
          </cell>
          <cell r="AZ100" t="str">
            <v/>
          </cell>
          <cell r="BC100" t="str">
            <v/>
          </cell>
          <cell r="BD100" t="str">
            <v/>
          </cell>
          <cell r="BE100" t="str">
            <v/>
          </cell>
          <cell r="BF100" t="str">
            <v/>
          </cell>
          <cell r="BG100" t="str">
            <v/>
          </cell>
          <cell r="BH100" t="str">
            <v/>
          </cell>
          <cell r="BI100" t="str">
            <v/>
          </cell>
          <cell r="BK100" t="str">
            <v/>
          </cell>
          <cell r="BL100" t="str">
            <v/>
          </cell>
          <cell r="BM100" t="str">
            <v/>
          </cell>
          <cell r="BN100" t="str">
            <v/>
          </cell>
          <cell r="BO100" t="str">
            <v/>
          </cell>
          <cell r="BP100" t="str">
            <v/>
          </cell>
          <cell r="BQ100" t="str">
            <v/>
          </cell>
          <cell r="BR100" t="str">
            <v/>
          </cell>
          <cell r="BS100" t="str">
            <v/>
          </cell>
          <cell r="BU100" t="str">
            <v>OK</v>
          </cell>
          <cell r="BY100">
            <v>0</v>
          </cell>
          <cell r="CA100" t="str">
            <v/>
          </cell>
          <cell r="CB100" t="str">
            <v/>
          </cell>
          <cell r="CD100" t="str">
            <v/>
          </cell>
          <cell r="CE100" t="str">
            <v/>
          </cell>
          <cell r="CF100" t="str">
            <v/>
          </cell>
          <cell r="CG100" t="str">
            <v/>
          </cell>
          <cell r="CH100" t="str">
            <v/>
          </cell>
          <cell r="CI100" t="str">
            <v/>
          </cell>
          <cell r="CK100">
            <v>0</v>
          </cell>
          <cell r="CM100" t="str">
            <v/>
          </cell>
          <cell r="CN100" t="str">
            <v/>
          </cell>
          <cell r="CP100" t="str">
            <v/>
          </cell>
          <cell r="CQ100" t="str">
            <v/>
          </cell>
          <cell r="CR100" t="str">
            <v/>
          </cell>
          <cell r="CS100" t="str">
            <v/>
          </cell>
          <cell r="CT100" t="str">
            <v/>
          </cell>
          <cell r="CU100" t="str">
            <v/>
          </cell>
          <cell r="CW100">
            <v>0</v>
          </cell>
          <cell r="CY100" t="str">
            <v/>
          </cell>
          <cell r="CZ100" t="str">
            <v/>
          </cell>
          <cell r="DB100" t="str">
            <v/>
          </cell>
          <cell r="DC100" t="str">
            <v/>
          </cell>
          <cell r="DD100" t="str">
            <v/>
          </cell>
          <cell r="DE100" t="str">
            <v/>
          </cell>
          <cell r="DF100" t="str">
            <v/>
          </cell>
          <cell r="DG100" t="str">
            <v/>
          </cell>
          <cell r="DI100">
            <v>0</v>
          </cell>
          <cell r="DK100" t="str">
            <v/>
          </cell>
          <cell r="DL100" t="str">
            <v/>
          </cell>
          <cell r="DN100" t="str">
            <v/>
          </cell>
          <cell r="DO100" t="str">
            <v/>
          </cell>
          <cell r="DP100" t="str">
            <v/>
          </cell>
          <cell r="DQ100" t="str">
            <v/>
          </cell>
          <cell r="DR100" t="str">
            <v/>
          </cell>
          <cell r="DS100" t="str">
            <v/>
          </cell>
          <cell r="DU100">
            <v>0</v>
          </cell>
          <cell r="DW100" t="str">
            <v/>
          </cell>
          <cell r="DX100" t="str">
            <v/>
          </cell>
          <cell r="DZ100" t="str">
            <v/>
          </cell>
          <cell r="EA100" t="str">
            <v/>
          </cell>
          <cell r="EB100" t="str">
            <v/>
          </cell>
          <cell r="EC100" t="str">
            <v/>
          </cell>
          <cell r="ED100" t="str">
            <v/>
          </cell>
          <cell r="EE100" t="str">
            <v/>
          </cell>
        </row>
        <row r="101">
          <cell r="C101" t="str">
            <v/>
          </cell>
          <cell r="E101" t="str">
            <v>BLN 1.1.7.7</v>
          </cell>
          <cell r="G101" t="str">
            <v/>
          </cell>
          <cell r="H101" t="str">
            <v/>
          </cell>
          <cell r="I101" t="str">
            <v/>
          </cell>
          <cell r="L101" t="str">
            <v/>
          </cell>
          <cell r="P101">
            <v>0</v>
          </cell>
          <cell r="U101" t="str">
            <v/>
          </cell>
          <cell r="V101" t="str">
            <v>-</v>
          </cell>
          <cell r="Y101" t="str">
            <v/>
          </cell>
          <cell r="AA101">
            <v>0.5</v>
          </cell>
          <cell r="AB101">
            <v>0.5</v>
          </cell>
          <cell r="AD101">
            <v>1</v>
          </cell>
          <cell r="AE101">
            <v>0</v>
          </cell>
          <cell r="AF101">
            <v>0</v>
          </cell>
          <cell r="AG101">
            <v>0</v>
          </cell>
          <cell r="AH101">
            <v>0</v>
          </cell>
          <cell r="AI101">
            <v>0</v>
          </cell>
          <cell r="AK101">
            <v>1</v>
          </cell>
          <cell r="AP101" t="str">
            <v/>
          </cell>
          <cell r="AR101" t="str">
            <v/>
          </cell>
          <cell r="AS101" t="str">
            <v/>
          </cell>
          <cell r="AU101" t="str">
            <v/>
          </cell>
          <cell r="AV101" t="str">
            <v/>
          </cell>
          <cell r="AW101" t="str">
            <v/>
          </cell>
          <cell r="AX101" t="str">
            <v/>
          </cell>
          <cell r="AY101" t="str">
            <v/>
          </cell>
          <cell r="AZ101" t="str">
            <v/>
          </cell>
          <cell r="BC101" t="str">
            <v/>
          </cell>
          <cell r="BD101" t="str">
            <v/>
          </cell>
          <cell r="BE101" t="str">
            <v/>
          </cell>
          <cell r="BF101" t="str">
            <v/>
          </cell>
          <cell r="BG101" t="str">
            <v/>
          </cell>
          <cell r="BH101" t="str">
            <v/>
          </cell>
          <cell r="BI101" t="str">
            <v/>
          </cell>
          <cell r="BK101" t="str">
            <v/>
          </cell>
          <cell r="BL101" t="str">
            <v/>
          </cell>
          <cell r="BM101" t="str">
            <v/>
          </cell>
          <cell r="BN101" t="str">
            <v/>
          </cell>
          <cell r="BO101" t="str">
            <v/>
          </cell>
          <cell r="BP101" t="str">
            <v/>
          </cell>
          <cell r="BQ101" t="str">
            <v/>
          </cell>
          <cell r="BR101" t="str">
            <v/>
          </cell>
          <cell r="BS101" t="str">
            <v/>
          </cell>
          <cell r="BU101" t="str">
            <v>OK</v>
          </cell>
          <cell r="BY101">
            <v>0</v>
          </cell>
          <cell r="CA101" t="str">
            <v/>
          </cell>
          <cell r="CB101" t="str">
            <v/>
          </cell>
          <cell r="CD101" t="str">
            <v/>
          </cell>
          <cell r="CE101" t="str">
            <v/>
          </cell>
          <cell r="CF101" t="str">
            <v/>
          </cell>
          <cell r="CG101" t="str">
            <v/>
          </cell>
          <cell r="CH101" t="str">
            <v/>
          </cell>
          <cell r="CI101" t="str">
            <v/>
          </cell>
          <cell r="CK101">
            <v>0</v>
          </cell>
          <cell r="CM101" t="str">
            <v/>
          </cell>
          <cell r="CN101" t="str">
            <v/>
          </cell>
          <cell r="CP101" t="str">
            <v/>
          </cell>
          <cell r="CQ101" t="str">
            <v/>
          </cell>
          <cell r="CR101" t="str">
            <v/>
          </cell>
          <cell r="CS101" t="str">
            <v/>
          </cell>
          <cell r="CT101" t="str">
            <v/>
          </cell>
          <cell r="CU101" t="str">
            <v/>
          </cell>
          <cell r="CW101">
            <v>0</v>
          </cell>
          <cell r="CY101" t="str">
            <v/>
          </cell>
          <cell r="CZ101" t="str">
            <v/>
          </cell>
          <cell r="DB101" t="str">
            <v/>
          </cell>
          <cell r="DC101" t="str">
            <v/>
          </cell>
          <cell r="DD101" t="str">
            <v/>
          </cell>
          <cell r="DE101" t="str">
            <v/>
          </cell>
          <cell r="DF101" t="str">
            <v/>
          </cell>
          <cell r="DG101" t="str">
            <v/>
          </cell>
          <cell r="DI101">
            <v>0</v>
          </cell>
          <cell r="DK101" t="str">
            <v/>
          </cell>
          <cell r="DL101" t="str">
            <v/>
          </cell>
          <cell r="DN101" t="str">
            <v/>
          </cell>
          <cell r="DO101" t="str">
            <v/>
          </cell>
          <cell r="DP101" t="str">
            <v/>
          </cell>
          <cell r="DQ101" t="str">
            <v/>
          </cell>
          <cell r="DR101" t="str">
            <v/>
          </cell>
          <cell r="DS101" t="str">
            <v/>
          </cell>
          <cell r="DU101">
            <v>0</v>
          </cell>
          <cell r="DW101" t="str">
            <v/>
          </cell>
          <cell r="DX101" t="str">
            <v/>
          </cell>
          <cell r="DZ101" t="str">
            <v/>
          </cell>
          <cell r="EA101" t="str">
            <v/>
          </cell>
          <cell r="EB101" t="str">
            <v/>
          </cell>
          <cell r="EC101" t="str">
            <v/>
          </cell>
          <cell r="ED101" t="str">
            <v/>
          </cell>
          <cell r="EE101" t="str">
            <v/>
          </cell>
        </row>
        <row r="102">
          <cell r="C102" t="str">
            <v/>
          </cell>
          <cell r="E102" t="str">
            <v>BLN 1.1.7.8</v>
          </cell>
          <cell r="G102" t="str">
            <v/>
          </cell>
          <cell r="H102" t="str">
            <v/>
          </cell>
          <cell r="I102" t="str">
            <v/>
          </cell>
          <cell r="L102" t="str">
            <v/>
          </cell>
          <cell r="P102">
            <v>0</v>
          </cell>
          <cell r="U102" t="str">
            <v/>
          </cell>
          <cell r="V102" t="str">
            <v>-</v>
          </cell>
          <cell r="Y102" t="str">
            <v/>
          </cell>
          <cell r="AA102">
            <v>0.5</v>
          </cell>
          <cell r="AB102">
            <v>0.5</v>
          </cell>
          <cell r="AD102">
            <v>1</v>
          </cell>
          <cell r="AE102">
            <v>0</v>
          </cell>
          <cell r="AF102">
            <v>0</v>
          </cell>
          <cell r="AG102">
            <v>0</v>
          </cell>
          <cell r="AH102">
            <v>0</v>
          </cell>
          <cell r="AI102">
            <v>0</v>
          </cell>
          <cell r="AK102">
            <v>1</v>
          </cell>
          <cell r="AP102" t="str">
            <v/>
          </cell>
          <cell r="AR102" t="str">
            <v/>
          </cell>
          <cell r="AS102" t="str">
            <v/>
          </cell>
          <cell r="AU102" t="str">
            <v/>
          </cell>
          <cell r="AV102" t="str">
            <v/>
          </cell>
          <cell r="AW102" t="str">
            <v/>
          </cell>
          <cell r="AX102" t="str">
            <v/>
          </cell>
          <cell r="AY102" t="str">
            <v/>
          </cell>
          <cell r="AZ102" t="str">
            <v/>
          </cell>
          <cell r="BC102" t="str">
            <v/>
          </cell>
          <cell r="BD102" t="str">
            <v/>
          </cell>
          <cell r="BE102" t="str">
            <v/>
          </cell>
          <cell r="BF102" t="str">
            <v/>
          </cell>
          <cell r="BG102" t="str">
            <v/>
          </cell>
          <cell r="BH102" t="str">
            <v/>
          </cell>
          <cell r="BI102" t="str">
            <v/>
          </cell>
          <cell r="BK102" t="str">
            <v/>
          </cell>
          <cell r="BL102" t="str">
            <v/>
          </cell>
          <cell r="BM102" t="str">
            <v/>
          </cell>
          <cell r="BN102" t="str">
            <v/>
          </cell>
          <cell r="BO102" t="str">
            <v/>
          </cell>
          <cell r="BP102" t="str">
            <v/>
          </cell>
          <cell r="BQ102" t="str">
            <v/>
          </cell>
          <cell r="BR102" t="str">
            <v/>
          </cell>
          <cell r="BS102" t="str">
            <v/>
          </cell>
          <cell r="BU102" t="str">
            <v>OK</v>
          </cell>
          <cell r="BY102">
            <v>0</v>
          </cell>
          <cell r="CA102" t="str">
            <v/>
          </cell>
          <cell r="CB102" t="str">
            <v/>
          </cell>
          <cell r="CD102" t="str">
            <v/>
          </cell>
          <cell r="CE102" t="str">
            <v/>
          </cell>
          <cell r="CF102" t="str">
            <v/>
          </cell>
          <cell r="CG102" t="str">
            <v/>
          </cell>
          <cell r="CH102" t="str">
            <v/>
          </cell>
          <cell r="CI102" t="str">
            <v/>
          </cell>
          <cell r="CK102">
            <v>0</v>
          </cell>
          <cell r="CM102" t="str">
            <v/>
          </cell>
          <cell r="CN102" t="str">
            <v/>
          </cell>
          <cell r="CP102" t="str">
            <v/>
          </cell>
          <cell r="CQ102" t="str">
            <v/>
          </cell>
          <cell r="CR102" t="str">
            <v/>
          </cell>
          <cell r="CS102" t="str">
            <v/>
          </cell>
          <cell r="CT102" t="str">
            <v/>
          </cell>
          <cell r="CU102" t="str">
            <v/>
          </cell>
          <cell r="CW102">
            <v>0</v>
          </cell>
          <cell r="CY102" t="str">
            <v/>
          </cell>
          <cell r="CZ102" t="str">
            <v/>
          </cell>
          <cell r="DB102" t="str">
            <v/>
          </cell>
          <cell r="DC102" t="str">
            <v/>
          </cell>
          <cell r="DD102" t="str">
            <v/>
          </cell>
          <cell r="DE102" t="str">
            <v/>
          </cell>
          <cell r="DF102" t="str">
            <v/>
          </cell>
          <cell r="DG102" t="str">
            <v/>
          </cell>
          <cell r="DI102">
            <v>0</v>
          </cell>
          <cell r="DK102" t="str">
            <v/>
          </cell>
          <cell r="DL102" t="str">
            <v/>
          </cell>
          <cell r="DN102" t="str">
            <v/>
          </cell>
          <cell r="DO102" t="str">
            <v/>
          </cell>
          <cell r="DP102" t="str">
            <v/>
          </cell>
          <cell r="DQ102" t="str">
            <v/>
          </cell>
          <cell r="DR102" t="str">
            <v/>
          </cell>
          <cell r="DS102" t="str">
            <v/>
          </cell>
          <cell r="DU102">
            <v>0</v>
          </cell>
          <cell r="DW102" t="str">
            <v/>
          </cell>
          <cell r="DX102" t="str">
            <v/>
          </cell>
          <cell r="DZ102" t="str">
            <v/>
          </cell>
          <cell r="EA102" t="str">
            <v/>
          </cell>
          <cell r="EB102" t="str">
            <v/>
          </cell>
          <cell r="EC102" t="str">
            <v/>
          </cell>
          <cell r="ED102" t="str">
            <v/>
          </cell>
          <cell r="EE102" t="str">
            <v/>
          </cell>
        </row>
        <row r="103">
          <cell r="C103" t="str">
            <v/>
          </cell>
          <cell r="E103" t="str">
            <v>BLN 1.1.7.9</v>
          </cell>
          <cell r="G103" t="str">
            <v/>
          </cell>
          <cell r="H103" t="str">
            <v/>
          </cell>
          <cell r="I103" t="str">
            <v/>
          </cell>
          <cell r="L103" t="str">
            <v/>
          </cell>
          <cell r="P103">
            <v>0</v>
          </cell>
          <cell r="U103" t="str">
            <v/>
          </cell>
          <cell r="V103" t="str">
            <v>-</v>
          </cell>
          <cell r="Y103" t="str">
            <v/>
          </cell>
          <cell r="AA103">
            <v>0.5</v>
          </cell>
          <cell r="AB103">
            <v>0.5</v>
          </cell>
          <cell r="AD103">
            <v>1</v>
          </cell>
          <cell r="AE103">
            <v>0</v>
          </cell>
          <cell r="AF103">
            <v>0</v>
          </cell>
          <cell r="AG103">
            <v>0</v>
          </cell>
          <cell r="AH103">
            <v>0</v>
          </cell>
          <cell r="AI103">
            <v>0</v>
          </cell>
          <cell r="AK103">
            <v>1</v>
          </cell>
          <cell r="AP103" t="str">
            <v/>
          </cell>
          <cell r="AR103" t="str">
            <v/>
          </cell>
          <cell r="AS103" t="str">
            <v/>
          </cell>
          <cell r="AU103" t="str">
            <v/>
          </cell>
          <cell r="AV103" t="str">
            <v/>
          </cell>
          <cell r="AW103" t="str">
            <v/>
          </cell>
          <cell r="AX103" t="str">
            <v/>
          </cell>
          <cell r="AY103" t="str">
            <v/>
          </cell>
          <cell r="AZ103" t="str">
            <v/>
          </cell>
          <cell r="BC103" t="str">
            <v/>
          </cell>
          <cell r="BD103" t="str">
            <v/>
          </cell>
          <cell r="BE103" t="str">
            <v/>
          </cell>
          <cell r="BF103" t="str">
            <v/>
          </cell>
          <cell r="BG103" t="str">
            <v/>
          </cell>
          <cell r="BH103" t="str">
            <v/>
          </cell>
          <cell r="BI103" t="str">
            <v/>
          </cell>
          <cell r="BK103" t="str">
            <v/>
          </cell>
          <cell r="BL103" t="str">
            <v/>
          </cell>
          <cell r="BM103" t="str">
            <v/>
          </cell>
          <cell r="BN103" t="str">
            <v/>
          </cell>
          <cell r="BO103" t="str">
            <v/>
          </cell>
          <cell r="BP103" t="str">
            <v/>
          </cell>
          <cell r="BQ103" t="str">
            <v/>
          </cell>
          <cell r="BR103" t="str">
            <v/>
          </cell>
          <cell r="BS103" t="str">
            <v/>
          </cell>
          <cell r="BU103" t="str">
            <v>OK</v>
          </cell>
          <cell r="BY103">
            <v>0</v>
          </cell>
          <cell r="CA103" t="str">
            <v/>
          </cell>
          <cell r="CB103" t="str">
            <v/>
          </cell>
          <cell r="CD103" t="str">
            <v/>
          </cell>
          <cell r="CE103" t="str">
            <v/>
          </cell>
          <cell r="CF103" t="str">
            <v/>
          </cell>
          <cell r="CG103" t="str">
            <v/>
          </cell>
          <cell r="CH103" t="str">
            <v/>
          </cell>
          <cell r="CI103" t="str">
            <v/>
          </cell>
          <cell r="CK103">
            <v>0</v>
          </cell>
          <cell r="CM103" t="str">
            <v/>
          </cell>
          <cell r="CN103" t="str">
            <v/>
          </cell>
          <cell r="CP103" t="str">
            <v/>
          </cell>
          <cell r="CQ103" t="str">
            <v/>
          </cell>
          <cell r="CR103" t="str">
            <v/>
          </cell>
          <cell r="CS103" t="str">
            <v/>
          </cell>
          <cell r="CT103" t="str">
            <v/>
          </cell>
          <cell r="CU103" t="str">
            <v/>
          </cell>
          <cell r="CW103">
            <v>0</v>
          </cell>
          <cell r="CY103" t="str">
            <v/>
          </cell>
          <cell r="CZ103" t="str">
            <v/>
          </cell>
          <cell r="DB103" t="str">
            <v/>
          </cell>
          <cell r="DC103" t="str">
            <v/>
          </cell>
          <cell r="DD103" t="str">
            <v/>
          </cell>
          <cell r="DE103" t="str">
            <v/>
          </cell>
          <cell r="DF103" t="str">
            <v/>
          </cell>
          <cell r="DG103" t="str">
            <v/>
          </cell>
          <cell r="DI103">
            <v>0</v>
          </cell>
          <cell r="DK103" t="str">
            <v/>
          </cell>
          <cell r="DL103" t="str">
            <v/>
          </cell>
          <cell r="DN103" t="str">
            <v/>
          </cell>
          <cell r="DO103" t="str">
            <v/>
          </cell>
          <cell r="DP103" t="str">
            <v/>
          </cell>
          <cell r="DQ103" t="str">
            <v/>
          </cell>
          <cell r="DR103" t="str">
            <v/>
          </cell>
          <cell r="DS103" t="str">
            <v/>
          </cell>
          <cell r="DU103">
            <v>0</v>
          </cell>
          <cell r="DW103" t="str">
            <v/>
          </cell>
          <cell r="DX103" t="str">
            <v/>
          </cell>
          <cell r="DZ103" t="str">
            <v/>
          </cell>
          <cell r="EA103" t="str">
            <v/>
          </cell>
          <cell r="EB103" t="str">
            <v/>
          </cell>
          <cell r="EC103" t="str">
            <v/>
          </cell>
          <cell r="ED103" t="str">
            <v/>
          </cell>
          <cell r="EE103" t="str">
            <v/>
          </cell>
        </row>
        <row r="104">
          <cell r="C104" t="str">
            <v/>
          </cell>
          <cell r="E104" t="str">
            <v>BLN 1.1.7.10</v>
          </cell>
          <cell r="G104" t="str">
            <v/>
          </cell>
          <cell r="H104" t="str">
            <v/>
          </cell>
          <cell r="I104" t="str">
            <v/>
          </cell>
          <cell r="L104" t="str">
            <v/>
          </cell>
          <cell r="P104">
            <v>0</v>
          </cell>
          <cell r="U104" t="str">
            <v/>
          </cell>
          <cell r="V104" t="str">
            <v>-</v>
          </cell>
          <cell r="Y104" t="str">
            <v/>
          </cell>
          <cell r="AA104">
            <v>0.5</v>
          </cell>
          <cell r="AB104">
            <v>0.5</v>
          </cell>
          <cell r="AD104">
            <v>1</v>
          </cell>
          <cell r="AE104">
            <v>0</v>
          </cell>
          <cell r="AF104">
            <v>0</v>
          </cell>
          <cell r="AG104">
            <v>0</v>
          </cell>
          <cell r="AH104">
            <v>0</v>
          </cell>
          <cell r="AI104">
            <v>0</v>
          </cell>
          <cell r="AK104">
            <v>1</v>
          </cell>
          <cell r="AP104" t="str">
            <v/>
          </cell>
          <cell r="AR104" t="str">
            <v/>
          </cell>
          <cell r="AS104" t="str">
            <v/>
          </cell>
          <cell r="AU104" t="str">
            <v/>
          </cell>
          <cell r="AV104" t="str">
            <v/>
          </cell>
          <cell r="AW104" t="str">
            <v/>
          </cell>
          <cell r="AX104" t="str">
            <v/>
          </cell>
          <cell r="AY104" t="str">
            <v/>
          </cell>
          <cell r="AZ104" t="str">
            <v/>
          </cell>
          <cell r="BC104" t="str">
            <v/>
          </cell>
          <cell r="BD104" t="str">
            <v/>
          </cell>
          <cell r="BE104" t="str">
            <v/>
          </cell>
          <cell r="BF104" t="str">
            <v/>
          </cell>
          <cell r="BG104" t="str">
            <v/>
          </cell>
          <cell r="BH104" t="str">
            <v/>
          </cell>
          <cell r="BI104" t="str">
            <v/>
          </cell>
          <cell r="BK104" t="str">
            <v/>
          </cell>
          <cell r="BL104" t="str">
            <v/>
          </cell>
          <cell r="BM104" t="str">
            <v/>
          </cell>
          <cell r="BN104" t="str">
            <v/>
          </cell>
          <cell r="BO104" t="str">
            <v/>
          </cell>
          <cell r="BP104" t="str">
            <v/>
          </cell>
          <cell r="BQ104" t="str">
            <v/>
          </cell>
          <cell r="BR104" t="str">
            <v/>
          </cell>
          <cell r="BS104" t="str">
            <v/>
          </cell>
          <cell r="BU104" t="str">
            <v>OK</v>
          </cell>
          <cell r="BY104">
            <v>0</v>
          </cell>
          <cell r="CA104" t="str">
            <v/>
          </cell>
          <cell r="CB104" t="str">
            <v/>
          </cell>
          <cell r="CD104" t="str">
            <v/>
          </cell>
          <cell r="CE104" t="str">
            <v/>
          </cell>
          <cell r="CF104" t="str">
            <v/>
          </cell>
          <cell r="CG104" t="str">
            <v/>
          </cell>
          <cell r="CH104" t="str">
            <v/>
          </cell>
          <cell r="CI104" t="str">
            <v/>
          </cell>
          <cell r="CK104">
            <v>0</v>
          </cell>
          <cell r="CM104" t="str">
            <v/>
          </cell>
          <cell r="CN104" t="str">
            <v/>
          </cell>
          <cell r="CP104" t="str">
            <v/>
          </cell>
          <cell r="CQ104" t="str">
            <v/>
          </cell>
          <cell r="CR104" t="str">
            <v/>
          </cell>
          <cell r="CS104" t="str">
            <v/>
          </cell>
          <cell r="CT104" t="str">
            <v/>
          </cell>
          <cell r="CU104" t="str">
            <v/>
          </cell>
          <cell r="CW104">
            <v>0</v>
          </cell>
          <cell r="CY104" t="str">
            <v/>
          </cell>
          <cell r="CZ104" t="str">
            <v/>
          </cell>
          <cell r="DB104" t="str">
            <v/>
          </cell>
          <cell r="DC104" t="str">
            <v/>
          </cell>
          <cell r="DD104" t="str">
            <v/>
          </cell>
          <cell r="DE104" t="str">
            <v/>
          </cell>
          <cell r="DF104" t="str">
            <v/>
          </cell>
          <cell r="DG104" t="str">
            <v/>
          </cell>
          <cell r="DI104">
            <v>0</v>
          </cell>
          <cell r="DK104" t="str">
            <v/>
          </cell>
          <cell r="DL104" t="str">
            <v/>
          </cell>
          <cell r="DN104" t="str">
            <v/>
          </cell>
          <cell r="DO104" t="str">
            <v/>
          </cell>
          <cell r="DP104" t="str">
            <v/>
          </cell>
          <cell r="DQ104" t="str">
            <v/>
          </cell>
          <cell r="DR104" t="str">
            <v/>
          </cell>
          <cell r="DS104" t="str">
            <v/>
          </cell>
          <cell r="DU104">
            <v>0</v>
          </cell>
          <cell r="DW104" t="str">
            <v/>
          </cell>
          <cell r="DX104" t="str">
            <v/>
          </cell>
          <cell r="DZ104" t="str">
            <v/>
          </cell>
          <cell r="EA104" t="str">
            <v/>
          </cell>
          <cell r="EB104" t="str">
            <v/>
          </cell>
          <cell r="EC104" t="str">
            <v/>
          </cell>
          <cell r="ED104" t="str">
            <v/>
          </cell>
          <cell r="EE104" t="str">
            <v/>
          </cell>
        </row>
        <row r="105">
          <cell r="C105" t="str">
            <v/>
          </cell>
          <cell r="E105" t="str">
            <v>BLN 1.1.7.11</v>
          </cell>
          <cell r="G105" t="str">
            <v/>
          </cell>
          <cell r="H105" t="str">
            <v/>
          </cell>
          <cell r="I105" t="str">
            <v/>
          </cell>
          <cell r="L105" t="str">
            <v/>
          </cell>
          <cell r="P105">
            <v>0</v>
          </cell>
          <cell r="U105" t="str">
            <v/>
          </cell>
          <cell r="V105" t="str">
            <v>-</v>
          </cell>
          <cell r="Y105" t="str">
            <v/>
          </cell>
          <cell r="AA105">
            <v>0.5</v>
          </cell>
          <cell r="AB105">
            <v>0.5</v>
          </cell>
          <cell r="AD105">
            <v>1</v>
          </cell>
          <cell r="AE105">
            <v>0</v>
          </cell>
          <cell r="AF105">
            <v>0</v>
          </cell>
          <cell r="AG105">
            <v>0</v>
          </cell>
          <cell r="AH105">
            <v>0</v>
          </cell>
          <cell r="AI105">
            <v>0</v>
          </cell>
          <cell r="AK105">
            <v>1</v>
          </cell>
          <cell r="AP105" t="str">
            <v/>
          </cell>
          <cell r="AR105" t="str">
            <v/>
          </cell>
          <cell r="AS105" t="str">
            <v/>
          </cell>
          <cell r="AU105" t="str">
            <v/>
          </cell>
          <cell r="AV105" t="str">
            <v/>
          </cell>
          <cell r="AW105" t="str">
            <v/>
          </cell>
          <cell r="AX105" t="str">
            <v/>
          </cell>
          <cell r="AY105" t="str">
            <v/>
          </cell>
          <cell r="AZ105" t="str">
            <v/>
          </cell>
          <cell r="BC105" t="str">
            <v/>
          </cell>
          <cell r="BD105" t="str">
            <v/>
          </cell>
          <cell r="BE105" t="str">
            <v/>
          </cell>
          <cell r="BF105" t="str">
            <v/>
          </cell>
          <cell r="BG105" t="str">
            <v/>
          </cell>
          <cell r="BH105" t="str">
            <v/>
          </cell>
          <cell r="BI105" t="str">
            <v/>
          </cell>
          <cell r="BK105" t="str">
            <v/>
          </cell>
          <cell r="BL105" t="str">
            <v/>
          </cell>
          <cell r="BM105" t="str">
            <v/>
          </cell>
          <cell r="BN105" t="str">
            <v/>
          </cell>
          <cell r="BO105" t="str">
            <v/>
          </cell>
          <cell r="BP105" t="str">
            <v/>
          </cell>
          <cell r="BQ105" t="str">
            <v/>
          </cell>
          <cell r="BR105" t="str">
            <v/>
          </cell>
          <cell r="BS105" t="str">
            <v/>
          </cell>
          <cell r="BU105" t="str">
            <v>OK</v>
          </cell>
          <cell r="BY105">
            <v>0</v>
          </cell>
          <cell r="CA105" t="str">
            <v/>
          </cell>
          <cell r="CB105" t="str">
            <v/>
          </cell>
          <cell r="CD105" t="str">
            <v/>
          </cell>
          <cell r="CE105" t="str">
            <v/>
          </cell>
          <cell r="CF105" t="str">
            <v/>
          </cell>
          <cell r="CG105" t="str">
            <v/>
          </cell>
          <cell r="CH105" t="str">
            <v/>
          </cell>
          <cell r="CI105" t="str">
            <v/>
          </cell>
          <cell r="CK105">
            <v>0</v>
          </cell>
          <cell r="CM105" t="str">
            <v/>
          </cell>
          <cell r="CN105" t="str">
            <v/>
          </cell>
          <cell r="CP105" t="str">
            <v/>
          </cell>
          <cell r="CQ105" t="str">
            <v/>
          </cell>
          <cell r="CR105" t="str">
            <v/>
          </cell>
          <cell r="CS105" t="str">
            <v/>
          </cell>
          <cell r="CT105" t="str">
            <v/>
          </cell>
          <cell r="CU105" t="str">
            <v/>
          </cell>
          <cell r="CW105">
            <v>0</v>
          </cell>
          <cell r="CY105" t="str">
            <v/>
          </cell>
          <cell r="CZ105" t="str">
            <v/>
          </cell>
          <cell r="DB105" t="str">
            <v/>
          </cell>
          <cell r="DC105" t="str">
            <v/>
          </cell>
          <cell r="DD105" t="str">
            <v/>
          </cell>
          <cell r="DE105" t="str">
            <v/>
          </cell>
          <cell r="DF105" t="str">
            <v/>
          </cell>
          <cell r="DG105" t="str">
            <v/>
          </cell>
          <cell r="DI105">
            <v>0</v>
          </cell>
          <cell r="DK105" t="str">
            <v/>
          </cell>
          <cell r="DL105" t="str">
            <v/>
          </cell>
          <cell r="DN105" t="str">
            <v/>
          </cell>
          <cell r="DO105" t="str">
            <v/>
          </cell>
          <cell r="DP105" t="str">
            <v/>
          </cell>
          <cell r="DQ105" t="str">
            <v/>
          </cell>
          <cell r="DR105" t="str">
            <v/>
          </cell>
          <cell r="DS105" t="str">
            <v/>
          </cell>
          <cell r="DU105">
            <v>0</v>
          </cell>
          <cell r="DW105" t="str">
            <v/>
          </cell>
          <cell r="DX105" t="str">
            <v/>
          </cell>
          <cell r="DZ105" t="str">
            <v/>
          </cell>
          <cell r="EA105" t="str">
            <v/>
          </cell>
          <cell r="EB105" t="str">
            <v/>
          </cell>
          <cell r="EC105" t="str">
            <v/>
          </cell>
          <cell r="ED105" t="str">
            <v/>
          </cell>
          <cell r="EE105" t="str">
            <v/>
          </cell>
        </row>
        <row r="106">
          <cell r="C106" t="str">
            <v>BLN 1.2.0.0</v>
          </cell>
          <cell r="E106" t="str">
            <v>BLN 1.2.0.0</v>
          </cell>
          <cell r="G106" t="str">
            <v/>
          </cell>
          <cell r="H106" t="str">
            <v xml:space="preserve">OUTPUT 1.2: 24,250 farmers capacitated to implement CRA, agro-forestry and sustainable land management over 95,000 ha (GCF) + 20,000 ha (GOB-IFAD co-funding) (including acreages under output 1.1) </v>
          </cell>
          <cell r="K106" t="str">
            <v>Output 1.2</v>
          </cell>
          <cell r="S106">
            <v>4742300</v>
          </cell>
          <cell r="V106">
            <v>0.1342873282053153</v>
          </cell>
          <cell r="AA106">
            <v>4.7614026948948819E-2</v>
          </cell>
          <cell r="AB106">
            <v>0.14377728106614934</v>
          </cell>
          <cell r="AD106">
            <v>0.22664002699112246</v>
          </cell>
          <cell r="AE106">
            <v>0.35269384054150937</v>
          </cell>
          <cell r="AF106">
            <v>0.26729540518313899</v>
          </cell>
          <cell r="AG106">
            <v>0.1109250785483837</v>
          </cell>
          <cell r="AH106">
            <v>3.2677181958121589E-2</v>
          </cell>
          <cell r="AI106">
            <v>9.7684667777238887E-3</v>
          </cell>
          <cell r="AK106">
            <v>1</v>
          </cell>
          <cell r="AM106" t="str">
            <v>By the end of the project, 95,000 ha of agriculture land with (baseline) 8 trees per ha, a more diverse agriculture system with water management (additional 4,080 ha) and agroforestry (additional 16 trees/ha) has been established, with an additional NPV of 84 million US$; while farmers are aware and can quantify the future benefits of such measures</v>
          </cell>
          <cell r="AN106" t="str">
            <v>Surveys, annual reports, baseline, mid-line and end-of-project report</v>
          </cell>
          <cell r="AP106">
            <v>4742300</v>
          </cell>
          <cell r="AR106">
            <v>207300</v>
          </cell>
          <cell r="AS106">
            <v>803095</v>
          </cell>
          <cell r="AU106">
            <v>1074795</v>
          </cell>
          <cell r="AV106">
            <v>1672580</v>
          </cell>
          <cell r="AW106">
            <v>1267595</v>
          </cell>
          <cell r="AX106">
            <v>526040</v>
          </cell>
          <cell r="AY106">
            <v>154965</v>
          </cell>
          <cell r="AZ106">
            <v>46325</v>
          </cell>
          <cell r="BB106">
            <v>0.1342873282053153</v>
          </cell>
          <cell r="BC106">
            <v>2774245500</v>
          </cell>
          <cell r="BD106">
            <v>4742300</v>
          </cell>
          <cell r="BE106">
            <v>3627900</v>
          </cell>
          <cell r="BF106">
            <v>0</v>
          </cell>
          <cell r="BG106">
            <v>0</v>
          </cell>
          <cell r="BH106">
            <v>1114400</v>
          </cell>
          <cell r="BI106">
            <v>0</v>
          </cell>
          <cell r="BK106">
            <v>4742300</v>
          </cell>
          <cell r="BL106">
            <v>1786300</v>
          </cell>
          <cell r="BM106">
            <v>45000</v>
          </cell>
          <cell r="BN106">
            <v>48000</v>
          </cell>
          <cell r="BO106">
            <v>150000</v>
          </cell>
          <cell r="BP106">
            <v>125000</v>
          </cell>
          <cell r="BQ106">
            <v>1020500</v>
          </cell>
          <cell r="BR106">
            <v>353500</v>
          </cell>
          <cell r="BS106">
            <v>1214000</v>
          </cell>
          <cell r="BU106">
            <v>4742300</v>
          </cell>
          <cell r="BY106">
            <v>3627900</v>
          </cell>
          <cell r="CA106">
            <v>225800</v>
          </cell>
          <cell r="CB106">
            <v>681835</v>
          </cell>
          <cell r="CD106">
            <v>907635</v>
          </cell>
          <cell r="CE106">
            <v>1171100</v>
          </cell>
          <cell r="CF106">
            <v>933275</v>
          </cell>
          <cell r="CG106">
            <v>414600</v>
          </cell>
          <cell r="CH106">
            <v>154965</v>
          </cell>
          <cell r="CI106">
            <v>46325</v>
          </cell>
          <cell r="CK106">
            <v>0</v>
          </cell>
          <cell r="CM106">
            <v>0</v>
          </cell>
          <cell r="CN106">
            <v>0</v>
          </cell>
          <cell r="CP106">
            <v>0</v>
          </cell>
          <cell r="CQ106">
            <v>0</v>
          </cell>
          <cell r="CR106">
            <v>0</v>
          </cell>
          <cell r="CS106">
            <v>0</v>
          </cell>
          <cell r="CT106">
            <v>0</v>
          </cell>
          <cell r="CU106">
            <v>0</v>
          </cell>
          <cell r="CW106">
            <v>1114400</v>
          </cell>
          <cell r="CY106">
            <v>0</v>
          </cell>
          <cell r="CZ106">
            <v>167160</v>
          </cell>
          <cell r="DB106">
            <v>167160</v>
          </cell>
          <cell r="DC106">
            <v>501480</v>
          </cell>
          <cell r="DD106">
            <v>334320</v>
          </cell>
          <cell r="DE106">
            <v>111440</v>
          </cell>
          <cell r="DF106">
            <v>0</v>
          </cell>
          <cell r="DG106">
            <v>0</v>
          </cell>
          <cell r="DI106">
            <v>0</v>
          </cell>
          <cell r="DK106">
            <v>0</v>
          </cell>
          <cell r="DL106">
            <v>0</v>
          </cell>
          <cell r="DN106">
            <v>0</v>
          </cell>
          <cell r="DO106">
            <v>0</v>
          </cell>
          <cell r="DP106">
            <v>0</v>
          </cell>
          <cell r="DQ106">
            <v>0</v>
          </cell>
          <cell r="DR106">
            <v>0</v>
          </cell>
          <cell r="DS106">
            <v>0</v>
          </cell>
          <cell r="DU106">
            <v>0</v>
          </cell>
          <cell r="DW106">
            <v>0</v>
          </cell>
          <cell r="DX106">
            <v>0</v>
          </cell>
          <cell r="DZ106">
            <v>0</v>
          </cell>
          <cell r="EA106">
            <v>0</v>
          </cell>
          <cell r="EB106">
            <v>0</v>
          </cell>
          <cell r="EC106">
            <v>0</v>
          </cell>
          <cell r="ED106">
            <v>0</v>
          </cell>
          <cell r="EE106">
            <v>0</v>
          </cell>
        </row>
        <row r="107">
          <cell r="C107" t="str">
            <v>BLN 1.2.1.0</v>
          </cell>
          <cell r="E107" t="str">
            <v>BLN 1.2.1.0</v>
          </cell>
          <cell r="G107" t="str">
            <v>Component 1</v>
          </cell>
          <cell r="H107" t="str">
            <v xml:space="preserve">OUTPUT 1.2: 24,250 farmers capacitated to implement CRA, agro-forestry and sustainable land management over 95,000 ha (GCF) + 20,000 ha (GOB-IFAD co-funding) (including acreages under output 1.1) </v>
          </cell>
          <cell r="I107" t="str">
            <v>1.2.1  Retrain 15 Master Trainers and Facilitators (women and men)</v>
          </cell>
          <cell r="K107" t="str">
            <v>Output 1.1 Activity 1</v>
          </cell>
          <cell r="L107" t="str">
            <v>GCF</v>
          </cell>
          <cell r="T107">
            <v>349000</v>
          </cell>
          <cell r="V107">
            <v>9.8826049688242081E-3</v>
          </cell>
          <cell r="Y107" t="str">
            <v>FAO</v>
          </cell>
          <cell r="AA107">
            <v>4.4985673352435529E-2</v>
          </cell>
          <cell r="AB107">
            <v>0.1481375358166189</v>
          </cell>
          <cell r="AD107">
            <v>0.19312320916905446</v>
          </cell>
          <cell r="AE107">
            <v>0.25845272206303727</v>
          </cell>
          <cell r="AF107">
            <v>0.19656160458452723</v>
          </cell>
          <cell r="AG107">
            <v>0.17593123209169054</v>
          </cell>
          <cell r="AH107">
            <v>0.17593123209169054</v>
          </cell>
          <cell r="AI107">
            <v>0</v>
          </cell>
          <cell r="AK107">
            <v>1</v>
          </cell>
          <cell r="AM107" t="str">
            <v>15 Master Trainers refreshed (&gt;30% women)</v>
          </cell>
          <cell r="AP107">
            <v>349000</v>
          </cell>
          <cell r="AR107">
            <v>15700</v>
          </cell>
          <cell r="AS107">
            <v>51700</v>
          </cell>
          <cell r="AU107">
            <v>67400</v>
          </cell>
          <cell r="AV107">
            <v>90200</v>
          </cell>
          <cell r="AW107">
            <v>68600</v>
          </cell>
          <cell r="AX107">
            <v>61400</v>
          </cell>
          <cell r="AY107">
            <v>61400</v>
          </cell>
          <cell r="AZ107">
            <v>0</v>
          </cell>
          <cell r="BB107">
            <v>9.8826049688242081E-3</v>
          </cell>
          <cell r="BC107">
            <v>204165000</v>
          </cell>
          <cell r="BD107">
            <v>349000</v>
          </cell>
          <cell r="BE107">
            <v>349000</v>
          </cell>
          <cell r="BF107">
            <v>0</v>
          </cell>
          <cell r="BG107">
            <v>0</v>
          </cell>
          <cell r="BH107">
            <v>0</v>
          </cell>
          <cell r="BI107">
            <v>0</v>
          </cell>
          <cell r="BK107">
            <v>349000</v>
          </cell>
          <cell r="BL107">
            <v>104500</v>
          </cell>
          <cell r="BM107">
            <v>0</v>
          </cell>
          <cell r="BN107">
            <v>0</v>
          </cell>
          <cell r="BO107">
            <v>0</v>
          </cell>
          <cell r="BP107">
            <v>0</v>
          </cell>
          <cell r="BQ107">
            <v>237000</v>
          </cell>
          <cell r="BR107">
            <v>7500</v>
          </cell>
          <cell r="BS107">
            <v>0</v>
          </cell>
          <cell r="BU107" t="str">
            <v>OK</v>
          </cell>
          <cell r="BY107">
            <v>349000</v>
          </cell>
          <cell r="CA107">
            <v>15700</v>
          </cell>
          <cell r="CB107">
            <v>51700</v>
          </cell>
          <cell r="CD107">
            <v>67400</v>
          </cell>
          <cell r="CE107">
            <v>90200</v>
          </cell>
          <cell r="CF107">
            <v>68600</v>
          </cell>
          <cell r="CG107">
            <v>61400</v>
          </cell>
          <cell r="CH107">
            <v>61400</v>
          </cell>
          <cell r="CI107">
            <v>0</v>
          </cell>
          <cell r="CK107">
            <v>0</v>
          </cell>
          <cell r="CM107">
            <v>0</v>
          </cell>
          <cell r="CN107">
            <v>0</v>
          </cell>
          <cell r="CP107">
            <v>0</v>
          </cell>
          <cell r="CQ107">
            <v>0</v>
          </cell>
          <cell r="CR107">
            <v>0</v>
          </cell>
          <cell r="CS107">
            <v>0</v>
          </cell>
          <cell r="CT107">
            <v>0</v>
          </cell>
          <cell r="CU107">
            <v>0</v>
          </cell>
          <cell r="CW107">
            <v>0</v>
          </cell>
          <cell r="CY107">
            <v>0</v>
          </cell>
          <cell r="CZ107">
            <v>0</v>
          </cell>
          <cell r="DB107">
            <v>0</v>
          </cell>
          <cell r="DC107">
            <v>0</v>
          </cell>
          <cell r="DD107">
            <v>0</v>
          </cell>
          <cell r="DE107">
            <v>0</v>
          </cell>
          <cell r="DF107">
            <v>0</v>
          </cell>
          <cell r="DG107">
            <v>0</v>
          </cell>
          <cell r="DI107">
            <v>0</v>
          </cell>
          <cell r="DK107">
            <v>0</v>
          </cell>
          <cell r="DL107">
            <v>0</v>
          </cell>
          <cell r="DN107">
            <v>0</v>
          </cell>
          <cell r="DO107">
            <v>0</v>
          </cell>
          <cell r="DP107">
            <v>0</v>
          </cell>
          <cell r="DQ107">
            <v>0</v>
          </cell>
          <cell r="DR107">
            <v>0</v>
          </cell>
          <cell r="DS107">
            <v>0</v>
          </cell>
          <cell r="DU107">
            <v>0</v>
          </cell>
          <cell r="DW107">
            <v>0</v>
          </cell>
          <cell r="DX107">
            <v>0</v>
          </cell>
          <cell r="DZ107">
            <v>0</v>
          </cell>
          <cell r="EA107">
            <v>0</v>
          </cell>
          <cell r="EB107">
            <v>0</v>
          </cell>
          <cell r="EC107">
            <v>0</v>
          </cell>
          <cell r="ED107">
            <v>0</v>
          </cell>
          <cell r="EE107">
            <v>0</v>
          </cell>
        </row>
        <row r="108">
          <cell r="C108" t="str">
            <v>BLN 1.2.1.1</v>
          </cell>
          <cell r="E108" t="str">
            <v>BLN 1.2.1.1</v>
          </cell>
          <cell r="G108" t="str">
            <v>Component 1</v>
          </cell>
          <cell r="H108" t="str">
            <v xml:space="preserve">OUTPUT 1.2: 24,250 farmers capacitated to implement CRA, agro-forestry and sustainable land management over 95,000 ha (GCF) + 20,000 ha (GOB-IFAD co-funding) (including acreages under output 1.1) </v>
          </cell>
          <cell r="I108" t="str">
            <v>1.2.1  Retrain 15 Master Trainers and Facilitators (women and men)</v>
          </cell>
          <cell r="J108" t="str">
            <v>1.2.1-a Develop training courses</v>
          </cell>
          <cell r="K108" t="str">
            <v>Train the Master Trainers for the Training of Facilitators: conduct de Training of Facilitators (ToF)  (9 training months Int'l expert)</v>
          </cell>
          <cell r="L108" t="str">
            <v>GCF</v>
          </cell>
          <cell r="M108" t="str">
            <v>Month</v>
          </cell>
          <cell r="O108" t="str">
            <v>Staff_Int_Expert_Month</v>
          </cell>
          <cell r="P108">
            <v>8000</v>
          </cell>
          <cell r="Q108">
            <v>9</v>
          </cell>
          <cell r="U108">
            <v>72000</v>
          </cell>
          <cell r="V108">
            <v>2.0388182170640199E-3</v>
          </cell>
          <cell r="X108" t="str">
            <v>Training_WS_Conference</v>
          </cell>
          <cell r="Y108" t="str">
            <v>FAO</v>
          </cell>
          <cell r="AA108">
            <v>0</v>
          </cell>
          <cell r="AB108">
            <v>0.5</v>
          </cell>
          <cell r="AD108">
            <v>0.5</v>
          </cell>
          <cell r="AE108">
            <v>0.4</v>
          </cell>
          <cell r="AF108">
            <v>0.1</v>
          </cell>
          <cell r="AG108">
            <v>0</v>
          </cell>
          <cell r="AH108">
            <v>0</v>
          </cell>
          <cell r="AI108">
            <v>0</v>
          </cell>
          <cell r="AK108">
            <v>1</v>
          </cell>
          <cell r="AM108" t="str">
            <v>15 trainers selected, &gt;5 women</v>
          </cell>
          <cell r="AN108" t="str">
            <v>Name list in annual report</v>
          </cell>
          <cell r="AP108">
            <v>72000</v>
          </cell>
          <cell r="AR108">
            <v>0</v>
          </cell>
          <cell r="AS108">
            <v>36000</v>
          </cell>
          <cell r="AU108">
            <v>36000</v>
          </cell>
          <cell r="AV108">
            <v>28800</v>
          </cell>
          <cell r="AW108">
            <v>7200</v>
          </cell>
          <cell r="AX108">
            <v>0</v>
          </cell>
          <cell r="AY108">
            <v>0</v>
          </cell>
          <cell r="AZ108">
            <v>0</v>
          </cell>
          <cell r="BC108">
            <v>42120000</v>
          </cell>
          <cell r="BD108">
            <v>72000</v>
          </cell>
          <cell r="BE108">
            <v>72000</v>
          </cell>
          <cell r="BF108" t="str">
            <v/>
          </cell>
          <cell r="BG108" t="str">
            <v/>
          </cell>
          <cell r="BH108" t="str">
            <v/>
          </cell>
          <cell r="BI108" t="str">
            <v/>
          </cell>
          <cell r="BK108">
            <v>72000</v>
          </cell>
          <cell r="BL108" t="str">
            <v/>
          </cell>
          <cell r="BM108" t="str">
            <v/>
          </cell>
          <cell r="BN108" t="str">
            <v/>
          </cell>
          <cell r="BO108" t="str">
            <v/>
          </cell>
          <cell r="BP108" t="str">
            <v/>
          </cell>
          <cell r="BQ108">
            <v>72000</v>
          </cell>
          <cell r="BR108" t="str">
            <v/>
          </cell>
          <cell r="BS108" t="str">
            <v/>
          </cell>
          <cell r="BU108" t="str">
            <v>OK</v>
          </cell>
          <cell r="BY108">
            <v>72000</v>
          </cell>
          <cell r="CA108">
            <v>0</v>
          </cell>
          <cell r="CB108">
            <v>36000</v>
          </cell>
          <cell r="CD108">
            <v>36000</v>
          </cell>
          <cell r="CE108">
            <v>28800</v>
          </cell>
          <cell r="CF108">
            <v>7200</v>
          </cell>
          <cell r="CG108">
            <v>0</v>
          </cell>
          <cell r="CH108">
            <v>0</v>
          </cell>
          <cell r="CI108">
            <v>0</v>
          </cell>
          <cell r="CK108">
            <v>0</v>
          </cell>
          <cell r="CM108">
            <v>0</v>
          </cell>
          <cell r="CN108">
            <v>0</v>
          </cell>
          <cell r="CP108">
            <v>0</v>
          </cell>
          <cell r="CQ108">
            <v>0</v>
          </cell>
          <cell r="CR108">
            <v>0</v>
          </cell>
          <cell r="CS108">
            <v>0</v>
          </cell>
          <cell r="CT108">
            <v>0</v>
          </cell>
          <cell r="CU108">
            <v>0</v>
          </cell>
          <cell r="CW108">
            <v>0</v>
          </cell>
          <cell r="CY108">
            <v>0</v>
          </cell>
          <cell r="CZ108">
            <v>0</v>
          </cell>
          <cell r="DB108">
            <v>0</v>
          </cell>
          <cell r="DC108">
            <v>0</v>
          </cell>
          <cell r="DD108">
            <v>0</v>
          </cell>
          <cell r="DE108">
            <v>0</v>
          </cell>
          <cell r="DF108">
            <v>0</v>
          </cell>
          <cell r="DG108">
            <v>0</v>
          </cell>
          <cell r="DI108">
            <v>0</v>
          </cell>
          <cell r="DK108">
            <v>0</v>
          </cell>
          <cell r="DL108">
            <v>0</v>
          </cell>
          <cell r="DN108">
            <v>0</v>
          </cell>
          <cell r="DO108">
            <v>0</v>
          </cell>
          <cell r="DP108">
            <v>0</v>
          </cell>
          <cell r="DQ108">
            <v>0</v>
          </cell>
          <cell r="DR108">
            <v>0</v>
          </cell>
          <cell r="DS108">
            <v>0</v>
          </cell>
          <cell r="DU108">
            <v>0</v>
          </cell>
          <cell r="DW108">
            <v>0</v>
          </cell>
          <cell r="DX108">
            <v>0</v>
          </cell>
          <cell r="DZ108">
            <v>0</v>
          </cell>
          <cell r="EA108">
            <v>0</v>
          </cell>
          <cell r="EB108">
            <v>0</v>
          </cell>
          <cell r="EC108">
            <v>0</v>
          </cell>
          <cell r="ED108">
            <v>0</v>
          </cell>
          <cell r="EE108">
            <v>0</v>
          </cell>
        </row>
        <row r="109">
          <cell r="C109" t="str">
            <v>BLN 1.2.1.2</v>
          </cell>
          <cell r="E109" t="str">
            <v>BLN 1.2.1.2</v>
          </cell>
          <cell r="G109" t="str">
            <v>Component 1</v>
          </cell>
          <cell r="H109" t="str">
            <v xml:space="preserve">OUTPUT 1.2: 24,250 farmers capacitated to implement CRA, agro-forestry and sustainable land management over 95,000 ha (GCF) + 20,000 ha (GOB-IFAD co-funding) (including acreages under output 1.1) </v>
          </cell>
          <cell r="I109" t="str">
            <v>1.2.1  Retrain 15 Master Trainers and Facilitators (women and men)</v>
          </cell>
          <cell r="J109" t="str">
            <v>1.2.1-a Develop training courses</v>
          </cell>
          <cell r="K109" t="str">
            <v>Ensure gender mainstreaming in FFS: gender expertise</v>
          </cell>
          <cell r="L109" t="str">
            <v>GCF</v>
          </cell>
          <cell r="M109" t="str">
            <v>Month</v>
          </cell>
          <cell r="O109" t="str">
            <v>Staff_Expert_Month</v>
          </cell>
          <cell r="P109">
            <v>1500</v>
          </cell>
          <cell r="Q109">
            <v>12</v>
          </cell>
          <cell r="U109">
            <v>18000</v>
          </cell>
          <cell r="V109">
            <v>5.0970455426600498E-4</v>
          </cell>
          <cell r="X109" t="str">
            <v xml:space="preserve">Staff_Cost </v>
          </cell>
          <cell r="Y109" t="str">
            <v>FAO</v>
          </cell>
          <cell r="AA109">
            <v>0.1</v>
          </cell>
          <cell r="AB109">
            <v>0.1</v>
          </cell>
          <cell r="AD109">
            <v>0.2</v>
          </cell>
          <cell r="AE109">
            <v>0.2</v>
          </cell>
          <cell r="AF109">
            <v>0.2</v>
          </cell>
          <cell r="AG109">
            <v>0.2</v>
          </cell>
          <cell r="AH109">
            <v>0.2</v>
          </cell>
          <cell r="AI109">
            <v>0</v>
          </cell>
          <cell r="AK109">
            <v>1</v>
          </cell>
          <cell r="AM109" t="str">
            <v>Refresher courses on specific issues such as Farm Business Planning, Value Chain, Agroforestry</v>
          </cell>
          <cell r="AN109" t="str">
            <v>Training report</v>
          </cell>
          <cell r="AP109">
            <v>18000</v>
          </cell>
          <cell r="AR109">
            <v>1800</v>
          </cell>
          <cell r="AS109">
            <v>1800</v>
          </cell>
          <cell r="AU109">
            <v>3600</v>
          </cell>
          <cell r="AV109">
            <v>3600</v>
          </cell>
          <cell r="AW109">
            <v>3600</v>
          </cell>
          <cell r="AX109">
            <v>3600</v>
          </cell>
          <cell r="AY109">
            <v>3600</v>
          </cell>
          <cell r="AZ109">
            <v>0</v>
          </cell>
          <cell r="BC109">
            <v>10530000</v>
          </cell>
          <cell r="BD109">
            <v>18000</v>
          </cell>
          <cell r="BE109">
            <v>18000</v>
          </cell>
          <cell r="BF109" t="str">
            <v/>
          </cell>
          <cell r="BG109" t="str">
            <v/>
          </cell>
          <cell r="BH109" t="str">
            <v/>
          </cell>
          <cell r="BI109" t="str">
            <v/>
          </cell>
          <cell r="BK109">
            <v>18000</v>
          </cell>
          <cell r="BL109">
            <v>18000</v>
          </cell>
          <cell r="BM109" t="str">
            <v/>
          </cell>
          <cell r="BN109" t="str">
            <v/>
          </cell>
          <cell r="BO109" t="str">
            <v/>
          </cell>
          <cell r="BP109" t="str">
            <v/>
          </cell>
          <cell r="BQ109" t="str">
            <v/>
          </cell>
          <cell r="BR109" t="str">
            <v/>
          </cell>
          <cell r="BS109" t="str">
            <v/>
          </cell>
          <cell r="BU109" t="str">
            <v>OK</v>
          </cell>
          <cell r="BY109">
            <v>18000</v>
          </cell>
          <cell r="CA109">
            <v>1800</v>
          </cell>
          <cell r="CB109">
            <v>1800</v>
          </cell>
          <cell r="CD109">
            <v>3600</v>
          </cell>
          <cell r="CE109">
            <v>3600</v>
          </cell>
          <cell r="CF109">
            <v>3600</v>
          </cell>
          <cell r="CG109">
            <v>3600</v>
          </cell>
          <cell r="CH109">
            <v>3600</v>
          </cell>
          <cell r="CI109">
            <v>0</v>
          </cell>
          <cell r="CK109">
            <v>0</v>
          </cell>
          <cell r="CM109">
            <v>0</v>
          </cell>
          <cell r="CN109">
            <v>0</v>
          </cell>
          <cell r="CP109">
            <v>0</v>
          </cell>
          <cell r="CQ109">
            <v>0</v>
          </cell>
          <cell r="CR109">
            <v>0</v>
          </cell>
          <cell r="CS109">
            <v>0</v>
          </cell>
          <cell r="CT109">
            <v>0</v>
          </cell>
          <cell r="CU109">
            <v>0</v>
          </cell>
          <cell r="CW109">
            <v>0</v>
          </cell>
          <cell r="CY109">
            <v>0</v>
          </cell>
          <cell r="CZ109">
            <v>0</v>
          </cell>
          <cell r="DB109">
            <v>0</v>
          </cell>
          <cell r="DC109">
            <v>0</v>
          </cell>
          <cell r="DD109">
            <v>0</v>
          </cell>
          <cell r="DE109">
            <v>0</v>
          </cell>
          <cell r="DF109">
            <v>0</v>
          </cell>
          <cell r="DG109">
            <v>0</v>
          </cell>
          <cell r="DI109">
            <v>0</v>
          </cell>
          <cell r="DK109">
            <v>0</v>
          </cell>
          <cell r="DL109">
            <v>0</v>
          </cell>
          <cell r="DN109">
            <v>0</v>
          </cell>
          <cell r="DO109">
            <v>0</v>
          </cell>
          <cell r="DP109">
            <v>0</v>
          </cell>
          <cell r="DQ109">
            <v>0</v>
          </cell>
          <cell r="DR109">
            <v>0</v>
          </cell>
          <cell r="DS109">
            <v>0</v>
          </cell>
          <cell r="DU109">
            <v>0</v>
          </cell>
          <cell r="DW109">
            <v>0</v>
          </cell>
          <cell r="DX109">
            <v>0</v>
          </cell>
          <cell r="DZ109">
            <v>0</v>
          </cell>
          <cell r="EA109">
            <v>0</v>
          </cell>
          <cell r="EB109">
            <v>0</v>
          </cell>
          <cell r="EC109">
            <v>0</v>
          </cell>
          <cell r="ED109">
            <v>0</v>
          </cell>
          <cell r="EE109">
            <v>0</v>
          </cell>
        </row>
        <row r="110">
          <cell r="C110" t="str">
            <v>BLN 1.2.1.3</v>
          </cell>
          <cell r="E110" t="str">
            <v>BLN 1.2.1.3</v>
          </cell>
          <cell r="G110" t="str">
            <v>Component 1</v>
          </cell>
          <cell r="H110" t="str">
            <v xml:space="preserve">OUTPUT 1.2: 24,250 farmers capacitated to implement CRA, agro-forestry and sustainable land management over 95,000 ha (GCF) + 20,000 ha (GOB-IFAD co-funding) (including acreages under output 1.1) </v>
          </cell>
          <cell r="I110" t="str">
            <v>1.2.1  Retrain 15 Master Trainers and Facilitators (women and men)</v>
          </cell>
          <cell r="J110" t="str">
            <v>1.2.1-b Select 15 Master trainers to train and capacity/ skills assessment</v>
          </cell>
          <cell r="K110" t="str">
            <v>Select FFS Master Trainers: Trainers need to travel yealy for admin and coordination purpose</v>
          </cell>
          <cell r="L110" t="str">
            <v>GCF</v>
          </cell>
          <cell r="M110" t="str">
            <v>Unit</v>
          </cell>
          <cell r="O110">
            <v>100</v>
          </cell>
          <cell r="P110">
            <v>100</v>
          </cell>
          <cell r="Q110">
            <v>75</v>
          </cell>
          <cell r="U110">
            <v>7500</v>
          </cell>
          <cell r="V110">
            <v>2.1237689761083542E-4</v>
          </cell>
          <cell r="X110" t="str">
            <v>Travel</v>
          </cell>
          <cell r="Y110" t="str">
            <v>FAO</v>
          </cell>
          <cell r="AA110">
            <v>0.1</v>
          </cell>
          <cell r="AB110">
            <v>0.1</v>
          </cell>
          <cell r="AD110">
            <v>0.2</v>
          </cell>
          <cell r="AE110">
            <v>0.2</v>
          </cell>
          <cell r="AF110">
            <v>0.2</v>
          </cell>
          <cell r="AG110">
            <v>0.2</v>
          </cell>
          <cell r="AH110">
            <v>0.2</v>
          </cell>
          <cell r="AI110">
            <v>0</v>
          </cell>
          <cell r="AK110">
            <v>1</v>
          </cell>
          <cell r="AP110">
            <v>7500</v>
          </cell>
          <cell r="AR110">
            <v>750</v>
          </cell>
          <cell r="AS110">
            <v>750</v>
          </cell>
          <cell r="AU110">
            <v>1500</v>
          </cell>
          <cell r="AV110">
            <v>1500</v>
          </cell>
          <cell r="AW110">
            <v>1500</v>
          </cell>
          <cell r="AX110">
            <v>1500</v>
          </cell>
          <cell r="AY110">
            <v>1500</v>
          </cell>
          <cell r="AZ110">
            <v>0</v>
          </cell>
          <cell r="BC110">
            <v>4387500</v>
          </cell>
          <cell r="BD110">
            <v>7500</v>
          </cell>
          <cell r="BE110">
            <v>7500</v>
          </cell>
          <cell r="BF110" t="str">
            <v/>
          </cell>
          <cell r="BG110" t="str">
            <v/>
          </cell>
          <cell r="BH110" t="str">
            <v/>
          </cell>
          <cell r="BI110" t="str">
            <v/>
          </cell>
          <cell r="BK110">
            <v>7500</v>
          </cell>
          <cell r="BL110" t="str">
            <v/>
          </cell>
          <cell r="BM110" t="str">
            <v/>
          </cell>
          <cell r="BN110" t="str">
            <v/>
          </cell>
          <cell r="BO110" t="str">
            <v/>
          </cell>
          <cell r="BP110" t="str">
            <v/>
          </cell>
          <cell r="BQ110" t="str">
            <v/>
          </cell>
          <cell r="BR110">
            <v>7500</v>
          </cell>
          <cell r="BS110" t="str">
            <v/>
          </cell>
          <cell r="BU110" t="str">
            <v>OK</v>
          </cell>
          <cell r="BY110">
            <v>7500</v>
          </cell>
          <cell r="CA110">
            <v>750</v>
          </cell>
          <cell r="CB110">
            <v>750</v>
          </cell>
          <cell r="CD110">
            <v>1500</v>
          </cell>
          <cell r="CE110">
            <v>1500</v>
          </cell>
          <cell r="CF110">
            <v>1500</v>
          </cell>
          <cell r="CG110">
            <v>1500</v>
          </cell>
          <cell r="CH110">
            <v>1500</v>
          </cell>
          <cell r="CI110">
            <v>0</v>
          </cell>
          <cell r="CK110">
            <v>0</v>
          </cell>
          <cell r="CM110">
            <v>0</v>
          </cell>
          <cell r="CN110">
            <v>0</v>
          </cell>
          <cell r="CP110">
            <v>0</v>
          </cell>
          <cell r="CQ110">
            <v>0</v>
          </cell>
          <cell r="CR110">
            <v>0</v>
          </cell>
          <cell r="CS110">
            <v>0</v>
          </cell>
          <cell r="CT110">
            <v>0</v>
          </cell>
          <cell r="CU110">
            <v>0</v>
          </cell>
          <cell r="CW110">
            <v>0</v>
          </cell>
          <cell r="CY110">
            <v>0</v>
          </cell>
          <cell r="CZ110">
            <v>0</v>
          </cell>
          <cell r="DB110">
            <v>0</v>
          </cell>
          <cell r="DC110">
            <v>0</v>
          </cell>
          <cell r="DD110">
            <v>0</v>
          </cell>
          <cell r="DE110">
            <v>0</v>
          </cell>
          <cell r="DF110">
            <v>0</v>
          </cell>
          <cell r="DG110">
            <v>0</v>
          </cell>
          <cell r="DI110">
            <v>0</v>
          </cell>
          <cell r="DK110">
            <v>0</v>
          </cell>
          <cell r="DL110">
            <v>0</v>
          </cell>
          <cell r="DN110">
            <v>0</v>
          </cell>
          <cell r="DO110">
            <v>0</v>
          </cell>
          <cell r="DP110">
            <v>0</v>
          </cell>
          <cell r="DQ110">
            <v>0</v>
          </cell>
          <cell r="DR110">
            <v>0</v>
          </cell>
          <cell r="DS110">
            <v>0</v>
          </cell>
          <cell r="DU110">
            <v>0</v>
          </cell>
          <cell r="DW110">
            <v>0</v>
          </cell>
          <cell r="DX110">
            <v>0</v>
          </cell>
          <cell r="DZ110">
            <v>0</v>
          </cell>
          <cell r="EA110">
            <v>0</v>
          </cell>
          <cell r="EB110">
            <v>0</v>
          </cell>
          <cell r="EC110">
            <v>0</v>
          </cell>
          <cell r="ED110">
            <v>0</v>
          </cell>
          <cell r="EE110">
            <v>0</v>
          </cell>
        </row>
        <row r="111">
          <cell r="C111" t="str">
            <v>BLN 1.2.1.4</v>
          </cell>
          <cell r="E111" t="str">
            <v>BLN 1.2.1.4</v>
          </cell>
          <cell r="G111" t="str">
            <v>Component 1</v>
          </cell>
          <cell r="H111" t="str">
            <v xml:space="preserve">OUTPUT 1.2: 24,250 farmers capacitated to implement CRA, agro-forestry and sustainable land management over 95,000 ha (GCF) + 20,000 ha (GOB-IFAD co-funding) (including acreages under output 1.1) </v>
          </cell>
          <cell r="I111" t="str">
            <v>1.2.1  Retrain 15 Master Trainers and Facilitators (women and men)</v>
          </cell>
          <cell r="J111" t="str">
            <v xml:space="preserve">1.2.1-c Implement 4 x 1-week training sessions </v>
          </cell>
          <cell r="K111" t="str">
            <v xml:space="preserve">Support activity with FFS expertise - national expert: agroforestry, lanscape management, value chain; 5 years * 3 months </v>
          </cell>
          <cell r="L111" t="str">
            <v>GCF</v>
          </cell>
          <cell r="M111" t="str">
            <v>Month</v>
          </cell>
          <cell r="O111" t="str">
            <v>Staff_Expert_Month</v>
          </cell>
          <cell r="P111">
            <v>1500</v>
          </cell>
          <cell r="Q111">
            <v>15</v>
          </cell>
          <cell r="U111">
            <v>22500</v>
          </cell>
          <cell r="V111">
            <v>6.3713069283250628E-4</v>
          </cell>
          <cell r="X111" t="str">
            <v xml:space="preserve">Staff_Cost </v>
          </cell>
          <cell r="Y111" t="str">
            <v>FAO</v>
          </cell>
          <cell r="AA111">
            <v>0.1</v>
          </cell>
          <cell r="AB111">
            <v>0.1</v>
          </cell>
          <cell r="AD111">
            <v>0.2</v>
          </cell>
          <cell r="AE111">
            <v>0.2</v>
          </cell>
          <cell r="AF111">
            <v>0.2</v>
          </cell>
          <cell r="AG111">
            <v>0.2</v>
          </cell>
          <cell r="AH111">
            <v>0.2</v>
          </cell>
          <cell r="AI111">
            <v>0</v>
          </cell>
          <cell r="AK111">
            <v>1</v>
          </cell>
          <cell r="AM111" t="str">
            <v>gender expert</v>
          </cell>
          <cell r="AN111" t="str">
            <v>Training report</v>
          </cell>
          <cell r="AP111">
            <v>22500</v>
          </cell>
          <cell r="AR111">
            <v>2250</v>
          </cell>
          <cell r="AS111">
            <v>2250</v>
          </cell>
          <cell r="AU111">
            <v>4500</v>
          </cell>
          <cell r="AV111">
            <v>4500</v>
          </cell>
          <cell r="AW111">
            <v>4500</v>
          </cell>
          <cell r="AX111">
            <v>4500</v>
          </cell>
          <cell r="AY111">
            <v>4500</v>
          </cell>
          <cell r="AZ111">
            <v>0</v>
          </cell>
          <cell r="BC111">
            <v>13162500</v>
          </cell>
          <cell r="BD111">
            <v>22500</v>
          </cell>
          <cell r="BE111">
            <v>22500</v>
          </cell>
          <cell r="BF111" t="str">
            <v/>
          </cell>
          <cell r="BG111" t="str">
            <v/>
          </cell>
          <cell r="BH111" t="str">
            <v/>
          </cell>
          <cell r="BI111" t="str">
            <v/>
          </cell>
          <cell r="BK111">
            <v>22500</v>
          </cell>
          <cell r="BL111">
            <v>22500</v>
          </cell>
          <cell r="BM111" t="str">
            <v/>
          </cell>
          <cell r="BN111" t="str">
            <v/>
          </cell>
          <cell r="BO111" t="str">
            <v/>
          </cell>
          <cell r="BP111" t="str">
            <v/>
          </cell>
          <cell r="BQ111" t="str">
            <v/>
          </cell>
          <cell r="BR111" t="str">
            <v/>
          </cell>
          <cell r="BS111" t="str">
            <v/>
          </cell>
          <cell r="BU111" t="str">
            <v>OK</v>
          </cell>
          <cell r="BY111">
            <v>22500</v>
          </cell>
          <cell r="CA111">
            <v>2250</v>
          </cell>
          <cell r="CB111">
            <v>2250</v>
          </cell>
          <cell r="CD111">
            <v>4500</v>
          </cell>
          <cell r="CE111">
            <v>4500</v>
          </cell>
          <cell r="CF111">
            <v>4500</v>
          </cell>
          <cell r="CG111">
            <v>4500</v>
          </cell>
          <cell r="CH111">
            <v>4500</v>
          </cell>
          <cell r="CI111">
            <v>0</v>
          </cell>
          <cell r="CK111">
            <v>0</v>
          </cell>
          <cell r="CM111">
            <v>0</v>
          </cell>
          <cell r="CN111">
            <v>0</v>
          </cell>
          <cell r="CP111">
            <v>0</v>
          </cell>
          <cell r="CQ111">
            <v>0</v>
          </cell>
          <cell r="CR111">
            <v>0</v>
          </cell>
          <cell r="CS111">
            <v>0</v>
          </cell>
          <cell r="CT111">
            <v>0</v>
          </cell>
          <cell r="CU111">
            <v>0</v>
          </cell>
          <cell r="CW111">
            <v>0</v>
          </cell>
          <cell r="CY111">
            <v>0</v>
          </cell>
          <cell r="CZ111">
            <v>0</v>
          </cell>
          <cell r="DB111">
            <v>0</v>
          </cell>
          <cell r="DC111">
            <v>0</v>
          </cell>
          <cell r="DD111">
            <v>0</v>
          </cell>
          <cell r="DE111">
            <v>0</v>
          </cell>
          <cell r="DF111">
            <v>0</v>
          </cell>
          <cell r="DG111">
            <v>0</v>
          </cell>
          <cell r="DI111">
            <v>0</v>
          </cell>
          <cell r="DK111">
            <v>0</v>
          </cell>
          <cell r="DL111">
            <v>0</v>
          </cell>
          <cell r="DN111">
            <v>0</v>
          </cell>
          <cell r="DO111">
            <v>0</v>
          </cell>
          <cell r="DP111">
            <v>0</v>
          </cell>
          <cell r="DQ111">
            <v>0</v>
          </cell>
          <cell r="DR111">
            <v>0</v>
          </cell>
          <cell r="DS111">
            <v>0</v>
          </cell>
          <cell r="DU111">
            <v>0</v>
          </cell>
          <cell r="DW111">
            <v>0</v>
          </cell>
          <cell r="DX111">
            <v>0</v>
          </cell>
          <cell r="DZ111">
            <v>0</v>
          </cell>
          <cell r="EA111">
            <v>0</v>
          </cell>
          <cell r="EB111">
            <v>0</v>
          </cell>
          <cell r="EC111">
            <v>0</v>
          </cell>
          <cell r="ED111">
            <v>0</v>
          </cell>
          <cell r="EE111">
            <v>0</v>
          </cell>
        </row>
        <row r="112">
          <cell r="C112" t="str">
            <v>BLN 1.2.1.5</v>
          </cell>
          <cell r="E112" t="str">
            <v>BLN 1.2.1.5</v>
          </cell>
          <cell r="G112" t="str">
            <v>Component 1</v>
          </cell>
          <cell r="H112" t="str">
            <v xml:space="preserve">OUTPUT 1.2: 24,250 farmers capacitated to implement CRA, agro-forestry and sustainable land management over 95,000 ha (GCF) + 20,000 ha (GOB-IFAD co-funding) (including acreages under output 1.1) </v>
          </cell>
          <cell r="I112" t="str">
            <v>1.2.1  Retrain 15 Master Trainers and Facilitators (women and men)</v>
          </cell>
          <cell r="J112" t="str">
            <v xml:space="preserve">1.2.1-c Implement 4 x 1-week training sessions </v>
          </cell>
          <cell r="K112" t="str">
            <v>Support activity with FFS expertise - International support: Support activity with FFS expertise 4 years * 2 months</v>
          </cell>
          <cell r="L112" t="str">
            <v>GCF</v>
          </cell>
          <cell r="M112" t="str">
            <v>Month</v>
          </cell>
          <cell r="O112">
            <v>8000</v>
          </cell>
          <cell r="P112">
            <v>8000</v>
          </cell>
          <cell r="Q112">
            <v>8</v>
          </cell>
          <cell r="U112">
            <v>64000</v>
          </cell>
          <cell r="V112">
            <v>1.8122828596124623E-3</v>
          </cell>
          <cell r="X112" t="str">
            <v xml:space="preserve">Staff_Cost </v>
          </cell>
          <cell r="Y112" t="str">
            <v>FAO</v>
          </cell>
          <cell r="AA112">
            <v>0.1</v>
          </cell>
          <cell r="AB112">
            <v>0.1</v>
          </cell>
          <cell r="AD112">
            <v>0.2</v>
          </cell>
          <cell r="AE112">
            <v>0.2</v>
          </cell>
          <cell r="AF112">
            <v>0.2</v>
          </cell>
          <cell r="AG112">
            <v>0.2</v>
          </cell>
          <cell r="AH112">
            <v>0.2</v>
          </cell>
          <cell r="AI112">
            <v>0</v>
          </cell>
          <cell r="AK112">
            <v>1</v>
          </cell>
          <cell r="AM112" t="str">
            <v>Farmers Field School Approach Expert Local</v>
          </cell>
          <cell r="AN112" t="str">
            <v>Training report</v>
          </cell>
          <cell r="AP112">
            <v>64000</v>
          </cell>
          <cell r="AR112">
            <v>6400</v>
          </cell>
          <cell r="AS112">
            <v>6400</v>
          </cell>
          <cell r="AU112">
            <v>12800</v>
          </cell>
          <cell r="AV112">
            <v>12800</v>
          </cell>
          <cell r="AW112">
            <v>12800</v>
          </cell>
          <cell r="AX112">
            <v>12800</v>
          </cell>
          <cell r="AY112">
            <v>12800</v>
          </cell>
          <cell r="AZ112">
            <v>0</v>
          </cell>
          <cell r="BC112">
            <v>37440000</v>
          </cell>
          <cell r="BD112">
            <v>64000</v>
          </cell>
          <cell r="BE112">
            <v>64000</v>
          </cell>
          <cell r="BF112" t="str">
            <v/>
          </cell>
          <cell r="BG112" t="str">
            <v/>
          </cell>
          <cell r="BH112" t="str">
            <v/>
          </cell>
          <cell r="BI112" t="str">
            <v/>
          </cell>
          <cell r="BK112">
            <v>64000</v>
          </cell>
          <cell r="BL112">
            <v>64000</v>
          </cell>
          <cell r="BM112" t="str">
            <v/>
          </cell>
          <cell r="BN112" t="str">
            <v/>
          </cell>
          <cell r="BO112" t="str">
            <v/>
          </cell>
          <cell r="BP112" t="str">
            <v/>
          </cell>
          <cell r="BQ112" t="str">
            <v/>
          </cell>
          <cell r="BR112" t="str">
            <v/>
          </cell>
          <cell r="BS112" t="str">
            <v/>
          </cell>
          <cell r="BU112" t="str">
            <v>OK</v>
          </cell>
          <cell r="BY112">
            <v>64000</v>
          </cell>
          <cell r="CA112">
            <v>6400</v>
          </cell>
          <cell r="CB112">
            <v>6400</v>
          </cell>
          <cell r="CD112">
            <v>12800</v>
          </cell>
          <cell r="CE112">
            <v>12800</v>
          </cell>
          <cell r="CF112">
            <v>12800</v>
          </cell>
          <cell r="CG112">
            <v>12800</v>
          </cell>
          <cell r="CH112">
            <v>12800</v>
          </cell>
          <cell r="CI112">
            <v>0</v>
          </cell>
          <cell r="CK112">
            <v>0</v>
          </cell>
          <cell r="CM112">
            <v>0</v>
          </cell>
          <cell r="CN112">
            <v>0</v>
          </cell>
          <cell r="CP112">
            <v>0</v>
          </cell>
          <cell r="CQ112">
            <v>0</v>
          </cell>
          <cell r="CR112">
            <v>0</v>
          </cell>
          <cell r="CS112">
            <v>0</v>
          </cell>
          <cell r="CT112">
            <v>0</v>
          </cell>
          <cell r="CU112">
            <v>0</v>
          </cell>
          <cell r="CW112">
            <v>0</v>
          </cell>
          <cell r="CY112">
            <v>0</v>
          </cell>
          <cell r="CZ112">
            <v>0</v>
          </cell>
          <cell r="DB112">
            <v>0</v>
          </cell>
          <cell r="DC112">
            <v>0</v>
          </cell>
          <cell r="DD112">
            <v>0</v>
          </cell>
          <cell r="DE112">
            <v>0</v>
          </cell>
          <cell r="DF112">
            <v>0</v>
          </cell>
          <cell r="DG112">
            <v>0</v>
          </cell>
          <cell r="DI112">
            <v>0</v>
          </cell>
          <cell r="DK112">
            <v>0</v>
          </cell>
          <cell r="DL112">
            <v>0</v>
          </cell>
          <cell r="DN112">
            <v>0</v>
          </cell>
          <cell r="DO112">
            <v>0</v>
          </cell>
          <cell r="DP112">
            <v>0</v>
          </cell>
          <cell r="DQ112">
            <v>0</v>
          </cell>
          <cell r="DR112">
            <v>0</v>
          </cell>
          <cell r="DS112">
            <v>0</v>
          </cell>
          <cell r="DU112">
            <v>0</v>
          </cell>
          <cell r="DW112">
            <v>0</v>
          </cell>
          <cell r="DX112">
            <v>0</v>
          </cell>
          <cell r="DZ112">
            <v>0</v>
          </cell>
          <cell r="EA112">
            <v>0</v>
          </cell>
          <cell r="EB112">
            <v>0</v>
          </cell>
          <cell r="EC112">
            <v>0</v>
          </cell>
          <cell r="ED112">
            <v>0</v>
          </cell>
          <cell r="EE112">
            <v>0</v>
          </cell>
        </row>
        <row r="113">
          <cell r="C113" t="str">
            <v>BLN 1.2.1.6</v>
          </cell>
          <cell r="E113" t="str">
            <v>BLN 1.2.1.6</v>
          </cell>
          <cell r="G113" t="str">
            <v>Component 1</v>
          </cell>
          <cell r="H113" t="str">
            <v xml:space="preserve">OUTPUT 1.2: 24,250 farmers capacitated to implement CRA, agro-forestry and sustainable land management over 95,000 ha (GCF) + 20,000 ha (GOB-IFAD co-funding) (including acreages under output 1.1) </v>
          </cell>
          <cell r="I113" t="str">
            <v>1.2.1  Retrain 15 Master Trainers and Facilitators (women and men)</v>
          </cell>
          <cell r="J113" t="str">
            <v xml:space="preserve">1.2.1-c Implement 4 x 1-week training sessions </v>
          </cell>
          <cell r="K113" t="str">
            <v>Refresher training courses for Master Trainers and/or facilitators on specific technical issues (from year 2): Refresh training sessions - 2 weeks total each year</v>
          </cell>
          <cell r="L113" t="str">
            <v>GCF</v>
          </cell>
          <cell r="M113" t="str">
            <v>Unit</v>
          </cell>
          <cell r="O113">
            <v>30000</v>
          </cell>
          <cell r="P113">
            <v>30000</v>
          </cell>
          <cell r="Q113">
            <v>4</v>
          </cell>
          <cell r="U113">
            <v>120000</v>
          </cell>
          <cell r="V113">
            <v>3.3980303617733667E-3</v>
          </cell>
          <cell r="X113" t="str">
            <v>Training_WS_Conference</v>
          </cell>
          <cell r="Y113">
            <v>0</v>
          </cell>
          <cell r="AA113">
            <v>0</v>
          </cell>
          <cell r="AB113">
            <v>0</v>
          </cell>
          <cell r="AD113">
            <v>0</v>
          </cell>
          <cell r="AE113">
            <v>0.25</v>
          </cell>
          <cell r="AF113">
            <v>0.25</v>
          </cell>
          <cell r="AG113">
            <v>0.25</v>
          </cell>
          <cell r="AH113">
            <v>0.25</v>
          </cell>
          <cell r="AI113">
            <v>0</v>
          </cell>
          <cell r="AK113">
            <v>1</v>
          </cell>
          <cell r="AM113" t="str">
            <v>15 Master trainers (5 or more women)</v>
          </cell>
          <cell r="AN113" t="str">
            <v>Name list; Training reports</v>
          </cell>
          <cell r="AP113">
            <v>120000</v>
          </cell>
          <cell r="AR113">
            <v>0</v>
          </cell>
          <cell r="AS113">
            <v>0</v>
          </cell>
          <cell r="AU113">
            <v>0</v>
          </cell>
          <cell r="AV113">
            <v>30000</v>
          </cell>
          <cell r="AW113">
            <v>30000</v>
          </cell>
          <cell r="AX113">
            <v>30000</v>
          </cell>
          <cell r="AY113">
            <v>30000</v>
          </cell>
          <cell r="AZ113">
            <v>0</v>
          </cell>
          <cell r="BC113">
            <v>70200000</v>
          </cell>
          <cell r="BD113">
            <v>120000</v>
          </cell>
          <cell r="BE113">
            <v>120000</v>
          </cell>
          <cell r="BF113" t="str">
            <v/>
          </cell>
          <cell r="BG113" t="str">
            <v/>
          </cell>
          <cell r="BH113" t="str">
            <v/>
          </cell>
          <cell r="BI113" t="str">
            <v/>
          </cell>
          <cell r="BK113">
            <v>120000</v>
          </cell>
          <cell r="BL113" t="str">
            <v/>
          </cell>
          <cell r="BM113" t="str">
            <v/>
          </cell>
          <cell r="BN113" t="str">
            <v/>
          </cell>
          <cell r="BO113" t="str">
            <v/>
          </cell>
          <cell r="BP113" t="str">
            <v/>
          </cell>
          <cell r="BQ113">
            <v>120000</v>
          </cell>
          <cell r="BR113" t="str">
            <v/>
          </cell>
          <cell r="BS113" t="str">
            <v/>
          </cell>
          <cell r="BU113" t="str">
            <v>OK</v>
          </cell>
          <cell r="BY113">
            <v>120000</v>
          </cell>
          <cell r="CA113">
            <v>0</v>
          </cell>
          <cell r="CB113">
            <v>0</v>
          </cell>
          <cell r="CD113">
            <v>0</v>
          </cell>
          <cell r="CE113">
            <v>30000</v>
          </cell>
          <cell r="CF113">
            <v>30000</v>
          </cell>
          <cell r="CG113">
            <v>30000</v>
          </cell>
          <cell r="CH113">
            <v>30000</v>
          </cell>
          <cell r="CI113">
            <v>0</v>
          </cell>
          <cell r="CK113">
            <v>0</v>
          </cell>
          <cell r="CM113">
            <v>0</v>
          </cell>
          <cell r="CN113">
            <v>0</v>
          </cell>
          <cell r="CP113">
            <v>0</v>
          </cell>
          <cell r="CQ113">
            <v>0</v>
          </cell>
          <cell r="CR113">
            <v>0</v>
          </cell>
          <cell r="CS113">
            <v>0</v>
          </cell>
          <cell r="CT113">
            <v>0</v>
          </cell>
          <cell r="CU113">
            <v>0</v>
          </cell>
          <cell r="CW113">
            <v>0</v>
          </cell>
          <cell r="CY113">
            <v>0</v>
          </cell>
          <cell r="CZ113">
            <v>0</v>
          </cell>
          <cell r="DB113">
            <v>0</v>
          </cell>
          <cell r="DC113">
            <v>0</v>
          </cell>
          <cell r="DD113">
            <v>0</v>
          </cell>
          <cell r="DE113">
            <v>0</v>
          </cell>
          <cell r="DF113">
            <v>0</v>
          </cell>
          <cell r="DG113">
            <v>0</v>
          </cell>
          <cell r="DI113">
            <v>0</v>
          </cell>
          <cell r="DK113">
            <v>0</v>
          </cell>
          <cell r="DL113">
            <v>0</v>
          </cell>
          <cell r="DN113">
            <v>0</v>
          </cell>
          <cell r="DO113">
            <v>0</v>
          </cell>
          <cell r="DP113">
            <v>0</v>
          </cell>
          <cell r="DQ113">
            <v>0</v>
          </cell>
          <cell r="DR113">
            <v>0</v>
          </cell>
          <cell r="DS113">
            <v>0</v>
          </cell>
          <cell r="DU113">
            <v>0</v>
          </cell>
          <cell r="DW113">
            <v>0</v>
          </cell>
          <cell r="DX113">
            <v>0</v>
          </cell>
          <cell r="DZ113">
            <v>0</v>
          </cell>
          <cell r="EA113">
            <v>0</v>
          </cell>
          <cell r="EB113">
            <v>0</v>
          </cell>
          <cell r="EC113">
            <v>0</v>
          </cell>
          <cell r="ED113">
            <v>0</v>
          </cell>
          <cell r="EE113">
            <v>0</v>
          </cell>
        </row>
        <row r="114">
          <cell r="C114" t="str">
            <v>BLN 1.2.1.7</v>
          </cell>
          <cell r="E114" t="str">
            <v>BLN 1.2.1.7</v>
          </cell>
          <cell r="G114" t="str">
            <v>Component 1</v>
          </cell>
          <cell r="H114" t="str">
            <v xml:space="preserve">OUTPUT 1.2: 24,250 farmers capacitated to implement CRA, agro-forestry and sustainable land management over 95,000 ha (GCF) + 20,000 ha (GOB-IFAD co-funding) (including acreages under output 1.1) </v>
          </cell>
          <cell r="I114" t="str">
            <v>1.2.1  Retrain 15 Master Trainers and Facilitators (women and men)</v>
          </cell>
          <cell r="J114" t="str">
            <v xml:space="preserve">1.2.1-c Implement 4 x 1-week training sessions </v>
          </cell>
          <cell r="K114" t="str">
            <v>Capacity building to enhance Environmental &amp; Social Safeguards Officers' performance: 3 * 5 years of capacity building exercise</v>
          </cell>
          <cell r="L114" t="str">
            <v>GCF</v>
          </cell>
          <cell r="M114" t="str">
            <v>Year</v>
          </cell>
          <cell r="O114">
            <v>3000</v>
          </cell>
          <cell r="P114">
            <v>3000</v>
          </cell>
          <cell r="Q114">
            <v>15</v>
          </cell>
          <cell r="U114">
            <v>45000</v>
          </cell>
          <cell r="V114">
            <v>1.2742613856650126E-3</v>
          </cell>
          <cell r="X114" t="str">
            <v>Training_WS_Conference</v>
          </cell>
          <cell r="Y114" t="str">
            <v>FAO</v>
          </cell>
          <cell r="AA114">
            <v>0.1</v>
          </cell>
          <cell r="AB114">
            <v>0.1</v>
          </cell>
          <cell r="AD114">
            <v>0.2</v>
          </cell>
          <cell r="AE114">
            <v>0.2</v>
          </cell>
          <cell r="AF114">
            <v>0.2</v>
          </cell>
          <cell r="AG114">
            <v>0.2</v>
          </cell>
          <cell r="AH114">
            <v>0.2</v>
          </cell>
          <cell r="AI114">
            <v>0</v>
          </cell>
          <cell r="AK114">
            <v>1</v>
          </cell>
          <cell r="AM114" t="str">
            <v>15 Master trainers (5 or more women)</v>
          </cell>
          <cell r="AN114" t="str">
            <v>Name list; Training reports</v>
          </cell>
          <cell r="AP114">
            <v>45000</v>
          </cell>
          <cell r="AR114">
            <v>4500</v>
          </cell>
          <cell r="AS114">
            <v>4500</v>
          </cell>
          <cell r="AU114">
            <v>9000</v>
          </cell>
          <cell r="AV114">
            <v>9000</v>
          </cell>
          <cell r="AW114">
            <v>9000</v>
          </cell>
          <cell r="AX114">
            <v>9000</v>
          </cell>
          <cell r="AY114">
            <v>9000</v>
          </cell>
          <cell r="AZ114">
            <v>0</v>
          </cell>
          <cell r="BC114">
            <v>26325000</v>
          </cell>
          <cell r="BD114">
            <v>45000</v>
          </cell>
          <cell r="BE114">
            <v>45000</v>
          </cell>
          <cell r="BF114" t="str">
            <v/>
          </cell>
          <cell r="BG114" t="str">
            <v/>
          </cell>
          <cell r="BH114" t="str">
            <v/>
          </cell>
          <cell r="BI114" t="str">
            <v/>
          </cell>
          <cell r="BK114">
            <v>45000</v>
          </cell>
          <cell r="BL114" t="str">
            <v/>
          </cell>
          <cell r="BM114" t="str">
            <v/>
          </cell>
          <cell r="BN114" t="str">
            <v/>
          </cell>
          <cell r="BO114" t="str">
            <v/>
          </cell>
          <cell r="BP114" t="str">
            <v/>
          </cell>
          <cell r="BQ114">
            <v>45000</v>
          </cell>
          <cell r="BR114" t="str">
            <v/>
          </cell>
          <cell r="BS114" t="str">
            <v/>
          </cell>
          <cell r="BU114" t="str">
            <v>OK</v>
          </cell>
          <cell r="BY114">
            <v>45000</v>
          </cell>
          <cell r="CA114">
            <v>4500</v>
          </cell>
          <cell r="CB114">
            <v>4500</v>
          </cell>
          <cell r="CD114">
            <v>9000</v>
          </cell>
          <cell r="CE114">
            <v>9000</v>
          </cell>
          <cell r="CF114">
            <v>9000</v>
          </cell>
          <cell r="CG114">
            <v>9000</v>
          </cell>
          <cell r="CH114">
            <v>9000</v>
          </cell>
          <cell r="CI114">
            <v>0</v>
          </cell>
          <cell r="CK114">
            <v>0</v>
          </cell>
          <cell r="CM114">
            <v>0</v>
          </cell>
          <cell r="CN114">
            <v>0</v>
          </cell>
          <cell r="CP114">
            <v>0</v>
          </cell>
          <cell r="CQ114">
            <v>0</v>
          </cell>
          <cell r="CR114">
            <v>0</v>
          </cell>
          <cell r="CS114">
            <v>0</v>
          </cell>
          <cell r="CT114">
            <v>0</v>
          </cell>
          <cell r="CU114">
            <v>0</v>
          </cell>
          <cell r="CW114">
            <v>0</v>
          </cell>
          <cell r="CY114">
            <v>0</v>
          </cell>
          <cell r="CZ114">
            <v>0</v>
          </cell>
          <cell r="DB114">
            <v>0</v>
          </cell>
          <cell r="DC114">
            <v>0</v>
          </cell>
          <cell r="DD114">
            <v>0</v>
          </cell>
          <cell r="DE114">
            <v>0</v>
          </cell>
          <cell r="DF114">
            <v>0</v>
          </cell>
          <cell r="DG114">
            <v>0</v>
          </cell>
          <cell r="DI114">
            <v>0</v>
          </cell>
          <cell r="DK114">
            <v>0</v>
          </cell>
          <cell r="DL114">
            <v>0</v>
          </cell>
          <cell r="DN114">
            <v>0</v>
          </cell>
          <cell r="DO114">
            <v>0</v>
          </cell>
          <cell r="DP114">
            <v>0</v>
          </cell>
          <cell r="DQ114">
            <v>0</v>
          </cell>
          <cell r="DR114">
            <v>0</v>
          </cell>
          <cell r="DS114">
            <v>0</v>
          </cell>
          <cell r="DU114">
            <v>0</v>
          </cell>
          <cell r="DW114">
            <v>0</v>
          </cell>
          <cell r="DX114">
            <v>0</v>
          </cell>
          <cell r="DZ114">
            <v>0</v>
          </cell>
          <cell r="EA114">
            <v>0</v>
          </cell>
          <cell r="EB114">
            <v>0</v>
          </cell>
          <cell r="EC114">
            <v>0</v>
          </cell>
          <cell r="ED114">
            <v>0</v>
          </cell>
          <cell r="EE114">
            <v>0</v>
          </cell>
        </row>
        <row r="115">
          <cell r="C115" t="str">
            <v/>
          </cell>
          <cell r="E115" t="str">
            <v>BLN 1.2.1.8</v>
          </cell>
          <cell r="G115" t="str">
            <v/>
          </cell>
          <cell r="H115" t="str">
            <v/>
          </cell>
          <cell r="I115" t="str">
            <v/>
          </cell>
          <cell r="J115" t="str">
            <v/>
          </cell>
          <cell r="L115" t="str">
            <v/>
          </cell>
          <cell r="P115">
            <v>0</v>
          </cell>
          <cell r="U115" t="str">
            <v/>
          </cell>
          <cell r="V115" t="str">
            <v>-</v>
          </cell>
          <cell r="Y115" t="str">
            <v>FAO</v>
          </cell>
          <cell r="AA115">
            <v>0.1</v>
          </cell>
          <cell r="AB115">
            <v>0.1</v>
          </cell>
          <cell r="AD115">
            <v>0.2</v>
          </cell>
          <cell r="AE115">
            <v>0.2</v>
          </cell>
          <cell r="AF115">
            <v>0.2</v>
          </cell>
          <cell r="AG115">
            <v>0.2</v>
          </cell>
          <cell r="AH115">
            <v>0.2</v>
          </cell>
          <cell r="AI115">
            <v>0</v>
          </cell>
          <cell r="AK115">
            <v>1</v>
          </cell>
          <cell r="AM115" t="str">
            <v>15 Master trainers (5 or more women)</v>
          </cell>
          <cell r="AN115" t="str">
            <v>Name list; Training reports</v>
          </cell>
          <cell r="AP115" t="str">
            <v/>
          </cell>
          <cell r="AR115" t="str">
            <v/>
          </cell>
          <cell r="AS115" t="str">
            <v/>
          </cell>
          <cell r="AU115" t="str">
            <v/>
          </cell>
          <cell r="AV115" t="str">
            <v/>
          </cell>
          <cell r="AW115" t="str">
            <v/>
          </cell>
          <cell r="AX115" t="str">
            <v/>
          </cell>
          <cell r="AY115" t="str">
            <v/>
          </cell>
          <cell r="AZ115" t="str">
            <v/>
          </cell>
          <cell r="BC115" t="str">
            <v/>
          </cell>
          <cell r="BD115" t="str">
            <v/>
          </cell>
          <cell r="BE115" t="str">
            <v/>
          </cell>
          <cell r="BF115" t="str">
            <v/>
          </cell>
          <cell r="BG115" t="str">
            <v/>
          </cell>
          <cell r="BH115" t="str">
            <v/>
          </cell>
          <cell r="BI115" t="str">
            <v/>
          </cell>
          <cell r="BK115" t="str">
            <v/>
          </cell>
          <cell r="BL115" t="str">
            <v/>
          </cell>
          <cell r="BM115" t="str">
            <v/>
          </cell>
          <cell r="BN115" t="str">
            <v/>
          </cell>
          <cell r="BO115" t="str">
            <v/>
          </cell>
          <cell r="BP115" t="str">
            <v/>
          </cell>
          <cell r="BQ115" t="str">
            <v/>
          </cell>
          <cell r="BR115" t="str">
            <v/>
          </cell>
          <cell r="BS115" t="str">
            <v/>
          </cell>
          <cell r="BU115" t="str">
            <v>OK</v>
          </cell>
          <cell r="BY115">
            <v>0</v>
          </cell>
          <cell r="CA115" t="str">
            <v/>
          </cell>
          <cell r="CB115" t="str">
            <v/>
          </cell>
          <cell r="CD115" t="str">
            <v/>
          </cell>
          <cell r="CE115" t="str">
            <v/>
          </cell>
          <cell r="CF115" t="str">
            <v/>
          </cell>
          <cell r="CG115" t="str">
            <v/>
          </cell>
          <cell r="CH115" t="str">
            <v/>
          </cell>
          <cell r="CI115" t="str">
            <v/>
          </cell>
          <cell r="CK115">
            <v>0</v>
          </cell>
          <cell r="CM115" t="str">
            <v/>
          </cell>
          <cell r="CN115" t="str">
            <v/>
          </cell>
          <cell r="CP115" t="str">
            <v/>
          </cell>
          <cell r="CQ115" t="str">
            <v/>
          </cell>
          <cell r="CR115" t="str">
            <v/>
          </cell>
          <cell r="CS115" t="str">
            <v/>
          </cell>
          <cell r="CT115" t="str">
            <v/>
          </cell>
          <cell r="CU115" t="str">
            <v/>
          </cell>
          <cell r="CW115">
            <v>0</v>
          </cell>
          <cell r="CY115" t="str">
            <v/>
          </cell>
          <cell r="CZ115" t="str">
            <v/>
          </cell>
          <cell r="DB115" t="str">
            <v/>
          </cell>
          <cell r="DC115" t="str">
            <v/>
          </cell>
          <cell r="DD115" t="str">
            <v/>
          </cell>
          <cell r="DE115" t="str">
            <v/>
          </cell>
          <cell r="DF115" t="str">
            <v/>
          </cell>
          <cell r="DG115" t="str">
            <v/>
          </cell>
          <cell r="DI115">
            <v>0</v>
          </cell>
          <cell r="DK115" t="str">
            <v/>
          </cell>
          <cell r="DL115" t="str">
            <v/>
          </cell>
          <cell r="DN115" t="str">
            <v/>
          </cell>
          <cell r="DO115" t="str">
            <v/>
          </cell>
          <cell r="DP115" t="str">
            <v/>
          </cell>
          <cell r="DQ115" t="str">
            <v/>
          </cell>
          <cell r="DR115" t="str">
            <v/>
          </cell>
          <cell r="DS115" t="str">
            <v/>
          </cell>
          <cell r="DU115">
            <v>0</v>
          </cell>
          <cell r="DW115" t="str">
            <v/>
          </cell>
          <cell r="DX115" t="str">
            <v/>
          </cell>
          <cell r="DZ115" t="str">
            <v/>
          </cell>
          <cell r="EA115" t="str">
            <v/>
          </cell>
          <cell r="EB115" t="str">
            <v/>
          </cell>
          <cell r="EC115" t="str">
            <v/>
          </cell>
          <cell r="ED115" t="str">
            <v/>
          </cell>
          <cell r="EE115" t="str">
            <v/>
          </cell>
        </row>
        <row r="116">
          <cell r="C116" t="str">
            <v/>
          </cell>
          <cell r="E116" t="str">
            <v>BLN 1.2.1.9</v>
          </cell>
          <cell r="G116" t="str">
            <v/>
          </cell>
          <cell r="H116" t="str">
            <v/>
          </cell>
          <cell r="I116" t="str">
            <v/>
          </cell>
          <cell r="J116" t="str">
            <v/>
          </cell>
          <cell r="K116" t="str">
            <v/>
          </cell>
          <cell r="L116" t="str">
            <v/>
          </cell>
          <cell r="P116">
            <v>0</v>
          </cell>
          <cell r="U116" t="str">
            <v/>
          </cell>
          <cell r="V116" t="str">
            <v>-</v>
          </cell>
          <cell r="Y116" t="str">
            <v>FAO</v>
          </cell>
          <cell r="AA116">
            <v>0.1</v>
          </cell>
          <cell r="AB116">
            <v>0.1</v>
          </cell>
          <cell r="AD116">
            <v>0.2</v>
          </cell>
          <cell r="AE116">
            <v>0.2</v>
          </cell>
          <cell r="AF116">
            <v>0.2</v>
          </cell>
          <cell r="AG116">
            <v>0.2</v>
          </cell>
          <cell r="AH116">
            <v>0.2</v>
          </cell>
          <cell r="AI116">
            <v>0</v>
          </cell>
          <cell r="AK116">
            <v>1</v>
          </cell>
          <cell r="AP116" t="str">
            <v/>
          </cell>
          <cell r="AR116" t="str">
            <v/>
          </cell>
          <cell r="AS116" t="str">
            <v/>
          </cell>
          <cell r="AU116" t="str">
            <v/>
          </cell>
          <cell r="AV116" t="str">
            <v/>
          </cell>
          <cell r="AW116" t="str">
            <v/>
          </cell>
          <cell r="AX116" t="str">
            <v/>
          </cell>
          <cell r="AY116" t="str">
            <v/>
          </cell>
          <cell r="AZ116" t="str">
            <v/>
          </cell>
          <cell r="BC116" t="str">
            <v/>
          </cell>
          <cell r="BD116" t="str">
            <v/>
          </cell>
          <cell r="BE116" t="str">
            <v/>
          </cell>
          <cell r="BF116" t="str">
            <v/>
          </cell>
          <cell r="BG116" t="str">
            <v/>
          </cell>
          <cell r="BH116" t="str">
            <v/>
          </cell>
          <cell r="BI116" t="str">
            <v/>
          </cell>
          <cell r="BK116" t="str">
            <v/>
          </cell>
          <cell r="BL116" t="str">
            <v/>
          </cell>
          <cell r="BM116" t="str">
            <v/>
          </cell>
          <cell r="BN116" t="str">
            <v/>
          </cell>
          <cell r="BO116" t="str">
            <v/>
          </cell>
          <cell r="BP116" t="str">
            <v/>
          </cell>
          <cell r="BQ116" t="str">
            <v/>
          </cell>
          <cell r="BR116" t="str">
            <v/>
          </cell>
          <cell r="BS116" t="str">
            <v/>
          </cell>
          <cell r="BU116" t="str">
            <v>OK</v>
          </cell>
          <cell r="BY116">
            <v>0</v>
          </cell>
          <cell r="CA116" t="str">
            <v/>
          </cell>
          <cell r="CB116" t="str">
            <v/>
          </cell>
          <cell r="CD116" t="str">
            <v/>
          </cell>
          <cell r="CE116" t="str">
            <v/>
          </cell>
          <cell r="CF116" t="str">
            <v/>
          </cell>
          <cell r="CG116" t="str">
            <v/>
          </cell>
          <cell r="CH116" t="str">
            <v/>
          </cell>
          <cell r="CI116" t="str">
            <v/>
          </cell>
          <cell r="CK116">
            <v>0</v>
          </cell>
          <cell r="CM116" t="str">
            <v/>
          </cell>
          <cell r="CN116" t="str">
            <v/>
          </cell>
          <cell r="CP116" t="str">
            <v/>
          </cell>
          <cell r="CQ116" t="str">
            <v/>
          </cell>
          <cell r="CR116" t="str">
            <v/>
          </cell>
          <cell r="CS116" t="str">
            <v/>
          </cell>
          <cell r="CT116" t="str">
            <v/>
          </cell>
          <cell r="CU116" t="str">
            <v/>
          </cell>
          <cell r="CW116">
            <v>0</v>
          </cell>
          <cell r="CY116" t="str">
            <v/>
          </cell>
          <cell r="CZ116" t="str">
            <v/>
          </cell>
          <cell r="DB116" t="str">
            <v/>
          </cell>
          <cell r="DC116" t="str">
            <v/>
          </cell>
          <cell r="DD116" t="str">
            <v/>
          </cell>
          <cell r="DE116" t="str">
            <v/>
          </cell>
          <cell r="DF116" t="str">
            <v/>
          </cell>
          <cell r="DG116" t="str">
            <v/>
          </cell>
          <cell r="DI116">
            <v>0</v>
          </cell>
          <cell r="DK116" t="str">
            <v/>
          </cell>
          <cell r="DL116" t="str">
            <v/>
          </cell>
          <cell r="DN116" t="str">
            <v/>
          </cell>
          <cell r="DO116" t="str">
            <v/>
          </cell>
          <cell r="DP116" t="str">
            <v/>
          </cell>
          <cell r="DQ116" t="str">
            <v/>
          </cell>
          <cell r="DR116" t="str">
            <v/>
          </cell>
          <cell r="DS116" t="str">
            <v/>
          </cell>
          <cell r="DU116">
            <v>0</v>
          </cell>
          <cell r="DW116" t="str">
            <v/>
          </cell>
          <cell r="DX116" t="str">
            <v/>
          </cell>
          <cell r="DZ116" t="str">
            <v/>
          </cell>
          <cell r="EA116" t="str">
            <v/>
          </cell>
          <cell r="EB116" t="str">
            <v/>
          </cell>
          <cell r="EC116" t="str">
            <v/>
          </cell>
          <cell r="ED116" t="str">
            <v/>
          </cell>
          <cell r="EE116" t="str">
            <v/>
          </cell>
        </row>
        <row r="117">
          <cell r="C117" t="str">
            <v/>
          </cell>
          <cell r="G117" t="str">
            <v/>
          </cell>
          <cell r="H117" t="str">
            <v/>
          </cell>
          <cell r="I117" t="str">
            <v/>
          </cell>
          <cell r="J117" t="str">
            <v/>
          </cell>
          <cell r="K117" t="str">
            <v/>
          </cell>
          <cell r="L117" t="str">
            <v/>
          </cell>
          <cell r="P117">
            <v>0</v>
          </cell>
          <cell r="U117" t="str">
            <v/>
          </cell>
          <cell r="V117" t="str">
            <v>-</v>
          </cell>
          <cell r="Y117" t="str">
            <v>FAO</v>
          </cell>
          <cell r="AA117">
            <v>0.1</v>
          </cell>
          <cell r="AB117">
            <v>0.1</v>
          </cell>
          <cell r="AD117">
            <v>0.2</v>
          </cell>
          <cell r="AE117">
            <v>0.2</v>
          </cell>
          <cell r="AF117">
            <v>0.2</v>
          </cell>
          <cell r="AG117">
            <v>0.2</v>
          </cell>
          <cell r="AH117">
            <v>0.2</v>
          </cell>
          <cell r="AI117">
            <v>0</v>
          </cell>
          <cell r="AK117">
            <v>1</v>
          </cell>
          <cell r="AP117" t="str">
            <v/>
          </cell>
          <cell r="AR117" t="str">
            <v/>
          </cell>
          <cell r="AS117" t="str">
            <v/>
          </cell>
          <cell r="AU117" t="str">
            <v/>
          </cell>
          <cell r="AV117" t="str">
            <v/>
          </cell>
          <cell r="AW117" t="str">
            <v/>
          </cell>
          <cell r="AX117" t="str">
            <v/>
          </cell>
          <cell r="AY117" t="str">
            <v/>
          </cell>
          <cell r="AZ117" t="str">
            <v/>
          </cell>
          <cell r="BC117" t="str">
            <v/>
          </cell>
          <cell r="BD117" t="str">
            <v/>
          </cell>
          <cell r="BE117" t="str">
            <v/>
          </cell>
          <cell r="BF117" t="str">
            <v/>
          </cell>
          <cell r="BG117" t="str">
            <v/>
          </cell>
          <cell r="BH117" t="str">
            <v/>
          </cell>
          <cell r="BI117" t="str">
            <v/>
          </cell>
          <cell r="BK117" t="str">
            <v/>
          </cell>
          <cell r="BL117" t="str">
            <v/>
          </cell>
          <cell r="BM117" t="str">
            <v/>
          </cell>
          <cell r="BN117" t="str">
            <v/>
          </cell>
          <cell r="BO117" t="str">
            <v/>
          </cell>
          <cell r="BP117" t="str">
            <v/>
          </cell>
          <cell r="BQ117" t="str">
            <v/>
          </cell>
          <cell r="BR117" t="str">
            <v/>
          </cell>
          <cell r="BS117" t="str">
            <v/>
          </cell>
          <cell r="BU117" t="str">
            <v>OK</v>
          </cell>
          <cell r="BY117">
            <v>0</v>
          </cell>
          <cell r="CA117" t="str">
            <v/>
          </cell>
          <cell r="CB117" t="str">
            <v/>
          </cell>
          <cell r="CD117" t="str">
            <v/>
          </cell>
          <cell r="CE117" t="str">
            <v/>
          </cell>
          <cell r="CF117" t="str">
            <v/>
          </cell>
          <cell r="CG117" t="str">
            <v/>
          </cell>
          <cell r="CH117" t="str">
            <v/>
          </cell>
          <cell r="CI117" t="str">
            <v/>
          </cell>
          <cell r="CK117">
            <v>0</v>
          </cell>
          <cell r="CM117" t="str">
            <v/>
          </cell>
          <cell r="CN117" t="str">
            <v/>
          </cell>
          <cell r="CP117" t="str">
            <v/>
          </cell>
          <cell r="CQ117" t="str">
            <v/>
          </cell>
          <cell r="CR117" t="str">
            <v/>
          </cell>
          <cell r="CS117" t="str">
            <v/>
          </cell>
          <cell r="CT117" t="str">
            <v/>
          </cell>
          <cell r="CU117" t="str">
            <v/>
          </cell>
          <cell r="CW117">
            <v>0</v>
          </cell>
          <cell r="CY117" t="str">
            <v/>
          </cell>
          <cell r="CZ117" t="str">
            <v/>
          </cell>
          <cell r="DB117" t="str">
            <v/>
          </cell>
          <cell r="DC117" t="str">
            <v/>
          </cell>
          <cell r="DD117" t="str">
            <v/>
          </cell>
          <cell r="DE117" t="str">
            <v/>
          </cell>
          <cell r="DF117" t="str">
            <v/>
          </cell>
          <cell r="DG117" t="str">
            <v/>
          </cell>
          <cell r="DI117">
            <v>0</v>
          </cell>
          <cell r="DK117" t="str">
            <v/>
          </cell>
          <cell r="DL117" t="str">
            <v/>
          </cell>
          <cell r="DN117" t="str">
            <v/>
          </cell>
          <cell r="DO117" t="str">
            <v/>
          </cell>
          <cell r="DP117" t="str">
            <v/>
          </cell>
          <cell r="DQ117" t="str">
            <v/>
          </cell>
          <cell r="DR117" t="str">
            <v/>
          </cell>
          <cell r="DS117" t="str">
            <v/>
          </cell>
          <cell r="DU117">
            <v>0</v>
          </cell>
          <cell r="DW117" t="str">
            <v/>
          </cell>
          <cell r="DX117" t="str">
            <v/>
          </cell>
          <cell r="DZ117" t="str">
            <v/>
          </cell>
          <cell r="EA117" t="str">
            <v/>
          </cell>
          <cell r="EB117" t="str">
            <v/>
          </cell>
          <cell r="EC117" t="str">
            <v/>
          </cell>
          <cell r="ED117" t="str">
            <v/>
          </cell>
          <cell r="EE117" t="str">
            <v/>
          </cell>
        </row>
        <row r="118">
          <cell r="C118" t="str">
            <v/>
          </cell>
          <cell r="G118" t="str">
            <v/>
          </cell>
          <cell r="H118" t="str">
            <v/>
          </cell>
          <cell r="I118" t="str">
            <v/>
          </cell>
          <cell r="J118" t="str">
            <v/>
          </cell>
          <cell r="K118" t="str">
            <v/>
          </cell>
          <cell r="L118" t="str">
            <v/>
          </cell>
          <cell r="P118">
            <v>0</v>
          </cell>
          <cell r="U118" t="str">
            <v/>
          </cell>
          <cell r="V118" t="str">
            <v>-</v>
          </cell>
          <cell r="Y118" t="str">
            <v>FAO</v>
          </cell>
          <cell r="AA118">
            <v>0.1</v>
          </cell>
          <cell r="AB118">
            <v>0.1</v>
          </cell>
          <cell r="AD118">
            <v>0.2</v>
          </cell>
          <cell r="AE118">
            <v>0.2</v>
          </cell>
          <cell r="AF118">
            <v>0.2</v>
          </cell>
          <cell r="AG118">
            <v>0.2</v>
          </cell>
          <cell r="AH118">
            <v>0.2</v>
          </cell>
          <cell r="AI118">
            <v>0</v>
          </cell>
          <cell r="AK118">
            <v>1</v>
          </cell>
          <cell r="AP118" t="str">
            <v/>
          </cell>
          <cell r="AR118" t="str">
            <v/>
          </cell>
          <cell r="AS118" t="str">
            <v/>
          </cell>
          <cell r="AU118" t="str">
            <v/>
          </cell>
          <cell r="AV118" t="str">
            <v/>
          </cell>
          <cell r="AW118" t="str">
            <v/>
          </cell>
          <cell r="AX118" t="str">
            <v/>
          </cell>
          <cell r="AY118" t="str">
            <v/>
          </cell>
          <cell r="AZ118" t="str">
            <v/>
          </cell>
          <cell r="BC118" t="str">
            <v/>
          </cell>
          <cell r="BD118" t="str">
            <v/>
          </cell>
          <cell r="BE118" t="str">
            <v/>
          </cell>
          <cell r="BF118" t="str">
            <v/>
          </cell>
          <cell r="BG118" t="str">
            <v/>
          </cell>
          <cell r="BH118" t="str">
            <v/>
          </cell>
          <cell r="BI118" t="str">
            <v/>
          </cell>
          <cell r="BK118" t="str">
            <v/>
          </cell>
          <cell r="BL118" t="str">
            <v/>
          </cell>
          <cell r="BM118" t="str">
            <v/>
          </cell>
          <cell r="BN118" t="str">
            <v/>
          </cell>
          <cell r="BO118" t="str">
            <v/>
          </cell>
          <cell r="BP118" t="str">
            <v/>
          </cell>
          <cell r="BQ118" t="str">
            <v/>
          </cell>
          <cell r="BR118" t="str">
            <v/>
          </cell>
          <cell r="BS118" t="str">
            <v/>
          </cell>
          <cell r="BU118" t="str">
            <v>OK</v>
          </cell>
          <cell r="BY118">
            <v>0</v>
          </cell>
          <cell r="CA118" t="str">
            <v/>
          </cell>
          <cell r="CB118" t="str">
            <v/>
          </cell>
          <cell r="CD118" t="str">
            <v/>
          </cell>
          <cell r="CE118" t="str">
            <v/>
          </cell>
          <cell r="CF118" t="str">
            <v/>
          </cell>
          <cell r="CG118" t="str">
            <v/>
          </cell>
          <cell r="CH118" t="str">
            <v/>
          </cell>
          <cell r="CI118" t="str">
            <v/>
          </cell>
          <cell r="CK118">
            <v>0</v>
          </cell>
          <cell r="CM118" t="str">
            <v/>
          </cell>
          <cell r="CN118" t="str">
            <v/>
          </cell>
          <cell r="CP118" t="str">
            <v/>
          </cell>
          <cell r="CQ118" t="str">
            <v/>
          </cell>
          <cell r="CR118" t="str">
            <v/>
          </cell>
          <cell r="CS118" t="str">
            <v/>
          </cell>
          <cell r="CT118" t="str">
            <v/>
          </cell>
          <cell r="CU118" t="str">
            <v/>
          </cell>
          <cell r="CW118">
            <v>0</v>
          </cell>
          <cell r="CY118" t="str">
            <v/>
          </cell>
          <cell r="CZ118" t="str">
            <v/>
          </cell>
          <cell r="DB118" t="str">
            <v/>
          </cell>
          <cell r="DC118" t="str">
            <v/>
          </cell>
          <cell r="DD118" t="str">
            <v/>
          </cell>
          <cell r="DE118" t="str">
            <v/>
          </cell>
          <cell r="DF118" t="str">
            <v/>
          </cell>
          <cell r="DG118" t="str">
            <v/>
          </cell>
          <cell r="DI118">
            <v>0</v>
          </cell>
          <cell r="DK118" t="str">
            <v/>
          </cell>
          <cell r="DL118" t="str">
            <v/>
          </cell>
          <cell r="DN118" t="str">
            <v/>
          </cell>
          <cell r="DO118" t="str">
            <v/>
          </cell>
          <cell r="DP118" t="str">
            <v/>
          </cell>
          <cell r="DQ118" t="str">
            <v/>
          </cell>
          <cell r="DR118" t="str">
            <v/>
          </cell>
          <cell r="DS118" t="str">
            <v/>
          </cell>
          <cell r="DU118">
            <v>0</v>
          </cell>
          <cell r="DW118" t="str">
            <v/>
          </cell>
          <cell r="DX118" t="str">
            <v/>
          </cell>
          <cell r="DZ118" t="str">
            <v/>
          </cell>
          <cell r="EA118" t="str">
            <v/>
          </cell>
          <cell r="EB118" t="str">
            <v/>
          </cell>
          <cell r="EC118" t="str">
            <v/>
          </cell>
          <cell r="ED118" t="str">
            <v/>
          </cell>
          <cell r="EE118" t="str">
            <v/>
          </cell>
        </row>
        <row r="119">
          <cell r="C119" t="str">
            <v>BLN 1.2.2.0</v>
          </cell>
          <cell r="E119" t="str">
            <v>BLN 1.2.2.0</v>
          </cell>
          <cell r="G119" t="str">
            <v>Component 1</v>
          </cell>
          <cell r="H119" t="str">
            <v xml:space="preserve">OUTPUT 1.2: 24,250 farmers capacitated to implement CRA, agro-forestry and sustainable land management over 95,000 ha (GCF) + 20,000 ha (GOB-IFAD co-funding) (including acreages under output 1.1) </v>
          </cell>
          <cell r="I119" t="str">
            <v>1.2.2. Training of 250 Facilitators (at least 40% women)</v>
          </cell>
          <cell r="K119" t="str">
            <v>Output 1.2 Activity 2</v>
          </cell>
          <cell r="L119" t="str">
            <v>GCF</v>
          </cell>
          <cell r="T119">
            <v>1274200</v>
          </cell>
          <cell r="V119">
            <v>3.6081419058096864E-2</v>
          </cell>
          <cell r="Y119" t="str">
            <v>FAO</v>
          </cell>
          <cell r="AA119">
            <v>0.15115366504473396</v>
          </cell>
          <cell r="AB119">
            <v>0.27582012242975984</v>
          </cell>
          <cell r="AD119">
            <v>0.42697378747449383</v>
          </cell>
          <cell r="AE119">
            <v>0.27672264950557213</v>
          </cell>
          <cell r="AF119">
            <v>0.16461309056663004</v>
          </cell>
          <cell r="AG119">
            <v>6.5845236226652018E-2</v>
          </cell>
          <cell r="AH119">
            <v>3.2922618113326009E-2</v>
          </cell>
          <cell r="AI119">
            <v>3.2922618113326009E-2</v>
          </cell>
          <cell r="AK119">
            <v>1.0000000000000002</v>
          </cell>
          <cell r="AM119" t="str">
            <v>Training of Facilitators (ToF): 250 facilitators</v>
          </cell>
          <cell r="AP119">
            <v>1274200</v>
          </cell>
          <cell r="AR119">
            <v>176600</v>
          </cell>
          <cell r="AS119">
            <v>335450</v>
          </cell>
          <cell r="AU119">
            <v>544050</v>
          </cell>
          <cell r="AV119">
            <v>352600</v>
          </cell>
          <cell r="AW119">
            <v>209750</v>
          </cell>
          <cell r="AX119">
            <v>83900</v>
          </cell>
          <cell r="AY119">
            <v>41950</v>
          </cell>
          <cell r="AZ119">
            <v>41950</v>
          </cell>
          <cell r="BB119">
            <v>3.6081419058096864E-2</v>
          </cell>
          <cell r="BC119">
            <v>745407000</v>
          </cell>
          <cell r="BD119">
            <v>1274200</v>
          </cell>
          <cell r="BE119">
            <v>1274200</v>
          </cell>
          <cell r="BF119">
            <v>0</v>
          </cell>
          <cell r="BG119">
            <v>0</v>
          </cell>
          <cell r="BH119">
            <v>0</v>
          </cell>
          <cell r="BI119">
            <v>0</v>
          </cell>
          <cell r="BK119">
            <v>1274200</v>
          </cell>
          <cell r="BL119">
            <v>335200</v>
          </cell>
          <cell r="BM119">
            <v>45000</v>
          </cell>
          <cell r="BN119">
            <v>48000</v>
          </cell>
          <cell r="BO119">
            <v>0</v>
          </cell>
          <cell r="BP119">
            <v>0</v>
          </cell>
          <cell r="BQ119">
            <v>746000</v>
          </cell>
          <cell r="BR119">
            <v>50000</v>
          </cell>
          <cell r="BS119">
            <v>50000</v>
          </cell>
          <cell r="BU119" t="str">
            <v>OK</v>
          </cell>
          <cell r="BY119">
            <v>1274200</v>
          </cell>
          <cell r="CA119">
            <v>192600</v>
          </cell>
          <cell r="CB119">
            <v>351450</v>
          </cell>
          <cell r="CD119">
            <v>544050</v>
          </cell>
          <cell r="CE119">
            <v>352600</v>
          </cell>
          <cell r="CF119">
            <v>209750</v>
          </cell>
          <cell r="CG119">
            <v>83900</v>
          </cell>
          <cell r="CH119">
            <v>41950</v>
          </cell>
          <cell r="CI119">
            <v>41950</v>
          </cell>
          <cell r="CK119">
            <v>0</v>
          </cell>
          <cell r="CM119">
            <v>0</v>
          </cell>
          <cell r="CN119">
            <v>0</v>
          </cell>
          <cell r="CP119">
            <v>0</v>
          </cell>
          <cell r="CQ119">
            <v>0</v>
          </cell>
          <cell r="CR119">
            <v>0</v>
          </cell>
          <cell r="CS119">
            <v>0</v>
          </cell>
          <cell r="CT119">
            <v>0</v>
          </cell>
          <cell r="CU119">
            <v>0</v>
          </cell>
          <cell r="CW119">
            <v>0</v>
          </cell>
          <cell r="CY119">
            <v>0</v>
          </cell>
          <cell r="CZ119">
            <v>0</v>
          </cell>
          <cell r="DB119">
            <v>0</v>
          </cell>
          <cell r="DC119">
            <v>0</v>
          </cell>
          <cell r="DD119">
            <v>0</v>
          </cell>
          <cell r="DE119">
            <v>0</v>
          </cell>
          <cell r="DF119">
            <v>0</v>
          </cell>
          <cell r="DG119">
            <v>0</v>
          </cell>
          <cell r="DI119">
            <v>0</v>
          </cell>
          <cell r="DK119">
            <v>0</v>
          </cell>
          <cell r="DL119">
            <v>0</v>
          </cell>
          <cell r="DN119">
            <v>0</v>
          </cell>
          <cell r="DO119">
            <v>0</v>
          </cell>
          <cell r="DP119">
            <v>0</v>
          </cell>
          <cell r="DQ119">
            <v>0</v>
          </cell>
          <cell r="DR119">
            <v>0</v>
          </cell>
          <cell r="DS119">
            <v>0</v>
          </cell>
          <cell r="DU119">
            <v>0</v>
          </cell>
          <cell r="DW119">
            <v>0</v>
          </cell>
          <cell r="DX119">
            <v>0</v>
          </cell>
          <cell r="DZ119">
            <v>0</v>
          </cell>
          <cell r="EA119">
            <v>0</v>
          </cell>
          <cell r="EB119">
            <v>0</v>
          </cell>
          <cell r="EC119">
            <v>0</v>
          </cell>
          <cell r="ED119">
            <v>0</v>
          </cell>
          <cell r="EE119">
            <v>0</v>
          </cell>
        </row>
        <row r="120">
          <cell r="C120" t="str">
            <v>BLN 1.2.2.1</v>
          </cell>
          <cell r="E120" t="str">
            <v>BLN 1.2.2.1</v>
          </cell>
          <cell r="G120" t="str">
            <v>Component 1</v>
          </cell>
          <cell r="H120" t="str">
            <v xml:space="preserve">OUTPUT 1.2: 24,250 farmers capacitated to implement CRA, agro-forestry and sustainable land management over 95,000 ha (GCF) + 20,000 ha (GOB-IFAD co-funding) (including acreages under output 1.1) </v>
          </cell>
          <cell r="I120" t="str">
            <v>1.2.2. Training of 250 Facilitators (at least 40% women)</v>
          </cell>
          <cell r="J120" t="str">
            <v>1.2.2-a Develop  training curriculum and modules on CRA; agro-forestry; sustainable land management (with focus on river banks)</v>
          </cell>
          <cell r="K120" t="str">
            <v>Curriculum development for FFS: construction and maintenance of small water works; followed by a validation workshop</v>
          </cell>
          <cell r="L120" t="str">
            <v>GCF</v>
          </cell>
          <cell r="M120" t="str">
            <v>Unit</v>
          </cell>
          <cell r="O120">
            <v>25000</v>
          </cell>
          <cell r="P120">
            <v>25000</v>
          </cell>
          <cell r="Q120">
            <v>2</v>
          </cell>
          <cell r="U120">
            <v>50000</v>
          </cell>
          <cell r="V120">
            <v>1.4158459840722362E-3</v>
          </cell>
          <cell r="X120" t="str">
            <v>Contractual_Service</v>
          </cell>
          <cell r="Y120" t="str">
            <v>FAO</v>
          </cell>
          <cell r="AA120">
            <v>0</v>
          </cell>
          <cell r="AB120">
            <v>0.66</v>
          </cell>
          <cell r="AD120">
            <v>0.66</v>
          </cell>
          <cell r="AE120">
            <v>0.34</v>
          </cell>
          <cell r="AF120">
            <v>0</v>
          </cell>
          <cell r="AG120">
            <v>0</v>
          </cell>
          <cell r="AH120">
            <v>0</v>
          </cell>
          <cell r="AI120">
            <v>0</v>
          </cell>
          <cell r="AK120">
            <v>1</v>
          </cell>
          <cell r="AM120" t="str">
            <v>Curriculum developed</v>
          </cell>
          <cell r="AN120" t="str">
            <v>Curriculum materials; annual report</v>
          </cell>
          <cell r="AP120">
            <v>50000</v>
          </cell>
          <cell r="AR120">
            <v>0</v>
          </cell>
          <cell r="AS120">
            <v>33000</v>
          </cell>
          <cell r="AU120">
            <v>33000</v>
          </cell>
          <cell r="AV120">
            <v>17000</v>
          </cell>
          <cell r="AW120">
            <v>0</v>
          </cell>
          <cell r="AX120">
            <v>0</v>
          </cell>
          <cell r="AY120">
            <v>0</v>
          </cell>
          <cell r="AZ120">
            <v>0</v>
          </cell>
          <cell r="BC120">
            <v>29250000</v>
          </cell>
          <cell r="BD120">
            <v>50000</v>
          </cell>
          <cell r="BE120">
            <v>50000</v>
          </cell>
          <cell r="BF120" t="str">
            <v/>
          </cell>
          <cell r="BG120" t="str">
            <v/>
          </cell>
          <cell r="BH120" t="str">
            <v/>
          </cell>
          <cell r="BI120" t="str">
            <v/>
          </cell>
          <cell r="BK120">
            <v>50000</v>
          </cell>
          <cell r="BL120" t="str">
            <v/>
          </cell>
          <cell r="BM120" t="str">
            <v/>
          </cell>
          <cell r="BN120" t="str">
            <v/>
          </cell>
          <cell r="BO120" t="str">
            <v/>
          </cell>
          <cell r="BP120" t="str">
            <v/>
          </cell>
          <cell r="BQ120" t="str">
            <v/>
          </cell>
          <cell r="BR120" t="str">
            <v/>
          </cell>
          <cell r="BS120">
            <v>50000</v>
          </cell>
          <cell r="BU120" t="str">
            <v>OK</v>
          </cell>
          <cell r="BY120">
            <v>50000</v>
          </cell>
          <cell r="CA120">
            <v>0</v>
          </cell>
          <cell r="CB120">
            <v>33000</v>
          </cell>
          <cell r="CD120">
            <v>33000</v>
          </cell>
          <cell r="CE120">
            <v>17000</v>
          </cell>
          <cell r="CF120">
            <v>0</v>
          </cell>
          <cell r="CG120">
            <v>0</v>
          </cell>
          <cell r="CH120">
            <v>0</v>
          </cell>
          <cell r="CI120">
            <v>0</v>
          </cell>
          <cell r="CK120">
            <v>0</v>
          </cell>
          <cell r="CM120">
            <v>0</v>
          </cell>
          <cell r="CN120">
            <v>0</v>
          </cell>
          <cell r="CP120">
            <v>0</v>
          </cell>
          <cell r="CQ120">
            <v>0</v>
          </cell>
          <cell r="CR120">
            <v>0</v>
          </cell>
          <cell r="CS120">
            <v>0</v>
          </cell>
          <cell r="CT120">
            <v>0</v>
          </cell>
          <cell r="CU120">
            <v>0</v>
          </cell>
          <cell r="CW120">
            <v>0</v>
          </cell>
          <cell r="CY120">
            <v>0</v>
          </cell>
          <cell r="CZ120">
            <v>0</v>
          </cell>
          <cell r="DB120">
            <v>0</v>
          </cell>
          <cell r="DC120">
            <v>0</v>
          </cell>
          <cell r="DD120">
            <v>0</v>
          </cell>
          <cell r="DE120">
            <v>0</v>
          </cell>
          <cell r="DF120">
            <v>0</v>
          </cell>
          <cell r="DG120">
            <v>0</v>
          </cell>
          <cell r="DI120">
            <v>0</v>
          </cell>
          <cell r="DK120">
            <v>0</v>
          </cell>
          <cell r="DL120">
            <v>0</v>
          </cell>
          <cell r="DN120">
            <v>0</v>
          </cell>
          <cell r="DO120">
            <v>0</v>
          </cell>
          <cell r="DP120">
            <v>0</v>
          </cell>
          <cell r="DQ120">
            <v>0</v>
          </cell>
          <cell r="DR120">
            <v>0</v>
          </cell>
          <cell r="DS120">
            <v>0</v>
          </cell>
          <cell r="DU120">
            <v>0</v>
          </cell>
          <cell r="DW120">
            <v>0</v>
          </cell>
          <cell r="DX120">
            <v>0</v>
          </cell>
          <cell r="DZ120">
            <v>0</v>
          </cell>
          <cell r="EA120">
            <v>0</v>
          </cell>
          <cell r="EB120">
            <v>0</v>
          </cell>
          <cell r="EC120">
            <v>0</v>
          </cell>
          <cell r="ED120">
            <v>0</v>
          </cell>
          <cell r="EE120">
            <v>0</v>
          </cell>
        </row>
        <row r="121">
          <cell r="C121" t="str">
            <v>BLN 1.2.2.2</v>
          </cell>
          <cell r="E121" t="str">
            <v>BLN 1.2.2.2</v>
          </cell>
          <cell r="G121" t="str">
            <v>Component 1</v>
          </cell>
          <cell r="H121" t="str">
            <v xml:space="preserve">OUTPUT 1.2: 24,250 farmers capacitated to implement CRA, agro-forestry and sustainable land management over 95,000 ha (GCF) + 20,000 ha (GOB-IFAD co-funding) (including acreages under output 1.1) </v>
          </cell>
          <cell r="I121" t="str">
            <v>1.2.2. Training of 250 Facilitators (at least 40% women)</v>
          </cell>
          <cell r="J121" t="str">
            <v>1.2.2-b Organise 10 training of facilitators sessions of a 5-month duration, to accommodate 25 facilitators per session (for a total of 250 facilitators trained)</v>
          </cell>
          <cell r="K121" t="str">
            <v>Train the Master Trainers for the Training of Facilitators (&gt;35% women): 12 months Int'l expert; including 4 months FarmTree® Tool expert</v>
          </cell>
          <cell r="L121" t="str">
            <v>GCF</v>
          </cell>
          <cell r="M121" t="str">
            <v>Month</v>
          </cell>
          <cell r="O121" t="str">
            <v>Staff_Int_Expert_Month</v>
          </cell>
          <cell r="P121">
            <v>8000</v>
          </cell>
          <cell r="Q121">
            <v>12</v>
          </cell>
          <cell r="U121">
            <v>96000</v>
          </cell>
          <cell r="V121">
            <v>2.7184242894186935E-3</v>
          </cell>
          <cell r="X121" t="str">
            <v>Training_WS_Conference</v>
          </cell>
          <cell r="Y121" t="str">
            <v>FAO</v>
          </cell>
          <cell r="AA121">
            <v>0</v>
          </cell>
          <cell r="AB121">
            <v>0.15</v>
          </cell>
          <cell r="AD121">
            <v>0.15</v>
          </cell>
          <cell r="AE121">
            <v>0.4</v>
          </cell>
          <cell r="AF121">
            <v>0.25</v>
          </cell>
          <cell r="AG121">
            <v>0.1</v>
          </cell>
          <cell r="AH121">
            <v>0.05</v>
          </cell>
          <cell r="AI121">
            <v>0.05</v>
          </cell>
          <cell r="AK121">
            <v>1</v>
          </cell>
          <cell r="AM121" t="str">
            <v>15 Master trainers (5 or more women)</v>
          </cell>
          <cell r="AN121" t="str">
            <v>Name list; Training reports</v>
          </cell>
          <cell r="AP121">
            <v>96000</v>
          </cell>
          <cell r="AR121">
            <v>0</v>
          </cell>
          <cell r="AS121">
            <v>14400</v>
          </cell>
          <cell r="AU121">
            <v>14400</v>
          </cell>
          <cell r="AV121">
            <v>38400</v>
          </cell>
          <cell r="AW121">
            <v>24000</v>
          </cell>
          <cell r="AX121">
            <v>9600</v>
          </cell>
          <cell r="AY121">
            <v>4800</v>
          </cell>
          <cell r="AZ121">
            <v>4800</v>
          </cell>
          <cell r="BC121">
            <v>56160000</v>
          </cell>
          <cell r="BD121">
            <v>96000</v>
          </cell>
          <cell r="BE121">
            <v>96000</v>
          </cell>
          <cell r="BF121" t="str">
            <v/>
          </cell>
          <cell r="BG121" t="str">
            <v/>
          </cell>
          <cell r="BH121" t="str">
            <v/>
          </cell>
          <cell r="BI121" t="str">
            <v/>
          </cell>
          <cell r="BK121">
            <v>96000</v>
          </cell>
          <cell r="BL121" t="str">
            <v/>
          </cell>
          <cell r="BM121" t="str">
            <v/>
          </cell>
          <cell r="BN121" t="str">
            <v/>
          </cell>
          <cell r="BO121" t="str">
            <v/>
          </cell>
          <cell r="BP121" t="str">
            <v/>
          </cell>
          <cell r="BQ121">
            <v>96000</v>
          </cell>
          <cell r="BR121" t="str">
            <v/>
          </cell>
          <cell r="BS121" t="str">
            <v/>
          </cell>
          <cell r="BU121" t="str">
            <v>OK</v>
          </cell>
          <cell r="BY121">
            <v>96000</v>
          </cell>
          <cell r="CA121">
            <v>0</v>
          </cell>
          <cell r="CB121">
            <v>14400</v>
          </cell>
          <cell r="CD121">
            <v>14400</v>
          </cell>
          <cell r="CE121">
            <v>38400</v>
          </cell>
          <cell r="CF121">
            <v>24000</v>
          </cell>
          <cell r="CG121">
            <v>9600</v>
          </cell>
          <cell r="CH121">
            <v>4800</v>
          </cell>
          <cell r="CI121">
            <v>4800</v>
          </cell>
          <cell r="CK121">
            <v>0</v>
          </cell>
          <cell r="CM121">
            <v>0</v>
          </cell>
          <cell r="CN121">
            <v>0</v>
          </cell>
          <cell r="CP121">
            <v>0</v>
          </cell>
          <cell r="CQ121">
            <v>0</v>
          </cell>
          <cell r="CR121">
            <v>0</v>
          </cell>
          <cell r="CS121">
            <v>0</v>
          </cell>
          <cell r="CT121">
            <v>0</v>
          </cell>
          <cell r="CU121">
            <v>0</v>
          </cell>
          <cell r="CW121">
            <v>0</v>
          </cell>
          <cell r="CY121">
            <v>0</v>
          </cell>
          <cell r="CZ121">
            <v>0</v>
          </cell>
          <cell r="DB121">
            <v>0</v>
          </cell>
          <cell r="DC121">
            <v>0</v>
          </cell>
          <cell r="DD121">
            <v>0</v>
          </cell>
          <cell r="DE121">
            <v>0</v>
          </cell>
          <cell r="DF121">
            <v>0</v>
          </cell>
          <cell r="DG121">
            <v>0</v>
          </cell>
          <cell r="DI121">
            <v>0</v>
          </cell>
          <cell r="DK121">
            <v>0</v>
          </cell>
          <cell r="DL121">
            <v>0</v>
          </cell>
          <cell r="DN121">
            <v>0</v>
          </cell>
          <cell r="DO121">
            <v>0</v>
          </cell>
          <cell r="DP121">
            <v>0</v>
          </cell>
          <cell r="DQ121">
            <v>0</v>
          </cell>
          <cell r="DR121">
            <v>0</v>
          </cell>
          <cell r="DS121">
            <v>0</v>
          </cell>
          <cell r="DU121">
            <v>0</v>
          </cell>
          <cell r="DW121">
            <v>0</v>
          </cell>
          <cell r="DX121">
            <v>0</v>
          </cell>
          <cell r="DZ121">
            <v>0</v>
          </cell>
          <cell r="EA121">
            <v>0</v>
          </cell>
          <cell r="EB121">
            <v>0</v>
          </cell>
          <cell r="EC121">
            <v>0</v>
          </cell>
          <cell r="ED121">
            <v>0</v>
          </cell>
          <cell r="EE121">
            <v>0</v>
          </cell>
        </row>
        <row r="122">
          <cell r="C122" t="str">
            <v>BLN 1.2.2.3</v>
          </cell>
          <cell r="E122" t="str">
            <v>BLN 1.2.2.3</v>
          </cell>
          <cell r="G122" t="str">
            <v>Component 1</v>
          </cell>
          <cell r="H122" t="str">
            <v xml:space="preserve">OUTPUT 1.2: 24,250 farmers capacitated to implement CRA, agro-forestry and sustainable land management over 95,000 ha (GCF) + 20,000 ha (GOB-IFAD co-funding) (including acreages under output 1.1) </v>
          </cell>
          <cell r="I122" t="str">
            <v>1.2.2. Training of 250 Facilitators (at least 40% women)</v>
          </cell>
          <cell r="J122" t="str">
            <v>1.2.2-b Organise 10 training of facilitators sessions of a 5-month duration, to accommodate 25 facilitators per session (for a total of 250 facilitators trained)</v>
          </cell>
          <cell r="K122" t="str">
            <v xml:space="preserve">Agro-technical and value chain expertise: Support activity (agroforestry, landscape management, cost-benefit analysis, value chain) 3 years * 6 months </v>
          </cell>
          <cell r="L122" t="str">
            <v>GCF</v>
          </cell>
          <cell r="M122" t="str">
            <v>Month</v>
          </cell>
          <cell r="O122" t="str">
            <v>Staff_Loc_Expert_Month</v>
          </cell>
          <cell r="P122">
            <v>2500</v>
          </cell>
          <cell r="Q122">
            <v>18</v>
          </cell>
          <cell r="U122">
            <v>45000</v>
          </cell>
          <cell r="V122">
            <v>1.2742613856650126E-3</v>
          </cell>
          <cell r="X122" t="str">
            <v>Consultant_Local</v>
          </cell>
          <cell r="Y122" t="str">
            <v>FAO</v>
          </cell>
          <cell r="AA122">
            <v>0</v>
          </cell>
          <cell r="AB122">
            <v>0.15</v>
          </cell>
          <cell r="AD122">
            <v>0.15</v>
          </cell>
          <cell r="AE122">
            <v>0.4</v>
          </cell>
          <cell r="AF122">
            <v>0.25</v>
          </cell>
          <cell r="AG122">
            <v>0.1</v>
          </cell>
          <cell r="AH122">
            <v>0.05</v>
          </cell>
          <cell r="AI122">
            <v>0.05</v>
          </cell>
          <cell r="AK122">
            <v>1</v>
          </cell>
          <cell r="AM122" t="str">
            <v>Agroforestry etc. expertise provided</v>
          </cell>
          <cell r="AN122" t="str">
            <v>Training reports</v>
          </cell>
          <cell r="AP122">
            <v>45000</v>
          </cell>
          <cell r="AR122">
            <v>0</v>
          </cell>
          <cell r="AS122">
            <v>6750</v>
          </cell>
          <cell r="AU122">
            <v>6750</v>
          </cell>
          <cell r="AV122">
            <v>18000</v>
          </cell>
          <cell r="AW122">
            <v>11250</v>
          </cell>
          <cell r="AX122">
            <v>4500</v>
          </cell>
          <cell r="AY122">
            <v>2250</v>
          </cell>
          <cell r="AZ122">
            <v>2250</v>
          </cell>
          <cell r="BC122">
            <v>26325000</v>
          </cell>
          <cell r="BD122">
            <v>45000</v>
          </cell>
          <cell r="BE122">
            <v>45000</v>
          </cell>
          <cell r="BF122" t="str">
            <v/>
          </cell>
          <cell r="BG122" t="str">
            <v/>
          </cell>
          <cell r="BH122" t="str">
            <v/>
          </cell>
          <cell r="BI122" t="str">
            <v/>
          </cell>
          <cell r="BK122">
            <v>45000</v>
          </cell>
          <cell r="BL122" t="str">
            <v/>
          </cell>
          <cell r="BM122">
            <v>45000</v>
          </cell>
          <cell r="BN122" t="str">
            <v/>
          </cell>
          <cell r="BO122" t="str">
            <v/>
          </cell>
          <cell r="BP122" t="str">
            <v/>
          </cell>
          <cell r="BQ122" t="str">
            <v/>
          </cell>
          <cell r="BR122" t="str">
            <v/>
          </cell>
          <cell r="BS122" t="str">
            <v/>
          </cell>
          <cell r="BU122" t="str">
            <v>OK</v>
          </cell>
          <cell r="BY122">
            <v>45000</v>
          </cell>
          <cell r="CA122">
            <v>0</v>
          </cell>
          <cell r="CB122">
            <v>6750</v>
          </cell>
          <cell r="CD122">
            <v>6750</v>
          </cell>
          <cell r="CE122">
            <v>18000</v>
          </cell>
          <cell r="CF122">
            <v>11250</v>
          </cell>
          <cell r="CG122">
            <v>4500</v>
          </cell>
          <cell r="CH122">
            <v>2250</v>
          </cell>
          <cell r="CI122">
            <v>2250</v>
          </cell>
          <cell r="CK122">
            <v>0</v>
          </cell>
          <cell r="CM122">
            <v>0</v>
          </cell>
          <cell r="CN122">
            <v>0</v>
          </cell>
          <cell r="CP122">
            <v>0</v>
          </cell>
          <cell r="CQ122">
            <v>0</v>
          </cell>
          <cell r="CR122">
            <v>0</v>
          </cell>
          <cell r="CS122">
            <v>0</v>
          </cell>
          <cell r="CT122">
            <v>0</v>
          </cell>
          <cell r="CU122">
            <v>0</v>
          </cell>
          <cell r="CW122">
            <v>0</v>
          </cell>
          <cell r="CY122">
            <v>0</v>
          </cell>
          <cell r="CZ122">
            <v>0</v>
          </cell>
          <cell r="DB122">
            <v>0</v>
          </cell>
          <cell r="DC122">
            <v>0</v>
          </cell>
          <cell r="DD122">
            <v>0</v>
          </cell>
          <cell r="DE122">
            <v>0</v>
          </cell>
          <cell r="DF122">
            <v>0</v>
          </cell>
          <cell r="DG122">
            <v>0</v>
          </cell>
          <cell r="DI122">
            <v>0</v>
          </cell>
          <cell r="DK122">
            <v>0</v>
          </cell>
          <cell r="DL122">
            <v>0</v>
          </cell>
          <cell r="DN122">
            <v>0</v>
          </cell>
          <cell r="DO122">
            <v>0</v>
          </cell>
          <cell r="DP122">
            <v>0</v>
          </cell>
          <cell r="DQ122">
            <v>0</v>
          </cell>
          <cell r="DR122">
            <v>0</v>
          </cell>
          <cell r="DS122">
            <v>0</v>
          </cell>
          <cell r="DU122">
            <v>0</v>
          </cell>
          <cell r="DW122">
            <v>0</v>
          </cell>
          <cell r="DX122">
            <v>0</v>
          </cell>
          <cell r="DZ122">
            <v>0</v>
          </cell>
          <cell r="EA122">
            <v>0</v>
          </cell>
          <cell r="EB122">
            <v>0</v>
          </cell>
          <cell r="EC122">
            <v>0</v>
          </cell>
          <cell r="ED122">
            <v>0</v>
          </cell>
          <cell r="EE122">
            <v>0</v>
          </cell>
        </row>
        <row r="123">
          <cell r="C123" t="str">
            <v>BLN 1.2.2.4</v>
          </cell>
          <cell r="E123" t="str">
            <v>BLN 1.2.2.4</v>
          </cell>
          <cell r="G123" t="str">
            <v>Component 1</v>
          </cell>
          <cell r="H123" t="str">
            <v xml:space="preserve">OUTPUT 1.2: 24,250 farmers capacitated to implement CRA, agro-forestry and sustainable land management over 95,000 ha (GCF) + 20,000 ha (GOB-IFAD co-funding) (including acreages under output 1.1) </v>
          </cell>
          <cell r="I123" t="str">
            <v>1.2.2. Training of 250 Facilitators (at least 40% women)</v>
          </cell>
          <cell r="J123" t="str">
            <v>1.2.2-b Organise 10 training of facilitators sessions of a 5-month duration, to accommodate 25 facilitators per session (for a total of 250 facilitators trained)</v>
          </cell>
          <cell r="K123" t="str">
            <v xml:space="preserve">Climate change and resilience expertise: Support activity with technical expertise: 3 years * 2 months </v>
          </cell>
          <cell r="L123" t="str">
            <v>GCF</v>
          </cell>
          <cell r="M123" t="str">
            <v>Month</v>
          </cell>
          <cell r="O123" t="str">
            <v>Staff_Int_Expert_Month</v>
          </cell>
          <cell r="P123">
            <v>8000</v>
          </cell>
          <cell r="Q123">
            <v>6</v>
          </cell>
          <cell r="U123">
            <v>48000</v>
          </cell>
          <cell r="V123">
            <v>1.3592121447093468E-3</v>
          </cell>
          <cell r="X123" t="str">
            <v>Consultant_Intl</v>
          </cell>
          <cell r="Y123" t="str">
            <v>FAO</v>
          </cell>
          <cell r="AA123">
            <v>0</v>
          </cell>
          <cell r="AB123">
            <v>0.15</v>
          </cell>
          <cell r="AD123">
            <v>0.15</v>
          </cell>
          <cell r="AE123">
            <v>0.4</v>
          </cell>
          <cell r="AF123">
            <v>0.25</v>
          </cell>
          <cell r="AG123">
            <v>0.1</v>
          </cell>
          <cell r="AH123">
            <v>0.05</v>
          </cell>
          <cell r="AI123">
            <v>0.05</v>
          </cell>
          <cell r="AK123">
            <v>1</v>
          </cell>
          <cell r="AM123" t="str">
            <v>Climate change etc. expertise provided</v>
          </cell>
          <cell r="AN123" t="str">
            <v>Training reports</v>
          </cell>
          <cell r="AP123">
            <v>48000</v>
          </cell>
          <cell r="AR123">
            <v>0</v>
          </cell>
          <cell r="AS123">
            <v>7200</v>
          </cell>
          <cell r="AU123">
            <v>7200</v>
          </cell>
          <cell r="AV123">
            <v>19200</v>
          </cell>
          <cell r="AW123">
            <v>12000</v>
          </cell>
          <cell r="AX123">
            <v>4800</v>
          </cell>
          <cell r="AY123">
            <v>2400</v>
          </cell>
          <cell r="AZ123">
            <v>2400</v>
          </cell>
          <cell r="BC123">
            <v>28080000</v>
          </cell>
          <cell r="BD123">
            <v>48000</v>
          </cell>
          <cell r="BE123">
            <v>48000</v>
          </cell>
          <cell r="BK123">
            <v>48000</v>
          </cell>
          <cell r="BL123" t="str">
            <v/>
          </cell>
          <cell r="BM123" t="str">
            <v/>
          </cell>
          <cell r="BN123">
            <v>48000</v>
          </cell>
          <cell r="BO123" t="str">
            <v/>
          </cell>
          <cell r="BP123" t="str">
            <v/>
          </cell>
          <cell r="BQ123" t="str">
            <v/>
          </cell>
          <cell r="BR123" t="str">
            <v/>
          </cell>
          <cell r="BS123" t="str">
            <v/>
          </cell>
          <cell r="BU123" t="str">
            <v>OK</v>
          </cell>
          <cell r="BY123">
            <v>48000</v>
          </cell>
          <cell r="CA123">
            <v>0</v>
          </cell>
          <cell r="CB123">
            <v>7200</v>
          </cell>
          <cell r="CD123">
            <v>7200</v>
          </cell>
          <cell r="CE123">
            <v>19200</v>
          </cell>
          <cell r="CF123">
            <v>12000</v>
          </cell>
          <cell r="CG123">
            <v>4800</v>
          </cell>
          <cell r="CH123">
            <v>2400</v>
          </cell>
          <cell r="CI123">
            <v>2400</v>
          </cell>
          <cell r="CW123">
            <v>0</v>
          </cell>
          <cell r="CY123">
            <v>0</v>
          </cell>
          <cell r="CZ123">
            <v>0</v>
          </cell>
          <cell r="DB123">
            <v>0</v>
          </cell>
          <cell r="DC123">
            <v>0</v>
          </cell>
          <cell r="DD123">
            <v>0</v>
          </cell>
          <cell r="DE123">
            <v>0</v>
          </cell>
          <cell r="DF123">
            <v>0</v>
          </cell>
          <cell r="DG123">
            <v>0</v>
          </cell>
          <cell r="DI123">
            <v>0</v>
          </cell>
          <cell r="DK123">
            <v>0</v>
          </cell>
          <cell r="DL123">
            <v>0</v>
          </cell>
          <cell r="DN123">
            <v>0</v>
          </cell>
          <cell r="DO123">
            <v>0</v>
          </cell>
          <cell r="DP123">
            <v>0</v>
          </cell>
          <cell r="DQ123">
            <v>0</v>
          </cell>
          <cell r="DR123">
            <v>0</v>
          </cell>
          <cell r="DS123">
            <v>0</v>
          </cell>
          <cell r="DU123">
            <v>0</v>
          </cell>
          <cell r="DW123">
            <v>0</v>
          </cell>
          <cell r="DX123">
            <v>0</v>
          </cell>
          <cell r="DZ123">
            <v>0</v>
          </cell>
          <cell r="EA123">
            <v>0</v>
          </cell>
          <cell r="EB123">
            <v>0</v>
          </cell>
          <cell r="EC123">
            <v>0</v>
          </cell>
          <cell r="ED123">
            <v>0</v>
          </cell>
          <cell r="EE123">
            <v>0</v>
          </cell>
        </row>
        <row r="124">
          <cell r="C124" t="str">
            <v>BLN 1.2.2.5</v>
          </cell>
          <cell r="E124" t="str">
            <v>BLN 1.2.2.5</v>
          </cell>
          <cell r="G124" t="str">
            <v>Component 1</v>
          </cell>
          <cell r="H124" t="str">
            <v xml:space="preserve">OUTPUT 1.2: 24,250 farmers capacitated to implement CRA, agro-forestry and sustainable land management over 95,000 ha (GCF) + 20,000 ha (GOB-IFAD co-funding) (including acreages under output 1.1) </v>
          </cell>
          <cell r="I124" t="str">
            <v>1.2.2. Training of 250 Facilitators (at least 40% women)</v>
          </cell>
          <cell r="J124" t="str">
            <v>1.2.2-b Organise 10 training of facilitators sessions of a 5-month duration, to accommodate 25 facilitators per session (for a total of 250 facilitators trained)</v>
          </cell>
          <cell r="K124" t="str">
            <v>Training of Facilitator (TOF), including living expenses/material / inputs / travel: 5 weeks * 10 TOFs. The costs of each week training is $13,000: •trainers ‘fees and allowances (150$ x day in total = 900$) •Boarding/lodging for all participants (40$ x 30 participants x 6days = 7,200$ •Travel for all participants and trainers and support staff to and from venue, field travel to practice groups (70$ x 30 participants = 2,100$) •Workshop venue (100$ x 6 day = 600$) •Equipment/supplies – inputs for practice fields, rental practice field (if necessary) stationary supplies for the trainings (1,200$) •Administrative support for logistic and documentation, coordination (1,000$)</v>
          </cell>
          <cell r="L124" t="str">
            <v>GCF</v>
          </cell>
          <cell r="M124" t="str">
            <v>Unit</v>
          </cell>
          <cell r="O124">
            <v>65000</v>
          </cell>
          <cell r="P124">
            <v>65000</v>
          </cell>
          <cell r="Q124">
            <v>10</v>
          </cell>
          <cell r="U124">
            <v>650000</v>
          </cell>
          <cell r="V124">
            <v>1.8405997792939069E-2</v>
          </cell>
          <cell r="X124" t="str">
            <v>Training_WS_Conference</v>
          </cell>
          <cell r="Y124" t="str">
            <v>FAO</v>
          </cell>
          <cell r="AA124">
            <v>0</v>
          </cell>
          <cell r="AB124">
            <v>0.15</v>
          </cell>
          <cell r="AD124">
            <v>0.15</v>
          </cell>
          <cell r="AE124">
            <v>0.4</v>
          </cell>
          <cell r="AF124">
            <v>0.25</v>
          </cell>
          <cell r="AG124">
            <v>0.1</v>
          </cell>
          <cell r="AH124">
            <v>0.05</v>
          </cell>
          <cell r="AI124">
            <v>0.05</v>
          </cell>
          <cell r="AK124">
            <v>1</v>
          </cell>
          <cell r="AM124" t="str">
            <v>250 Facilitators (Gov't officers) trained and equipped (incl int'l support)</v>
          </cell>
          <cell r="AN124" t="str">
            <v>Name list, annual report</v>
          </cell>
          <cell r="AP124">
            <v>650000</v>
          </cell>
          <cell r="AR124">
            <v>0</v>
          </cell>
          <cell r="AS124">
            <v>97500</v>
          </cell>
          <cell r="AU124">
            <v>97500</v>
          </cell>
          <cell r="AV124">
            <v>260000</v>
          </cell>
          <cell r="AW124">
            <v>162500</v>
          </cell>
          <cell r="AX124">
            <v>65000</v>
          </cell>
          <cell r="AY124">
            <v>32500</v>
          </cell>
          <cell r="AZ124">
            <v>32500</v>
          </cell>
          <cell r="BC124">
            <v>380250000</v>
          </cell>
          <cell r="BD124">
            <v>650000</v>
          </cell>
          <cell r="BE124">
            <v>650000</v>
          </cell>
          <cell r="BK124">
            <v>650000</v>
          </cell>
          <cell r="BL124" t="str">
            <v/>
          </cell>
          <cell r="BM124" t="str">
            <v/>
          </cell>
          <cell r="BN124" t="str">
            <v/>
          </cell>
          <cell r="BO124" t="str">
            <v/>
          </cell>
          <cell r="BP124" t="str">
            <v/>
          </cell>
          <cell r="BQ124">
            <v>650000</v>
          </cell>
          <cell r="BR124" t="str">
            <v/>
          </cell>
          <cell r="BS124" t="str">
            <v/>
          </cell>
          <cell r="BU124" t="str">
            <v>OK</v>
          </cell>
          <cell r="BY124">
            <v>650000</v>
          </cell>
          <cell r="CA124">
            <v>0</v>
          </cell>
          <cell r="CB124">
            <v>97500</v>
          </cell>
          <cell r="CD124">
            <v>97500</v>
          </cell>
          <cell r="CE124">
            <v>260000</v>
          </cell>
          <cell r="CF124">
            <v>162500</v>
          </cell>
          <cell r="CG124">
            <v>65000</v>
          </cell>
          <cell r="CH124">
            <v>32500</v>
          </cell>
          <cell r="CI124">
            <v>32500</v>
          </cell>
          <cell r="CW124">
            <v>0</v>
          </cell>
          <cell r="CY124">
            <v>0</v>
          </cell>
          <cell r="CZ124">
            <v>0</v>
          </cell>
          <cell r="DB124">
            <v>0</v>
          </cell>
          <cell r="DC124">
            <v>0</v>
          </cell>
          <cell r="DD124">
            <v>0</v>
          </cell>
          <cell r="DE124">
            <v>0</v>
          </cell>
          <cell r="DF124">
            <v>0</v>
          </cell>
          <cell r="DG124">
            <v>0</v>
          </cell>
          <cell r="DI124">
            <v>0</v>
          </cell>
          <cell r="DK124">
            <v>0</v>
          </cell>
          <cell r="DL124">
            <v>0</v>
          </cell>
          <cell r="DN124">
            <v>0</v>
          </cell>
          <cell r="DO124">
            <v>0</v>
          </cell>
          <cell r="DP124">
            <v>0</v>
          </cell>
          <cell r="DQ124">
            <v>0</v>
          </cell>
          <cell r="DR124">
            <v>0</v>
          </cell>
          <cell r="DS124">
            <v>0</v>
          </cell>
          <cell r="DU124">
            <v>0</v>
          </cell>
          <cell r="DW124">
            <v>0</v>
          </cell>
          <cell r="DX124">
            <v>0</v>
          </cell>
          <cell r="DZ124">
            <v>0</v>
          </cell>
          <cell r="EA124">
            <v>0</v>
          </cell>
          <cell r="EB124">
            <v>0</v>
          </cell>
          <cell r="EC124">
            <v>0</v>
          </cell>
          <cell r="ED124">
            <v>0</v>
          </cell>
          <cell r="EE124">
            <v>0</v>
          </cell>
        </row>
        <row r="125">
          <cell r="C125" t="str">
            <v>BLN 1.2.2.6</v>
          </cell>
          <cell r="E125" t="str">
            <v>BLN 1.2.2.6</v>
          </cell>
          <cell r="G125" t="str">
            <v>Component 1</v>
          </cell>
          <cell r="H125" t="str">
            <v xml:space="preserve">OUTPUT 1.2: 24,250 farmers capacitated to implement CRA, agro-forestry and sustainable land management over 95,000 ha (GCF) + 20,000 ha (GOB-IFAD co-funding) (including acreages under output 1.1) </v>
          </cell>
          <cell r="I125" t="str">
            <v>1.2.2. Training of 250 Facilitators (at least 40% women)</v>
          </cell>
          <cell r="J125" t="str">
            <v>1.2.2-b Organise 10 training of facilitators sessions of a 5-month duration, to accommodate 25 facilitators per session (for a total of 250 facilitators trained)</v>
          </cell>
          <cell r="K125" t="str">
            <v>FFS supervision missions by FAO experts</v>
          </cell>
          <cell r="L125" t="str">
            <v>GCF</v>
          </cell>
          <cell r="M125" t="str">
            <v>Unit</v>
          </cell>
          <cell r="O125">
            <v>10000</v>
          </cell>
          <cell r="P125">
            <v>10000</v>
          </cell>
          <cell r="Q125">
            <v>5</v>
          </cell>
          <cell r="U125">
            <v>50000</v>
          </cell>
          <cell r="V125">
            <v>1.4158459840722362E-3</v>
          </cell>
          <cell r="X125" t="str">
            <v>Travel</v>
          </cell>
          <cell r="Y125" t="str">
            <v>FAO</v>
          </cell>
          <cell r="AA125">
            <v>0.5</v>
          </cell>
          <cell r="AB125">
            <v>0.5</v>
          </cell>
          <cell r="AD125">
            <v>1</v>
          </cell>
          <cell r="AE125">
            <v>0</v>
          </cell>
          <cell r="AF125">
            <v>0</v>
          </cell>
          <cell r="AG125">
            <v>0</v>
          </cell>
          <cell r="AH125">
            <v>0</v>
          </cell>
          <cell r="AI125">
            <v>0</v>
          </cell>
          <cell r="AK125">
            <v>1</v>
          </cell>
          <cell r="AM125" t="str">
            <v>FFS quality assessed</v>
          </cell>
          <cell r="AN125" t="str">
            <v>mission reports</v>
          </cell>
          <cell r="AP125">
            <v>50000</v>
          </cell>
          <cell r="AR125">
            <v>25000</v>
          </cell>
          <cell r="AS125">
            <v>25000</v>
          </cell>
          <cell r="AU125">
            <v>50000</v>
          </cell>
          <cell r="AV125">
            <v>0</v>
          </cell>
          <cell r="AW125">
            <v>0</v>
          </cell>
          <cell r="AX125">
            <v>0</v>
          </cell>
          <cell r="AY125">
            <v>0</v>
          </cell>
          <cell r="AZ125">
            <v>0</v>
          </cell>
          <cell r="BC125">
            <v>29250000</v>
          </cell>
          <cell r="BD125">
            <v>50000</v>
          </cell>
          <cell r="BE125">
            <v>50000</v>
          </cell>
          <cell r="BF125" t="str">
            <v/>
          </cell>
          <cell r="BG125" t="str">
            <v/>
          </cell>
          <cell r="BH125" t="str">
            <v/>
          </cell>
          <cell r="BI125" t="str">
            <v/>
          </cell>
          <cell r="BK125">
            <v>50000</v>
          </cell>
          <cell r="BL125" t="str">
            <v/>
          </cell>
          <cell r="BM125" t="str">
            <v/>
          </cell>
          <cell r="BN125" t="str">
            <v/>
          </cell>
          <cell r="BO125" t="str">
            <v/>
          </cell>
          <cell r="BP125" t="str">
            <v/>
          </cell>
          <cell r="BQ125" t="str">
            <v/>
          </cell>
          <cell r="BR125">
            <v>50000</v>
          </cell>
          <cell r="BS125" t="str">
            <v/>
          </cell>
          <cell r="BU125" t="str">
            <v>OK</v>
          </cell>
          <cell r="BY125">
            <v>50000</v>
          </cell>
          <cell r="CA125">
            <v>25000</v>
          </cell>
          <cell r="CB125">
            <v>25000</v>
          </cell>
          <cell r="CD125">
            <v>50000</v>
          </cell>
          <cell r="CE125">
            <v>0</v>
          </cell>
          <cell r="CF125">
            <v>0</v>
          </cell>
          <cell r="CG125">
            <v>0</v>
          </cell>
          <cell r="CH125">
            <v>0</v>
          </cell>
          <cell r="CI125">
            <v>0</v>
          </cell>
          <cell r="CK125">
            <v>0</v>
          </cell>
          <cell r="CM125">
            <v>0</v>
          </cell>
          <cell r="CN125">
            <v>0</v>
          </cell>
          <cell r="CP125">
            <v>0</v>
          </cell>
          <cell r="CQ125">
            <v>0</v>
          </cell>
          <cell r="CR125">
            <v>0</v>
          </cell>
          <cell r="CS125">
            <v>0</v>
          </cell>
          <cell r="CT125">
            <v>0</v>
          </cell>
          <cell r="CU125">
            <v>0</v>
          </cell>
          <cell r="CW125">
            <v>0</v>
          </cell>
          <cell r="CY125">
            <v>0</v>
          </cell>
          <cell r="CZ125">
            <v>0</v>
          </cell>
          <cell r="DB125">
            <v>0</v>
          </cell>
          <cell r="DC125">
            <v>0</v>
          </cell>
          <cell r="DD125">
            <v>0</v>
          </cell>
          <cell r="DE125">
            <v>0</v>
          </cell>
          <cell r="DF125">
            <v>0</v>
          </cell>
          <cell r="DG125">
            <v>0</v>
          </cell>
          <cell r="DI125">
            <v>0</v>
          </cell>
          <cell r="DK125">
            <v>0</v>
          </cell>
          <cell r="DL125">
            <v>0</v>
          </cell>
          <cell r="DN125">
            <v>0</v>
          </cell>
          <cell r="DO125">
            <v>0</v>
          </cell>
          <cell r="DP125">
            <v>0</v>
          </cell>
          <cell r="DQ125">
            <v>0</v>
          </cell>
          <cell r="DR125">
            <v>0</v>
          </cell>
          <cell r="DS125">
            <v>0</v>
          </cell>
          <cell r="DU125">
            <v>0</v>
          </cell>
          <cell r="DW125">
            <v>0</v>
          </cell>
          <cell r="DX125">
            <v>0</v>
          </cell>
          <cell r="DZ125">
            <v>0</v>
          </cell>
          <cell r="EA125">
            <v>0</v>
          </cell>
          <cell r="EB125">
            <v>0</v>
          </cell>
          <cell r="EC125">
            <v>0</v>
          </cell>
          <cell r="ED125">
            <v>0</v>
          </cell>
          <cell r="EE125">
            <v>0</v>
          </cell>
        </row>
        <row r="126">
          <cell r="C126" t="str">
            <v>BLN 1.2.2.7</v>
          </cell>
          <cell r="E126" t="str">
            <v>BLN 1.2.2.7</v>
          </cell>
          <cell r="G126" t="str">
            <v>Component 1</v>
          </cell>
          <cell r="H126" t="str">
            <v xml:space="preserve">OUTPUT 1.2: 24,250 farmers capacitated to implement CRA, agro-forestry and sustainable land management over 95,000 ha (GCF) + 20,000 ha (GOB-IFAD co-funding) (including acreages under output 1.1) </v>
          </cell>
          <cell r="I126" t="str">
            <v>1.2.2. Training of 250 Facilitators (at least 40% women)</v>
          </cell>
          <cell r="J126" t="str">
            <v>1.2.2-b Organise 10 training of facilitators sessions of a 5-month duration, to accommodate 25 facilitators per session (for a total of 250 facilitators trained)</v>
          </cell>
          <cell r="K126" t="str">
            <v>2 Peer exchanges/Open days for each FFS : 650 FFS x 2</v>
          </cell>
          <cell r="L126" t="str">
            <v>GCF</v>
          </cell>
          <cell r="M126" t="str">
            <v>Unit</v>
          </cell>
          <cell r="O126">
            <v>200</v>
          </cell>
          <cell r="P126">
            <v>200</v>
          </cell>
          <cell r="Q126">
            <v>1300</v>
          </cell>
          <cell r="U126">
            <v>260000</v>
          </cell>
          <cell r="V126">
            <v>7.3623991171756281E-3</v>
          </cell>
          <cell r="X126" t="str">
            <v xml:space="preserve">Staff_Cost </v>
          </cell>
          <cell r="Y126" t="str">
            <v>FAO</v>
          </cell>
          <cell r="AA126">
            <v>0.5</v>
          </cell>
          <cell r="AB126">
            <v>0.5</v>
          </cell>
          <cell r="AD126">
            <v>1</v>
          </cell>
          <cell r="AE126">
            <v>0</v>
          </cell>
          <cell r="AF126">
            <v>0</v>
          </cell>
          <cell r="AG126">
            <v>0</v>
          </cell>
          <cell r="AH126">
            <v>0</v>
          </cell>
          <cell r="AI126">
            <v>0</v>
          </cell>
          <cell r="AK126">
            <v>1</v>
          </cell>
          <cell r="AM126" t="str">
            <v>exchanges carried out</v>
          </cell>
          <cell r="AN126" t="str">
            <v>annual report</v>
          </cell>
          <cell r="AP126">
            <v>260000</v>
          </cell>
          <cell r="AR126">
            <v>130000</v>
          </cell>
          <cell r="AS126">
            <v>130000</v>
          </cell>
          <cell r="AU126">
            <v>260000</v>
          </cell>
          <cell r="AV126">
            <v>0</v>
          </cell>
          <cell r="AW126">
            <v>0</v>
          </cell>
          <cell r="AX126">
            <v>0</v>
          </cell>
          <cell r="AY126">
            <v>0</v>
          </cell>
          <cell r="AZ126">
            <v>0</v>
          </cell>
          <cell r="BC126">
            <v>152100000</v>
          </cell>
          <cell r="BD126">
            <v>260000</v>
          </cell>
          <cell r="BE126">
            <v>260000</v>
          </cell>
          <cell r="BF126" t="str">
            <v/>
          </cell>
          <cell r="BG126" t="str">
            <v/>
          </cell>
          <cell r="BH126" t="str">
            <v/>
          </cell>
          <cell r="BI126" t="str">
            <v/>
          </cell>
          <cell r="BK126">
            <v>260000</v>
          </cell>
          <cell r="BL126">
            <v>260000</v>
          </cell>
          <cell r="BM126" t="str">
            <v/>
          </cell>
          <cell r="BN126" t="str">
            <v/>
          </cell>
          <cell r="BO126" t="str">
            <v/>
          </cell>
          <cell r="BP126" t="str">
            <v/>
          </cell>
          <cell r="BQ126" t="str">
            <v/>
          </cell>
          <cell r="BR126" t="str">
            <v/>
          </cell>
          <cell r="BS126" t="str">
            <v/>
          </cell>
          <cell r="BU126" t="str">
            <v>OK</v>
          </cell>
          <cell r="BY126">
            <v>260000</v>
          </cell>
          <cell r="CA126">
            <v>130000</v>
          </cell>
          <cell r="CB126">
            <v>130000</v>
          </cell>
          <cell r="CD126">
            <v>260000</v>
          </cell>
          <cell r="CE126">
            <v>0</v>
          </cell>
          <cell r="CF126">
            <v>0</v>
          </cell>
          <cell r="CG126">
            <v>0</v>
          </cell>
          <cell r="CH126">
            <v>0</v>
          </cell>
          <cell r="CI126">
            <v>0</v>
          </cell>
          <cell r="CK126">
            <v>0</v>
          </cell>
          <cell r="CM126">
            <v>0</v>
          </cell>
          <cell r="CN126">
            <v>0</v>
          </cell>
          <cell r="CP126">
            <v>0</v>
          </cell>
          <cell r="CQ126">
            <v>0</v>
          </cell>
          <cell r="CR126">
            <v>0</v>
          </cell>
          <cell r="CS126">
            <v>0</v>
          </cell>
          <cell r="CT126">
            <v>0</v>
          </cell>
          <cell r="CU126">
            <v>0</v>
          </cell>
          <cell r="CW126">
            <v>0</v>
          </cell>
          <cell r="CY126">
            <v>0</v>
          </cell>
          <cell r="CZ126">
            <v>0</v>
          </cell>
          <cell r="DB126">
            <v>0</v>
          </cell>
          <cell r="DC126">
            <v>0</v>
          </cell>
          <cell r="DD126">
            <v>0</v>
          </cell>
          <cell r="DE126">
            <v>0</v>
          </cell>
          <cell r="DF126">
            <v>0</v>
          </cell>
          <cell r="DG126">
            <v>0</v>
          </cell>
          <cell r="DI126">
            <v>0</v>
          </cell>
          <cell r="DK126">
            <v>0</v>
          </cell>
          <cell r="DL126">
            <v>0</v>
          </cell>
          <cell r="DN126">
            <v>0</v>
          </cell>
          <cell r="DO126">
            <v>0</v>
          </cell>
          <cell r="DP126">
            <v>0</v>
          </cell>
          <cell r="DQ126">
            <v>0</v>
          </cell>
          <cell r="DR126">
            <v>0</v>
          </cell>
          <cell r="DS126">
            <v>0</v>
          </cell>
          <cell r="DU126">
            <v>0</v>
          </cell>
          <cell r="DW126">
            <v>0</v>
          </cell>
          <cell r="DX126">
            <v>0</v>
          </cell>
          <cell r="DZ126">
            <v>0</v>
          </cell>
          <cell r="EA126">
            <v>0</v>
          </cell>
          <cell r="EB126">
            <v>0</v>
          </cell>
          <cell r="EC126">
            <v>0</v>
          </cell>
          <cell r="ED126">
            <v>0</v>
          </cell>
          <cell r="EE126">
            <v>0</v>
          </cell>
        </row>
        <row r="127">
          <cell r="C127" t="str">
            <v>BLN 1.2.2.8</v>
          </cell>
          <cell r="E127" t="str">
            <v>BLN 1.2.2.8</v>
          </cell>
          <cell r="G127" t="str">
            <v>Component 1</v>
          </cell>
          <cell r="H127" t="str">
            <v xml:space="preserve">OUTPUT 1.2: 24,250 farmers capacitated to implement CRA, agro-forestry and sustainable land management over 95,000 ha (GCF) + 20,000 ha (GOB-IFAD co-funding) (including acreages under output 1.1) </v>
          </cell>
          <cell r="I127" t="str">
            <v>1.2.2. Training of 250 Facilitators (at least 40% women)</v>
          </cell>
          <cell r="J127" t="str">
            <v>1.2.2-b Organise 10 training of facilitators sessions of a 5-month duration, to accommodate 25 facilitators per session (for a total of 250 facilitators trained)</v>
          </cell>
          <cell r="K127" t="str">
            <v>Ensure gender-sensitivity of trainers and trainings: Gender expert 2 years * 12 months</v>
          </cell>
          <cell r="L127" t="str">
            <v>GCF</v>
          </cell>
          <cell r="M127" t="str">
            <v>Month</v>
          </cell>
          <cell r="O127">
            <v>1800</v>
          </cell>
          <cell r="P127">
            <v>1800</v>
          </cell>
          <cell r="Q127">
            <v>24</v>
          </cell>
          <cell r="U127">
            <v>43200</v>
          </cell>
          <cell r="V127">
            <v>1.223290930238412E-3</v>
          </cell>
          <cell r="X127" t="str">
            <v xml:space="preserve">Staff_Cost </v>
          </cell>
          <cell r="Y127" t="str">
            <v>FAO</v>
          </cell>
          <cell r="AA127">
            <v>0.5</v>
          </cell>
          <cell r="AB127">
            <v>0.5</v>
          </cell>
          <cell r="AD127">
            <v>1</v>
          </cell>
          <cell r="AE127">
            <v>0</v>
          </cell>
          <cell r="AF127">
            <v>0</v>
          </cell>
          <cell r="AG127">
            <v>0</v>
          </cell>
          <cell r="AH127">
            <v>0</v>
          </cell>
          <cell r="AI127">
            <v>0</v>
          </cell>
          <cell r="AK127">
            <v>1</v>
          </cell>
          <cell r="AM127" t="str">
            <v>gender expert</v>
          </cell>
          <cell r="AN127" t="str">
            <v>annual report</v>
          </cell>
          <cell r="AP127">
            <v>43200</v>
          </cell>
          <cell r="AR127">
            <v>21600</v>
          </cell>
          <cell r="AS127">
            <v>21600</v>
          </cell>
          <cell r="AU127">
            <v>43200</v>
          </cell>
          <cell r="AV127">
            <v>0</v>
          </cell>
          <cell r="AW127">
            <v>0</v>
          </cell>
          <cell r="AX127">
            <v>0</v>
          </cell>
          <cell r="AY127">
            <v>0</v>
          </cell>
          <cell r="AZ127">
            <v>0</v>
          </cell>
          <cell r="BC127">
            <v>25272000</v>
          </cell>
          <cell r="BD127">
            <v>43200</v>
          </cell>
          <cell r="BE127">
            <v>43200</v>
          </cell>
          <cell r="BF127" t="str">
            <v/>
          </cell>
          <cell r="BG127" t="str">
            <v/>
          </cell>
          <cell r="BH127" t="str">
            <v/>
          </cell>
          <cell r="BI127" t="str">
            <v/>
          </cell>
          <cell r="BK127">
            <v>43200</v>
          </cell>
          <cell r="BL127">
            <v>43200</v>
          </cell>
          <cell r="BM127" t="str">
            <v/>
          </cell>
          <cell r="BN127" t="str">
            <v/>
          </cell>
          <cell r="BO127" t="str">
            <v/>
          </cell>
          <cell r="BP127" t="str">
            <v/>
          </cell>
          <cell r="BQ127" t="str">
            <v/>
          </cell>
          <cell r="BR127" t="str">
            <v/>
          </cell>
          <cell r="BS127" t="str">
            <v/>
          </cell>
          <cell r="BU127" t="str">
            <v>OK</v>
          </cell>
          <cell r="BY127">
            <v>43200</v>
          </cell>
          <cell r="CA127">
            <v>21600</v>
          </cell>
          <cell r="CB127">
            <v>21600</v>
          </cell>
          <cell r="CD127">
            <v>43200</v>
          </cell>
          <cell r="CE127">
            <v>0</v>
          </cell>
          <cell r="CF127">
            <v>0</v>
          </cell>
          <cell r="CG127">
            <v>0</v>
          </cell>
          <cell r="CH127">
            <v>0</v>
          </cell>
          <cell r="CI127">
            <v>0</v>
          </cell>
          <cell r="CK127">
            <v>0</v>
          </cell>
          <cell r="CM127">
            <v>0</v>
          </cell>
          <cell r="CN127">
            <v>0</v>
          </cell>
          <cell r="CP127">
            <v>0</v>
          </cell>
          <cell r="CQ127">
            <v>0</v>
          </cell>
          <cell r="CR127">
            <v>0</v>
          </cell>
          <cell r="CS127">
            <v>0</v>
          </cell>
          <cell r="CT127">
            <v>0</v>
          </cell>
          <cell r="CU127">
            <v>0</v>
          </cell>
          <cell r="CW127">
            <v>0</v>
          </cell>
          <cell r="CY127">
            <v>0</v>
          </cell>
          <cell r="CZ127">
            <v>0</v>
          </cell>
          <cell r="DB127">
            <v>0</v>
          </cell>
          <cell r="DC127">
            <v>0</v>
          </cell>
          <cell r="DD127">
            <v>0</v>
          </cell>
          <cell r="DE127">
            <v>0</v>
          </cell>
          <cell r="DF127">
            <v>0</v>
          </cell>
          <cell r="DG127">
            <v>0</v>
          </cell>
          <cell r="DI127">
            <v>0</v>
          </cell>
          <cell r="DK127">
            <v>0</v>
          </cell>
          <cell r="DL127">
            <v>0</v>
          </cell>
          <cell r="DN127">
            <v>0</v>
          </cell>
          <cell r="DO127">
            <v>0</v>
          </cell>
          <cell r="DP127">
            <v>0</v>
          </cell>
          <cell r="DQ127">
            <v>0</v>
          </cell>
          <cell r="DR127">
            <v>0</v>
          </cell>
          <cell r="DS127">
            <v>0</v>
          </cell>
          <cell r="DU127">
            <v>0</v>
          </cell>
          <cell r="DW127">
            <v>0</v>
          </cell>
          <cell r="DX127">
            <v>0</v>
          </cell>
          <cell r="DZ127">
            <v>0</v>
          </cell>
          <cell r="EA127">
            <v>0</v>
          </cell>
          <cell r="EB127">
            <v>0</v>
          </cell>
          <cell r="EC127">
            <v>0</v>
          </cell>
          <cell r="ED127">
            <v>0</v>
          </cell>
          <cell r="EE127">
            <v>0</v>
          </cell>
        </row>
        <row r="128">
          <cell r="C128" t="str">
            <v>BLN 1.2.2.9</v>
          </cell>
          <cell r="E128" t="str">
            <v>BLN 1.2.2.9</v>
          </cell>
          <cell r="G128" t="str">
            <v>Component 1</v>
          </cell>
          <cell r="H128" t="str">
            <v xml:space="preserve">OUTPUT 1.2: 24,250 farmers capacitated to implement CRA, agro-forestry and sustainable land management over 95,000 ha (GCF) + 20,000 ha (GOB-IFAD co-funding) (including acreages under output 1.1) </v>
          </cell>
          <cell r="I128" t="str">
            <v>1.2.2. Training of 250 Facilitators (at least 40% women)</v>
          </cell>
          <cell r="J128" t="str">
            <v>1.2.2-b Organise 10 training of facilitators sessions of a 5-month duration, to accommodate 25 facilitators per session (for a total of 250 facilitators trained)</v>
          </cell>
          <cell r="K128" t="str">
            <v>Support local gender expert: Gender expert international 2 months * 2 years</v>
          </cell>
          <cell r="L128" t="str">
            <v>GCF</v>
          </cell>
          <cell r="M128" t="str">
            <v>Month</v>
          </cell>
          <cell r="O128">
            <v>8000</v>
          </cell>
          <cell r="P128">
            <v>8000</v>
          </cell>
          <cell r="Q128">
            <v>4</v>
          </cell>
          <cell r="U128">
            <v>32000</v>
          </cell>
          <cell r="V128">
            <v>9.0614142980623114E-4</v>
          </cell>
          <cell r="X128" t="str">
            <v xml:space="preserve">Staff_Cost </v>
          </cell>
          <cell r="Y128" t="str">
            <v>FAO</v>
          </cell>
          <cell r="AA128">
            <v>0.5</v>
          </cell>
          <cell r="AB128">
            <v>0.5</v>
          </cell>
          <cell r="AD128">
            <v>1</v>
          </cell>
          <cell r="AE128">
            <v>0</v>
          </cell>
          <cell r="AF128">
            <v>0</v>
          </cell>
          <cell r="AG128">
            <v>0</v>
          </cell>
          <cell r="AH128">
            <v>0</v>
          </cell>
          <cell r="AI128">
            <v>0</v>
          </cell>
          <cell r="AK128">
            <v>1</v>
          </cell>
          <cell r="AM128" t="str">
            <v>int'l support gender expertise</v>
          </cell>
          <cell r="AN128" t="str">
            <v>annual report</v>
          </cell>
          <cell r="AP128">
            <v>32000</v>
          </cell>
          <cell r="AR128">
            <v>16000</v>
          </cell>
          <cell r="AS128">
            <v>16000</v>
          </cell>
          <cell r="AU128">
            <v>32000</v>
          </cell>
          <cell r="AV128">
            <v>0</v>
          </cell>
          <cell r="AW128">
            <v>0</v>
          </cell>
          <cell r="AX128">
            <v>0</v>
          </cell>
          <cell r="AY128">
            <v>0</v>
          </cell>
          <cell r="AZ128">
            <v>0</v>
          </cell>
          <cell r="BC128">
            <v>18720000</v>
          </cell>
          <cell r="BD128">
            <v>32000</v>
          </cell>
          <cell r="BE128">
            <v>32000</v>
          </cell>
          <cell r="BF128" t="str">
            <v/>
          </cell>
          <cell r="BG128" t="str">
            <v/>
          </cell>
          <cell r="BH128" t="str">
            <v/>
          </cell>
          <cell r="BI128" t="str">
            <v/>
          </cell>
          <cell r="BK128">
            <v>32000</v>
          </cell>
          <cell r="BL128">
            <v>32000</v>
          </cell>
          <cell r="BM128" t="str">
            <v/>
          </cell>
          <cell r="BN128" t="str">
            <v/>
          </cell>
          <cell r="BO128" t="str">
            <v/>
          </cell>
          <cell r="BP128" t="str">
            <v/>
          </cell>
          <cell r="BQ128" t="str">
            <v/>
          </cell>
          <cell r="BR128" t="str">
            <v/>
          </cell>
          <cell r="BS128" t="str">
            <v/>
          </cell>
          <cell r="BU128" t="str">
            <v>OK</v>
          </cell>
          <cell r="BY128">
            <v>32000</v>
          </cell>
          <cell r="CA128">
            <v>16000</v>
          </cell>
          <cell r="CB128">
            <v>16000</v>
          </cell>
          <cell r="CD128">
            <v>32000</v>
          </cell>
          <cell r="CE128">
            <v>0</v>
          </cell>
          <cell r="CF128">
            <v>0</v>
          </cell>
          <cell r="CG128">
            <v>0</v>
          </cell>
          <cell r="CH128">
            <v>0</v>
          </cell>
          <cell r="CI128">
            <v>0</v>
          </cell>
          <cell r="CK128">
            <v>0</v>
          </cell>
          <cell r="CM128">
            <v>0</v>
          </cell>
          <cell r="CN128">
            <v>0</v>
          </cell>
          <cell r="CP128">
            <v>0</v>
          </cell>
          <cell r="CQ128">
            <v>0</v>
          </cell>
          <cell r="CR128">
            <v>0</v>
          </cell>
          <cell r="CS128">
            <v>0</v>
          </cell>
          <cell r="CT128">
            <v>0</v>
          </cell>
          <cell r="CU128">
            <v>0</v>
          </cell>
          <cell r="CW128">
            <v>0</v>
          </cell>
          <cell r="CY128">
            <v>0</v>
          </cell>
          <cell r="CZ128">
            <v>0</v>
          </cell>
          <cell r="DB128">
            <v>0</v>
          </cell>
          <cell r="DC128">
            <v>0</v>
          </cell>
          <cell r="DD128">
            <v>0</v>
          </cell>
          <cell r="DE128">
            <v>0</v>
          </cell>
          <cell r="DF128">
            <v>0</v>
          </cell>
          <cell r="DG128">
            <v>0</v>
          </cell>
          <cell r="DI128">
            <v>0</v>
          </cell>
          <cell r="DK128">
            <v>0</v>
          </cell>
          <cell r="DL128">
            <v>0</v>
          </cell>
          <cell r="DN128">
            <v>0</v>
          </cell>
          <cell r="DO128">
            <v>0</v>
          </cell>
          <cell r="DP128">
            <v>0</v>
          </cell>
          <cell r="DQ128">
            <v>0</v>
          </cell>
          <cell r="DR128">
            <v>0</v>
          </cell>
          <cell r="DS128">
            <v>0</v>
          </cell>
          <cell r="DU128">
            <v>0</v>
          </cell>
          <cell r="DW128">
            <v>0</v>
          </cell>
          <cell r="DX128">
            <v>0</v>
          </cell>
          <cell r="DZ128">
            <v>0</v>
          </cell>
          <cell r="EA128">
            <v>0</v>
          </cell>
          <cell r="EB128">
            <v>0</v>
          </cell>
          <cell r="EC128">
            <v>0</v>
          </cell>
          <cell r="ED128">
            <v>0</v>
          </cell>
          <cell r="EE128">
            <v>0</v>
          </cell>
        </row>
        <row r="129">
          <cell r="C129" t="str">
            <v/>
          </cell>
          <cell r="G129" t="str">
            <v/>
          </cell>
          <cell r="H129" t="str">
            <v/>
          </cell>
          <cell r="I129" t="str">
            <v/>
          </cell>
          <cell r="J129" t="str">
            <v/>
          </cell>
          <cell r="L129" t="str">
            <v/>
          </cell>
          <cell r="P129">
            <v>0</v>
          </cell>
          <cell r="U129" t="str">
            <v/>
          </cell>
          <cell r="V129" t="str">
            <v>-</v>
          </cell>
          <cell r="Y129" t="str">
            <v/>
          </cell>
          <cell r="AA129">
            <v>0.5</v>
          </cell>
          <cell r="AB129">
            <v>0.5</v>
          </cell>
          <cell r="AD129">
            <v>1</v>
          </cell>
          <cell r="AE129">
            <v>0</v>
          </cell>
          <cell r="AF129">
            <v>0</v>
          </cell>
          <cell r="AG129">
            <v>0</v>
          </cell>
          <cell r="AH129">
            <v>0</v>
          </cell>
          <cell r="AI129">
            <v>0</v>
          </cell>
          <cell r="AK129">
            <v>1</v>
          </cell>
          <cell r="AM129" t="str">
            <v>int'l support gender expertise</v>
          </cell>
          <cell r="AN129" t="str">
            <v>annual report</v>
          </cell>
          <cell r="AP129" t="str">
            <v/>
          </cell>
          <cell r="AR129" t="str">
            <v/>
          </cell>
          <cell r="AS129" t="str">
            <v/>
          </cell>
          <cell r="AU129" t="str">
            <v/>
          </cell>
          <cell r="AV129" t="str">
            <v/>
          </cell>
          <cell r="AW129" t="str">
            <v/>
          </cell>
          <cell r="AX129" t="str">
            <v/>
          </cell>
          <cell r="AY129" t="str">
            <v/>
          </cell>
          <cell r="AZ129" t="str">
            <v/>
          </cell>
          <cell r="BC129" t="str">
            <v/>
          </cell>
          <cell r="BD129" t="str">
            <v/>
          </cell>
          <cell r="BE129" t="str">
            <v/>
          </cell>
          <cell r="BF129" t="str">
            <v/>
          </cell>
          <cell r="BG129" t="str">
            <v/>
          </cell>
          <cell r="BH129" t="str">
            <v/>
          </cell>
          <cell r="BI129" t="str">
            <v/>
          </cell>
          <cell r="BK129" t="str">
            <v/>
          </cell>
          <cell r="BL129" t="str">
            <v/>
          </cell>
          <cell r="BM129" t="str">
            <v/>
          </cell>
          <cell r="BN129" t="str">
            <v/>
          </cell>
          <cell r="BO129" t="str">
            <v/>
          </cell>
          <cell r="BP129" t="str">
            <v/>
          </cell>
          <cell r="BQ129" t="str">
            <v/>
          </cell>
          <cell r="BR129" t="str">
            <v/>
          </cell>
          <cell r="BS129" t="str">
            <v/>
          </cell>
          <cell r="BU129" t="str">
            <v>OK</v>
          </cell>
          <cell r="BY129">
            <v>0</v>
          </cell>
          <cell r="CA129" t="str">
            <v/>
          </cell>
          <cell r="CB129" t="str">
            <v/>
          </cell>
          <cell r="CD129" t="str">
            <v/>
          </cell>
          <cell r="CE129" t="str">
            <v/>
          </cell>
          <cell r="CF129" t="str">
            <v/>
          </cell>
          <cell r="CG129" t="str">
            <v/>
          </cell>
          <cell r="CH129" t="str">
            <v/>
          </cell>
          <cell r="CI129" t="str">
            <v/>
          </cell>
          <cell r="CK129">
            <v>0</v>
          </cell>
          <cell r="CM129" t="str">
            <v/>
          </cell>
          <cell r="CN129" t="str">
            <v/>
          </cell>
          <cell r="CP129" t="str">
            <v/>
          </cell>
          <cell r="CQ129" t="str">
            <v/>
          </cell>
          <cell r="CR129" t="str">
            <v/>
          </cell>
          <cell r="CS129" t="str">
            <v/>
          </cell>
          <cell r="CT129" t="str">
            <v/>
          </cell>
          <cell r="CU129" t="str">
            <v/>
          </cell>
          <cell r="CW129">
            <v>0</v>
          </cell>
          <cell r="CY129" t="str">
            <v/>
          </cell>
          <cell r="CZ129" t="str">
            <v/>
          </cell>
          <cell r="DB129" t="str">
            <v/>
          </cell>
          <cell r="DC129" t="str">
            <v/>
          </cell>
          <cell r="DD129" t="str">
            <v/>
          </cell>
          <cell r="DE129" t="str">
            <v/>
          </cell>
          <cell r="DF129" t="str">
            <v/>
          </cell>
          <cell r="DG129" t="str">
            <v/>
          </cell>
          <cell r="DI129">
            <v>0</v>
          </cell>
          <cell r="DK129" t="str">
            <v/>
          </cell>
          <cell r="DL129" t="str">
            <v/>
          </cell>
          <cell r="DN129" t="str">
            <v/>
          </cell>
          <cell r="DO129" t="str">
            <v/>
          </cell>
          <cell r="DP129" t="str">
            <v/>
          </cell>
          <cell r="DQ129" t="str">
            <v/>
          </cell>
          <cell r="DR129" t="str">
            <v/>
          </cell>
          <cell r="DS129" t="str">
            <v/>
          </cell>
          <cell r="DU129">
            <v>0</v>
          </cell>
          <cell r="DW129" t="str">
            <v/>
          </cell>
          <cell r="DX129" t="str">
            <v/>
          </cell>
          <cell r="DZ129" t="str">
            <v/>
          </cell>
          <cell r="EA129" t="str">
            <v/>
          </cell>
          <cell r="EB129" t="str">
            <v/>
          </cell>
          <cell r="EC129" t="str">
            <v/>
          </cell>
          <cell r="ED129" t="str">
            <v/>
          </cell>
          <cell r="EE129" t="str">
            <v/>
          </cell>
        </row>
        <row r="130">
          <cell r="C130" t="str">
            <v/>
          </cell>
          <cell r="G130" t="str">
            <v/>
          </cell>
          <cell r="H130" t="str">
            <v/>
          </cell>
          <cell r="I130" t="str">
            <v/>
          </cell>
          <cell r="J130" t="str">
            <v/>
          </cell>
          <cell r="K130" t="str">
            <v/>
          </cell>
          <cell r="L130" t="str">
            <v/>
          </cell>
          <cell r="P130">
            <v>0</v>
          </cell>
          <cell r="U130" t="str">
            <v/>
          </cell>
          <cell r="V130" t="str">
            <v>-</v>
          </cell>
          <cell r="Y130" t="str">
            <v/>
          </cell>
          <cell r="AA130">
            <v>0.5</v>
          </cell>
          <cell r="AB130">
            <v>0.5</v>
          </cell>
          <cell r="AD130">
            <v>1</v>
          </cell>
          <cell r="AE130">
            <v>0</v>
          </cell>
          <cell r="AF130">
            <v>0</v>
          </cell>
          <cell r="AG130">
            <v>0</v>
          </cell>
          <cell r="AH130">
            <v>0</v>
          </cell>
          <cell r="AI130">
            <v>0</v>
          </cell>
          <cell r="AK130">
            <v>1</v>
          </cell>
          <cell r="AP130" t="str">
            <v/>
          </cell>
          <cell r="AR130" t="str">
            <v/>
          </cell>
          <cell r="AS130" t="str">
            <v/>
          </cell>
          <cell r="AU130" t="str">
            <v/>
          </cell>
          <cell r="AV130" t="str">
            <v/>
          </cell>
          <cell r="AW130" t="str">
            <v/>
          </cell>
          <cell r="AX130" t="str">
            <v/>
          </cell>
          <cell r="AY130" t="str">
            <v/>
          </cell>
          <cell r="AZ130" t="str">
            <v/>
          </cell>
          <cell r="BC130" t="str">
            <v/>
          </cell>
          <cell r="BD130" t="str">
            <v/>
          </cell>
          <cell r="BE130" t="str">
            <v/>
          </cell>
          <cell r="BF130" t="str">
            <v/>
          </cell>
          <cell r="BG130" t="str">
            <v/>
          </cell>
          <cell r="BH130" t="str">
            <v/>
          </cell>
          <cell r="BI130" t="str">
            <v/>
          </cell>
          <cell r="BK130" t="str">
            <v/>
          </cell>
          <cell r="BL130" t="str">
            <v/>
          </cell>
          <cell r="BM130" t="str">
            <v/>
          </cell>
          <cell r="BN130" t="str">
            <v/>
          </cell>
          <cell r="BO130" t="str">
            <v/>
          </cell>
          <cell r="BP130" t="str">
            <v/>
          </cell>
          <cell r="BQ130" t="str">
            <v/>
          </cell>
          <cell r="BR130" t="str">
            <v/>
          </cell>
          <cell r="BS130" t="str">
            <v/>
          </cell>
          <cell r="BU130" t="str">
            <v>OK</v>
          </cell>
          <cell r="BY130">
            <v>0</v>
          </cell>
          <cell r="CA130" t="str">
            <v/>
          </cell>
          <cell r="CB130" t="str">
            <v/>
          </cell>
          <cell r="CD130" t="str">
            <v/>
          </cell>
          <cell r="CE130" t="str">
            <v/>
          </cell>
          <cell r="CF130" t="str">
            <v/>
          </cell>
          <cell r="CG130" t="str">
            <v/>
          </cell>
          <cell r="CH130" t="str">
            <v/>
          </cell>
          <cell r="CI130" t="str">
            <v/>
          </cell>
          <cell r="CK130">
            <v>0</v>
          </cell>
          <cell r="CM130" t="str">
            <v/>
          </cell>
          <cell r="CN130" t="str">
            <v/>
          </cell>
          <cell r="CP130" t="str">
            <v/>
          </cell>
          <cell r="CQ130" t="str">
            <v/>
          </cell>
          <cell r="CR130" t="str">
            <v/>
          </cell>
          <cell r="CS130" t="str">
            <v/>
          </cell>
          <cell r="CT130" t="str">
            <v/>
          </cell>
          <cell r="CU130" t="str">
            <v/>
          </cell>
          <cell r="CW130">
            <v>0</v>
          </cell>
          <cell r="CY130" t="str">
            <v/>
          </cell>
          <cell r="CZ130" t="str">
            <v/>
          </cell>
          <cell r="DB130" t="str">
            <v/>
          </cell>
          <cell r="DC130" t="str">
            <v/>
          </cell>
          <cell r="DD130" t="str">
            <v/>
          </cell>
          <cell r="DE130" t="str">
            <v/>
          </cell>
          <cell r="DF130" t="str">
            <v/>
          </cell>
          <cell r="DG130" t="str">
            <v/>
          </cell>
          <cell r="DI130">
            <v>0</v>
          </cell>
          <cell r="DK130" t="str">
            <v/>
          </cell>
          <cell r="DL130" t="str">
            <v/>
          </cell>
          <cell r="DN130" t="str">
            <v/>
          </cell>
          <cell r="DO130" t="str">
            <v/>
          </cell>
          <cell r="DP130" t="str">
            <v/>
          </cell>
          <cell r="DQ130" t="str">
            <v/>
          </cell>
          <cell r="DR130" t="str">
            <v/>
          </cell>
          <cell r="DS130" t="str">
            <v/>
          </cell>
          <cell r="DU130">
            <v>0</v>
          </cell>
          <cell r="DW130" t="str">
            <v/>
          </cell>
          <cell r="DX130" t="str">
            <v/>
          </cell>
          <cell r="DZ130" t="str">
            <v/>
          </cell>
          <cell r="EA130" t="str">
            <v/>
          </cell>
          <cell r="EB130" t="str">
            <v/>
          </cell>
          <cell r="EC130" t="str">
            <v/>
          </cell>
          <cell r="ED130" t="str">
            <v/>
          </cell>
          <cell r="EE130" t="str">
            <v/>
          </cell>
        </row>
        <row r="131">
          <cell r="C131" t="str">
            <v>BLN 1.2.3.0</v>
          </cell>
          <cell r="E131" t="str">
            <v>BLN 1.2.3.0</v>
          </cell>
          <cell r="G131" t="str">
            <v>Component 1</v>
          </cell>
          <cell r="H131" t="str">
            <v xml:space="preserve">OUTPUT 1.2: 24,250 farmers capacitated to implement CRA, agro-forestry and sustainable land management over 95,000 ha (GCF) + 20,000 ha (GOB-IFAD co-funding) (including acreages under output 1.1) </v>
          </cell>
          <cell r="I131" t="str">
            <v>1.2.3 Implement CRA, including agroforestry, to enhance agricultural productivity under climate change. Farmers in the target sites will be trained and receive agricultural input, leading to 95,000 ha restored (OCRI) and 20,000 ha restored (IFAD)</v>
          </cell>
          <cell r="K131" t="str">
            <v>Output 1.2 Activity 3</v>
          </cell>
          <cell r="L131" t="str">
            <v>GCF</v>
          </cell>
          <cell r="T131">
            <v>1512200</v>
          </cell>
          <cell r="V131">
            <v>4.2820845942280708E-2</v>
          </cell>
          <cell r="Y131" t="str">
            <v>FAO</v>
          </cell>
          <cell r="AA131">
            <v>1.1572543314376404E-2</v>
          </cell>
          <cell r="AB131">
            <v>0.15726094431953444</v>
          </cell>
          <cell r="AD131">
            <v>0.16883348763391084</v>
          </cell>
          <cell r="AE131">
            <v>0.35812061896574526</v>
          </cell>
          <cell r="AF131">
            <v>0.3038949874355244</v>
          </cell>
          <cell r="AG131">
            <v>0.13460521095093242</v>
          </cell>
          <cell r="AH131">
            <v>3.2892474540404705E-2</v>
          </cell>
          <cell r="AI131">
            <v>1.6532204734823436E-3</v>
          </cell>
          <cell r="AK131">
            <v>0.99999999999999989</v>
          </cell>
          <cell r="AM131" t="str">
            <v>650 FFS; 100 FBS; 16,250 farmers trained (of whom 50% women) restore 95,000 ha</v>
          </cell>
          <cell r="AN131" t="str">
            <v>Surveys, annual reports</v>
          </cell>
          <cell r="AP131">
            <v>1512200</v>
          </cell>
          <cell r="AR131">
            <v>15000</v>
          </cell>
          <cell r="AS131">
            <v>232810</v>
          </cell>
          <cell r="AU131">
            <v>255310</v>
          </cell>
          <cell r="AV131">
            <v>541550</v>
          </cell>
          <cell r="AW131">
            <v>459550</v>
          </cell>
          <cell r="AX131">
            <v>203550</v>
          </cell>
          <cell r="AY131">
            <v>49740</v>
          </cell>
          <cell r="AZ131">
            <v>2500</v>
          </cell>
          <cell r="BB131">
            <v>4.2820845942280708E-2</v>
          </cell>
          <cell r="BC131">
            <v>884637000</v>
          </cell>
          <cell r="BD131">
            <v>1512200</v>
          </cell>
          <cell r="BE131">
            <v>1512200</v>
          </cell>
          <cell r="BF131">
            <v>0</v>
          </cell>
          <cell r="BG131">
            <v>0</v>
          </cell>
          <cell r="BH131">
            <v>0</v>
          </cell>
          <cell r="BI131">
            <v>0</v>
          </cell>
          <cell r="BK131">
            <v>1512200</v>
          </cell>
          <cell r="BL131">
            <v>592200</v>
          </cell>
          <cell r="BM131">
            <v>0</v>
          </cell>
          <cell r="BN131">
            <v>0</v>
          </cell>
          <cell r="BO131">
            <v>90000</v>
          </cell>
          <cell r="BP131">
            <v>0</v>
          </cell>
          <cell r="BQ131">
            <v>0</v>
          </cell>
          <cell r="BR131">
            <v>50000</v>
          </cell>
          <cell r="BS131">
            <v>780000</v>
          </cell>
          <cell r="BU131" t="str">
            <v>OK</v>
          </cell>
          <cell r="BY131">
            <v>1512200</v>
          </cell>
          <cell r="CA131">
            <v>17500</v>
          </cell>
          <cell r="CB131">
            <v>237810</v>
          </cell>
          <cell r="CD131">
            <v>255310</v>
          </cell>
          <cell r="CE131">
            <v>541550</v>
          </cell>
          <cell r="CF131">
            <v>459550</v>
          </cell>
          <cell r="CG131">
            <v>203550</v>
          </cell>
          <cell r="CH131">
            <v>49740</v>
          </cell>
          <cell r="CI131">
            <v>2500</v>
          </cell>
          <cell r="CK131">
            <v>0</v>
          </cell>
          <cell r="CM131">
            <v>0</v>
          </cell>
          <cell r="CN131">
            <v>0</v>
          </cell>
          <cell r="CP131">
            <v>0</v>
          </cell>
          <cell r="CQ131">
            <v>0</v>
          </cell>
          <cell r="CR131">
            <v>0</v>
          </cell>
          <cell r="CS131">
            <v>0</v>
          </cell>
          <cell r="CT131">
            <v>0</v>
          </cell>
          <cell r="CU131">
            <v>0</v>
          </cell>
          <cell r="CW131">
            <v>0</v>
          </cell>
          <cell r="CY131">
            <v>0</v>
          </cell>
          <cell r="CZ131">
            <v>0</v>
          </cell>
          <cell r="DB131">
            <v>0</v>
          </cell>
          <cell r="DC131">
            <v>0</v>
          </cell>
          <cell r="DD131">
            <v>0</v>
          </cell>
          <cell r="DE131">
            <v>0</v>
          </cell>
          <cell r="DF131">
            <v>0</v>
          </cell>
          <cell r="DG131">
            <v>0</v>
          </cell>
          <cell r="DI131">
            <v>0</v>
          </cell>
          <cell r="DK131">
            <v>0</v>
          </cell>
          <cell r="DL131">
            <v>0</v>
          </cell>
          <cell r="DN131">
            <v>0</v>
          </cell>
          <cell r="DO131">
            <v>0</v>
          </cell>
          <cell r="DP131">
            <v>0</v>
          </cell>
          <cell r="DQ131">
            <v>0</v>
          </cell>
          <cell r="DR131">
            <v>0</v>
          </cell>
          <cell r="DS131">
            <v>0</v>
          </cell>
          <cell r="DU131">
            <v>0</v>
          </cell>
          <cell r="DW131">
            <v>0</v>
          </cell>
          <cell r="DX131">
            <v>0</v>
          </cell>
          <cell r="DZ131">
            <v>0</v>
          </cell>
          <cell r="EA131">
            <v>0</v>
          </cell>
          <cell r="EB131">
            <v>0</v>
          </cell>
          <cell r="EC131">
            <v>0</v>
          </cell>
          <cell r="ED131">
            <v>0</v>
          </cell>
          <cell r="EE131">
            <v>0</v>
          </cell>
        </row>
        <row r="132">
          <cell r="C132" t="str">
            <v>BLN 1.2.3.1</v>
          </cell>
          <cell r="E132" t="str">
            <v>BLN 1.2.3.1</v>
          </cell>
          <cell r="G132" t="str">
            <v>Component 1</v>
          </cell>
          <cell r="H132" t="str">
            <v xml:space="preserve">OUTPUT 1.2: 24,250 farmers capacitated to implement CRA, agro-forestry and sustainable land management over 95,000 ha (GCF) + 20,000 ha (GOB-IFAD co-funding) (including acreages under output 1.1) </v>
          </cell>
          <cell r="I132" t="str">
            <v>1.2.3 Implement CRA, including agroforestry, to enhance agricultural productivity under climate change. Farmers in the target sites will be trained and receive agricultural input, leading to 95,000 ha restored (OCRI) and 20,000 ha restored (IFAD)</v>
          </cell>
          <cell r="J132" t="str">
            <v>1.2.3-a Set up 650 FFS and select training beneficiaries in areas not covered by MEAP; or beyond the MAEP project period</v>
          </cell>
          <cell r="K132" t="str">
            <v>Set up 650 Farmers Field Schools (&gt;20 per municipality women-only; all-over &gt;45% women): material / agricultural inputs / transport / facilitator allowances. Each FFS will include 20 training sessions and involve 25 farmers, and will address technical issues related to the restoration of 115,000 ha with different interventions.</v>
          </cell>
          <cell r="L132" t="str">
            <v>GCF</v>
          </cell>
          <cell r="M132" t="str">
            <v>Unit</v>
          </cell>
          <cell r="O132" t="str">
            <v>Cost_Operational_FFS</v>
          </cell>
          <cell r="P132">
            <v>1200</v>
          </cell>
          <cell r="Q132">
            <v>650</v>
          </cell>
          <cell r="U132">
            <v>780000</v>
          </cell>
          <cell r="V132">
            <v>2.2087197351526883E-2</v>
          </cell>
          <cell r="X132" t="str">
            <v>Contractual_Service</v>
          </cell>
          <cell r="Y132" t="str">
            <v>FAO</v>
          </cell>
          <cell r="AA132">
            <v>0</v>
          </cell>
          <cell r="AB132">
            <v>0.15</v>
          </cell>
          <cell r="AD132">
            <v>0.15</v>
          </cell>
          <cell r="AE132">
            <v>0.45</v>
          </cell>
          <cell r="AF132">
            <v>0.3</v>
          </cell>
          <cell r="AG132">
            <v>0.1</v>
          </cell>
          <cell r="AH132">
            <v>0</v>
          </cell>
          <cell r="AI132">
            <v>0</v>
          </cell>
          <cell r="AK132">
            <v>0.99999999999999989</v>
          </cell>
          <cell r="AM132" t="str">
            <v>550 FFS (&gt;40% women)</v>
          </cell>
          <cell r="AN132" t="str">
            <v>audit report</v>
          </cell>
          <cell r="AP132">
            <v>780000</v>
          </cell>
          <cell r="AR132">
            <v>0</v>
          </cell>
          <cell r="AS132">
            <v>117000</v>
          </cell>
          <cell r="AU132">
            <v>117000</v>
          </cell>
          <cell r="AV132">
            <v>351000</v>
          </cell>
          <cell r="AW132">
            <v>234000</v>
          </cell>
          <cell r="AX132">
            <v>78000</v>
          </cell>
          <cell r="AY132">
            <v>0</v>
          </cell>
          <cell r="AZ132">
            <v>0</v>
          </cell>
          <cell r="BC132">
            <v>456300000</v>
          </cell>
          <cell r="BD132">
            <v>780000</v>
          </cell>
          <cell r="BE132">
            <v>780000</v>
          </cell>
          <cell r="BF132" t="str">
            <v/>
          </cell>
          <cell r="BG132" t="str">
            <v/>
          </cell>
          <cell r="BH132" t="str">
            <v/>
          </cell>
          <cell r="BI132" t="str">
            <v/>
          </cell>
          <cell r="BK132">
            <v>780000</v>
          </cell>
          <cell r="BL132" t="str">
            <v/>
          </cell>
          <cell r="BM132" t="str">
            <v/>
          </cell>
          <cell r="BN132" t="str">
            <v/>
          </cell>
          <cell r="BO132" t="str">
            <v/>
          </cell>
          <cell r="BP132" t="str">
            <v/>
          </cell>
          <cell r="BQ132" t="str">
            <v/>
          </cell>
          <cell r="BR132" t="str">
            <v/>
          </cell>
          <cell r="BS132">
            <v>780000</v>
          </cell>
          <cell r="BU132" t="str">
            <v>OK</v>
          </cell>
          <cell r="BY132">
            <v>780000</v>
          </cell>
          <cell r="CA132">
            <v>0</v>
          </cell>
          <cell r="CB132">
            <v>117000</v>
          </cell>
          <cell r="CD132">
            <v>117000</v>
          </cell>
          <cell r="CE132">
            <v>351000</v>
          </cell>
          <cell r="CF132">
            <v>234000</v>
          </cell>
          <cell r="CG132">
            <v>78000</v>
          </cell>
          <cell r="CH132">
            <v>0</v>
          </cell>
          <cell r="CI132">
            <v>0</v>
          </cell>
          <cell r="CK132">
            <v>0</v>
          </cell>
          <cell r="CM132">
            <v>0</v>
          </cell>
          <cell r="CN132">
            <v>0</v>
          </cell>
          <cell r="CP132">
            <v>0</v>
          </cell>
          <cell r="CQ132">
            <v>0</v>
          </cell>
          <cell r="CR132">
            <v>0</v>
          </cell>
          <cell r="CS132">
            <v>0</v>
          </cell>
          <cell r="CT132">
            <v>0</v>
          </cell>
          <cell r="CU132">
            <v>0</v>
          </cell>
          <cell r="CW132">
            <v>0</v>
          </cell>
          <cell r="CY132">
            <v>0</v>
          </cell>
          <cell r="CZ132">
            <v>0</v>
          </cell>
          <cell r="DB132">
            <v>0</v>
          </cell>
          <cell r="DC132">
            <v>0</v>
          </cell>
          <cell r="DD132">
            <v>0</v>
          </cell>
          <cell r="DE132">
            <v>0</v>
          </cell>
          <cell r="DF132">
            <v>0</v>
          </cell>
          <cell r="DG132">
            <v>0</v>
          </cell>
          <cell r="DI132">
            <v>0</v>
          </cell>
          <cell r="DK132">
            <v>0</v>
          </cell>
          <cell r="DL132">
            <v>0</v>
          </cell>
          <cell r="DN132">
            <v>0</v>
          </cell>
          <cell r="DO132">
            <v>0</v>
          </cell>
          <cell r="DP132">
            <v>0</v>
          </cell>
          <cell r="DQ132">
            <v>0</v>
          </cell>
          <cell r="DR132">
            <v>0</v>
          </cell>
          <cell r="DS132">
            <v>0</v>
          </cell>
          <cell r="DU132">
            <v>0</v>
          </cell>
          <cell r="DW132">
            <v>0</v>
          </cell>
          <cell r="DX132">
            <v>0</v>
          </cell>
          <cell r="DZ132">
            <v>0</v>
          </cell>
          <cell r="EA132">
            <v>0</v>
          </cell>
          <cell r="EB132">
            <v>0</v>
          </cell>
          <cell r="EC132">
            <v>0</v>
          </cell>
          <cell r="ED132">
            <v>0</v>
          </cell>
          <cell r="EE132">
            <v>0</v>
          </cell>
        </row>
        <row r="133">
          <cell r="C133" t="str">
            <v>BLN 1.2.3.2</v>
          </cell>
          <cell r="E133" t="str">
            <v>BLN 1.2.3.2</v>
          </cell>
          <cell r="G133" t="str">
            <v>Component 1</v>
          </cell>
          <cell r="H133" t="str">
            <v xml:space="preserve">OUTPUT 1.2: 24,250 farmers capacitated to implement CRA, agro-forestry and sustainable land management over 95,000 ha (GCF) + 20,000 ha (GOB-IFAD co-funding) (including acreages under output 1.1) </v>
          </cell>
          <cell r="I133" t="str">
            <v>1.2.3 Implement CRA, including agroforestry, to enhance agricultural productivity under climate change. Farmers in the target sites will be trained and receive agricultural input, leading to 95,000 ha restored (OCRI) and 20,000 ha restored (IFAD)</v>
          </cell>
          <cell r="J133" t="str">
            <v>1.2.3-b Train the beneficiaries to implement CRA using FFS approach.  Each FFS will include 20 training sessions and involve 25 farmers (at least 40% women)</v>
          </cell>
          <cell r="K133" t="str">
            <v>FFS coached: Monitoring, Evaluation &amp; coaching, learning across FFS, reporting process to monitoring and gender unit, by a group of local expert farmers; 1 month per FFS, funded by the FFS funder</v>
          </cell>
          <cell r="L133" t="str">
            <v>GCF</v>
          </cell>
          <cell r="M133" t="str">
            <v>Unit</v>
          </cell>
          <cell r="O133" t="str">
            <v>Staff_Loc_FP_Month</v>
          </cell>
          <cell r="P133">
            <v>500</v>
          </cell>
          <cell r="Q133">
            <v>650</v>
          </cell>
          <cell r="U133">
            <v>325000</v>
          </cell>
          <cell r="V133">
            <v>9.2029988964695345E-3</v>
          </cell>
          <cell r="X133" t="str">
            <v xml:space="preserve">Staff_Cost </v>
          </cell>
          <cell r="Y133" t="str">
            <v>FAO</v>
          </cell>
          <cell r="AA133">
            <v>0</v>
          </cell>
          <cell r="AB133">
            <v>0.05</v>
          </cell>
          <cell r="AD133">
            <v>0.05</v>
          </cell>
          <cell r="AE133">
            <v>0.35</v>
          </cell>
          <cell r="AF133">
            <v>0.45</v>
          </cell>
          <cell r="AG133">
            <v>0.15</v>
          </cell>
          <cell r="AH133">
            <v>0</v>
          </cell>
          <cell r="AI133">
            <v>0</v>
          </cell>
          <cell r="AK133">
            <v>1</v>
          </cell>
          <cell r="AM133" t="str">
            <v>100 FBS (&gt;40% women)</v>
          </cell>
          <cell r="AN133" t="str">
            <v>audit report</v>
          </cell>
          <cell r="AP133">
            <v>325000</v>
          </cell>
          <cell r="AR133">
            <v>0</v>
          </cell>
          <cell r="AS133">
            <v>16250</v>
          </cell>
          <cell r="AU133">
            <v>16250</v>
          </cell>
          <cell r="AV133">
            <v>113750</v>
          </cell>
          <cell r="AW133">
            <v>146250</v>
          </cell>
          <cell r="AX133">
            <v>48750</v>
          </cell>
          <cell r="AY133">
            <v>0</v>
          </cell>
          <cell r="AZ133">
            <v>0</v>
          </cell>
          <cell r="BC133">
            <v>190125000</v>
          </cell>
          <cell r="BD133">
            <v>325000</v>
          </cell>
          <cell r="BE133">
            <v>325000</v>
          </cell>
          <cell r="BF133" t="str">
            <v/>
          </cell>
          <cell r="BG133" t="str">
            <v/>
          </cell>
          <cell r="BH133" t="str">
            <v/>
          </cell>
          <cell r="BI133" t="str">
            <v/>
          </cell>
          <cell r="BK133">
            <v>325000</v>
          </cell>
          <cell r="BL133">
            <v>325000</v>
          </cell>
          <cell r="BM133" t="str">
            <v/>
          </cell>
          <cell r="BN133" t="str">
            <v/>
          </cell>
          <cell r="BO133" t="str">
            <v/>
          </cell>
          <cell r="BP133" t="str">
            <v/>
          </cell>
          <cell r="BQ133" t="str">
            <v/>
          </cell>
          <cell r="BR133" t="str">
            <v/>
          </cell>
          <cell r="BS133" t="str">
            <v/>
          </cell>
          <cell r="BU133" t="str">
            <v>OK</v>
          </cell>
          <cell r="BY133">
            <v>325000</v>
          </cell>
          <cell r="CA133">
            <v>0</v>
          </cell>
          <cell r="CB133">
            <v>16250</v>
          </cell>
          <cell r="CD133">
            <v>16250</v>
          </cell>
          <cell r="CE133">
            <v>113750</v>
          </cell>
          <cell r="CF133">
            <v>146250</v>
          </cell>
          <cell r="CG133">
            <v>48750</v>
          </cell>
          <cell r="CH133">
            <v>0</v>
          </cell>
          <cell r="CI133">
            <v>0</v>
          </cell>
          <cell r="CK133">
            <v>0</v>
          </cell>
          <cell r="CM133">
            <v>0</v>
          </cell>
          <cell r="CN133">
            <v>0</v>
          </cell>
          <cell r="CP133">
            <v>0</v>
          </cell>
          <cell r="CQ133">
            <v>0</v>
          </cell>
          <cell r="CR133">
            <v>0</v>
          </cell>
          <cell r="CS133">
            <v>0</v>
          </cell>
          <cell r="CT133">
            <v>0</v>
          </cell>
          <cell r="CU133">
            <v>0</v>
          </cell>
          <cell r="CW133">
            <v>0</v>
          </cell>
          <cell r="CY133">
            <v>0</v>
          </cell>
          <cell r="CZ133">
            <v>0</v>
          </cell>
          <cell r="DB133">
            <v>0</v>
          </cell>
          <cell r="DC133">
            <v>0</v>
          </cell>
          <cell r="DD133">
            <v>0</v>
          </cell>
          <cell r="DE133">
            <v>0</v>
          </cell>
          <cell r="DF133">
            <v>0</v>
          </cell>
          <cell r="DG133">
            <v>0</v>
          </cell>
          <cell r="DI133">
            <v>0</v>
          </cell>
          <cell r="DK133">
            <v>0</v>
          </cell>
          <cell r="DL133">
            <v>0</v>
          </cell>
          <cell r="DN133">
            <v>0</v>
          </cell>
          <cell r="DO133">
            <v>0</v>
          </cell>
          <cell r="DP133">
            <v>0</v>
          </cell>
          <cell r="DQ133">
            <v>0</v>
          </cell>
          <cell r="DR133">
            <v>0</v>
          </cell>
          <cell r="DS133">
            <v>0</v>
          </cell>
          <cell r="DU133">
            <v>0</v>
          </cell>
          <cell r="DW133">
            <v>0</v>
          </cell>
          <cell r="DX133">
            <v>0</v>
          </cell>
          <cell r="DZ133">
            <v>0</v>
          </cell>
          <cell r="EA133">
            <v>0</v>
          </cell>
          <cell r="EB133">
            <v>0</v>
          </cell>
          <cell r="EC133">
            <v>0</v>
          </cell>
          <cell r="ED133">
            <v>0</v>
          </cell>
          <cell r="EE133">
            <v>0</v>
          </cell>
        </row>
        <row r="134">
          <cell r="C134" t="str">
            <v>BLN 1.2.3.3</v>
          </cell>
          <cell r="E134" t="str">
            <v>BLN 1.2.3.3</v>
          </cell>
          <cell r="G134" t="str">
            <v>Component 1</v>
          </cell>
          <cell r="H134" t="str">
            <v xml:space="preserve">OUTPUT 1.2: 24,250 farmers capacitated to implement CRA, agro-forestry and sustainable land management over 95,000 ha (GCF) + 20,000 ha (GOB-IFAD co-funding) (including acreages under output 1.1) </v>
          </cell>
          <cell r="I134" t="str">
            <v>1.2.3 Implement CRA, including agroforestry, to enhance agricultural productivity under climate change. Farmers in the target sites will be trained and receive agricultural input, leading to 95,000 ha restored (OCRI) and 20,000 ha restored (IFAD)</v>
          </cell>
          <cell r="J134" t="str">
            <v>1.2.3-b Train the beneficiaries to implement CRA using FFS approach.  Each FFS will include 20 training sessions and involve 25 farmers (at least 40% women)</v>
          </cell>
          <cell r="K134" t="str">
            <v>Ensure gender-sensitivity of trainers and trainings: Gender expert 2 years * 12 months</v>
          </cell>
          <cell r="L134" t="str">
            <v>GCF</v>
          </cell>
          <cell r="M134" t="str">
            <v>Month</v>
          </cell>
          <cell r="O134">
            <v>1800</v>
          </cell>
          <cell r="P134">
            <v>1800</v>
          </cell>
          <cell r="Q134">
            <v>24</v>
          </cell>
          <cell r="U134">
            <v>43200</v>
          </cell>
          <cell r="V134">
            <v>1.223290930238412E-3</v>
          </cell>
          <cell r="X134" t="str">
            <v xml:space="preserve">Staff_Cost </v>
          </cell>
          <cell r="Y134" t="str">
            <v>FAO</v>
          </cell>
          <cell r="AA134">
            <v>0</v>
          </cell>
          <cell r="AB134">
            <v>0.05</v>
          </cell>
          <cell r="AD134">
            <v>0.05</v>
          </cell>
          <cell r="AE134">
            <v>0.25</v>
          </cell>
          <cell r="AF134">
            <v>0.25</v>
          </cell>
          <cell r="AG134">
            <v>0.25</v>
          </cell>
          <cell r="AH134">
            <v>0.2</v>
          </cell>
          <cell r="AI134">
            <v>0</v>
          </cell>
          <cell r="AK134">
            <v>1</v>
          </cell>
          <cell r="AM134" t="str">
            <v>FFS / FBS coaching reported</v>
          </cell>
          <cell r="AN134" t="str">
            <v>audit report</v>
          </cell>
          <cell r="AP134">
            <v>43200</v>
          </cell>
          <cell r="AR134">
            <v>0</v>
          </cell>
          <cell r="AS134">
            <v>2160</v>
          </cell>
          <cell r="AU134">
            <v>2160</v>
          </cell>
          <cell r="AV134">
            <v>10800</v>
          </cell>
          <cell r="AW134">
            <v>10800</v>
          </cell>
          <cell r="AX134">
            <v>10800</v>
          </cell>
          <cell r="AY134">
            <v>8640</v>
          </cell>
          <cell r="AZ134">
            <v>0</v>
          </cell>
          <cell r="BC134">
            <v>25272000</v>
          </cell>
          <cell r="BD134">
            <v>43200</v>
          </cell>
          <cell r="BE134">
            <v>43200</v>
          </cell>
          <cell r="BF134" t="str">
            <v/>
          </cell>
          <cell r="BG134" t="str">
            <v/>
          </cell>
          <cell r="BH134" t="str">
            <v/>
          </cell>
          <cell r="BI134" t="str">
            <v/>
          </cell>
          <cell r="BK134">
            <v>43200</v>
          </cell>
          <cell r="BL134">
            <v>43200</v>
          </cell>
          <cell r="BM134" t="str">
            <v/>
          </cell>
          <cell r="BN134" t="str">
            <v/>
          </cell>
          <cell r="BO134" t="str">
            <v/>
          </cell>
          <cell r="BP134" t="str">
            <v/>
          </cell>
          <cell r="BQ134" t="str">
            <v/>
          </cell>
          <cell r="BR134" t="str">
            <v/>
          </cell>
          <cell r="BS134" t="str">
            <v/>
          </cell>
          <cell r="BU134" t="str">
            <v>OK</v>
          </cell>
          <cell r="BY134">
            <v>43200</v>
          </cell>
          <cell r="CA134">
            <v>0</v>
          </cell>
          <cell r="CB134">
            <v>2160</v>
          </cell>
          <cell r="CD134">
            <v>2160</v>
          </cell>
          <cell r="CE134">
            <v>10800</v>
          </cell>
          <cell r="CF134">
            <v>10800</v>
          </cell>
          <cell r="CG134">
            <v>10800</v>
          </cell>
          <cell r="CH134">
            <v>8640</v>
          </cell>
          <cell r="CI134">
            <v>0</v>
          </cell>
          <cell r="CK134">
            <v>0</v>
          </cell>
          <cell r="CM134">
            <v>0</v>
          </cell>
          <cell r="CN134">
            <v>0</v>
          </cell>
          <cell r="CP134">
            <v>0</v>
          </cell>
          <cell r="CQ134">
            <v>0</v>
          </cell>
          <cell r="CR134">
            <v>0</v>
          </cell>
          <cell r="CS134">
            <v>0</v>
          </cell>
          <cell r="CT134">
            <v>0</v>
          </cell>
          <cell r="CU134">
            <v>0</v>
          </cell>
          <cell r="CW134">
            <v>0</v>
          </cell>
          <cell r="CY134">
            <v>0</v>
          </cell>
          <cell r="CZ134">
            <v>0</v>
          </cell>
          <cell r="DB134">
            <v>0</v>
          </cell>
          <cell r="DC134">
            <v>0</v>
          </cell>
          <cell r="DD134">
            <v>0</v>
          </cell>
          <cell r="DE134">
            <v>0</v>
          </cell>
          <cell r="DF134">
            <v>0</v>
          </cell>
          <cell r="DG134">
            <v>0</v>
          </cell>
          <cell r="DI134">
            <v>0</v>
          </cell>
          <cell r="DK134">
            <v>0</v>
          </cell>
          <cell r="DL134">
            <v>0</v>
          </cell>
          <cell r="DN134">
            <v>0</v>
          </cell>
          <cell r="DO134">
            <v>0</v>
          </cell>
          <cell r="DP134">
            <v>0</v>
          </cell>
          <cell r="DQ134">
            <v>0</v>
          </cell>
          <cell r="DR134">
            <v>0</v>
          </cell>
          <cell r="DS134">
            <v>0</v>
          </cell>
          <cell r="DU134">
            <v>0</v>
          </cell>
          <cell r="DW134">
            <v>0</v>
          </cell>
          <cell r="DX134">
            <v>0</v>
          </cell>
          <cell r="DZ134">
            <v>0</v>
          </cell>
          <cell r="EA134">
            <v>0</v>
          </cell>
          <cell r="EB134">
            <v>0</v>
          </cell>
          <cell r="EC134">
            <v>0</v>
          </cell>
          <cell r="ED134">
            <v>0</v>
          </cell>
          <cell r="EE134">
            <v>0</v>
          </cell>
        </row>
        <row r="135">
          <cell r="C135" t="str">
            <v>BLN 1.2.3.4</v>
          </cell>
          <cell r="E135" t="str">
            <v>BLN 1.2.3.4</v>
          </cell>
          <cell r="G135" t="str">
            <v>Component 1</v>
          </cell>
          <cell r="H135" t="str">
            <v xml:space="preserve">OUTPUT 1.2: 24,250 farmers capacitated to implement CRA, agro-forestry and sustainable land management over 95,000 ha (GCF) + 20,000 ha (GOB-IFAD co-funding) (including acreages under output 1.1) </v>
          </cell>
          <cell r="I135" t="str">
            <v>1.2.3 Implement CRA, including agroforestry, to enhance agricultural productivity under climate change. Farmers in the target sites will be trained and receive agricultural input, leading to 95,000 ha restored (OCRI) and 20,000 ha restored (IFAD)</v>
          </cell>
          <cell r="J135" t="str">
            <v>1.2.3-b Train the beneficiaries to implement CRA using FFS approach.  Each FFS will include 20 training sessions and involve 25 farmers (at least 40% women)</v>
          </cell>
          <cell r="K135" t="str">
            <v>Support local gender expert: Gender expert international 2 months * 2 years</v>
          </cell>
          <cell r="L135" t="str">
            <v>GCF</v>
          </cell>
          <cell r="M135" t="str">
            <v>Month</v>
          </cell>
          <cell r="O135" t="str">
            <v>Staff_Int_Expert_Month</v>
          </cell>
          <cell r="P135">
            <v>8000</v>
          </cell>
          <cell r="Q135">
            <v>4</v>
          </cell>
          <cell r="U135">
            <v>32000</v>
          </cell>
          <cell r="V135">
            <v>9.0614142980623114E-4</v>
          </cell>
          <cell r="X135" t="str">
            <v xml:space="preserve">Staff_Cost </v>
          </cell>
          <cell r="Y135" t="str">
            <v>FAO</v>
          </cell>
          <cell r="AA135">
            <v>0</v>
          </cell>
          <cell r="AB135">
            <v>0.1</v>
          </cell>
          <cell r="AD135">
            <v>0.1</v>
          </cell>
          <cell r="AE135">
            <v>0.25</v>
          </cell>
          <cell r="AF135">
            <v>0.25</v>
          </cell>
          <cell r="AG135">
            <v>0.25</v>
          </cell>
          <cell r="AH135">
            <v>0.15</v>
          </cell>
          <cell r="AI135">
            <v>0</v>
          </cell>
          <cell r="AK135">
            <v>1</v>
          </cell>
          <cell r="AM135" t="str">
            <v>gender expert</v>
          </cell>
          <cell r="AN135" t="str">
            <v>annual report</v>
          </cell>
          <cell r="AP135">
            <v>32000</v>
          </cell>
          <cell r="AR135">
            <v>0</v>
          </cell>
          <cell r="AS135">
            <v>3200</v>
          </cell>
          <cell r="AU135">
            <v>3200</v>
          </cell>
          <cell r="AV135">
            <v>8000</v>
          </cell>
          <cell r="AW135">
            <v>8000</v>
          </cell>
          <cell r="AX135">
            <v>8000</v>
          </cell>
          <cell r="AY135">
            <v>4800</v>
          </cell>
          <cell r="AZ135">
            <v>0</v>
          </cell>
          <cell r="BC135">
            <v>18720000</v>
          </cell>
          <cell r="BD135">
            <v>32000</v>
          </cell>
          <cell r="BE135">
            <v>32000</v>
          </cell>
          <cell r="BF135" t="str">
            <v/>
          </cell>
          <cell r="BG135" t="str">
            <v/>
          </cell>
          <cell r="BH135" t="str">
            <v/>
          </cell>
          <cell r="BI135" t="str">
            <v/>
          </cell>
          <cell r="BK135">
            <v>32000</v>
          </cell>
          <cell r="BL135">
            <v>32000</v>
          </cell>
          <cell r="BM135" t="str">
            <v/>
          </cell>
          <cell r="BN135" t="str">
            <v/>
          </cell>
          <cell r="BO135" t="str">
            <v/>
          </cell>
          <cell r="BP135" t="str">
            <v/>
          </cell>
          <cell r="BQ135" t="str">
            <v/>
          </cell>
          <cell r="BR135" t="str">
            <v/>
          </cell>
          <cell r="BS135" t="str">
            <v/>
          </cell>
          <cell r="BU135" t="str">
            <v>OK</v>
          </cell>
          <cell r="BY135">
            <v>32000</v>
          </cell>
          <cell r="CA135">
            <v>0</v>
          </cell>
          <cell r="CB135">
            <v>3200</v>
          </cell>
          <cell r="CD135">
            <v>3200</v>
          </cell>
          <cell r="CE135">
            <v>8000</v>
          </cell>
          <cell r="CF135">
            <v>8000</v>
          </cell>
          <cell r="CG135">
            <v>8000</v>
          </cell>
          <cell r="CH135">
            <v>4800</v>
          </cell>
          <cell r="CI135">
            <v>0</v>
          </cell>
          <cell r="CK135">
            <v>0</v>
          </cell>
          <cell r="CM135">
            <v>0</v>
          </cell>
          <cell r="CN135">
            <v>0</v>
          </cell>
          <cell r="CP135">
            <v>0</v>
          </cell>
          <cell r="CQ135">
            <v>0</v>
          </cell>
          <cell r="CR135">
            <v>0</v>
          </cell>
          <cell r="CS135">
            <v>0</v>
          </cell>
          <cell r="CT135">
            <v>0</v>
          </cell>
          <cell r="CU135">
            <v>0</v>
          </cell>
          <cell r="CW135">
            <v>0</v>
          </cell>
          <cell r="CY135">
            <v>0</v>
          </cell>
          <cell r="CZ135">
            <v>0</v>
          </cell>
          <cell r="DB135">
            <v>0</v>
          </cell>
          <cell r="DC135">
            <v>0</v>
          </cell>
          <cell r="DD135">
            <v>0</v>
          </cell>
          <cell r="DE135">
            <v>0</v>
          </cell>
          <cell r="DF135">
            <v>0</v>
          </cell>
          <cell r="DG135">
            <v>0</v>
          </cell>
          <cell r="DI135">
            <v>0</v>
          </cell>
          <cell r="DK135">
            <v>0</v>
          </cell>
          <cell r="DL135">
            <v>0</v>
          </cell>
          <cell r="DN135">
            <v>0</v>
          </cell>
          <cell r="DO135">
            <v>0</v>
          </cell>
          <cell r="DP135">
            <v>0</v>
          </cell>
          <cell r="DQ135">
            <v>0</v>
          </cell>
          <cell r="DR135">
            <v>0</v>
          </cell>
          <cell r="DS135">
            <v>0</v>
          </cell>
          <cell r="DU135">
            <v>0</v>
          </cell>
          <cell r="DW135">
            <v>0</v>
          </cell>
          <cell r="DX135">
            <v>0</v>
          </cell>
          <cell r="DZ135">
            <v>0</v>
          </cell>
          <cell r="EA135">
            <v>0</v>
          </cell>
          <cell r="EB135">
            <v>0</v>
          </cell>
          <cell r="EC135">
            <v>0</v>
          </cell>
          <cell r="ED135">
            <v>0</v>
          </cell>
          <cell r="EE135">
            <v>0</v>
          </cell>
        </row>
        <row r="136">
          <cell r="C136" t="str">
            <v>BLN 1.2.3.5</v>
          </cell>
          <cell r="E136" t="str">
            <v>BLN 1.2.3.5</v>
          </cell>
          <cell r="G136" t="str">
            <v>Component 1</v>
          </cell>
          <cell r="H136" t="str">
            <v xml:space="preserve">OUTPUT 1.2: 24,250 farmers capacitated to implement CRA, agro-forestry and sustainable land management over 95,000 ha (GCF) + 20,000 ha (GOB-IFAD co-funding) (including acreages under output 1.1) </v>
          </cell>
          <cell r="I136" t="str">
            <v>1.2.3 Implement CRA, including agroforestry, to enhance agricultural productivity under climate change. Farmers in the target sites will be trained and receive agricultural input, leading to 95,000 ha restored (OCRI) and 20,000 ha restored (IFAD)</v>
          </cell>
          <cell r="J136" t="str">
            <v>1.2.3-b Train the beneficiaries to implement CRA using FFS approach.  Each FFS will include 20 training sessions and involve 25 farmers (at least 40% women)</v>
          </cell>
          <cell r="K136" t="str">
            <v xml:space="preserve">FFS approach expert 4 years * 12 months </v>
          </cell>
          <cell r="L136" t="str">
            <v>GCF</v>
          </cell>
          <cell r="M136" t="str">
            <v>Month</v>
          </cell>
          <cell r="O136" t="str">
            <v>Staff_Expert_Month</v>
          </cell>
          <cell r="P136">
            <v>1500</v>
          </cell>
          <cell r="Q136">
            <v>48</v>
          </cell>
          <cell r="U136">
            <v>72000</v>
          </cell>
          <cell r="V136">
            <v>2.0388182170640199E-3</v>
          </cell>
          <cell r="X136" t="str">
            <v xml:space="preserve">Staff_Cost </v>
          </cell>
          <cell r="Y136" t="str">
            <v>FAO</v>
          </cell>
          <cell r="AA136">
            <v>0</v>
          </cell>
          <cell r="AB136">
            <v>0.1</v>
          </cell>
          <cell r="AD136">
            <v>0.1</v>
          </cell>
          <cell r="AE136">
            <v>0.25</v>
          </cell>
          <cell r="AF136">
            <v>0.25</v>
          </cell>
          <cell r="AG136">
            <v>0.25</v>
          </cell>
          <cell r="AH136">
            <v>0.15</v>
          </cell>
          <cell r="AI136">
            <v>0</v>
          </cell>
          <cell r="AK136">
            <v>1</v>
          </cell>
          <cell r="AM136" t="str">
            <v>int'l support gender expertise</v>
          </cell>
          <cell r="AN136" t="str">
            <v>annual report</v>
          </cell>
          <cell r="AP136">
            <v>72000</v>
          </cell>
          <cell r="AR136">
            <v>0</v>
          </cell>
          <cell r="AS136">
            <v>7200</v>
          </cell>
          <cell r="AU136">
            <v>7200</v>
          </cell>
          <cell r="AV136">
            <v>18000</v>
          </cell>
          <cell r="AW136">
            <v>18000</v>
          </cell>
          <cell r="AX136">
            <v>18000</v>
          </cell>
          <cell r="AY136">
            <v>10800</v>
          </cell>
          <cell r="AZ136">
            <v>0</v>
          </cell>
          <cell r="BC136">
            <v>42120000</v>
          </cell>
          <cell r="BD136">
            <v>72000</v>
          </cell>
          <cell r="BE136">
            <v>72000</v>
          </cell>
          <cell r="BF136" t="str">
            <v/>
          </cell>
          <cell r="BG136" t="str">
            <v/>
          </cell>
          <cell r="BH136" t="str">
            <v/>
          </cell>
          <cell r="BI136" t="str">
            <v/>
          </cell>
          <cell r="BK136">
            <v>72000</v>
          </cell>
          <cell r="BL136">
            <v>72000</v>
          </cell>
          <cell r="BM136" t="str">
            <v/>
          </cell>
          <cell r="BN136" t="str">
            <v/>
          </cell>
          <cell r="BO136" t="str">
            <v/>
          </cell>
          <cell r="BP136" t="str">
            <v/>
          </cell>
          <cell r="BQ136" t="str">
            <v/>
          </cell>
          <cell r="BR136" t="str">
            <v/>
          </cell>
          <cell r="BS136" t="str">
            <v/>
          </cell>
          <cell r="BU136" t="str">
            <v>OK</v>
          </cell>
          <cell r="BY136">
            <v>72000</v>
          </cell>
          <cell r="CA136">
            <v>0</v>
          </cell>
          <cell r="CB136">
            <v>7200</v>
          </cell>
          <cell r="CD136">
            <v>7200</v>
          </cell>
          <cell r="CE136">
            <v>18000</v>
          </cell>
          <cell r="CF136">
            <v>18000</v>
          </cell>
          <cell r="CG136">
            <v>18000</v>
          </cell>
          <cell r="CH136">
            <v>10800</v>
          </cell>
          <cell r="CI136">
            <v>0</v>
          </cell>
          <cell r="CK136">
            <v>0</v>
          </cell>
          <cell r="CM136">
            <v>0</v>
          </cell>
          <cell r="CN136">
            <v>0</v>
          </cell>
          <cell r="CP136">
            <v>0</v>
          </cell>
          <cell r="CQ136">
            <v>0</v>
          </cell>
          <cell r="CR136">
            <v>0</v>
          </cell>
          <cell r="CS136">
            <v>0</v>
          </cell>
          <cell r="CT136">
            <v>0</v>
          </cell>
          <cell r="CU136">
            <v>0</v>
          </cell>
          <cell r="CW136">
            <v>0</v>
          </cell>
          <cell r="CY136">
            <v>0</v>
          </cell>
          <cell r="CZ136">
            <v>0</v>
          </cell>
          <cell r="DB136">
            <v>0</v>
          </cell>
          <cell r="DC136">
            <v>0</v>
          </cell>
          <cell r="DD136">
            <v>0</v>
          </cell>
          <cell r="DE136">
            <v>0</v>
          </cell>
          <cell r="DF136">
            <v>0</v>
          </cell>
          <cell r="DG136">
            <v>0</v>
          </cell>
          <cell r="DI136">
            <v>0</v>
          </cell>
          <cell r="DK136">
            <v>0</v>
          </cell>
          <cell r="DL136">
            <v>0</v>
          </cell>
          <cell r="DN136">
            <v>0</v>
          </cell>
          <cell r="DO136">
            <v>0</v>
          </cell>
          <cell r="DP136">
            <v>0</v>
          </cell>
          <cell r="DQ136">
            <v>0</v>
          </cell>
          <cell r="DR136">
            <v>0</v>
          </cell>
          <cell r="DS136">
            <v>0</v>
          </cell>
          <cell r="DU136">
            <v>0</v>
          </cell>
          <cell r="DW136">
            <v>0</v>
          </cell>
          <cell r="DX136">
            <v>0</v>
          </cell>
          <cell r="DZ136">
            <v>0</v>
          </cell>
          <cell r="EA136">
            <v>0</v>
          </cell>
          <cell r="EB136">
            <v>0</v>
          </cell>
          <cell r="EC136">
            <v>0</v>
          </cell>
          <cell r="ED136">
            <v>0</v>
          </cell>
          <cell r="EE136">
            <v>0</v>
          </cell>
        </row>
        <row r="137">
          <cell r="C137" t="str">
            <v>BLN 1.2.3.6</v>
          </cell>
          <cell r="E137" t="str">
            <v>BLN 1.2.3.6</v>
          </cell>
          <cell r="G137" t="str">
            <v>Component 1</v>
          </cell>
          <cell r="H137" t="str">
            <v xml:space="preserve">OUTPUT 1.2: 24,250 farmers capacitated to implement CRA, agro-forestry and sustainable land management over 95,000 ha (GCF) + 20,000 ha (GOB-IFAD co-funding) (including acreages under output 1.1) </v>
          </cell>
          <cell r="I137" t="str">
            <v>1.2.3 Implement CRA, including agroforestry, to enhance agricultural productivity under climate change. Farmers in the target sites will be trained and receive agricultural input, leading to 95,000 ha restored (OCRI) and 20,000 ha restored (IFAD)</v>
          </cell>
          <cell r="J137" t="str">
            <v>1.2.3-b Train the beneficiaries to implement CRA using FFS approach.  Each FFS will include 20 training sessions and involve 25 farmers (at least 40% women)</v>
          </cell>
          <cell r="K137" t="str">
            <v>Support activity with FFS expertise - International support (guidance to implement FFS, M&amp;E, coaching and supervision): 5 years * 3 months</v>
          </cell>
          <cell r="L137" t="str">
            <v>GCF</v>
          </cell>
          <cell r="M137" t="str">
            <v>Month</v>
          </cell>
          <cell r="O137" t="str">
            <v>Staff_Int_Expert_Month</v>
          </cell>
          <cell r="P137">
            <v>8000</v>
          </cell>
          <cell r="Q137">
            <v>15</v>
          </cell>
          <cell r="U137">
            <v>120000</v>
          </cell>
          <cell r="V137">
            <v>3.3980303617733667E-3</v>
          </cell>
          <cell r="X137" t="str">
            <v xml:space="preserve">Staff_Cost </v>
          </cell>
          <cell r="Y137" t="str">
            <v>FAO</v>
          </cell>
          <cell r="AA137">
            <v>0</v>
          </cell>
          <cell r="AB137">
            <v>0.1</v>
          </cell>
          <cell r="AD137">
            <v>0.1</v>
          </cell>
          <cell r="AE137">
            <v>0.25</v>
          </cell>
          <cell r="AF137">
            <v>0.25</v>
          </cell>
          <cell r="AG137">
            <v>0.25</v>
          </cell>
          <cell r="AH137">
            <v>0.15</v>
          </cell>
          <cell r="AI137">
            <v>0</v>
          </cell>
          <cell r="AK137">
            <v>1</v>
          </cell>
          <cell r="AM137" t="str">
            <v>Farmer Field School approach expert</v>
          </cell>
          <cell r="AN137" t="str">
            <v>annual report</v>
          </cell>
          <cell r="AP137">
            <v>120000</v>
          </cell>
          <cell r="AR137">
            <v>0</v>
          </cell>
          <cell r="AS137">
            <v>12000</v>
          </cell>
          <cell r="AU137">
            <v>12000</v>
          </cell>
          <cell r="AV137">
            <v>30000</v>
          </cell>
          <cell r="AW137">
            <v>30000</v>
          </cell>
          <cell r="AX137">
            <v>30000</v>
          </cell>
          <cell r="AY137">
            <v>18000</v>
          </cell>
          <cell r="AZ137">
            <v>0</v>
          </cell>
          <cell r="BC137">
            <v>70200000</v>
          </cell>
          <cell r="BD137">
            <v>120000</v>
          </cell>
          <cell r="BE137">
            <v>120000</v>
          </cell>
          <cell r="BF137" t="str">
            <v/>
          </cell>
          <cell r="BG137" t="str">
            <v/>
          </cell>
          <cell r="BH137" t="str">
            <v/>
          </cell>
          <cell r="BI137" t="str">
            <v/>
          </cell>
          <cell r="BK137">
            <v>120000</v>
          </cell>
          <cell r="BL137">
            <v>120000</v>
          </cell>
          <cell r="BM137" t="str">
            <v/>
          </cell>
          <cell r="BN137" t="str">
            <v/>
          </cell>
          <cell r="BO137" t="str">
            <v/>
          </cell>
          <cell r="BP137" t="str">
            <v/>
          </cell>
          <cell r="BQ137" t="str">
            <v/>
          </cell>
          <cell r="BR137" t="str">
            <v/>
          </cell>
          <cell r="BS137" t="str">
            <v/>
          </cell>
          <cell r="BU137" t="str">
            <v>OK</v>
          </cell>
          <cell r="BY137">
            <v>120000</v>
          </cell>
          <cell r="CA137">
            <v>0</v>
          </cell>
          <cell r="CB137">
            <v>12000</v>
          </cell>
          <cell r="CD137">
            <v>12000</v>
          </cell>
          <cell r="CE137">
            <v>30000</v>
          </cell>
          <cell r="CF137">
            <v>30000</v>
          </cell>
          <cell r="CG137">
            <v>30000</v>
          </cell>
          <cell r="CH137">
            <v>18000</v>
          </cell>
          <cell r="CI137">
            <v>0</v>
          </cell>
          <cell r="CK137">
            <v>0</v>
          </cell>
          <cell r="CM137">
            <v>0</v>
          </cell>
          <cell r="CN137">
            <v>0</v>
          </cell>
          <cell r="CP137">
            <v>0</v>
          </cell>
          <cell r="CQ137">
            <v>0</v>
          </cell>
          <cell r="CR137">
            <v>0</v>
          </cell>
          <cell r="CS137">
            <v>0</v>
          </cell>
          <cell r="CT137">
            <v>0</v>
          </cell>
          <cell r="CU137">
            <v>0</v>
          </cell>
          <cell r="CW137">
            <v>0</v>
          </cell>
          <cell r="CY137">
            <v>0</v>
          </cell>
          <cell r="CZ137">
            <v>0</v>
          </cell>
          <cell r="DB137">
            <v>0</v>
          </cell>
          <cell r="DC137">
            <v>0</v>
          </cell>
          <cell r="DD137">
            <v>0</v>
          </cell>
          <cell r="DE137">
            <v>0</v>
          </cell>
          <cell r="DF137">
            <v>0</v>
          </cell>
          <cell r="DG137">
            <v>0</v>
          </cell>
          <cell r="DI137">
            <v>0</v>
          </cell>
          <cell r="DK137">
            <v>0</v>
          </cell>
          <cell r="DL137">
            <v>0</v>
          </cell>
          <cell r="DN137">
            <v>0</v>
          </cell>
          <cell r="DO137">
            <v>0</v>
          </cell>
          <cell r="DP137">
            <v>0</v>
          </cell>
          <cell r="DQ137">
            <v>0</v>
          </cell>
          <cell r="DR137">
            <v>0</v>
          </cell>
          <cell r="DS137">
            <v>0</v>
          </cell>
          <cell r="DU137">
            <v>0</v>
          </cell>
          <cell r="DW137">
            <v>0</v>
          </cell>
          <cell r="DX137">
            <v>0</v>
          </cell>
          <cell r="DZ137">
            <v>0</v>
          </cell>
          <cell r="EA137">
            <v>0</v>
          </cell>
          <cell r="EB137">
            <v>0</v>
          </cell>
          <cell r="EC137">
            <v>0</v>
          </cell>
          <cell r="ED137">
            <v>0</v>
          </cell>
          <cell r="EE137">
            <v>0</v>
          </cell>
        </row>
        <row r="138">
          <cell r="C138" t="str">
            <v>BLN 1.2.3.7</v>
          </cell>
          <cell r="E138" t="str">
            <v>BLN 1.2.3.7</v>
          </cell>
          <cell r="G138" t="str">
            <v>Component 1</v>
          </cell>
          <cell r="H138" t="str">
            <v xml:space="preserve">OUTPUT 1.2: 24,250 farmers capacitated to implement CRA, agro-forestry and sustainable land management over 95,000 ha (GCF) + 20,000 ha (GOB-IFAD co-funding) (including acreages under output 1.1) </v>
          </cell>
          <cell r="I138" t="str">
            <v>1.2.3 Implement CRA, including agroforestry, to enhance agricultural productivity under climate change. Farmers in the target sites will be trained and receive agricultural input, leading to 95,000 ha restored (OCRI) and 20,000 ha restored (IFAD)</v>
          </cell>
          <cell r="J138" t="str">
            <v>1.2.3-b Train the beneficiaries to implement CRA using FFS approach.  Each FFS will include 20 training sessions and involve 25 farmers (at least 40% women)</v>
          </cell>
          <cell r="K138" t="str">
            <v>Vehicle for Farmers Field School project implementation; both in upper and middle Ouémé subregions</v>
          </cell>
          <cell r="L138" t="str">
            <v>GCF</v>
          </cell>
          <cell r="M138" t="str">
            <v>Unit</v>
          </cell>
          <cell r="O138" t="str">
            <v>Vehicle</v>
          </cell>
          <cell r="P138">
            <v>30000</v>
          </cell>
          <cell r="Q138">
            <v>1</v>
          </cell>
          <cell r="U138">
            <v>30000</v>
          </cell>
          <cell r="V138">
            <v>8.4950759044334168E-4</v>
          </cell>
          <cell r="X138" t="str">
            <v>Equipment</v>
          </cell>
          <cell r="Y138" t="str">
            <v>FAO</v>
          </cell>
          <cell r="AA138">
            <v>0.5</v>
          </cell>
          <cell r="AB138">
            <v>0.5</v>
          </cell>
          <cell r="AD138">
            <v>1</v>
          </cell>
          <cell r="AE138">
            <v>0</v>
          </cell>
          <cell r="AF138">
            <v>0</v>
          </cell>
          <cell r="AG138">
            <v>0</v>
          </cell>
          <cell r="AH138">
            <v>0</v>
          </cell>
          <cell r="AI138">
            <v>0</v>
          </cell>
          <cell r="AK138">
            <v>1</v>
          </cell>
          <cell r="AM138" t="str">
            <v>Farmer Field School approach expert</v>
          </cell>
          <cell r="AN138" t="str">
            <v>annual report</v>
          </cell>
          <cell r="AP138">
            <v>30000</v>
          </cell>
          <cell r="AR138">
            <v>15000</v>
          </cell>
          <cell r="AS138">
            <v>15000</v>
          </cell>
          <cell r="AU138">
            <v>30000</v>
          </cell>
          <cell r="AV138">
            <v>0</v>
          </cell>
          <cell r="AW138">
            <v>0</v>
          </cell>
          <cell r="AX138">
            <v>0</v>
          </cell>
          <cell r="AY138">
            <v>0</v>
          </cell>
          <cell r="AZ138">
            <v>0</v>
          </cell>
          <cell r="BD138">
            <v>30000</v>
          </cell>
          <cell r="BE138">
            <v>30000</v>
          </cell>
          <cell r="BK138">
            <v>30000</v>
          </cell>
          <cell r="BL138" t="str">
            <v/>
          </cell>
          <cell r="BM138" t="str">
            <v/>
          </cell>
          <cell r="BN138" t="str">
            <v/>
          </cell>
          <cell r="BO138">
            <v>30000</v>
          </cell>
          <cell r="BP138" t="str">
            <v/>
          </cell>
          <cell r="BQ138" t="str">
            <v/>
          </cell>
          <cell r="BR138" t="str">
            <v/>
          </cell>
          <cell r="BS138" t="str">
            <v/>
          </cell>
          <cell r="BU138" t="str">
            <v>OK</v>
          </cell>
          <cell r="BY138">
            <v>30000</v>
          </cell>
          <cell r="CA138">
            <v>15000</v>
          </cell>
          <cell r="CB138">
            <v>15000</v>
          </cell>
          <cell r="CD138">
            <v>30000</v>
          </cell>
          <cell r="CE138">
            <v>0</v>
          </cell>
          <cell r="CF138">
            <v>0</v>
          </cell>
          <cell r="CG138">
            <v>0</v>
          </cell>
          <cell r="CH138">
            <v>0</v>
          </cell>
          <cell r="CI138">
            <v>0</v>
          </cell>
          <cell r="CW138">
            <v>0</v>
          </cell>
          <cell r="CY138">
            <v>0</v>
          </cell>
          <cell r="CZ138">
            <v>0</v>
          </cell>
          <cell r="DB138">
            <v>0</v>
          </cell>
          <cell r="DC138">
            <v>0</v>
          </cell>
          <cell r="DD138">
            <v>0</v>
          </cell>
          <cell r="DE138">
            <v>0</v>
          </cell>
          <cell r="DF138">
            <v>0</v>
          </cell>
          <cell r="DG138">
            <v>0</v>
          </cell>
          <cell r="DI138">
            <v>0</v>
          </cell>
          <cell r="DK138">
            <v>0</v>
          </cell>
          <cell r="DL138">
            <v>0</v>
          </cell>
          <cell r="DN138">
            <v>0</v>
          </cell>
          <cell r="DO138">
            <v>0</v>
          </cell>
          <cell r="DP138">
            <v>0</v>
          </cell>
          <cell r="DQ138">
            <v>0</v>
          </cell>
          <cell r="DR138">
            <v>0</v>
          </cell>
          <cell r="DS138">
            <v>0</v>
          </cell>
          <cell r="DU138">
            <v>0</v>
          </cell>
          <cell r="DW138">
            <v>0</v>
          </cell>
          <cell r="DX138">
            <v>0</v>
          </cell>
          <cell r="DZ138">
            <v>0</v>
          </cell>
          <cell r="EA138">
            <v>0</v>
          </cell>
          <cell r="EB138">
            <v>0</v>
          </cell>
          <cell r="EC138">
            <v>0</v>
          </cell>
          <cell r="ED138">
            <v>0</v>
          </cell>
          <cell r="EE138">
            <v>0</v>
          </cell>
        </row>
        <row r="139">
          <cell r="C139" t="str">
            <v>BLN 1.2.3.8</v>
          </cell>
          <cell r="E139" t="str">
            <v>BLN 1.2.3.8</v>
          </cell>
          <cell r="G139" t="str">
            <v>Component 1</v>
          </cell>
          <cell r="H139" t="str">
            <v xml:space="preserve">OUTPUT 1.2: 24,250 farmers capacitated to implement CRA, agro-forestry and sustainable land management over 95,000 ha (GCF) + 20,000 ha (GOB-IFAD co-funding) (including acreages under output 1.1) </v>
          </cell>
          <cell r="I139" t="str">
            <v>1.2.3 Implement CRA, including agroforestry, to enhance agricultural productivity under climate change. Farmers in the target sites will be trained and receive agricultural input, leading to 95,000 ha restored (OCRI) and 20,000 ha restored (IFAD)</v>
          </cell>
          <cell r="J139" t="str">
            <v>1.2.3-b Train the beneficiaries to implement CRA using FFS approach.  Each FFS will include 20 training sessions and involve 25 farmers (at least 40% women)</v>
          </cell>
          <cell r="K139" t="str">
            <v>Petrol and maintenance for vehicle</v>
          </cell>
          <cell r="L139" t="str">
            <v>GCF</v>
          </cell>
          <cell r="M139" t="str">
            <v>Lumpsum</v>
          </cell>
          <cell r="O139" t="str">
            <v>Vehicle fuel &amp; maintenance</v>
          </cell>
          <cell r="P139">
            <v>10000</v>
          </cell>
          <cell r="Q139">
            <v>6</v>
          </cell>
          <cell r="U139">
            <v>60000</v>
          </cell>
          <cell r="V139">
            <v>1.6990151808866834E-3</v>
          </cell>
          <cell r="X139" t="str">
            <v>Equipment</v>
          </cell>
          <cell r="Y139" t="str">
            <v>FAO</v>
          </cell>
          <cell r="AA139">
            <v>0</v>
          </cell>
          <cell r="AB139">
            <v>1</v>
          </cell>
          <cell r="AD139">
            <v>1</v>
          </cell>
          <cell r="AE139">
            <v>0</v>
          </cell>
          <cell r="AF139">
            <v>0</v>
          </cell>
          <cell r="AG139">
            <v>0</v>
          </cell>
          <cell r="AH139">
            <v>0</v>
          </cell>
          <cell r="AI139">
            <v>0</v>
          </cell>
          <cell r="AK139">
            <v>1</v>
          </cell>
          <cell r="AM139" t="str">
            <v>Transportation</v>
          </cell>
          <cell r="AN139" t="str">
            <v>audit report</v>
          </cell>
          <cell r="AP139">
            <v>60000</v>
          </cell>
          <cell r="AR139">
            <v>0</v>
          </cell>
          <cell r="AS139">
            <v>60000</v>
          </cell>
          <cell r="AU139">
            <v>60000</v>
          </cell>
          <cell r="AV139">
            <v>0</v>
          </cell>
          <cell r="AW139">
            <v>0</v>
          </cell>
          <cell r="AX139">
            <v>0</v>
          </cell>
          <cell r="AY139">
            <v>0</v>
          </cell>
          <cell r="AZ139">
            <v>0</v>
          </cell>
          <cell r="BC139">
            <v>35100000</v>
          </cell>
          <cell r="BD139">
            <v>60000</v>
          </cell>
          <cell r="BE139">
            <v>60000</v>
          </cell>
          <cell r="BF139" t="str">
            <v/>
          </cell>
          <cell r="BG139" t="str">
            <v/>
          </cell>
          <cell r="BH139" t="str">
            <v/>
          </cell>
          <cell r="BI139" t="str">
            <v/>
          </cell>
          <cell r="BK139">
            <v>60000</v>
          </cell>
          <cell r="BL139" t="str">
            <v/>
          </cell>
          <cell r="BM139" t="str">
            <v/>
          </cell>
          <cell r="BN139" t="str">
            <v/>
          </cell>
          <cell r="BO139">
            <v>60000</v>
          </cell>
          <cell r="BP139" t="str">
            <v/>
          </cell>
          <cell r="BQ139" t="str">
            <v/>
          </cell>
          <cell r="BR139" t="str">
            <v/>
          </cell>
          <cell r="BS139" t="str">
            <v/>
          </cell>
          <cell r="BU139" t="str">
            <v>OK</v>
          </cell>
          <cell r="BY139">
            <v>60000</v>
          </cell>
          <cell r="CA139">
            <v>0</v>
          </cell>
          <cell r="CB139">
            <v>60000</v>
          </cell>
          <cell r="CD139">
            <v>60000</v>
          </cell>
          <cell r="CE139">
            <v>0</v>
          </cell>
          <cell r="CF139">
            <v>0</v>
          </cell>
          <cell r="CG139">
            <v>0</v>
          </cell>
          <cell r="CH139">
            <v>0</v>
          </cell>
          <cell r="CI139">
            <v>0</v>
          </cell>
          <cell r="CK139">
            <v>0</v>
          </cell>
          <cell r="CM139">
            <v>0</v>
          </cell>
          <cell r="CN139">
            <v>0</v>
          </cell>
          <cell r="CP139">
            <v>0</v>
          </cell>
          <cell r="CQ139">
            <v>0</v>
          </cell>
          <cell r="CR139">
            <v>0</v>
          </cell>
          <cell r="CS139">
            <v>0</v>
          </cell>
          <cell r="CT139">
            <v>0</v>
          </cell>
          <cell r="CU139">
            <v>0</v>
          </cell>
          <cell r="CW139">
            <v>0</v>
          </cell>
          <cell r="CY139">
            <v>0</v>
          </cell>
          <cell r="CZ139">
            <v>0</v>
          </cell>
          <cell r="DB139">
            <v>0</v>
          </cell>
          <cell r="DC139">
            <v>0</v>
          </cell>
          <cell r="DD139">
            <v>0</v>
          </cell>
          <cell r="DE139">
            <v>0</v>
          </cell>
          <cell r="DF139">
            <v>0</v>
          </cell>
          <cell r="DG139">
            <v>0</v>
          </cell>
          <cell r="DI139">
            <v>0</v>
          </cell>
          <cell r="DK139">
            <v>0</v>
          </cell>
          <cell r="DL139">
            <v>0</v>
          </cell>
          <cell r="DN139">
            <v>0</v>
          </cell>
          <cell r="DO139">
            <v>0</v>
          </cell>
          <cell r="DP139">
            <v>0</v>
          </cell>
          <cell r="DQ139">
            <v>0</v>
          </cell>
          <cell r="DR139">
            <v>0</v>
          </cell>
          <cell r="DS139">
            <v>0</v>
          </cell>
          <cell r="DU139">
            <v>0</v>
          </cell>
          <cell r="DW139">
            <v>0</v>
          </cell>
          <cell r="DX139">
            <v>0</v>
          </cell>
          <cell r="DZ139">
            <v>0</v>
          </cell>
          <cell r="EA139">
            <v>0</v>
          </cell>
          <cell r="EB139">
            <v>0</v>
          </cell>
          <cell r="EC139">
            <v>0</v>
          </cell>
          <cell r="ED139">
            <v>0</v>
          </cell>
          <cell r="EE139">
            <v>0</v>
          </cell>
        </row>
        <row r="140">
          <cell r="C140" t="str">
            <v>BLN 1.2.3.9</v>
          </cell>
          <cell r="E140" t="str">
            <v>BLN 1.2.3.9</v>
          </cell>
          <cell r="G140" t="str">
            <v>Component 1</v>
          </cell>
          <cell r="H140" t="str">
            <v xml:space="preserve">OUTPUT 1.2: 24,250 farmers capacitated to implement CRA, agro-forestry and sustainable land management over 95,000 ha (GCF) + 20,000 ha (GOB-IFAD co-funding) (including acreages under output 1.1) </v>
          </cell>
          <cell r="I140" t="str">
            <v>1.2.3 Implement CRA, including agroforestry, to enhance agricultural productivity under climate change. Farmers in the target sites will be trained and receive agricultural input, leading to 95,000 ha restored (OCRI) and 20,000 ha restored (IFAD)</v>
          </cell>
          <cell r="J140" t="str">
            <v>1.2.3-b Train the beneficiaries to implement CRA using FFS approach.  Each FFS will include 20 training sessions and involve 25 farmers (at least 40% women)</v>
          </cell>
          <cell r="K140" t="str">
            <v>Mobility staff: Vehicle + Motorcycles 1 per commune + 1 for HQ * 5 year * $ 2000</v>
          </cell>
          <cell r="L140" t="str">
            <v>GCF</v>
          </cell>
          <cell r="M140" t="str">
            <v>Lumpsum</v>
          </cell>
          <cell r="O140">
            <v>10000</v>
          </cell>
          <cell r="P140">
            <v>10000</v>
          </cell>
          <cell r="Q140">
            <v>5</v>
          </cell>
          <cell r="U140">
            <v>50000</v>
          </cell>
          <cell r="V140">
            <v>1.4158459840722362E-3</v>
          </cell>
          <cell r="X140" t="str">
            <v>Travel</v>
          </cell>
          <cell r="Y140" t="str">
            <v>FAO</v>
          </cell>
          <cell r="AA140">
            <v>0.05</v>
          </cell>
          <cell r="AB140">
            <v>0.1</v>
          </cell>
          <cell r="AD140">
            <v>0.15000000000000002</v>
          </cell>
          <cell r="AE140">
            <v>0.2</v>
          </cell>
          <cell r="AF140">
            <v>0.25</v>
          </cell>
          <cell r="AG140">
            <v>0.2</v>
          </cell>
          <cell r="AH140">
            <v>0.15</v>
          </cell>
          <cell r="AI140">
            <v>0.05</v>
          </cell>
          <cell r="AK140">
            <v>1</v>
          </cell>
          <cell r="AM140" t="str">
            <v>Transportation</v>
          </cell>
          <cell r="AN140" t="str">
            <v>audit report</v>
          </cell>
          <cell r="AP140">
            <v>50000</v>
          </cell>
          <cell r="AR140">
            <v>2500</v>
          </cell>
          <cell r="AS140">
            <v>5000</v>
          </cell>
          <cell r="AU140">
            <v>7500.0000000000009</v>
          </cell>
          <cell r="AV140">
            <v>10000</v>
          </cell>
          <cell r="AW140">
            <v>12500</v>
          </cell>
          <cell r="AX140">
            <v>10000</v>
          </cell>
          <cell r="AY140">
            <v>7500</v>
          </cell>
          <cell r="AZ140">
            <v>2500</v>
          </cell>
          <cell r="BC140">
            <v>29250000</v>
          </cell>
          <cell r="BD140">
            <v>50000</v>
          </cell>
          <cell r="BE140">
            <v>50000</v>
          </cell>
          <cell r="BF140" t="str">
            <v/>
          </cell>
          <cell r="BG140" t="str">
            <v/>
          </cell>
          <cell r="BH140" t="str">
            <v/>
          </cell>
          <cell r="BI140" t="str">
            <v/>
          </cell>
          <cell r="BK140">
            <v>50000</v>
          </cell>
          <cell r="BL140" t="str">
            <v/>
          </cell>
          <cell r="BM140" t="str">
            <v/>
          </cell>
          <cell r="BN140" t="str">
            <v/>
          </cell>
          <cell r="BO140" t="str">
            <v/>
          </cell>
          <cell r="BP140" t="str">
            <v/>
          </cell>
          <cell r="BQ140" t="str">
            <v/>
          </cell>
          <cell r="BR140">
            <v>50000</v>
          </cell>
          <cell r="BS140" t="str">
            <v/>
          </cell>
          <cell r="BU140" t="str">
            <v>OK</v>
          </cell>
          <cell r="BY140">
            <v>50000</v>
          </cell>
          <cell r="CA140">
            <v>2500</v>
          </cell>
          <cell r="CB140">
            <v>5000</v>
          </cell>
          <cell r="CD140">
            <v>7500.0000000000009</v>
          </cell>
          <cell r="CE140">
            <v>10000</v>
          </cell>
          <cell r="CF140">
            <v>12500</v>
          </cell>
          <cell r="CG140">
            <v>10000</v>
          </cell>
          <cell r="CH140">
            <v>7500</v>
          </cell>
          <cell r="CI140">
            <v>2500</v>
          </cell>
          <cell r="CK140">
            <v>0</v>
          </cell>
          <cell r="CM140">
            <v>0</v>
          </cell>
          <cell r="CN140">
            <v>0</v>
          </cell>
          <cell r="CP140">
            <v>0</v>
          </cell>
          <cell r="CQ140">
            <v>0</v>
          </cell>
          <cell r="CR140">
            <v>0</v>
          </cell>
          <cell r="CS140">
            <v>0</v>
          </cell>
          <cell r="CT140">
            <v>0</v>
          </cell>
          <cell r="CU140">
            <v>0</v>
          </cell>
          <cell r="CW140">
            <v>0</v>
          </cell>
          <cell r="CY140">
            <v>0</v>
          </cell>
          <cell r="CZ140">
            <v>0</v>
          </cell>
          <cell r="DB140">
            <v>0</v>
          </cell>
          <cell r="DC140">
            <v>0</v>
          </cell>
          <cell r="DD140">
            <v>0</v>
          </cell>
          <cell r="DE140">
            <v>0</v>
          </cell>
          <cell r="DF140">
            <v>0</v>
          </cell>
          <cell r="DG140">
            <v>0</v>
          </cell>
          <cell r="DI140">
            <v>0</v>
          </cell>
          <cell r="DK140">
            <v>0</v>
          </cell>
          <cell r="DL140">
            <v>0</v>
          </cell>
          <cell r="DN140">
            <v>0</v>
          </cell>
          <cell r="DO140">
            <v>0</v>
          </cell>
          <cell r="DP140">
            <v>0</v>
          </cell>
          <cell r="DQ140">
            <v>0</v>
          </cell>
          <cell r="DR140">
            <v>0</v>
          </cell>
          <cell r="DS140">
            <v>0</v>
          </cell>
          <cell r="DU140">
            <v>0</v>
          </cell>
          <cell r="DW140">
            <v>0</v>
          </cell>
          <cell r="DX140">
            <v>0</v>
          </cell>
          <cell r="DZ140">
            <v>0</v>
          </cell>
          <cell r="EA140">
            <v>0</v>
          </cell>
          <cell r="EB140">
            <v>0</v>
          </cell>
          <cell r="EC140">
            <v>0</v>
          </cell>
          <cell r="ED140">
            <v>0</v>
          </cell>
          <cell r="EE140">
            <v>0</v>
          </cell>
        </row>
        <row r="141">
          <cell r="C141" t="str">
            <v/>
          </cell>
          <cell r="G141" t="str">
            <v/>
          </cell>
          <cell r="H141" t="str">
            <v/>
          </cell>
          <cell r="I141" t="str">
            <v/>
          </cell>
          <cell r="J141" t="str">
            <v/>
          </cell>
          <cell r="L141" t="str">
            <v/>
          </cell>
          <cell r="P141">
            <v>0</v>
          </cell>
          <cell r="U141" t="str">
            <v/>
          </cell>
          <cell r="V141" t="str">
            <v>-</v>
          </cell>
          <cell r="Y141" t="str">
            <v/>
          </cell>
          <cell r="AA141">
            <v>0.5</v>
          </cell>
          <cell r="AB141">
            <v>0.5</v>
          </cell>
          <cell r="AD141">
            <v>1</v>
          </cell>
          <cell r="AE141">
            <v>0</v>
          </cell>
          <cell r="AF141">
            <v>0</v>
          </cell>
          <cell r="AG141">
            <v>0</v>
          </cell>
          <cell r="AH141">
            <v>0</v>
          </cell>
          <cell r="AI141">
            <v>0</v>
          </cell>
          <cell r="AK141">
            <v>1</v>
          </cell>
          <cell r="AM141" t="str">
            <v>fuel &amp; maintenance</v>
          </cell>
          <cell r="AN141" t="str">
            <v>audit report</v>
          </cell>
          <cell r="AP141" t="str">
            <v/>
          </cell>
          <cell r="AR141" t="str">
            <v/>
          </cell>
          <cell r="AS141" t="str">
            <v/>
          </cell>
          <cell r="AU141" t="str">
            <v/>
          </cell>
          <cell r="AV141" t="str">
            <v/>
          </cell>
          <cell r="AW141" t="str">
            <v/>
          </cell>
          <cell r="AX141" t="str">
            <v/>
          </cell>
          <cell r="AY141" t="str">
            <v/>
          </cell>
          <cell r="AZ141" t="str">
            <v/>
          </cell>
          <cell r="BC141" t="str">
            <v/>
          </cell>
          <cell r="BD141" t="str">
            <v/>
          </cell>
          <cell r="BE141" t="str">
            <v/>
          </cell>
          <cell r="BF141" t="str">
            <v/>
          </cell>
          <cell r="BG141" t="str">
            <v/>
          </cell>
          <cell r="BH141" t="str">
            <v/>
          </cell>
          <cell r="BI141" t="str">
            <v/>
          </cell>
          <cell r="BK141" t="str">
            <v/>
          </cell>
          <cell r="BL141" t="str">
            <v/>
          </cell>
          <cell r="BM141" t="str">
            <v/>
          </cell>
          <cell r="BN141" t="str">
            <v/>
          </cell>
          <cell r="BO141" t="str">
            <v/>
          </cell>
          <cell r="BP141" t="str">
            <v/>
          </cell>
          <cell r="BQ141" t="str">
            <v/>
          </cell>
          <cell r="BR141" t="str">
            <v/>
          </cell>
          <cell r="BS141" t="str">
            <v/>
          </cell>
          <cell r="BU141" t="str">
            <v>OK</v>
          </cell>
          <cell r="BY141">
            <v>0</v>
          </cell>
          <cell r="CA141" t="str">
            <v/>
          </cell>
          <cell r="CB141" t="str">
            <v/>
          </cell>
          <cell r="CD141" t="str">
            <v/>
          </cell>
          <cell r="CE141" t="str">
            <v/>
          </cell>
          <cell r="CF141" t="str">
            <v/>
          </cell>
          <cell r="CG141" t="str">
            <v/>
          </cell>
          <cell r="CH141" t="str">
            <v/>
          </cell>
          <cell r="CI141" t="str">
            <v/>
          </cell>
          <cell r="CK141">
            <v>0</v>
          </cell>
          <cell r="CM141" t="str">
            <v/>
          </cell>
          <cell r="CN141" t="str">
            <v/>
          </cell>
          <cell r="CP141" t="str">
            <v/>
          </cell>
          <cell r="CQ141" t="str">
            <v/>
          </cell>
          <cell r="CR141" t="str">
            <v/>
          </cell>
          <cell r="CS141" t="str">
            <v/>
          </cell>
          <cell r="CT141" t="str">
            <v/>
          </cell>
          <cell r="CU141" t="str">
            <v/>
          </cell>
          <cell r="CW141">
            <v>0</v>
          </cell>
          <cell r="CY141" t="str">
            <v/>
          </cell>
          <cell r="CZ141" t="str">
            <v/>
          </cell>
          <cell r="DB141" t="str">
            <v/>
          </cell>
          <cell r="DC141" t="str">
            <v/>
          </cell>
          <cell r="DD141" t="str">
            <v/>
          </cell>
          <cell r="DE141" t="str">
            <v/>
          </cell>
          <cell r="DF141" t="str">
            <v/>
          </cell>
          <cell r="DG141" t="str">
            <v/>
          </cell>
          <cell r="DI141">
            <v>0</v>
          </cell>
          <cell r="DK141" t="str">
            <v/>
          </cell>
          <cell r="DL141" t="str">
            <v/>
          </cell>
          <cell r="DN141" t="str">
            <v/>
          </cell>
          <cell r="DO141" t="str">
            <v/>
          </cell>
          <cell r="DP141" t="str">
            <v/>
          </cell>
          <cell r="DQ141" t="str">
            <v/>
          </cell>
          <cell r="DR141" t="str">
            <v/>
          </cell>
          <cell r="DS141" t="str">
            <v/>
          </cell>
          <cell r="DU141">
            <v>0</v>
          </cell>
          <cell r="DW141" t="str">
            <v/>
          </cell>
          <cell r="DX141" t="str">
            <v/>
          </cell>
          <cell r="DZ141" t="str">
            <v/>
          </cell>
          <cell r="EA141" t="str">
            <v/>
          </cell>
          <cell r="EB141" t="str">
            <v/>
          </cell>
          <cell r="EC141" t="str">
            <v/>
          </cell>
          <cell r="ED141" t="str">
            <v/>
          </cell>
          <cell r="EE141" t="str">
            <v/>
          </cell>
        </row>
        <row r="142">
          <cell r="C142" t="str">
            <v/>
          </cell>
          <cell r="G142" t="str">
            <v/>
          </cell>
          <cell r="H142" t="str">
            <v/>
          </cell>
          <cell r="I142" t="str">
            <v/>
          </cell>
          <cell r="J142" t="str">
            <v/>
          </cell>
          <cell r="K142" t="str">
            <v/>
          </cell>
          <cell r="L142" t="str">
            <v/>
          </cell>
          <cell r="P142">
            <v>0</v>
          </cell>
          <cell r="V142" t="str">
            <v>-</v>
          </cell>
          <cell r="Y142" t="str">
            <v/>
          </cell>
          <cell r="BD142" t="str">
            <v/>
          </cell>
          <cell r="BK142" t="str">
            <v/>
          </cell>
          <cell r="BL142" t="str">
            <v/>
          </cell>
          <cell r="BM142" t="str">
            <v/>
          </cell>
          <cell r="BN142" t="str">
            <v/>
          </cell>
          <cell r="BO142" t="str">
            <v/>
          </cell>
          <cell r="BP142" t="str">
            <v/>
          </cell>
          <cell r="BQ142" t="str">
            <v/>
          </cell>
          <cell r="BR142" t="str">
            <v/>
          </cell>
          <cell r="BS142" t="str">
            <v/>
          </cell>
          <cell r="BU142" t="str">
            <v>OK</v>
          </cell>
          <cell r="CY142" t="str">
            <v/>
          </cell>
          <cell r="CZ142" t="str">
            <v/>
          </cell>
          <cell r="DB142" t="str">
            <v/>
          </cell>
          <cell r="DC142" t="str">
            <v/>
          </cell>
          <cell r="DD142" t="str">
            <v/>
          </cell>
          <cell r="DE142" t="str">
            <v/>
          </cell>
          <cell r="DF142" t="str">
            <v/>
          </cell>
          <cell r="DG142" t="str">
            <v/>
          </cell>
          <cell r="DK142" t="str">
            <v/>
          </cell>
          <cell r="DL142" t="str">
            <v/>
          </cell>
          <cell r="DN142" t="str">
            <v/>
          </cell>
          <cell r="DO142" t="str">
            <v/>
          </cell>
          <cell r="DP142" t="str">
            <v/>
          </cell>
          <cell r="DQ142" t="str">
            <v/>
          </cell>
          <cell r="DR142" t="str">
            <v/>
          </cell>
          <cell r="DS142" t="str">
            <v/>
          </cell>
        </row>
        <row r="143">
          <cell r="C143" t="str">
            <v>BLN 1.2.3.10</v>
          </cell>
          <cell r="E143" t="str">
            <v>BLN 1.2.3.10</v>
          </cell>
          <cell r="G143" t="str">
            <v>Component 1</v>
          </cell>
          <cell r="H143" t="str">
            <v xml:space="preserve">OUTPUT 1.2: 24,250 farmers capacitated to implement CRA, agro-forestry and sustainable land management over 95,000 ha (GCF) + 20,000 ha (GOB-IFAD co-funding) (including acreages under output 1.1) </v>
          </cell>
          <cell r="I143" t="str">
            <v>1.2.3 Implement CRA, including agroforestry, to enhance agricultural productivity under climate change. Farmers in the target sites will be trained and receive agricultural input, leading to 95,000 ha restored (OCRI) and 20,000 ha restored (IFAD)</v>
          </cell>
          <cell r="K143" t="str">
            <v>Output 1.2 Activity 3 continued</v>
          </cell>
          <cell r="L143" t="str">
            <v>MAEP</v>
          </cell>
          <cell r="T143">
            <v>1114400</v>
          </cell>
          <cell r="V143">
            <v>3.1556375293002002E-2</v>
          </cell>
          <cell r="Y143" t="str">
            <v>MAEP</v>
          </cell>
          <cell r="AA143">
            <v>0</v>
          </cell>
          <cell r="AB143">
            <v>0.15</v>
          </cell>
          <cell r="AD143">
            <v>0.15</v>
          </cell>
          <cell r="AE143">
            <v>0.45</v>
          </cell>
          <cell r="AF143">
            <v>0.3</v>
          </cell>
          <cell r="AG143">
            <v>0.1</v>
          </cell>
          <cell r="AH143">
            <v>0</v>
          </cell>
          <cell r="AI143">
            <v>0</v>
          </cell>
          <cell r="AK143">
            <v>0.99999999999999989</v>
          </cell>
          <cell r="AM143" t="str">
            <v>225 FFS; 100 FBS; 8,000 farmers trained (of whom 50% women) restore 40,000 ha</v>
          </cell>
          <cell r="AN143" t="str">
            <v>Surveys, annual reports</v>
          </cell>
          <cell r="AP143">
            <v>1114400</v>
          </cell>
          <cell r="AR143">
            <v>0</v>
          </cell>
          <cell r="AS143">
            <v>142260</v>
          </cell>
          <cell r="AU143">
            <v>167160</v>
          </cell>
          <cell r="AV143">
            <v>501480</v>
          </cell>
          <cell r="AW143">
            <v>334320</v>
          </cell>
          <cell r="AX143">
            <v>111440</v>
          </cell>
          <cell r="AY143">
            <v>0</v>
          </cell>
          <cell r="AZ143">
            <v>0</v>
          </cell>
          <cell r="BB143">
            <v>3.1556375293002002E-2</v>
          </cell>
          <cell r="BC143">
            <v>651924000</v>
          </cell>
          <cell r="BD143">
            <v>1114400</v>
          </cell>
          <cell r="BE143">
            <v>0</v>
          </cell>
          <cell r="BF143">
            <v>0</v>
          </cell>
          <cell r="BG143">
            <v>0</v>
          </cell>
          <cell r="BH143">
            <v>1114400</v>
          </cell>
          <cell r="BI143">
            <v>0</v>
          </cell>
          <cell r="BK143">
            <v>1114400</v>
          </cell>
          <cell r="BL143">
            <v>534400</v>
          </cell>
          <cell r="BM143">
            <v>0</v>
          </cell>
          <cell r="BN143">
            <v>0</v>
          </cell>
          <cell r="BO143">
            <v>60000</v>
          </cell>
          <cell r="BP143">
            <v>0</v>
          </cell>
          <cell r="BQ143">
            <v>0</v>
          </cell>
          <cell r="BR143">
            <v>136000</v>
          </cell>
          <cell r="BS143">
            <v>384000</v>
          </cell>
          <cell r="BU143" t="str">
            <v>OK</v>
          </cell>
          <cell r="BY143">
            <v>0</v>
          </cell>
          <cell r="CA143">
            <v>0</v>
          </cell>
          <cell r="CB143">
            <v>0</v>
          </cell>
          <cell r="CD143">
            <v>0</v>
          </cell>
          <cell r="CE143">
            <v>0</v>
          </cell>
          <cell r="CF143">
            <v>0</v>
          </cell>
          <cell r="CG143">
            <v>0</v>
          </cell>
          <cell r="CH143">
            <v>0</v>
          </cell>
          <cell r="CI143">
            <v>0</v>
          </cell>
          <cell r="CK143">
            <v>0</v>
          </cell>
          <cell r="CM143">
            <v>0</v>
          </cell>
          <cell r="CN143">
            <v>0</v>
          </cell>
          <cell r="CP143">
            <v>0</v>
          </cell>
          <cell r="CQ143">
            <v>0</v>
          </cell>
          <cell r="CR143">
            <v>0</v>
          </cell>
          <cell r="CS143">
            <v>0</v>
          </cell>
          <cell r="CT143">
            <v>0</v>
          </cell>
          <cell r="CU143">
            <v>0</v>
          </cell>
          <cell r="CW143">
            <v>1114400</v>
          </cell>
          <cell r="CY143">
            <v>0</v>
          </cell>
          <cell r="CZ143">
            <v>167160</v>
          </cell>
          <cell r="DB143">
            <v>167160</v>
          </cell>
          <cell r="DC143">
            <v>501480</v>
          </cell>
          <cell r="DD143">
            <v>334320</v>
          </cell>
          <cell r="DE143">
            <v>111440</v>
          </cell>
          <cell r="DF143">
            <v>0</v>
          </cell>
          <cell r="DG143">
            <v>0</v>
          </cell>
          <cell r="DI143">
            <v>0</v>
          </cell>
          <cell r="DK143">
            <v>0</v>
          </cell>
          <cell r="DL143">
            <v>0</v>
          </cell>
          <cell r="DN143">
            <v>0</v>
          </cell>
          <cell r="DO143">
            <v>0</v>
          </cell>
          <cell r="DP143">
            <v>0</v>
          </cell>
          <cell r="DQ143">
            <v>0</v>
          </cell>
          <cell r="DR143">
            <v>0</v>
          </cell>
          <cell r="DS143">
            <v>0</v>
          </cell>
          <cell r="DU143">
            <v>0</v>
          </cell>
          <cell r="DW143">
            <v>0</v>
          </cell>
          <cell r="DX143">
            <v>0</v>
          </cell>
          <cell r="DZ143">
            <v>0</v>
          </cell>
          <cell r="EA143">
            <v>0</v>
          </cell>
          <cell r="EB143">
            <v>0</v>
          </cell>
          <cell r="EC143">
            <v>0</v>
          </cell>
          <cell r="ED143">
            <v>0</v>
          </cell>
          <cell r="EE143">
            <v>0</v>
          </cell>
        </row>
        <row r="144">
          <cell r="C144" t="str">
            <v>BLN 1.2.3.11</v>
          </cell>
          <cell r="E144" t="str">
            <v>BLN 1.2.3.11</v>
          </cell>
          <cell r="G144" t="str">
            <v>Component 1</v>
          </cell>
          <cell r="H144" t="str">
            <v xml:space="preserve">OUTPUT 1.2: 24,250 farmers capacitated to implement CRA, agro-forestry and sustainable land management over 95,000 ha (GCF) + 20,000 ha (GOB-IFAD co-funding) (including acreages under output 1.1) </v>
          </cell>
          <cell r="I144" t="str">
            <v>1.2.4 Set up additional 220 farmer field schools (FFS) plus 100 farmer business schools</v>
          </cell>
          <cell r="J144" t="str">
            <v>1.2.3-c Provide training to additional farmers in Glazoué, Djougou, Zagnando and Zogbodomey (IFAD USD1,269,200)</v>
          </cell>
          <cell r="K144" t="str">
            <v>Set up Farmers Field Schools (&gt;20% per municipality women-only; all-over &gt;45% women) including material / agricultural inputs / transport / facilitator allowances. FFS will address technical issues related to the restoration of 115,000 ha with different interventions.</v>
          </cell>
          <cell r="L144" t="str">
            <v>MAEP</v>
          </cell>
          <cell r="M144" t="str">
            <v>Unit</v>
          </cell>
          <cell r="O144" t="str">
            <v>Cost_Operational_FFS</v>
          </cell>
          <cell r="P144">
            <v>1200</v>
          </cell>
          <cell r="Q144">
            <v>220</v>
          </cell>
          <cell r="U144">
            <v>264000</v>
          </cell>
          <cell r="V144">
            <v>7.475666795901407E-3</v>
          </cell>
          <cell r="X144" t="str">
            <v>Contractual_Service</v>
          </cell>
          <cell r="Y144" t="str">
            <v>MAEP</v>
          </cell>
          <cell r="AA144">
            <v>0</v>
          </cell>
          <cell r="AB144">
            <v>0.15</v>
          </cell>
          <cell r="AD144">
            <v>0.15</v>
          </cell>
          <cell r="AE144">
            <v>0.45</v>
          </cell>
          <cell r="AF144">
            <v>0.3</v>
          </cell>
          <cell r="AG144">
            <v>0.1</v>
          </cell>
          <cell r="AH144">
            <v>0</v>
          </cell>
          <cell r="AI144">
            <v>0</v>
          </cell>
          <cell r="AK144">
            <v>0.99999999999999989</v>
          </cell>
          <cell r="AM144" t="str">
            <v>225 FFS (&gt;40% women)</v>
          </cell>
          <cell r="AN144" t="str">
            <v>audit report</v>
          </cell>
          <cell r="AP144">
            <v>264000</v>
          </cell>
          <cell r="AR144">
            <v>0</v>
          </cell>
          <cell r="AS144">
            <v>39600</v>
          </cell>
          <cell r="AU144">
            <v>39600</v>
          </cell>
          <cell r="AV144">
            <v>118800</v>
          </cell>
          <cell r="AW144">
            <v>79200</v>
          </cell>
          <cell r="AX144">
            <v>26400</v>
          </cell>
          <cell r="AY144">
            <v>0</v>
          </cell>
          <cell r="AZ144">
            <v>0</v>
          </cell>
          <cell r="BC144">
            <v>154440000</v>
          </cell>
          <cell r="BD144">
            <v>264000</v>
          </cell>
          <cell r="BE144" t="str">
            <v/>
          </cell>
          <cell r="BF144" t="str">
            <v/>
          </cell>
          <cell r="BG144" t="str">
            <v/>
          </cell>
          <cell r="BH144">
            <v>264000</v>
          </cell>
          <cell r="BI144" t="str">
            <v/>
          </cell>
          <cell r="BK144">
            <v>264000</v>
          </cell>
          <cell r="BL144" t="str">
            <v/>
          </cell>
          <cell r="BM144" t="str">
            <v/>
          </cell>
          <cell r="BN144" t="str">
            <v/>
          </cell>
          <cell r="BO144" t="str">
            <v/>
          </cell>
          <cell r="BP144" t="str">
            <v/>
          </cell>
          <cell r="BQ144" t="str">
            <v/>
          </cell>
          <cell r="BR144" t="str">
            <v/>
          </cell>
          <cell r="BS144">
            <v>264000</v>
          </cell>
          <cell r="BU144" t="str">
            <v>OK</v>
          </cell>
          <cell r="BY144">
            <v>0</v>
          </cell>
          <cell r="CA144">
            <v>0</v>
          </cell>
          <cell r="CB144">
            <v>0</v>
          </cell>
          <cell r="CD144">
            <v>0</v>
          </cell>
          <cell r="CE144">
            <v>0</v>
          </cell>
          <cell r="CF144">
            <v>0</v>
          </cell>
          <cell r="CG144">
            <v>0</v>
          </cell>
          <cell r="CH144">
            <v>0</v>
          </cell>
          <cell r="CI144">
            <v>0</v>
          </cell>
          <cell r="CK144">
            <v>0</v>
          </cell>
          <cell r="CM144">
            <v>0</v>
          </cell>
          <cell r="CN144">
            <v>0</v>
          </cell>
          <cell r="CP144">
            <v>0</v>
          </cell>
          <cell r="CQ144">
            <v>0</v>
          </cell>
          <cell r="CR144">
            <v>0</v>
          </cell>
          <cell r="CS144">
            <v>0</v>
          </cell>
          <cell r="CT144">
            <v>0</v>
          </cell>
          <cell r="CU144">
            <v>0</v>
          </cell>
          <cell r="CW144">
            <v>264000</v>
          </cell>
          <cell r="CY144">
            <v>0</v>
          </cell>
          <cell r="CZ144">
            <v>39600</v>
          </cell>
          <cell r="DB144">
            <v>39600</v>
          </cell>
          <cell r="DC144">
            <v>118800</v>
          </cell>
          <cell r="DD144">
            <v>79200</v>
          </cell>
          <cell r="DE144">
            <v>26400</v>
          </cell>
          <cell r="DF144">
            <v>0</v>
          </cell>
          <cell r="DG144">
            <v>0</v>
          </cell>
          <cell r="DI144">
            <v>0</v>
          </cell>
          <cell r="DK144">
            <v>0</v>
          </cell>
          <cell r="DL144">
            <v>0</v>
          </cell>
          <cell r="DN144">
            <v>0</v>
          </cell>
          <cell r="DO144">
            <v>0</v>
          </cell>
          <cell r="DP144">
            <v>0</v>
          </cell>
          <cell r="DQ144">
            <v>0</v>
          </cell>
          <cell r="DR144">
            <v>0</v>
          </cell>
          <cell r="DS144">
            <v>0</v>
          </cell>
          <cell r="DU144">
            <v>0</v>
          </cell>
          <cell r="DW144">
            <v>0</v>
          </cell>
          <cell r="DX144">
            <v>0</v>
          </cell>
          <cell r="DZ144">
            <v>0</v>
          </cell>
          <cell r="EA144">
            <v>0</v>
          </cell>
          <cell r="EB144">
            <v>0</v>
          </cell>
          <cell r="EC144">
            <v>0</v>
          </cell>
          <cell r="ED144">
            <v>0</v>
          </cell>
          <cell r="EE144">
            <v>0</v>
          </cell>
        </row>
        <row r="145">
          <cell r="C145" t="str">
            <v>BLN 1.2.3.12</v>
          </cell>
          <cell r="E145" t="str">
            <v>BLN 1.2.3.12</v>
          </cell>
          <cell r="G145" t="str">
            <v>Component 1</v>
          </cell>
          <cell r="H145" t="str">
            <v xml:space="preserve">OUTPUT 1.2: 24,250 farmers capacitated to implement CRA, agro-forestry and sustainable land management over 95,000 ha (GCF) + 20,000 ha (GOB-IFAD co-funding) (including acreages under output 1.1) </v>
          </cell>
          <cell r="I145" t="str">
            <v>1.2.4 Set up additional 220 farmer field schools (FFS) plus 100 farmer business schools</v>
          </cell>
          <cell r="J145" t="str">
            <v>1.2.3-c Provide training to additional farmers in Glazoué, Djougou, Zagnando and Zogbodomey (IFAD USD1,269,200)</v>
          </cell>
          <cell r="K145" t="str">
            <v>Set up 100 Farmers Business Schools (&gt;5 per municipality women-only; all-over &gt;40% women) selected from the best FFS. FBS will address farmers' capabilities to make climate-resilient agriculture also a business case; such as training on business-planning with the FarmTree Tool, relations with creditors, trading practices, etc.</v>
          </cell>
          <cell r="L145" t="str">
            <v>MAEP</v>
          </cell>
          <cell r="M145" t="str">
            <v>Unit</v>
          </cell>
          <cell r="O145" t="str">
            <v>Cost_Operational_FFS</v>
          </cell>
          <cell r="P145">
            <v>1200</v>
          </cell>
          <cell r="Q145">
            <v>100</v>
          </cell>
          <cell r="U145">
            <v>120000</v>
          </cell>
          <cell r="V145">
            <v>3.3980303617733667E-3</v>
          </cell>
          <cell r="X145" t="str">
            <v>Contractual_Service</v>
          </cell>
          <cell r="Y145" t="str">
            <v>MAEP</v>
          </cell>
          <cell r="AA145">
            <v>0</v>
          </cell>
          <cell r="AB145">
            <v>0.15</v>
          </cell>
          <cell r="AD145">
            <v>0.15</v>
          </cell>
          <cell r="AE145">
            <v>0.45</v>
          </cell>
          <cell r="AF145">
            <v>0.3</v>
          </cell>
          <cell r="AG145">
            <v>0.1</v>
          </cell>
          <cell r="AH145">
            <v>0</v>
          </cell>
          <cell r="AI145">
            <v>0</v>
          </cell>
          <cell r="AK145">
            <v>0.99999999999999989</v>
          </cell>
          <cell r="AM145" t="str">
            <v>100 FBS (&gt;40% women)</v>
          </cell>
          <cell r="AN145" t="str">
            <v>audit report</v>
          </cell>
          <cell r="AP145">
            <v>120000</v>
          </cell>
          <cell r="AR145">
            <v>0</v>
          </cell>
          <cell r="AS145">
            <v>18000</v>
          </cell>
          <cell r="AU145">
            <v>18000</v>
          </cell>
          <cell r="AV145">
            <v>54000</v>
          </cell>
          <cell r="AW145">
            <v>36000</v>
          </cell>
          <cell r="AX145">
            <v>12000</v>
          </cell>
          <cell r="AY145">
            <v>0</v>
          </cell>
          <cell r="AZ145">
            <v>0</v>
          </cell>
          <cell r="BC145">
            <v>70200000</v>
          </cell>
          <cell r="BD145">
            <v>120000</v>
          </cell>
          <cell r="BE145" t="str">
            <v/>
          </cell>
          <cell r="BF145" t="str">
            <v/>
          </cell>
          <cell r="BG145" t="str">
            <v/>
          </cell>
          <cell r="BH145">
            <v>120000</v>
          </cell>
          <cell r="BI145" t="str">
            <v/>
          </cell>
          <cell r="BK145">
            <v>120000</v>
          </cell>
          <cell r="BL145" t="str">
            <v/>
          </cell>
          <cell r="BM145" t="str">
            <v/>
          </cell>
          <cell r="BN145" t="str">
            <v/>
          </cell>
          <cell r="BO145" t="str">
            <v/>
          </cell>
          <cell r="BP145" t="str">
            <v/>
          </cell>
          <cell r="BQ145" t="str">
            <v/>
          </cell>
          <cell r="BR145" t="str">
            <v/>
          </cell>
          <cell r="BS145">
            <v>120000</v>
          </cell>
          <cell r="BU145" t="str">
            <v>OK</v>
          </cell>
          <cell r="BY145">
            <v>0</v>
          </cell>
          <cell r="CA145">
            <v>0</v>
          </cell>
          <cell r="CB145">
            <v>0</v>
          </cell>
          <cell r="CD145">
            <v>0</v>
          </cell>
          <cell r="CE145">
            <v>0</v>
          </cell>
          <cell r="CF145">
            <v>0</v>
          </cell>
          <cell r="CG145">
            <v>0</v>
          </cell>
          <cell r="CH145">
            <v>0</v>
          </cell>
          <cell r="CI145">
            <v>0</v>
          </cell>
          <cell r="CK145">
            <v>0</v>
          </cell>
          <cell r="CM145">
            <v>0</v>
          </cell>
          <cell r="CN145">
            <v>0</v>
          </cell>
          <cell r="CP145">
            <v>0</v>
          </cell>
          <cell r="CQ145">
            <v>0</v>
          </cell>
          <cell r="CR145">
            <v>0</v>
          </cell>
          <cell r="CS145">
            <v>0</v>
          </cell>
          <cell r="CT145">
            <v>0</v>
          </cell>
          <cell r="CU145">
            <v>0</v>
          </cell>
          <cell r="CW145">
            <v>120000</v>
          </cell>
          <cell r="CY145">
            <v>0</v>
          </cell>
          <cell r="CZ145">
            <v>18000</v>
          </cell>
          <cell r="DB145">
            <v>18000</v>
          </cell>
          <cell r="DC145">
            <v>54000</v>
          </cell>
          <cell r="DD145">
            <v>36000</v>
          </cell>
          <cell r="DE145">
            <v>12000</v>
          </cell>
          <cell r="DF145">
            <v>0</v>
          </cell>
          <cell r="DG145">
            <v>0</v>
          </cell>
          <cell r="DI145">
            <v>0</v>
          </cell>
          <cell r="DK145">
            <v>0</v>
          </cell>
          <cell r="DL145">
            <v>0</v>
          </cell>
          <cell r="DN145">
            <v>0</v>
          </cell>
          <cell r="DO145">
            <v>0</v>
          </cell>
          <cell r="DP145">
            <v>0</v>
          </cell>
          <cell r="DQ145">
            <v>0</v>
          </cell>
          <cell r="DR145">
            <v>0</v>
          </cell>
          <cell r="DS145">
            <v>0</v>
          </cell>
          <cell r="DU145">
            <v>0</v>
          </cell>
          <cell r="DW145">
            <v>0</v>
          </cell>
          <cell r="DX145">
            <v>0</v>
          </cell>
          <cell r="DZ145">
            <v>0</v>
          </cell>
          <cell r="EA145">
            <v>0</v>
          </cell>
          <cell r="EB145">
            <v>0</v>
          </cell>
          <cell r="EC145">
            <v>0</v>
          </cell>
          <cell r="ED145">
            <v>0</v>
          </cell>
          <cell r="EE145">
            <v>0</v>
          </cell>
        </row>
        <row r="146">
          <cell r="C146" t="str">
            <v>BLN 1.2.3.13</v>
          </cell>
          <cell r="E146" t="str">
            <v>BLN 1.2.3.13</v>
          </cell>
          <cell r="G146" t="str">
            <v>Component 1</v>
          </cell>
          <cell r="H146" t="str">
            <v xml:space="preserve">OUTPUT 1.2: 24,250 farmers capacitated to implement CRA, agro-forestry and sustainable land management over 95,000 ha (GCF) + 20,000 ha (GOB-IFAD co-funding) (including acreages under output 1.1) </v>
          </cell>
          <cell r="I146" t="str">
            <v>1.2.4 Set up additional 220 farmer field schools (FFS) plus 100 farmer business schools</v>
          </cell>
          <cell r="J146" t="str">
            <v>1.2.3-c Provide training to additional farmers in Glazoué, Djougou, Zagnando and Zogbodomey (IFAD USD1,269,200)</v>
          </cell>
          <cell r="K146" t="str">
            <v>FFS coached: Monitoring, Evaluation &amp; coaching, learning across FFS, reporting process to monitoring and gender unit, by a group of local expert farmers (at least 40% women); 1 month per FFS, funded by the FFS funder</v>
          </cell>
          <cell r="L146" t="str">
            <v>MAEP</v>
          </cell>
          <cell r="M146" t="str">
            <v>Unit</v>
          </cell>
          <cell r="O146" t="str">
            <v>Staff_Loc_FP_Month</v>
          </cell>
          <cell r="P146">
            <v>500</v>
          </cell>
          <cell r="Q146">
            <v>320</v>
          </cell>
          <cell r="U146">
            <v>160000</v>
          </cell>
          <cell r="V146">
            <v>4.5307071490311556E-3</v>
          </cell>
          <cell r="X146" t="str">
            <v xml:space="preserve">Staff_Cost </v>
          </cell>
          <cell r="Y146" t="str">
            <v>MAEP</v>
          </cell>
          <cell r="AA146">
            <v>0</v>
          </cell>
          <cell r="AB146">
            <v>0.15</v>
          </cell>
          <cell r="AD146">
            <v>0.15</v>
          </cell>
          <cell r="AE146">
            <v>0.45</v>
          </cell>
          <cell r="AF146">
            <v>0.3</v>
          </cell>
          <cell r="AG146">
            <v>0.1</v>
          </cell>
          <cell r="AH146">
            <v>0</v>
          </cell>
          <cell r="AI146">
            <v>0</v>
          </cell>
          <cell r="AK146">
            <v>0.99999999999999989</v>
          </cell>
          <cell r="AM146" t="str">
            <v>FFS / FBS coaching reported</v>
          </cell>
          <cell r="AN146" t="str">
            <v>audit report</v>
          </cell>
          <cell r="AP146">
            <v>160000</v>
          </cell>
          <cell r="AR146">
            <v>0</v>
          </cell>
          <cell r="AS146">
            <v>24000</v>
          </cell>
          <cell r="AU146">
            <v>24000</v>
          </cell>
          <cell r="AV146">
            <v>72000</v>
          </cell>
          <cell r="AW146">
            <v>48000</v>
          </cell>
          <cell r="AX146">
            <v>16000</v>
          </cell>
          <cell r="AY146">
            <v>0</v>
          </cell>
          <cell r="AZ146">
            <v>0</v>
          </cell>
          <cell r="BC146">
            <v>93600000</v>
          </cell>
          <cell r="BD146">
            <v>160000</v>
          </cell>
          <cell r="BE146" t="str">
            <v/>
          </cell>
          <cell r="BF146" t="str">
            <v/>
          </cell>
          <cell r="BG146" t="str">
            <v/>
          </cell>
          <cell r="BH146">
            <v>160000</v>
          </cell>
          <cell r="BI146" t="str">
            <v/>
          </cell>
          <cell r="BK146">
            <v>160000</v>
          </cell>
          <cell r="BL146">
            <v>160000</v>
          </cell>
          <cell r="BM146" t="str">
            <v/>
          </cell>
          <cell r="BN146" t="str">
            <v/>
          </cell>
          <cell r="BO146" t="str">
            <v/>
          </cell>
          <cell r="BP146" t="str">
            <v/>
          </cell>
          <cell r="BQ146" t="str">
            <v/>
          </cell>
          <cell r="BR146" t="str">
            <v/>
          </cell>
          <cell r="BS146" t="str">
            <v/>
          </cell>
          <cell r="BU146" t="str">
            <v>OK</v>
          </cell>
          <cell r="BY146">
            <v>0</v>
          </cell>
          <cell r="CA146">
            <v>0</v>
          </cell>
          <cell r="CB146">
            <v>0</v>
          </cell>
          <cell r="CD146">
            <v>0</v>
          </cell>
          <cell r="CE146">
            <v>0</v>
          </cell>
          <cell r="CF146">
            <v>0</v>
          </cell>
          <cell r="CG146">
            <v>0</v>
          </cell>
          <cell r="CH146">
            <v>0</v>
          </cell>
          <cell r="CI146">
            <v>0</v>
          </cell>
          <cell r="CK146">
            <v>0</v>
          </cell>
          <cell r="CM146">
            <v>0</v>
          </cell>
          <cell r="CN146">
            <v>0</v>
          </cell>
          <cell r="CP146">
            <v>0</v>
          </cell>
          <cell r="CQ146">
            <v>0</v>
          </cell>
          <cell r="CR146">
            <v>0</v>
          </cell>
          <cell r="CS146">
            <v>0</v>
          </cell>
          <cell r="CT146">
            <v>0</v>
          </cell>
          <cell r="CU146">
            <v>0</v>
          </cell>
          <cell r="CW146">
            <v>160000</v>
          </cell>
          <cell r="CY146">
            <v>0</v>
          </cell>
          <cell r="CZ146">
            <v>24000</v>
          </cell>
          <cell r="DB146">
            <v>24000</v>
          </cell>
          <cell r="DC146">
            <v>72000</v>
          </cell>
          <cell r="DD146">
            <v>48000</v>
          </cell>
          <cell r="DE146">
            <v>16000</v>
          </cell>
          <cell r="DF146">
            <v>0</v>
          </cell>
          <cell r="DG146">
            <v>0</v>
          </cell>
          <cell r="DI146">
            <v>0</v>
          </cell>
          <cell r="DK146">
            <v>0</v>
          </cell>
          <cell r="DL146">
            <v>0</v>
          </cell>
          <cell r="DN146">
            <v>0</v>
          </cell>
          <cell r="DO146">
            <v>0</v>
          </cell>
          <cell r="DP146">
            <v>0</v>
          </cell>
          <cell r="DQ146">
            <v>0</v>
          </cell>
          <cell r="DR146">
            <v>0</v>
          </cell>
          <cell r="DS146">
            <v>0</v>
          </cell>
          <cell r="DU146">
            <v>0</v>
          </cell>
          <cell r="DW146">
            <v>0</v>
          </cell>
          <cell r="DX146">
            <v>0</v>
          </cell>
          <cell r="DZ146">
            <v>0</v>
          </cell>
          <cell r="EA146">
            <v>0</v>
          </cell>
          <cell r="EB146">
            <v>0</v>
          </cell>
          <cell r="EC146">
            <v>0</v>
          </cell>
          <cell r="ED146">
            <v>0</v>
          </cell>
          <cell r="EE146">
            <v>0</v>
          </cell>
        </row>
        <row r="147">
          <cell r="C147" t="str">
            <v>BLN 1.2.3.14</v>
          </cell>
          <cell r="E147" t="str">
            <v>BLN 1.2.3.14</v>
          </cell>
          <cell r="G147" t="str">
            <v>Component 1</v>
          </cell>
          <cell r="H147" t="str">
            <v xml:space="preserve">OUTPUT 1.2: 24,250 farmers capacitated to implement CRA, agro-forestry and sustainable land management over 95,000 ha (GCF) + 20,000 ha (GOB-IFAD co-funding) (including acreages under output 1.1) </v>
          </cell>
          <cell r="I147" t="str">
            <v>1.2.4 Set up additional 220 farmer field schools (FFS) plus 100 farmer business schools</v>
          </cell>
          <cell r="J147" t="str">
            <v>1.2.3-c Provide training to additional farmers in Glazoué, Djougou, Zagnando and Zogbodomey (IFAD USD1,269,200)</v>
          </cell>
          <cell r="K147" t="str">
            <v>Ensure gender-sensitivity of trainers and trainings: Gender expert 4 years * 12 months</v>
          </cell>
          <cell r="L147" t="str">
            <v>MAEP</v>
          </cell>
          <cell r="M147" t="str">
            <v>Month</v>
          </cell>
          <cell r="O147">
            <v>1800</v>
          </cell>
          <cell r="P147">
            <v>1800</v>
          </cell>
          <cell r="Q147">
            <v>48</v>
          </cell>
          <cell r="U147">
            <v>86400</v>
          </cell>
          <cell r="V147">
            <v>2.4465818604768241E-3</v>
          </cell>
          <cell r="X147" t="str">
            <v xml:space="preserve">Staff_Cost </v>
          </cell>
          <cell r="Y147" t="str">
            <v>MAEP</v>
          </cell>
          <cell r="AA147">
            <v>0</v>
          </cell>
          <cell r="AB147">
            <v>0.15</v>
          </cell>
          <cell r="AD147">
            <v>0.15</v>
          </cell>
          <cell r="AE147">
            <v>0.45</v>
          </cell>
          <cell r="AF147">
            <v>0.3</v>
          </cell>
          <cell r="AG147">
            <v>0.1</v>
          </cell>
          <cell r="AH147">
            <v>0</v>
          </cell>
          <cell r="AI147">
            <v>0</v>
          </cell>
          <cell r="AK147">
            <v>0.99999999999999989</v>
          </cell>
          <cell r="AM147" t="str">
            <v>gender expert</v>
          </cell>
          <cell r="AN147" t="str">
            <v>annual report</v>
          </cell>
          <cell r="AP147">
            <v>86400</v>
          </cell>
          <cell r="AR147">
            <v>0</v>
          </cell>
          <cell r="AS147">
            <v>12960</v>
          </cell>
          <cell r="AU147">
            <v>12960</v>
          </cell>
          <cell r="AV147">
            <v>38880</v>
          </cell>
          <cell r="AW147">
            <v>25920</v>
          </cell>
          <cell r="AX147">
            <v>8640</v>
          </cell>
          <cell r="AY147">
            <v>0</v>
          </cell>
          <cell r="AZ147">
            <v>0</v>
          </cell>
          <cell r="BC147">
            <v>50544000</v>
          </cell>
          <cell r="BD147">
            <v>86400</v>
          </cell>
          <cell r="BE147" t="str">
            <v/>
          </cell>
          <cell r="BF147" t="str">
            <v/>
          </cell>
          <cell r="BG147" t="str">
            <v/>
          </cell>
          <cell r="BH147">
            <v>86400</v>
          </cell>
          <cell r="BI147" t="str">
            <v/>
          </cell>
          <cell r="BK147">
            <v>86400</v>
          </cell>
          <cell r="BL147">
            <v>86400</v>
          </cell>
          <cell r="BM147" t="str">
            <v/>
          </cell>
          <cell r="BN147" t="str">
            <v/>
          </cell>
          <cell r="BO147" t="str">
            <v/>
          </cell>
          <cell r="BP147" t="str">
            <v/>
          </cell>
          <cell r="BQ147" t="str">
            <v/>
          </cell>
          <cell r="BR147" t="str">
            <v/>
          </cell>
          <cell r="BS147" t="str">
            <v/>
          </cell>
          <cell r="BU147" t="str">
            <v>OK</v>
          </cell>
          <cell r="BY147">
            <v>0</v>
          </cell>
          <cell r="CA147">
            <v>0</v>
          </cell>
          <cell r="CB147">
            <v>0</v>
          </cell>
          <cell r="CD147">
            <v>0</v>
          </cell>
          <cell r="CE147">
            <v>0</v>
          </cell>
          <cell r="CF147">
            <v>0</v>
          </cell>
          <cell r="CG147">
            <v>0</v>
          </cell>
          <cell r="CH147">
            <v>0</v>
          </cell>
          <cell r="CI147">
            <v>0</v>
          </cell>
          <cell r="CK147">
            <v>0</v>
          </cell>
          <cell r="CM147">
            <v>0</v>
          </cell>
          <cell r="CN147">
            <v>0</v>
          </cell>
          <cell r="CP147">
            <v>0</v>
          </cell>
          <cell r="CQ147">
            <v>0</v>
          </cell>
          <cell r="CR147">
            <v>0</v>
          </cell>
          <cell r="CS147">
            <v>0</v>
          </cell>
          <cell r="CT147">
            <v>0</v>
          </cell>
          <cell r="CU147">
            <v>0</v>
          </cell>
          <cell r="CW147">
            <v>86400</v>
          </cell>
          <cell r="CY147">
            <v>0</v>
          </cell>
          <cell r="CZ147">
            <v>12960</v>
          </cell>
          <cell r="DB147">
            <v>12960</v>
          </cell>
          <cell r="DC147">
            <v>38880</v>
          </cell>
          <cell r="DD147">
            <v>25920</v>
          </cell>
          <cell r="DE147">
            <v>8640</v>
          </cell>
          <cell r="DF147">
            <v>0</v>
          </cell>
          <cell r="DG147">
            <v>0</v>
          </cell>
          <cell r="DI147">
            <v>0</v>
          </cell>
          <cell r="DK147">
            <v>0</v>
          </cell>
          <cell r="DL147">
            <v>0</v>
          </cell>
          <cell r="DN147">
            <v>0</v>
          </cell>
          <cell r="DO147">
            <v>0</v>
          </cell>
          <cell r="DP147">
            <v>0</v>
          </cell>
          <cell r="DQ147">
            <v>0</v>
          </cell>
          <cell r="DR147">
            <v>0</v>
          </cell>
          <cell r="DS147">
            <v>0</v>
          </cell>
          <cell r="DU147">
            <v>0</v>
          </cell>
          <cell r="DW147">
            <v>0</v>
          </cell>
          <cell r="DX147">
            <v>0</v>
          </cell>
          <cell r="DZ147">
            <v>0</v>
          </cell>
          <cell r="EA147">
            <v>0</v>
          </cell>
          <cell r="EB147">
            <v>0</v>
          </cell>
          <cell r="EC147">
            <v>0</v>
          </cell>
          <cell r="ED147">
            <v>0</v>
          </cell>
          <cell r="EE147">
            <v>0</v>
          </cell>
        </row>
        <row r="148">
          <cell r="C148" t="str">
            <v>BLN 1.2.3.15</v>
          </cell>
          <cell r="E148" t="str">
            <v>BLN 1.2.3.15</v>
          </cell>
          <cell r="G148" t="str">
            <v>Component 1</v>
          </cell>
          <cell r="H148" t="str">
            <v xml:space="preserve">OUTPUT 1.2: 24,250 farmers capacitated to implement CRA, agro-forestry and sustainable land management over 95,000 ha (GCF) + 20,000 ha (GOB-IFAD co-funding) (including acreages under output 1.1) </v>
          </cell>
          <cell r="I148" t="str">
            <v>1.2.4 Set up additional 220 farmer field schools (FFS) plus 100 farmer business schools</v>
          </cell>
          <cell r="J148" t="str">
            <v>1.2.3-c Provide training to additional farmers in Glazoué, Djougou, Zagnando and Zogbodomey (IFAD USD1,269,200)</v>
          </cell>
          <cell r="K148" t="str">
            <v>Support local gender expert: Gender expert international 2 months * 4 years</v>
          </cell>
          <cell r="L148" t="str">
            <v>MAEP</v>
          </cell>
          <cell r="M148" t="str">
            <v>Month</v>
          </cell>
          <cell r="O148">
            <v>8000</v>
          </cell>
          <cell r="P148">
            <v>8000</v>
          </cell>
          <cell r="Q148">
            <v>8</v>
          </cell>
          <cell r="U148">
            <v>64000</v>
          </cell>
          <cell r="V148">
            <v>1.8122828596124623E-3</v>
          </cell>
          <cell r="X148" t="str">
            <v xml:space="preserve">Staff_Cost </v>
          </cell>
          <cell r="Y148" t="str">
            <v>MAEP</v>
          </cell>
          <cell r="AA148">
            <v>0</v>
          </cell>
          <cell r="AB148">
            <v>0.15</v>
          </cell>
          <cell r="AD148">
            <v>0.15</v>
          </cell>
          <cell r="AE148">
            <v>0.45</v>
          </cell>
          <cell r="AF148">
            <v>0.3</v>
          </cell>
          <cell r="AG148">
            <v>0.1</v>
          </cell>
          <cell r="AH148">
            <v>0</v>
          </cell>
          <cell r="AI148">
            <v>0</v>
          </cell>
          <cell r="AK148">
            <v>0.99999999999999989</v>
          </cell>
          <cell r="AM148" t="str">
            <v>int'l support gender expertise</v>
          </cell>
          <cell r="AN148" t="str">
            <v>annual report</v>
          </cell>
          <cell r="AP148">
            <v>64000</v>
          </cell>
          <cell r="AR148">
            <v>0</v>
          </cell>
          <cell r="AS148">
            <v>9600</v>
          </cell>
          <cell r="AU148">
            <v>9600</v>
          </cell>
          <cell r="AV148">
            <v>28800</v>
          </cell>
          <cell r="AW148">
            <v>19200</v>
          </cell>
          <cell r="AX148">
            <v>6400</v>
          </cell>
          <cell r="AY148">
            <v>0</v>
          </cell>
          <cell r="AZ148">
            <v>0</v>
          </cell>
          <cell r="BC148">
            <v>37440000</v>
          </cell>
          <cell r="BD148">
            <v>64000</v>
          </cell>
          <cell r="BE148" t="str">
            <v/>
          </cell>
          <cell r="BF148" t="str">
            <v/>
          </cell>
          <cell r="BG148" t="str">
            <v/>
          </cell>
          <cell r="BH148">
            <v>64000</v>
          </cell>
          <cell r="BI148" t="str">
            <v/>
          </cell>
          <cell r="BK148">
            <v>64000</v>
          </cell>
          <cell r="BL148">
            <v>64000</v>
          </cell>
          <cell r="BM148" t="str">
            <v/>
          </cell>
          <cell r="BN148" t="str">
            <v/>
          </cell>
          <cell r="BO148" t="str">
            <v/>
          </cell>
          <cell r="BP148" t="str">
            <v/>
          </cell>
          <cell r="BQ148" t="str">
            <v/>
          </cell>
          <cell r="BR148" t="str">
            <v/>
          </cell>
          <cell r="BS148" t="str">
            <v/>
          </cell>
          <cell r="BU148" t="str">
            <v>OK</v>
          </cell>
          <cell r="BY148">
            <v>0</v>
          </cell>
          <cell r="CA148">
            <v>0</v>
          </cell>
          <cell r="CB148">
            <v>0</v>
          </cell>
          <cell r="CD148">
            <v>0</v>
          </cell>
          <cell r="CE148">
            <v>0</v>
          </cell>
          <cell r="CF148">
            <v>0</v>
          </cell>
          <cell r="CG148">
            <v>0</v>
          </cell>
          <cell r="CH148">
            <v>0</v>
          </cell>
          <cell r="CI148">
            <v>0</v>
          </cell>
          <cell r="CK148">
            <v>0</v>
          </cell>
          <cell r="CM148">
            <v>0</v>
          </cell>
          <cell r="CN148">
            <v>0</v>
          </cell>
          <cell r="CP148">
            <v>0</v>
          </cell>
          <cell r="CQ148">
            <v>0</v>
          </cell>
          <cell r="CR148">
            <v>0</v>
          </cell>
          <cell r="CS148">
            <v>0</v>
          </cell>
          <cell r="CT148">
            <v>0</v>
          </cell>
          <cell r="CU148">
            <v>0</v>
          </cell>
          <cell r="CW148">
            <v>64000</v>
          </cell>
          <cell r="CY148">
            <v>0</v>
          </cell>
          <cell r="CZ148">
            <v>9600</v>
          </cell>
          <cell r="DB148">
            <v>9600</v>
          </cell>
          <cell r="DC148">
            <v>28800</v>
          </cell>
          <cell r="DD148">
            <v>19200</v>
          </cell>
          <cell r="DE148">
            <v>6400</v>
          </cell>
          <cell r="DF148">
            <v>0</v>
          </cell>
          <cell r="DG148">
            <v>0</v>
          </cell>
          <cell r="DI148">
            <v>0</v>
          </cell>
          <cell r="DK148">
            <v>0</v>
          </cell>
          <cell r="DL148">
            <v>0</v>
          </cell>
          <cell r="DN148">
            <v>0</v>
          </cell>
          <cell r="DO148">
            <v>0</v>
          </cell>
          <cell r="DP148">
            <v>0</v>
          </cell>
          <cell r="DQ148">
            <v>0</v>
          </cell>
          <cell r="DR148">
            <v>0</v>
          </cell>
          <cell r="DS148">
            <v>0</v>
          </cell>
          <cell r="DU148">
            <v>0</v>
          </cell>
          <cell r="DW148">
            <v>0</v>
          </cell>
          <cell r="DX148">
            <v>0</v>
          </cell>
          <cell r="DZ148">
            <v>0</v>
          </cell>
          <cell r="EA148">
            <v>0</v>
          </cell>
          <cell r="EB148">
            <v>0</v>
          </cell>
          <cell r="EC148">
            <v>0</v>
          </cell>
          <cell r="ED148">
            <v>0</v>
          </cell>
          <cell r="EE148">
            <v>0</v>
          </cell>
        </row>
        <row r="149">
          <cell r="C149" t="str">
            <v>BLN 1.2.3.16</v>
          </cell>
          <cell r="E149" t="str">
            <v>BLN 1.2.3.16</v>
          </cell>
          <cell r="G149" t="str">
            <v>Component 1</v>
          </cell>
          <cell r="H149" t="str">
            <v xml:space="preserve">OUTPUT 1.2: 24,250 farmers capacitated to implement CRA, agro-forestry and sustainable land management over 95,000 ha (GCF) + 20,000 ha (GOB-IFAD co-funding) (including acreages under output 1.1) </v>
          </cell>
          <cell r="I149" t="str">
            <v>1.2.4 Set up additional 220 farmer field schools (FFS) plus 100 farmer business schools</v>
          </cell>
          <cell r="J149" t="str">
            <v>1.2.3-c Provide training to additional farmers in Glazoué, Djougou, Zagnando and Zogbodomey (IFAD USD1,269,200)</v>
          </cell>
          <cell r="K149" t="str">
            <v>Appropriately setup FFS: FFS approach expert 4 years * 12 months *2</v>
          </cell>
          <cell r="L149" t="str">
            <v>MAEP</v>
          </cell>
          <cell r="M149" t="str">
            <v>Month</v>
          </cell>
          <cell r="O149" t="str">
            <v>Staff_Expert_Month</v>
          </cell>
          <cell r="P149">
            <v>1500</v>
          </cell>
          <cell r="Q149">
            <v>96</v>
          </cell>
          <cell r="U149">
            <v>144000</v>
          </cell>
          <cell r="V149">
            <v>4.0776364341280399E-3</v>
          </cell>
          <cell r="X149" t="str">
            <v xml:space="preserve">Staff_Cost </v>
          </cell>
          <cell r="Y149" t="str">
            <v>MAEP</v>
          </cell>
          <cell r="AA149">
            <v>0</v>
          </cell>
          <cell r="AB149">
            <v>0.15</v>
          </cell>
          <cell r="AD149">
            <v>0.15</v>
          </cell>
          <cell r="AE149">
            <v>0.45</v>
          </cell>
          <cell r="AF149">
            <v>0.3</v>
          </cell>
          <cell r="AG149">
            <v>0.1</v>
          </cell>
          <cell r="AH149">
            <v>0</v>
          </cell>
          <cell r="AI149">
            <v>0</v>
          </cell>
          <cell r="AK149">
            <v>0.99999999999999989</v>
          </cell>
          <cell r="AM149" t="str">
            <v>Farmer Field School approach expert</v>
          </cell>
          <cell r="AN149" t="str">
            <v>annual report</v>
          </cell>
          <cell r="AP149">
            <v>144000</v>
          </cell>
          <cell r="AR149">
            <v>0</v>
          </cell>
          <cell r="AS149">
            <v>21600</v>
          </cell>
          <cell r="AU149">
            <v>21600</v>
          </cell>
          <cell r="AV149">
            <v>64800</v>
          </cell>
          <cell r="AW149">
            <v>43200</v>
          </cell>
          <cell r="AX149">
            <v>14400</v>
          </cell>
          <cell r="AY149">
            <v>0</v>
          </cell>
          <cell r="AZ149">
            <v>0</v>
          </cell>
          <cell r="BC149">
            <v>84240000</v>
          </cell>
          <cell r="BD149">
            <v>144000</v>
          </cell>
          <cell r="BE149" t="str">
            <v/>
          </cell>
          <cell r="BF149" t="str">
            <v/>
          </cell>
          <cell r="BG149" t="str">
            <v/>
          </cell>
          <cell r="BH149">
            <v>144000</v>
          </cell>
          <cell r="BI149" t="str">
            <v/>
          </cell>
          <cell r="BK149">
            <v>144000</v>
          </cell>
          <cell r="BL149">
            <v>144000</v>
          </cell>
          <cell r="BM149" t="str">
            <v/>
          </cell>
          <cell r="BN149" t="str">
            <v/>
          </cell>
          <cell r="BO149" t="str">
            <v/>
          </cell>
          <cell r="BP149" t="str">
            <v/>
          </cell>
          <cell r="BQ149" t="str">
            <v/>
          </cell>
          <cell r="BR149" t="str">
            <v/>
          </cell>
          <cell r="BS149" t="str">
            <v/>
          </cell>
          <cell r="BU149" t="str">
            <v>OK</v>
          </cell>
          <cell r="BY149">
            <v>0</v>
          </cell>
          <cell r="CA149">
            <v>0</v>
          </cell>
          <cell r="CB149">
            <v>0</v>
          </cell>
          <cell r="CD149">
            <v>0</v>
          </cell>
          <cell r="CE149">
            <v>0</v>
          </cell>
          <cell r="CF149">
            <v>0</v>
          </cell>
          <cell r="CG149">
            <v>0</v>
          </cell>
          <cell r="CH149">
            <v>0</v>
          </cell>
          <cell r="CI149">
            <v>0</v>
          </cell>
          <cell r="CK149">
            <v>0</v>
          </cell>
          <cell r="CM149">
            <v>0</v>
          </cell>
          <cell r="CN149">
            <v>0</v>
          </cell>
          <cell r="CP149">
            <v>0</v>
          </cell>
          <cell r="CQ149">
            <v>0</v>
          </cell>
          <cell r="CR149">
            <v>0</v>
          </cell>
          <cell r="CS149">
            <v>0</v>
          </cell>
          <cell r="CT149">
            <v>0</v>
          </cell>
          <cell r="CU149">
            <v>0</v>
          </cell>
          <cell r="CW149">
            <v>144000</v>
          </cell>
          <cell r="CY149">
            <v>0</v>
          </cell>
          <cell r="CZ149">
            <v>21600</v>
          </cell>
          <cell r="DB149">
            <v>21600</v>
          </cell>
          <cell r="DC149">
            <v>64800</v>
          </cell>
          <cell r="DD149">
            <v>43200</v>
          </cell>
          <cell r="DE149">
            <v>14400</v>
          </cell>
          <cell r="DF149">
            <v>0</v>
          </cell>
          <cell r="DG149">
            <v>0</v>
          </cell>
          <cell r="DI149">
            <v>0</v>
          </cell>
          <cell r="DK149">
            <v>0</v>
          </cell>
          <cell r="DL149">
            <v>0</v>
          </cell>
          <cell r="DN149">
            <v>0</v>
          </cell>
          <cell r="DO149">
            <v>0</v>
          </cell>
          <cell r="DP149">
            <v>0</v>
          </cell>
          <cell r="DQ149">
            <v>0</v>
          </cell>
          <cell r="DR149">
            <v>0</v>
          </cell>
          <cell r="DS149">
            <v>0</v>
          </cell>
          <cell r="DU149">
            <v>0</v>
          </cell>
          <cell r="DW149">
            <v>0</v>
          </cell>
          <cell r="DX149">
            <v>0</v>
          </cell>
          <cell r="DZ149">
            <v>0</v>
          </cell>
          <cell r="EA149">
            <v>0</v>
          </cell>
          <cell r="EB149">
            <v>0</v>
          </cell>
          <cell r="EC149">
            <v>0</v>
          </cell>
          <cell r="ED149">
            <v>0</v>
          </cell>
          <cell r="EE149">
            <v>0</v>
          </cell>
        </row>
        <row r="150">
          <cell r="C150" t="str">
            <v>BLN 1.2.3.17</v>
          </cell>
          <cell r="E150" t="str">
            <v>BLN 1.2.3.17</v>
          </cell>
          <cell r="G150" t="str">
            <v>Component 1</v>
          </cell>
          <cell r="H150" t="str">
            <v xml:space="preserve">OUTPUT 1.2: 24,250 farmers capacitated to implement CRA, agro-forestry and sustainable land management over 95,000 ha (GCF) + 20,000 ha (GOB-IFAD co-funding) (including acreages under output 1.1) </v>
          </cell>
          <cell r="I150" t="str">
            <v>1.2.4 Set up additional 220 farmer field schools (FFS) plus 100 farmer business schools</v>
          </cell>
          <cell r="J150" t="str">
            <v>1.2.3-c Provide training to additional farmers in Glazoué, Djougou, Zagnando and Zogbodomey (IFAD USD1,269,200)</v>
          </cell>
          <cell r="K150" t="str">
            <v>Support local FFS implementation staff with international FFS expertise, backstopping - International support (guidance to implement FFS, M&amp;E, coaching and supervision): Support activity with FFS expertise 5 years * 4 months</v>
          </cell>
          <cell r="L150" t="str">
            <v>MAEP</v>
          </cell>
          <cell r="M150" t="str">
            <v>Month</v>
          </cell>
          <cell r="O150" t="str">
            <v>Staff_Int_Expert_Month</v>
          </cell>
          <cell r="P150">
            <v>8000</v>
          </cell>
          <cell r="Q150">
            <v>10</v>
          </cell>
          <cell r="U150">
            <v>80000</v>
          </cell>
          <cell r="V150">
            <v>2.2653535745155778E-3</v>
          </cell>
          <cell r="X150" t="str">
            <v xml:space="preserve">Staff_Cost </v>
          </cell>
          <cell r="Y150" t="str">
            <v>MAEP</v>
          </cell>
          <cell r="AA150">
            <v>0</v>
          </cell>
          <cell r="AB150">
            <v>0.15</v>
          </cell>
          <cell r="AD150">
            <v>0.15</v>
          </cell>
          <cell r="AE150">
            <v>0.45</v>
          </cell>
          <cell r="AF150">
            <v>0.3</v>
          </cell>
          <cell r="AG150">
            <v>0.1</v>
          </cell>
          <cell r="AH150">
            <v>0</v>
          </cell>
          <cell r="AI150">
            <v>0</v>
          </cell>
          <cell r="AK150">
            <v>0.99999999999999989</v>
          </cell>
          <cell r="AM150" t="str">
            <v>Farmer Field School approach expert</v>
          </cell>
          <cell r="AN150" t="str">
            <v>annual report</v>
          </cell>
          <cell r="AP150">
            <v>80000</v>
          </cell>
          <cell r="AR150">
            <v>0</v>
          </cell>
          <cell r="AS150">
            <v>12000</v>
          </cell>
          <cell r="AU150">
            <v>12000</v>
          </cell>
          <cell r="AV150">
            <v>36000</v>
          </cell>
          <cell r="AW150">
            <v>24000</v>
          </cell>
          <cell r="AX150">
            <v>8000</v>
          </cell>
          <cell r="AY150">
            <v>0</v>
          </cell>
          <cell r="AZ150">
            <v>0</v>
          </cell>
          <cell r="BC150">
            <v>46800000</v>
          </cell>
          <cell r="BD150">
            <v>80000</v>
          </cell>
          <cell r="BE150" t="str">
            <v/>
          </cell>
          <cell r="BF150" t="str">
            <v/>
          </cell>
          <cell r="BG150" t="str">
            <v/>
          </cell>
          <cell r="BH150">
            <v>80000</v>
          </cell>
          <cell r="BI150" t="str">
            <v/>
          </cell>
          <cell r="BK150">
            <v>80000</v>
          </cell>
          <cell r="BL150">
            <v>80000</v>
          </cell>
          <cell r="BM150" t="str">
            <v/>
          </cell>
          <cell r="BN150" t="str">
            <v/>
          </cell>
          <cell r="BO150" t="str">
            <v/>
          </cell>
          <cell r="BP150" t="str">
            <v/>
          </cell>
          <cell r="BQ150" t="str">
            <v/>
          </cell>
          <cell r="BR150" t="str">
            <v/>
          </cell>
          <cell r="BS150" t="str">
            <v/>
          </cell>
          <cell r="BU150" t="str">
            <v>OK</v>
          </cell>
          <cell r="BY150">
            <v>0</v>
          </cell>
          <cell r="CA150">
            <v>0</v>
          </cell>
          <cell r="CB150">
            <v>0</v>
          </cell>
          <cell r="CD150">
            <v>0</v>
          </cell>
          <cell r="CE150">
            <v>0</v>
          </cell>
          <cell r="CF150">
            <v>0</v>
          </cell>
          <cell r="CG150">
            <v>0</v>
          </cell>
          <cell r="CH150">
            <v>0</v>
          </cell>
          <cell r="CI150">
            <v>0</v>
          </cell>
          <cell r="CW150">
            <v>80000</v>
          </cell>
          <cell r="CY150">
            <v>0</v>
          </cell>
          <cell r="CZ150">
            <v>12000</v>
          </cell>
          <cell r="DB150">
            <v>12000</v>
          </cell>
          <cell r="DC150">
            <v>36000</v>
          </cell>
          <cell r="DD150">
            <v>24000</v>
          </cell>
          <cell r="DE150">
            <v>8000</v>
          </cell>
          <cell r="DF150">
            <v>0</v>
          </cell>
          <cell r="DG150">
            <v>0</v>
          </cell>
          <cell r="DI150">
            <v>0</v>
          </cell>
          <cell r="DK150">
            <v>0</v>
          </cell>
          <cell r="DL150">
            <v>0</v>
          </cell>
          <cell r="DN150">
            <v>0</v>
          </cell>
          <cell r="DO150">
            <v>0</v>
          </cell>
          <cell r="DP150">
            <v>0</v>
          </cell>
          <cell r="DQ150">
            <v>0</v>
          </cell>
          <cell r="DR150">
            <v>0</v>
          </cell>
          <cell r="DS150">
            <v>0</v>
          </cell>
          <cell r="DU150">
            <v>0</v>
          </cell>
          <cell r="DW150">
            <v>0</v>
          </cell>
          <cell r="DX150">
            <v>0</v>
          </cell>
          <cell r="DZ150">
            <v>0</v>
          </cell>
          <cell r="EA150">
            <v>0</v>
          </cell>
          <cell r="EB150">
            <v>0</v>
          </cell>
          <cell r="EC150">
            <v>0</v>
          </cell>
          <cell r="ED150">
            <v>0</v>
          </cell>
          <cell r="EE150">
            <v>0</v>
          </cell>
        </row>
        <row r="151">
          <cell r="C151" t="str">
            <v>BLN 1.2.3.18</v>
          </cell>
          <cell r="E151" t="str">
            <v>BLN 1.2.3.18</v>
          </cell>
          <cell r="G151" t="str">
            <v>Component 1</v>
          </cell>
          <cell r="H151" t="str">
            <v xml:space="preserve">OUTPUT 1.2: 24,250 farmers capacitated to implement CRA, agro-forestry and sustainable land management over 95,000 ha (GCF) + 20,000 ha (GOB-IFAD co-funding) (including acreages under output 1.1) </v>
          </cell>
          <cell r="I151" t="str">
            <v>1.2.4 Set up additional 220 farmer field schools (FFS) plus 100 farmer business schools</v>
          </cell>
          <cell r="J151" t="str">
            <v>1.2.3-c Provide training to additional farmers in Glazoué, Djougou, Zagnando and Zogbodomey (IFAD USD1,269,200)</v>
          </cell>
          <cell r="K151" t="str">
            <v>Mobility staff: Vehicle</v>
          </cell>
          <cell r="L151" t="str">
            <v>MAEP</v>
          </cell>
          <cell r="M151" t="str">
            <v>Unit</v>
          </cell>
          <cell r="O151" t="str">
            <v>Vehicle</v>
          </cell>
          <cell r="P151">
            <v>30000</v>
          </cell>
          <cell r="Q151">
            <v>1</v>
          </cell>
          <cell r="U151">
            <v>30000</v>
          </cell>
          <cell r="V151">
            <v>8.4950759044334168E-4</v>
          </cell>
          <cell r="X151" t="str">
            <v>Equipment</v>
          </cell>
          <cell r="Y151" t="str">
            <v>MAEP</v>
          </cell>
          <cell r="AA151">
            <v>0</v>
          </cell>
          <cell r="AB151">
            <v>0.15</v>
          </cell>
          <cell r="AD151">
            <v>0.15</v>
          </cell>
          <cell r="AE151">
            <v>0.45</v>
          </cell>
          <cell r="AF151">
            <v>0.3</v>
          </cell>
          <cell r="AG151">
            <v>0.1</v>
          </cell>
          <cell r="AH151">
            <v>0</v>
          </cell>
          <cell r="AI151">
            <v>0</v>
          </cell>
          <cell r="AK151">
            <v>0.99999999999999989</v>
          </cell>
          <cell r="AM151" t="str">
            <v>Transportation</v>
          </cell>
          <cell r="AN151" t="str">
            <v>audit report</v>
          </cell>
          <cell r="AP151">
            <v>30000</v>
          </cell>
          <cell r="AR151">
            <v>0</v>
          </cell>
          <cell r="AS151">
            <v>4500</v>
          </cell>
          <cell r="AU151">
            <v>4500</v>
          </cell>
          <cell r="AV151">
            <v>13500</v>
          </cell>
          <cell r="AW151">
            <v>9000</v>
          </cell>
          <cell r="AX151">
            <v>3000</v>
          </cell>
          <cell r="AY151">
            <v>0</v>
          </cell>
          <cell r="AZ151">
            <v>0</v>
          </cell>
          <cell r="BC151">
            <v>17550000</v>
          </cell>
          <cell r="BD151">
            <v>30000</v>
          </cell>
          <cell r="BE151" t="str">
            <v/>
          </cell>
          <cell r="BF151" t="str">
            <v/>
          </cell>
          <cell r="BG151" t="str">
            <v/>
          </cell>
          <cell r="BH151">
            <v>30000</v>
          </cell>
          <cell r="BI151" t="str">
            <v/>
          </cell>
          <cell r="BK151">
            <v>30000</v>
          </cell>
          <cell r="BL151" t="str">
            <v/>
          </cell>
          <cell r="BM151" t="str">
            <v/>
          </cell>
          <cell r="BN151" t="str">
            <v/>
          </cell>
          <cell r="BO151">
            <v>30000</v>
          </cell>
          <cell r="BP151" t="str">
            <v/>
          </cell>
          <cell r="BQ151" t="str">
            <v/>
          </cell>
          <cell r="BR151" t="str">
            <v/>
          </cell>
          <cell r="BS151" t="str">
            <v/>
          </cell>
          <cell r="BU151" t="str">
            <v>OK</v>
          </cell>
          <cell r="BY151">
            <v>0</v>
          </cell>
          <cell r="CA151">
            <v>0</v>
          </cell>
          <cell r="CB151">
            <v>0</v>
          </cell>
          <cell r="CD151">
            <v>0</v>
          </cell>
          <cell r="CE151">
            <v>0</v>
          </cell>
          <cell r="CF151">
            <v>0</v>
          </cell>
          <cell r="CG151">
            <v>0</v>
          </cell>
          <cell r="CH151">
            <v>0</v>
          </cell>
          <cell r="CI151">
            <v>0</v>
          </cell>
          <cell r="CK151">
            <v>0</v>
          </cell>
          <cell r="CM151">
            <v>0</v>
          </cell>
          <cell r="CN151">
            <v>0</v>
          </cell>
          <cell r="CP151">
            <v>0</v>
          </cell>
          <cell r="CQ151">
            <v>0</v>
          </cell>
          <cell r="CR151">
            <v>0</v>
          </cell>
          <cell r="CS151">
            <v>0</v>
          </cell>
          <cell r="CT151">
            <v>0</v>
          </cell>
          <cell r="CU151">
            <v>0</v>
          </cell>
          <cell r="CW151">
            <v>30000</v>
          </cell>
          <cell r="CY151">
            <v>0</v>
          </cell>
          <cell r="CZ151">
            <v>4500</v>
          </cell>
          <cell r="DB151">
            <v>4500</v>
          </cell>
          <cell r="DC151">
            <v>13500</v>
          </cell>
          <cell r="DD151">
            <v>9000</v>
          </cell>
          <cell r="DE151">
            <v>3000</v>
          </cell>
          <cell r="DF151">
            <v>0</v>
          </cell>
          <cell r="DG151">
            <v>0</v>
          </cell>
          <cell r="DI151">
            <v>0</v>
          </cell>
          <cell r="DK151">
            <v>0</v>
          </cell>
          <cell r="DL151">
            <v>0</v>
          </cell>
          <cell r="DN151">
            <v>0</v>
          </cell>
          <cell r="DO151">
            <v>0</v>
          </cell>
          <cell r="DP151">
            <v>0</v>
          </cell>
          <cell r="DQ151">
            <v>0</v>
          </cell>
          <cell r="DR151">
            <v>0</v>
          </cell>
          <cell r="DS151">
            <v>0</v>
          </cell>
          <cell r="DU151">
            <v>0</v>
          </cell>
          <cell r="DW151">
            <v>0</v>
          </cell>
          <cell r="DX151">
            <v>0</v>
          </cell>
          <cell r="DZ151">
            <v>0</v>
          </cell>
          <cell r="EA151">
            <v>0</v>
          </cell>
          <cell r="EB151">
            <v>0</v>
          </cell>
          <cell r="EC151">
            <v>0</v>
          </cell>
          <cell r="ED151">
            <v>0</v>
          </cell>
          <cell r="EE151">
            <v>0</v>
          </cell>
        </row>
        <row r="152">
          <cell r="C152" t="str">
            <v>BLN 1.2.3.19-a</v>
          </cell>
          <cell r="E152" t="str">
            <v>BLN 1.2.3.19-a</v>
          </cell>
          <cell r="G152" t="str">
            <v>Component 1</v>
          </cell>
          <cell r="H152" t="str">
            <v xml:space="preserve">OUTPUT 1.2: 24,250 farmers capacitated to implement CRA, agro-forestry and sustainable land management over 95,000 ha (GCF) + 20,000 ha (GOB-IFAD co-funding) (including acreages under output 1.1) </v>
          </cell>
          <cell r="I152" t="str">
            <v>1.2.4 Set up additional 220 farmer field schools (FFS) plus 100 farmer business schools</v>
          </cell>
          <cell r="J152" t="str">
            <v>1.2.3-c Provide training to additional farmers in Glazoué, Djougou, Zagnando and Zogbodomey (IFAD USD1,269,200)</v>
          </cell>
          <cell r="K152" t="str">
            <v>Mobility staff: Motorcycles 1 per commune + 1 for HQ</v>
          </cell>
          <cell r="L152" t="str">
            <v>MAEP</v>
          </cell>
          <cell r="M152" t="str">
            <v>Lumpsum</v>
          </cell>
          <cell r="O152" t="str">
            <v>Motorcycle</v>
          </cell>
          <cell r="P152">
            <v>5000</v>
          </cell>
          <cell r="Q152">
            <v>6</v>
          </cell>
          <cell r="U152">
            <v>30000</v>
          </cell>
          <cell r="V152">
            <v>8.4950759044334168E-4</v>
          </cell>
          <cell r="X152" t="str">
            <v>Equipment</v>
          </cell>
          <cell r="Y152" t="str">
            <v>MAEP</v>
          </cell>
          <cell r="AA152">
            <v>0</v>
          </cell>
          <cell r="AB152">
            <v>0.15</v>
          </cell>
          <cell r="AD152">
            <v>0.15</v>
          </cell>
          <cell r="AE152">
            <v>0.45</v>
          </cell>
          <cell r="AF152">
            <v>0.3</v>
          </cell>
          <cell r="AG152">
            <v>0.1</v>
          </cell>
          <cell r="AH152">
            <v>0</v>
          </cell>
          <cell r="AI152">
            <v>0</v>
          </cell>
          <cell r="AK152">
            <v>0.99999999999999989</v>
          </cell>
          <cell r="AM152" t="str">
            <v>Transportation</v>
          </cell>
          <cell r="AN152" t="str">
            <v>audit report</v>
          </cell>
          <cell r="AP152">
            <v>30000</v>
          </cell>
          <cell r="AR152">
            <v>0</v>
          </cell>
          <cell r="AS152">
            <v>4500</v>
          </cell>
          <cell r="AU152">
            <v>4500</v>
          </cell>
          <cell r="AV152">
            <v>13500</v>
          </cell>
          <cell r="AW152">
            <v>9000</v>
          </cell>
          <cell r="AX152">
            <v>3000</v>
          </cell>
          <cell r="AY152">
            <v>0</v>
          </cell>
          <cell r="AZ152">
            <v>0</v>
          </cell>
          <cell r="BC152">
            <v>17550000</v>
          </cell>
          <cell r="BD152">
            <v>30000</v>
          </cell>
          <cell r="BE152" t="str">
            <v/>
          </cell>
          <cell r="BF152" t="str">
            <v/>
          </cell>
          <cell r="BG152" t="str">
            <v/>
          </cell>
          <cell r="BH152">
            <v>30000</v>
          </cell>
          <cell r="BI152" t="str">
            <v/>
          </cell>
          <cell r="BK152">
            <v>30000</v>
          </cell>
          <cell r="BL152" t="str">
            <v/>
          </cell>
          <cell r="BM152" t="str">
            <v/>
          </cell>
          <cell r="BN152" t="str">
            <v/>
          </cell>
          <cell r="BO152">
            <v>30000</v>
          </cell>
          <cell r="BP152" t="str">
            <v/>
          </cell>
          <cell r="BQ152" t="str">
            <v/>
          </cell>
          <cell r="BR152" t="str">
            <v/>
          </cell>
          <cell r="BS152" t="str">
            <v/>
          </cell>
          <cell r="BU152" t="str">
            <v>OK</v>
          </cell>
          <cell r="BY152">
            <v>0</v>
          </cell>
          <cell r="CA152">
            <v>0</v>
          </cell>
          <cell r="CB152">
            <v>0</v>
          </cell>
          <cell r="CD152">
            <v>0</v>
          </cell>
          <cell r="CE152">
            <v>0</v>
          </cell>
          <cell r="CF152">
            <v>0</v>
          </cell>
          <cell r="CG152">
            <v>0</v>
          </cell>
          <cell r="CH152">
            <v>0</v>
          </cell>
          <cell r="CI152">
            <v>0</v>
          </cell>
          <cell r="CK152">
            <v>0</v>
          </cell>
          <cell r="CM152">
            <v>0</v>
          </cell>
          <cell r="CN152">
            <v>0</v>
          </cell>
          <cell r="CP152">
            <v>0</v>
          </cell>
          <cell r="CQ152">
            <v>0</v>
          </cell>
          <cell r="CR152">
            <v>0</v>
          </cell>
          <cell r="CS152">
            <v>0</v>
          </cell>
          <cell r="CT152">
            <v>0</v>
          </cell>
          <cell r="CU152">
            <v>0</v>
          </cell>
          <cell r="CW152">
            <v>30000</v>
          </cell>
          <cell r="CY152">
            <v>0</v>
          </cell>
          <cell r="CZ152">
            <v>4500</v>
          </cell>
          <cell r="DB152">
            <v>4500</v>
          </cell>
          <cell r="DC152">
            <v>13500</v>
          </cell>
          <cell r="DD152">
            <v>9000</v>
          </cell>
          <cell r="DE152">
            <v>3000</v>
          </cell>
          <cell r="DF152">
            <v>0</v>
          </cell>
          <cell r="DG152">
            <v>0</v>
          </cell>
          <cell r="DI152">
            <v>0</v>
          </cell>
          <cell r="DK152">
            <v>0</v>
          </cell>
          <cell r="DL152">
            <v>0</v>
          </cell>
          <cell r="DN152">
            <v>0</v>
          </cell>
          <cell r="DO152">
            <v>0</v>
          </cell>
          <cell r="DP152">
            <v>0</v>
          </cell>
          <cell r="DQ152">
            <v>0</v>
          </cell>
          <cell r="DR152">
            <v>0</v>
          </cell>
          <cell r="DS152">
            <v>0</v>
          </cell>
          <cell r="DU152">
            <v>0</v>
          </cell>
          <cell r="DW152">
            <v>0</v>
          </cell>
          <cell r="DX152">
            <v>0</v>
          </cell>
          <cell r="DZ152">
            <v>0</v>
          </cell>
          <cell r="EA152">
            <v>0</v>
          </cell>
          <cell r="EB152">
            <v>0</v>
          </cell>
          <cell r="EC152">
            <v>0</v>
          </cell>
          <cell r="ED152">
            <v>0</v>
          </cell>
          <cell r="EE152">
            <v>0</v>
          </cell>
        </row>
        <row r="153">
          <cell r="C153" t="str">
            <v>BLN 1.2.3.19-b</v>
          </cell>
          <cell r="E153" t="str">
            <v>BLN 1.2.3.19-b</v>
          </cell>
          <cell r="G153" t="str">
            <v>Component 1</v>
          </cell>
          <cell r="H153" t="str">
            <v xml:space="preserve">OUTPUT 1.2: 24,250 farmers capacitated to implement CRA, agro-forestry and sustainable land management over 95,000 ha (GCF) + 20,000 ha (GOB-IFAD co-funding) (including acreages under output 1.1) </v>
          </cell>
          <cell r="I153" t="str">
            <v>1.2.4 Set up additional 220 farmer field schools (FFS) plus 100 farmer business schools</v>
          </cell>
          <cell r="J153" t="str">
            <v>1.2.3-c Provide training to additional farmers in Glazoué, Djougou, Zagnando and Zogbodomey (IFAD USD1,269,200)</v>
          </cell>
          <cell r="K153" t="str">
            <v>Mobility staff: petrol and maintenance Vehicle + Motorcycles 1 per commune + 1 for HQ * 5 year</v>
          </cell>
          <cell r="L153" t="str">
            <v>MAEP</v>
          </cell>
          <cell r="M153" t="str">
            <v>Lumpsum</v>
          </cell>
          <cell r="O153">
            <v>13600</v>
          </cell>
          <cell r="P153">
            <v>13600</v>
          </cell>
          <cell r="Q153">
            <v>10</v>
          </cell>
          <cell r="U153">
            <v>136000</v>
          </cell>
          <cell r="V153">
            <v>3.8511010766764824E-3</v>
          </cell>
          <cell r="X153" t="str">
            <v>Travel</v>
          </cell>
          <cell r="Y153" t="str">
            <v>MAEP</v>
          </cell>
          <cell r="AA153">
            <v>0</v>
          </cell>
          <cell r="AB153">
            <v>0.15</v>
          </cell>
          <cell r="AD153">
            <v>0.15</v>
          </cell>
          <cell r="AE153">
            <v>0.45</v>
          </cell>
          <cell r="AF153">
            <v>0.3</v>
          </cell>
          <cell r="AG153">
            <v>0.1</v>
          </cell>
          <cell r="AH153">
            <v>0</v>
          </cell>
          <cell r="AI153">
            <v>0</v>
          </cell>
          <cell r="AK153">
            <v>0.99999999999999989</v>
          </cell>
          <cell r="AM153" t="str">
            <v>fuel &amp; maintenance</v>
          </cell>
          <cell r="AN153" t="str">
            <v>audit report</v>
          </cell>
          <cell r="AP153">
            <v>136000</v>
          </cell>
          <cell r="AR153">
            <v>0</v>
          </cell>
          <cell r="AS153">
            <v>20400</v>
          </cell>
          <cell r="AU153">
            <v>20400</v>
          </cell>
          <cell r="AV153">
            <v>61200</v>
          </cell>
          <cell r="AW153">
            <v>40800</v>
          </cell>
          <cell r="AX153">
            <v>13600</v>
          </cell>
          <cell r="AY153">
            <v>0</v>
          </cell>
          <cell r="AZ153">
            <v>0</v>
          </cell>
          <cell r="BC153">
            <v>79560000</v>
          </cell>
          <cell r="BD153">
            <v>136000</v>
          </cell>
          <cell r="BE153" t="str">
            <v/>
          </cell>
          <cell r="BF153" t="str">
            <v/>
          </cell>
          <cell r="BG153" t="str">
            <v/>
          </cell>
          <cell r="BH153">
            <v>136000</v>
          </cell>
          <cell r="BI153" t="str">
            <v/>
          </cell>
          <cell r="BK153">
            <v>136000</v>
          </cell>
          <cell r="BL153" t="str">
            <v/>
          </cell>
          <cell r="BM153" t="str">
            <v/>
          </cell>
          <cell r="BN153" t="str">
            <v/>
          </cell>
          <cell r="BO153" t="str">
            <v/>
          </cell>
          <cell r="BP153" t="str">
            <v/>
          </cell>
          <cell r="BQ153" t="str">
            <v/>
          </cell>
          <cell r="BR153">
            <v>136000</v>
          </cell>
          <cell r="BS153" t="str">
            <v/>
          </cell>
          <cell r="BU153" t="str">
            <v>OK</v>
          </cell>
          <cell r="BY153">
            <v>0</v>
          </cell>
          <cell r="CA153">
            <v>0</v>
          </cell>
          <cell r="CB153">
            <v>0</v>
          </cell>
          <cell r="CD153">
            <v>0</v>
          </cell>
          <cell r="CE153">
            <v>0</v>
          </cell>
          <cell r="CF153">
            <v>0</v>
          </cell>
          <cell r="CG153">
            <v>0</v>
          </cell>
          <cell r="CH153">
            <v>0</v>
          </cell>
          <cell r="CI153">
            <v>0</v>
          </cell>
          <cell r="CK153">
            <v>0</v>
          </cell>
          <cell r="CM153">
            <v>0</v>
          </cell>
          <cell r="CN153">
            <v>0</v>
          </cell>
          <cell r="CP153">
            <v>0</v>
          </cell>
          <cell r="CQ153">
            <v>0</v>
          </cell>
          <cell r="CR153">
            <v>0</v>
          </cell>
          <cell r="CS153">
            <v>0</v>
          </cell>
          <cell r="CT153">
            <v>0</v>
          </cell>
          <cell r="CU153">
            <v>0</v>
          </cell>
          <cell r="CW153">
            <v>136000</v>
          </cell>
          <cell r="CY153">
            <v>0</v>
          </cell>
          <cell r="CZ153">
            <v>20400</v>
          </cell>
          <cell r="DB153">
            <v>20400</v>
          </cell>
          <cell r="DC153">
            <v>61200</v>
          </cell>
          <cell r="DD153">
            <v>40800</v>
          </cell>
          <cell r="DE153">
            <v>13600</v>
          </cell>
          <cell r="DF153">
            <v>0</v>
          </cell>
          <cell r="DG153">
            <v>0</v>
          </cell>
          <cell r="DI153">
            <v>0</v>
          </cell>
          <cell r="DK153">
            <v>0</v>
          </cell>
          <cell r="DL153">
            <v>0</v>
          </cell>
          <cell r="DN153">
            <v>0</v>
          </cell>
          <cell r="DO153">
            <v>0</v>
          </cell>
          <cell r="DP153">
            <v>0</v>
          </cell>
          <cell r="DQ153">
            <v>0</v>
          </cell>
          <cell r="DR153">
            <v>0</v>
          </cell>
          <cell r="DS153">
            <v>0</v>
          </cell>
          <cell r="DU153">
            <v>0</v>
          </cell>
          <cell r="DW153">
            <v>0</v>
          </cell>
          <cell r="DX153">
            <v>0</v>
          </cell>
          <cell r="DZ153">
            <v>0</v>
          </cell>
          <cell r="EA153">
            <v>0</v>
          </cell>
          <cell r="EB153">
            <v>0</v>
          </cell>
          <cell r="EC153">
            <v>0</v>
          </cell>
          <cell r="ED153">
            <v>0</v>
          </cell>
          <cell r="EE153">
            <v>0</v>
          </cell>
        </row>
        <row r="154">
          <cell r="C154" t="str">
            <v/>
          </cell>
          <cell r="G154" t="str">
            <v/>
          </cell>
          <cell r="H154" t="str">
            <v/>
          </cell>
          <cell r="I154" t="str">
            <v/>
          </cell>
          <cell r="J154" t="str">
            <v/>
          </cell>
          <cell r="K154" t="str">
            <v/>
          </cell>
          <cell r="L154" t="str">
            <v/>
          </cell>
          <cell r="P154">
            <v>0</v>
          </cell>
          <cell r="V154" t="str">
            <v>-</v>
          </cell>
          <cell r="Y154" t="str">
            <v/>
          </cell>
          <cell r="AA154">
            <v>0</v>
          </cell>
          <cell r="AB154">
            <v>0.15</v>
          </cell>
          <cell r="AD154">
            <v>0.15</v>
          </cell>
          <cell r="AE154">
            <v>0.45</v>
          </cell>
          <cell r="AF154">
            <v>0.3</v>
          </cell>
          <cell r="AG154">
            <v>0.1</v>
          </cell>
          <cell r="AH154">
            <v>0</v>
          </cell>
          <cell r="AI154">
            <v>0</v>
          </cell>
          <cell r="BD154" t="str">
            <v/>
          </cell>
          <cell r="BK154" t="str">
            <v/>
          </cell>
          <cell r="BL154" t="str">
            <v/>
          </cell>
          <cell r="BM154" t="str">
            <v/>
          </cell>
          <cell r="BN154" t="str">
            <v/>
          </cell>
          <cell r="BO154" t="str">
            <v/>
          </cell>
          <cell r="BP154" t="str">
            <v/>
          </cell>
          <cell r="BQ154" t="str">
            <v/>
          </cell>
          <cell r="BR154" t="str">
            <v/>
          </cell>
          <cell r="BS154" t="str">
            <v/>
          </cell>
          <cell r="BU154" t="str">
            <v>OK</v>
          </cell>
          <cell r="CY154" t="str">
            <v/>
          </cell>
          <cell r="CZ154" t="str">
            <v/>
          </cell>
          <cell r="DB154" t="str">
            <v/>
          </cell>
          <cell r="DC154" t="str">
            <v/>
          </cell>
          <cell r="DD154" t="str">
            <v/>
          </cell>
          <cell r="DE154" t="str">
            <v/>
          </cell>
          <cell r="DF154" t="str">
            <v/>
          </cell>
          <cell r="DG154" t="str">
            <v/>
          </cell>
          <cell r="DK154" t="str">
            <v/>
          </cell>
          <cell r="DL154" t="str">
            <v/>
          </cell>
          <cell r="DN154" t="str">
            <v/>
          </cell>
          <cell r="DO154" t="str">
            <v/>
          </cell>
          <cell r="DP154" t="str">
            <v/>
          </cell>
          <cell r="DQ154" t="str">
            <v/>
          </cell>
          <cell r="DR154" t="str">
            <v/>
          </cell>
          <cell r="DS154" t="str">
            <v/>
          </cell>
        </row>
        <row r="155">
          <cell r="C155" t="str">
            <v>BLN 1.2.4.0</v>
          </cell>
          <cell r="E155" t="str">
            <v>BLN 1.2.4.0</v>
          </cell>
          <cell r="G155" t="str">
            <v>Component 1</v>
          </cell>
          <cell r="H155" t="str">
            <v xml:space="preserve">OUTPUT 1.2: 24,250 farmers capacitated to implement CRA, agro-forestry and sustainable land management over 95,000 ha (GCF) + 20,000 ha (GOB-IFAD co-funding) (including acreages under output 1.1) </v>
          </cell>
          <cell r="I155" t="str">
            <v xml:space="preserve">1.2.4 Increase access of adapted quality seeds and plant propagation material </v>
          </cell>
          <cell r="K155" t="str">
            <v>Output 1.2 Activity 4</v>
          </cell>
          <cell r="L155" t="str">
            <v>GCF</v>
          </cell>
          <cell r="T155">
            <v>492500</v>
          </cell>
          <cell r="V155">
            <v>1.3946082943111527E-2</v>
          </cell>
          <cell r="Y155" t="str">
            <v>MAEP</v>
          </cell>
          <cell r="AA155">
            <v>0</v>
          </cell>
          <cell r="AB155">
            <v>8.2994923857868025E-2</v>
          </cell>
          <cell r="AD155">
            <v>8.2994923857868025E-2</v>
          </cell>
          <cell r="AE155">
            <v>0.37918781725888323</v>
          </cell>
          <cell r="AF155">
            <v>0.39670050761421322</v>
          </cell>
          <cell r="AG155">
            <v>0.13350253807106599</v>
          </cell>
          <cell r="AH155">
            <v>3.8071065989847717E-3</v>
          </cell>
          <cell r="AI155">
            <v>3.8071065989847717E-3</v>
          </cell>
          <cell r="AK155">
            <v>1</v>
          </cell>
          <cell r="AP155">
            <v>492500</v>
          </cell>
          <cell r="AR155">
            <v>0</v>
          </cell>
          <cell r="AS155">
            <v>40875</v>
          </cell>
          <cell r="AU155">
            <v>40875</v>
          </cell>
          <cell r="AV155">
            <v>186750</v>
          </cell>
          <cell r="AW155">
            <v>195375</v>
          </cell>
          <cell r="AX155">
            <v>65750</v>
          </cell>
          <cell r="AY155">
            <v>1875</v>
          </cell>
          <cell r="AZ155">
            <v>1875</v>
          </cell>
          <cell r="BB155">
            <v>1.3946082943111527E-2</v>
          </cell>
          <cell r="BC155">
            <v>288112500</v>
          </cell>
          <cell r="BD155">
            <v>492500</v>
          </cell>
          <cell r="BE155">
            <v>492500</v>
          </cell>
          <cell r="BF155">
            <v>0</v>
          </cell>
          <cell r="BG155">
            <v>0</v>
          </cell>
          <cell r="BH155">
            <v>0</v>
          </cell>
          <cell r="BI155">
            <v>0</v>
          </cell>
          <cell r="BK155">
            <v>492500</v>
          </cell>
          <cell r="BL155">
            <v>220000</v>
          </cell>
          <cell r="BM155">
            <v>0</v>
          </cell>
          <cell r="BN155">
            <v>0</v>
          </cell>
          <cell r="BO155">
            <v>0</v>
          </cell>
          <cell r="BP155">
            <v>125000</v>
          </cell>
          <cell r="BQ155">
            <v>37500</v>
          </cell>
          <cell r="BR155">
            <v>110000</v>
          </cell>
          <cell r="BS155">
            <v>0</v>
          </cell>
          <cell r="BU155" t="str">
            <v>OK</v>
          </cell>
          <cell r="BY155">
            <v>492500</v>
          </cell>
          <cell r="CA155">
            <v>0</v>
          </cell>
          <cell r="CB155">
            <v>40875</v>
          </cell>
          <cell r="CD155">
            <v>40875</v>
          </cell>
          <cell r="CE155">
            <v>186750</v>
          </cell>
          <cell r="CF155">
            <v>195375</v>
          </cell>
          <cell r="CG155">
            <v>65750</v>
          </cell>
          <cell r="CH155">
            <v>1875</v>
          </cell>
          <cell r="CI155">
            <v>1875</v>
          </cell>
          <cell r="CK155">
            <v>0</v>
          </cell>
          <cell r="CM155">
            <v>0</v>
          </cell>
          <cell r="CN155">
            <v>0</v>
          </cell>
          <cell r="CP155">
            <v>0</v>
          </cell>
          <cell r="CQ155">
            <v>0</v>
          </cell>
          <cell r="CR155">
            <v>0</v>
          </cell>
          <cell r="CS155">
            <v>0</v>
          </cell>
          <cell r="CT155">
            <v>0</v>
          </cell>
          <cell r="CU155">
            <v>0</v>
          </cell>
          <cell r="CW155">
            <v>0</v>
          </cell>
          <cell r="CY155">
            <v>0</v>
          </cell>
          <cell r="CZ155">
            <v>0</v>
          </cell>
          <cell r="DB155">
            <v>0</v>
          </cell>
          <cell r="DC155">
            <v>0</v>
          </cell>
          <cell r="DD155">
            <v>0</v>
          </cell>
          <cell r="DE155">
            <v>0</v>
          </cell>
          <cell r="DF155">
            <v>0</v>
          </cell>
          <cell r="DG155">
            <v>0</v>
          </cell>
          <cell r="DI155">
            <v>0</v>
          </cell>
          <cell r="DK155">
            <v>0</v>
          </cell>
          <cell r="DL155">
            <v>0</v>
          </cell>
          <cell r="DN155">
            <v>0</v>
          </cell>
          <cell r="DO155">
            <v>0</v>
          </cell>
          <cell r="DP155">
            <v>0</v>
          </cell>
          <cell r="DQ155">
            <v>0</v>
          </cell>
          <cell r="DR155">
            <v>0</v>
          </cell>
          <cell r="DS155">
            <v>0</v>
          </cell>
          <cell r="DU155">
            <v>0</v>
          </cell>
          <cell r="DW155">
            <v>0</v>
          </cell>
          <cell r="DX155">
            <v>0</v>
          </cell>
          <cell r="DZ155">
            <v>0</v>
          </cell>
          <cell r="EA155">
            <v>0</v>
          </cell>
          <cell r="EB155">
            <v>0</v>
          </cell>
          <cell r="EC155">
            <v>0</v>
          </cell>
          <cell r="ED155">
            <v>0</v>
          </cell>
          <cell r="EE155">
            <v>0</v>
          </cell>
        </row>
        <row r="156">
          <cell r="C156" t="str">
            <v>BLN 1.2.4.1</v>
          </cell>
          <cell r="E156" t="str">
            <v>BLN 1.2.4.1</v>
          </cell>
          <cell r="G156" t="str">
            <v>Component 1</v>
          </cell>
          <cell r="H156" t="str">
            <v xml:space="preserve">OUTPUT 1.2: 24,250 farmers capacitated to implement CRA, agro-forestry and sustainable land management over 95,000 ha (GCF) + 20,000 ha (GOB-IFAD co-funding) (including acreages under output 1.1) </v>
          </cell>
          <cell r="I156" t="str">
            <v xml:space="preserve">1.2.4 Increase access of adapted quality seeds and plant propagation material </v>
          </cell>
          <cell r="J156" t="str">
            <v>1.2.4-a Rehabilitate/build and operationalise 1 nursery per target municipality</v>
          </cell>
          <cell r="K156" t="str">
            <v>Construct 1 nursery per target area; 5 target areas per commune : Materials for local nurseries in 5 communes</v>
          </cell>
          <cell r="L156" t="str">
            <v>GCF</v>
          </cell>
          <cell r="M156" t="str">
            <v>Unit</v>
          </cell>
          <cell r="O156">
            <v>5000</v>
          </cell>
          <cell r="P156">
            <v>5000</v>
          </cell>
          <cell r="Q156">
            <v>25</v>
          </cell>
          <cell r="U156">
            <v>125000</v>
          </cell>
          <cell r="V156">
            <v>3.5396149601805904E-3</v>
          </cell>
          <cell r="X156" t="str">
            <v>Cost_Construction</v>
          </cell>
          <cell r="Y156" t="str">
            <v>MAEP</v>
          </cell>
          <cell r="AA156">
            <v>0</v>
          </cell>
          <cell r="AB156">
            <v>0.15</v>
          </cell>
          <cell r="AD156">
            <v>0.15</v>
          </cell>
          <cell r="AE156">
            <v>0.45</v>
          </cell>
          <cell r="AF156">
            <v>0.3</v>
          </cell>
          <cell r="AG156">
            <v>0.1</v>
          </cell>
          <cell r="AH156">
            <v>0</v>
          </cell>
          <cell r="AI156">
            <v>0</v>
          </cell>
          <cell r="AK156">
            <v>0.99999999999999989</v>
          </cell>
          <cell r="AM156" t="str">
            <v>25 local seed nurseries producing 2,000,000 seedlings in 5 y</v>
          </cell>
          <cell r="AN156" t="str">
            <v>audit report</v>
          </cell>
          <cell r="AP156">
            <v>125000</v>
          </cell>
          <cell r="AR156">
            <v>0</v>
          </cell>
          <cell r="AS156">
            <v>18750</v>
          </cell>
          <cell r="AU156">
            <v>18750</v>
          </cell>
          <cell r="AV156">
            <v>56250</v>
          </cell>
          <cell r="AW156">
            <v>37500</v>
          </cell>
          <cell r="AX156">
            <v>12500</v>
          </cell>
          <cell r="AY156">
            <v>0</v>
          </cell>
          <cell r="AZ156">
            <v>0</v>
          </cell>
          <cell r="BC156">
            <v>73125000</v>
          </cell>
          <cell r="BD156">
            <v>125000</v>
          </cell>
          <cell r="BE156">
            <v>125000</v>
          </cell>
          <cell r="BF156" t="str">
            <v/>
          </cell>
          <cell r="BG156" t="str">
            <v/>
          </cell>
          <cell r="BH156" t="str">
            <v/>
          </cell>
          <cell r="BI156" t="str">
            <v/>
          </cell>
          <cell r="BK156">
            <v>125000</v>
          </cell>
          <cell r="BL156" t="str">
            <v/>
          </cell>
          <cell r="BM156" t="str">
            <v/>
          </cell>
          <cell r="BN156" t="str">
            <v/>
          </cell>
          <cell r="BO156" t="str">
            <v/>
          </cell>
          <cell r="BP156">
            <v>125000</v>
          </cell>
          <cell r="BQ156" t="str">
            <v/>
          </cell>
          <cell r="BR156" t="str">
            <v/>
          </cell>
          <cell r="BS156" t="str">
            <v/>
          </cell>
          <cell r="BU156" t="str">
            <v>OK</v>
          </cell>
          <cell r="BY156">
            <v>125000</v>
          </cell>
          <cell r="CA156">
            <v>0</v>
          </cell>
          <cell r="CB156">
            <v>18750</v>
          </cell>
          <cell r="CD156">
            <v>18750</v>
          </cell>
          <cell r="CE156">
            <v>56250</v>
          </cell>
          <cell r="CF156">
            <v>37500</v>
          </cell>
          <cell r="CG156">
            <v>12500</v>
          </cell>
          <cell r="CH156">
            <v>0</v>
          </cell>
          <cell r="CI156">
            <v>0</v>
          </cell>
          <cell r="CK156">
            <v>0</v>
          </cell>
          <cell r="CM156">
            <v>0</v>
          </cell>
          <cell r="CN156">
            <v>0</v>
          </cell>
          <cell r="CP156">
            <v>0</v>
          </cell>
          <cell r="CQ156">
            <v>0</v>
          </cell>
          <cell r="CR156">
            <v>0</v>
          </cell>
          <cell r="CS156">
            <v>0</v>
          </cell>
          <cell r="CT156">
            <v>0</v>
          </cell>
          <cell r="CU156">
            <v>0</v>
          </cell>
          <cell r="CW156">
            <v>0</v>
          </cell>
          <cell r="CY156">
            <v>0</v>
          </cell>
          <cell r="CZ156">
            <v>0</v>
          </cell>
          <cell r="DB156">
            <v>0</v>
          </cell>
          <cell r="DC156">
            <v>0</v>
          </cell>
          <cell r="DD156">
            <v>0</v>
          </cell>
          <cell r="DE156">
            <v>0</v>
          </cell>
          <cell r="DF156">
            <v>0</v>
          </cell>
          <cell r="DG156">
            <v>0</v>
          </cell>
          <cell r="DI156">
            <v>0</v>
          </cell>
          <cell r="DK156">
            <v>0</v>
          </cell>
          <cell r="DL156">
            <v>0</v>
          </cell>
          <cell r="DN156">
            <v>0</v>
          </cell>
          <cell r="DO156">
            <v>0</v>
          </cell>
          <cell r="DP156">
            <v>0</v>
          </cell>
          <cell r="DQ156">
            <v>0</v>
          </cell>
          <cell r="DR156">
            <v>0</v>
          </cell>
          <cell r="DS156">
            <v>0</v>
          </cell>
          <cell r="DU156">
            <v>0</v>
          </cell>
          <cell r="DW156">
            <v>0</v>
          </cell>
          <cell r="DX156">
            <v>0</v>
          </cell>
          <cell r="DZ156">
            <v>0</v>
          </cell>
          <cell r="EA156">
            <v>0</v>
          </cell>
          <cell r="EB156">
            <v>0</v>
          </cell>
          <cell r="EC156">
            <v>0</v>
          </cell>
          <cell r="ED156">
            <v>0</v>
          </cell>
          <cell r="EE156">
            <v>0</v>
          </cell>
        </row>
        <row r="157">
          <cell r="C157" t="str">
            <v>BLN 1.2.4.2</v>
          </cell>
          <cell r="E157" t="str">
            <v>BLN 1.2.4.2</v>
          </cell>
          <cell r="G157" t="str">
            <v>Component 1</v>
          </cell>
          <cell r="H157" t="str">
            <v xml:space="preserve">OUTPUT 1.2: 24,250 farmers capacitated to implement CRA, agro-forestry and sustainable land management over 95,000 ha (GCF) + 20,000 ha (GOB-IFAD co-funding) (including acreages under output 1.1) </v>
          </cell>
          <cell r="I157" t="str">
            <v xml:space="preserve">1.2.4 Increase access of adapted quality seeds and plant propagation material </v>
          </cell>
          <cell r="J157" t="str">
            <v>1.2.4-b Organise and support 1 seed producer group per municipality</v>
          </cell>
          <cell r="K157" t="str">
            <v>Organise seed producer groups in each municipality: Logisitcal costs of training, carried out by Govt staff; and training of trainers. 5 days' training / site; in 5 communes.</v>
          </cell>
          <cell r="L157" t="str">
            <v>GCF</v>
          </cell>
          <cell r="M157" t="str">
            <v>Unit</v>
          </cell>
          <cell r="O157">
            <v>1500</v>
          </cell>
          <cell r="P157">
            <v>1500</v>
          </cell>
          <cell r="Q157">
            <v>25</v>
          </cell>
          <cell r="U157">
            <v>37500</v>
          </cell>
          <cell r="V157">
            <v>1.0618844880541771E-3</v>
          </cell>
          <cell r="X157" t="str">
            <v>Training_WS_Conference</v>
          </cell>
          <cell r="Y157" t="str">
            <v>MAEP</v>
          </cell>
          <cell r="AA157">
            <v>0</v>
          </cell>
          <cell r="AB157">
            <v>0.15</v>
          </cell>
          <cell r="AD157">
            <v>0.15</v>
          </cell>
          <cell r="AE157">
            <v>0.4</v>
          </cell>
          <cell r="AF157">
            <v>0.25</v>
          </cell>
          <cell r="AG157">
            <v>0.1</v>
          </cell>
          <cell r="AH157">
            <v>0.05</v>
          </cell>
          <cell r="AI157">
            <v>0.05</v>
          </cell>
          <cell r="AK157">
            <v>1</v>
          </cell>
          <cell r="AM157" t="str">
            <v xml:space="preserve">5 seed producer groups </v>
          </cell>
          <cell r="AN157" t="str">
            <v>audit report</v>
          </cell>
          <cell r="AP157">
            <v>37500</v>
          </cell>
          <cell r="AR157">
            <v>0</v>
          </cell>
          <cell r="AS157">
            <v>5625</v>
          </cell>
          <cell r="AU157">
            <v>5625</v>
          </cell>
          <cell r="AV157">
            <v>15000</v>
          </cell>
          <cell r="AW157">
            <v>9375</v>
          </cell>
          <cell r="AX157">
            <v>3750</v>
          </cell>
          <cell r="AY157">
            <v>1875</v>
          </cell>
          <cell r="AZ157">
            <v>1875</v>
          </cell>
          <cell r="BC157">
            <v>21937500</v>
          </cell>
          <cell r="BD157">
            <v>37500</v>
          </cell>
          <cell r="BE157">
            <v>37500</v>
          </cell>
          <cell r="BF157" t="str">
            <v/>
          </cell>
          <cell r="BG157" t="str">
            <v/>
          </cell>
          <cell r="BH157" t="str">
            <v/>
          </cell>
          <cell r="BI157" t="str">
            <v/>
          </cell>
          <cell r="BK157">
            <v>37500</v>
          </cell>
          <cell r="BL157" t="str">
            <v/>
          </cell>
          <cell r="BM157" t="str">
            <v/>
          </cell>
          <cell r="BN157" t="str">
            <v/>
          </cell>
          <cell r="BO157" t="str">
            <v/>
          </cell>
          <cell r="BP157" t="str">
            <v/>
          </cell>
          <cell r="BQ157">
            <v>37500</v>
          </cell>
          <cell r="BR157" t="str">
            <v/>
          </cell>
          <cell r="BS157" t="str">
            <v/>
          </cell>
          <cell r="BU157" t="str">
            <v>OK</v>
          </cell>
          <cell r="BY157">
            <v>37500</v>
          </cell>
          <cell r="CA157">
            <v>0</v>
          </cell>
          <cell r="CB157">
            <v>5625</v>
          </cell>
          <cell r="CD157">
            <v>5625</v>
          </cell>
          <cell r="CE157">
            <v>15000</v>
          </cell>
          <cell r="CF157">
            <v>9375</v>
          </cell>
          <cell r="CG157">
            <v>3750</v>
          </cell>
          <cell r="CH157">
            <v>1875</v>
          </cell>
          <cell r="CI157">
            <v>1875</v>
          </cell>
          <cell r="CK157">
            <v>0</v>
          </cell>
          <cell r="CM157">
            <v>0</v>
          </cell>
          <cell r="CN157">
            <v>0</v>
          </cell>
          <cell r="CP157">
            <v>0</v>
          </cell>
          <cell r="CQ157">
            <v>0</v>
          </cell>
          <cell r="CR157">
            <v>0</v>
          </cell>
          <cell r="CS157">
            <v>0</v>
          </cell>
          <cell r="CT157">
            <v>0</v>
          </cell>
          <cell r="CU157">
            <v>0</v>
          </cell>
          <cell r="CW157">
            <v>0</v>
          </cell>
          <cell r="CY157">
            <v>0</v>
          </cell>
          <cell r="CZ157">
            <v>0</v>
          </cell>
          <cell r="DB157">
            <v>0</v>
          </cell>
          <cell r="DC157">
            <v>0</v>
          </cell>
          <cell r="DD157">
            <v>0</v>
          </cell>
          <cell r="DE157">
            <v>0</v>
          </cell>
          <cell r="DF157">
            <v>0</v>
          </cell>
          <cell r="DG157">
            <v>0</v>
          </cell>
          <cell r="DI157">
            <v>0</v>
          </cell>
          <cell r="DK157">
            <v>0</v>
          </cell>
          <cell r="DL157">
            <v>0</v>
          </cell>
          <cell r="DN157">
            <v>0</v>
          </cell>
          <cell r="DO157">
            <v>0</v>
          </cell>
          <cell r="DP157">
            <v>0</v>
          </cell>
          <cell r="DQ157">
            <v>0</v>
          </cell>
          <cell r="DR157">
            <v>0</v>
          </cell>
          <cell r="DS157">
            <v>0</v>
          </cell>
          <cell r="DU157">
            <v>0</v>
          </cell>
          <cell r="DW157">
            <v>0</v>
          </cell>
          <cell r="DX157">
            <v>0</v>
          </cell>
          <cell r="DZ157">
            <v>0</v>
          </cell>
          <cell r="EA157">
            <v>0</v>
          </cell>
          <cell r="EB157">
            <v>0</v>
          </cell>
          <cell r="EC157">
            <v>0</v>
          </cell>
          <cell r="ED157">
            <v>0</v>
          </cell>
          <cell r="EE157">
            <v>0</v>
          </cell>
        </row>
        <row r="158">
          <cell r="C158" t="str">
            <v>BLN 1.2.4.3</v>
          </cell>
          <cell r="E158" t="str">
            <v>BLN 1.2.4.3</v>
          </cell>
          <cell r="G158" t="str">
            <v>Component 1</v>
          </cell>
          <cell r="H158" t="str">
            <v xml:space="preserve">OUTPUT 1.2: 24,250 farmers capacitated to implement CRA, agro-forestry and sustainable land management over 95,000 ha (GCF) + 20,000 ha (GOB-IFAD co-funding) (including acreages under output 1.1) </v>
          </cell>
          <cell r="I158" t="str">
            <v xml:space="preserve">1.2.4 Increase access of adapted quality seeds and plant propagation material </v>
          </cell>
          <cell r="J158" t="str">
            <v xml:space="preserve">1.2.4-c Train technicians and farmers to collect, handle and dispatch shea seeds and to produce seedlings. </v>
          </cell>
          <cell r="K158" t="str">
            <v>Raise awareness of women and men on their land rights and existing lawws and regulations: Dimitra clubs for social empowerment; set-up and guidance (1 week local staff / club)</v>
          </cell>
          <cell r="L158" t="str">
            <v>GCF</v>
          </cell>
          <cell r="M158" t="str">
            <v>Unit</v>
          </cell>
          <cell r="O158" t="str">
            <v>Cost_Dimitra_Club_Initiation</v>
          </cell>
          <cell r="P158">
            <v>1000</v>
          </cell>
          <cell r="Q158">
            <v>220</v>
          </cell>
          <cell r="U158">
            <v>220000</v>
          </cell>
          <cell r="V158">
            <v>6.2297223299178387E-3</v>
          </cell>
          <cell r="X158" t="str">
            <v xml:space="preserve">Staff_Cost </v>
          </cell>
          <cell r="Y158" t="str">
            <v>MAEP</v>
          </cell>
          <cell r="AA158">
            <v>0</v>
          </cell>
          <cell r="AB158">
            <v>0.05</v>
          </cell>
          <cell r="AD158">
            <v>0.05</v>
          </cell>
          <cell r="AE158">
            <v>0.35</v>
          </cell>
          <cell r="AF158">
            <v>0.45</v>
          </cell>
          <cell r="AG158">
            <v>0.15</v>
          </cell>
          <cell r="AH158">
            <v>0</v>
          </cell>
          <cell r="AI158">
            <v>0</v>
          </cell>
          <cell r="AK158">
            <v>1</v>
          </cell>
          <cell r="AM158" t="str">
            <v>225 Dimitra clubs (3 per 75villages) established; &gt;50% women; and aware of land rights as well as land restoration methods</v>
          </cell>
          <cell r="AN158" t="str">
            <v>annual report</v>
          </cell>
          <cell r="AP158">
            <v>220000</v>
          </cell>
          <cell r="AR158">
            <v>0</v>
          </cell>
          <cell r="AS158">
            <v>11000</v>
          </cell>
          <cell r="AU158">
            <v>11000</v>
          </cell>
          <cell r="AV158">
            <v>77000</v>
          </cell>
          <cell r="AW158">
            <v>99000</v>
          </cell>
          <cell r="AX158">
            <v>33000</v>
          </cell>
          <cell r="AY158">
            <v>0</v>
          </cell>
          <cell r="AZ158">
            <v>0</v>
          </cell>
          <cell r="BC158">
            <v>128700000</v>
          </cell>
          <cell r="BD158">
            <v>220000</v>
          </cell>
          <cell r="BE158">
            <v>220000</v>
          </cell>
          <cell r="BF158" t="str">
            <v/>
          </cell>
          <cell r="BG158" t="str">
            <v/>
          </cell>
          <cell r="BH158" t="str">
            <v/>
          </cell>
          <cell r="BI158" t="str">
            <v/>
          </cell>
          <cell r="BK158">
            <v>220000</v>
          </cell>
          <cell r="BL158">
            <v>220000</v>
          </cell>
          <cell r="BM158" t="str">
            <v/>
          </cell>
          <cell r="BN158" t="str">
            <v/>
          </cell>
          <cell r="BO158" t="str">
            <v/>
          </cell>
          <cell r="BP158" t="str">
            <v/>
          </cell>
          <cell r="BQ158" t="str">
            <v/>
          </cell>
          <cell r="BR158" t="str">
            <v/>
          </cell>
          <cell r="BS158" t="str">
            <v/>
          </cell>
          <cell r="BU158" t="str">
            <v>OK</v>
          </cell>
          <cell r="BY158">
            <v>220000</v>
          </cell>
          <cell r="CA158">
            <v>0</v>
          </cell>
          <cell r="CB158">
            <v>11000</v>
          </cell>
          <cell r="CD158">
            <v>11000</v>
          </cell>
          <cell r="CE158">
            <v>77000</v>
          </cell>
          <cell r="CF158">
            <v>99000</v>
          </cell>
          <cell r="CG158">
            <v>33000</v>
          </cell>
          <cell r="CH158">
            <v>0</v>
          </cell>
          <cell r="CI158">
            <v>0</v>
          </cell>
          <cell r="CK158">
            <v>0</v>
          </cell>
          <cell r="CM158">
            <v>0</v>
          </cell>
          <cell r="CN158">
            <v>0</v>
          </cell>
          <cell r="CP158">
            <v>0</v>
          </cell>
          <cell r="CQ158">
            <v>0</v>
          </cell>
          <cell r="CR158">
            <v>0</v>
          </cell>
          <cell r="CS158">
            <v>0</v>
          </cell>
          <cell r="CT158">
            <v>0</v>
          </cell>
          <cell r="CU158">
            <v>0</v>
          </cell>
          <cell r="CW158">
            <v>0</v>
          </cell>
          <cell r="CY158">
            <v>0</v>
          </cell>
          <cell r="CZ158">
            <v>0</v>
          </cell>
          <cell r="DB158">
            <v>0</v>
          </cell>
          <cell r="DC158">
            <v>0</v>
          </cell>
          <cell r="DD158">
            <v>0</v>
          </cell>
          <cell r="DE158">
            <v>0</v>
          </cell>
          <cell r="DF158">
            <v>0</v>
          </cell>
          <cell r="DG158">
            <v>0</v>
          </cell>
          <cell r="DI158">
            <v>0</v>
          </cell>
          <cell r="DK158">
            <v>0</v>
          </cell>
          <cell r="DL158">
            <v>0</v>
          </cell>
          <cell r="DN158">
            <v>0</v>
          </cell>
          <cell r="DO158">
            <v>0</v>
          </cell>
          <cell r="DP158">
            <v>0</v>
          </cell>
          <cell r="DQ158">
            <v>0</v>
          </cell>
          <cell r="DR158">
            <v>0</v>
          </cell>
          <cell r="DS158">
            <v>0</v>
          </cell>
          <cell r="DU158">
            <v>0</v>
          </cell>
          <cell r="DW158">
            <v>0</v>
          </cell>
          <cell r="DX158">
            <v>0</v>
          </cell>
          <cell r="DZ158">
            <v>0</v>
          </cell>
          <cell r="EA158">
            <v>0</v>
          </cell>
          <cell r="EB158">
            <v>0</v>
          </cell>
          <cell r="EC158">
            <v>0</v>
          </cell>
          <cell r="ED158">
            <v>0</v>
          </cell>
          <cell r="EE158">
            <v>0</v>
          </cell>
        </row>
        <row r="159">
          <cell r="C159" t="str">
            <v>BLN 1.2.4.4</v>
          </cell>
          <cell r="E159" t="str">
            <v>BLN 1.2.4.4</v>
          </cell>
          <cell r="G159" t="str">
            <v>Component 1</v>
          </cell>
          <cell r="H159" t="str">
            <v xml:space="preserve">OUTPUT 1.2: 24,250 farmers capacitated to implement CRA, agro-forestry and sustainable land management over 95,000 ha (GCF) + 20,000 ha (GOB-IFAD co-funding) (including acreages under output 1.1) </v>
          </cell>
          <cell r="I159" t="str">
            <v xml:space="preserve">1.2.4 Increase access of adapted quality seeds and plant propagation material </v>
          </cell>
          <cell r="J159" t="str">
            <v xml:space="preserve">1.2.4-c Train technicians and farmers to collect, handle and dispatch shea seeds and to produce seedlings. </v>
          </cell>
          <cell r="K159" t="str">
            <v>Influence district authorities to provide secure access to and use of good quality land and water to female participants : Costs for meetings with authorities: 10 times / Dimitra club)</v>
          </cell>
          <cell r="L159" t="str">
            <v>GCF</v>
          </cell>
          <cell r="M159" t="str">
            <v>Unit</v>
          </cell>
          <cell r="O159">
            <v>50</v>
          </cell>
          <cell r="P159">
            <v>50</v>
          </cell>
          <cell r="Q159">
            <v>2200</v>
          </cell>
          <cell r="U159">
            <v>110000</v>
          </cell>
          <cell r="V159">
            <v>3.1148611649589194E-3</v>
          </cell>
          <cell r="X159" t="str">
            <v>Travel</v>
          </cell>
          <cell r="Y159" t="str">
            <v>MAEP</v>
          </cell>
          <cell r="AA159">
            <v>0</v>
          </cell>
          <cell r="AB159">
            <v>0.05</v>
          </cell>
          <cell r="AD159">
            <v>0.05</v>
          </cell>
          <cell r="AE159">
            <v>0.35</v>
          </cell>
          <cell r="AF159">
            <v>0.45</v>
          </cell>
          <cell r="AG159">
            <v>0.15</v>
          </cell>
          <cell r="AH159">
            <v>0</v>
          </cell>
          <cell r="AI159">
            <v>0</v>
          </cell>
          <cell r="AK159">
            <v>1</v>
          </cell>
          <cell r="AM159" t="str">
            <v># people attend meetings (gender-segregated); District authorities provide secure access to land and water to women</v>
          </cell>
          <cell r="AN159" t="str">
            <v>annual report</v>
          </cell>
          <cell r="AP159">
            <v>110000</v>
          </cell>
          <cell r="AR159">
            <v>0</v>
          </cell>
          <cell r="AS159">
            <v>5500</v>
          </cell>
          <cell r="AU159">
            <v>5500</v>
          </cell>
          <cell r="AV159">
            <v>38500</v>
          </cell>
          <cell r="AW159">
            <v>49500</v>
          </cell>
          <cell r="AX159">
            <v>16500</v>
          </cell>
          <cell r="AY159">
            <v>0</v>
          </cell>
          <cell r="AZ159">
            <v>0</v>
          </cell>
          <cell r="BC159">
            <v>64350000</v>
          </cell>
          <cell r="BD159">
            <v>110000</v>
          </cell>
          <cell r="BE159">
            <v>110000</v>
          </cell>
          <cell r="BF159" t="str">
            <v/>
          </cell>
          <cell r="BG159" t="str">
            <v/>
          </cell>
          <cell r="BH159" t="str">
            <v/>
          </cell>
          <cell r="BI159" t="str">
            <v/>
          </cell>
          <cell r="BK159">
            <v>110000</v>
          </cell>
          <cell r="BL159" t="str">
            <v/>
          </cell>
          <cell r="BM159" t="str">
            <v/>
          </cell>
          <cell r="BN159" t="str">
            <v/>
          </cell>
          <cell r="BO159" t="str">
            <v/>
          </cell>
          <cell r="BP159" t="str">
            <v/>
          </cell>
          <cell r="BQ159" t="str">
            <v/>
          </cell>
          <cell r="BR159">
            <v>110000</v>
          </cell>
          <cell r="BS159" t="str">
            <v/>
          </cell>
          <cell r="BU159" t="str">
            <v>OK</v>
          </cell>
          <cell r="BY159">
            <v>110000</v>
          </cell>
          <cell r="CA159">
            <v>0</v>
          </cell>
          <cell r="CB159">
            <v>5500</v>
          </cell>
          <cell r="CD159">
            <v>5500</v>
          </cell>
          <cell r="CE159">
            <v>38500</v>
          </cell>
          <cell r="CF159">
            <v>49500</v>
          </cell>
          <cell r="CG159">
            <v>16500</v>
          </cell>
          <cell r="CH159">
            <v>0</v>
          </cell>
          <cell r="CI159">
            <v>0</v>
          </cell>
          <cell r="CK159">
            <v>0</v>
          </cell>
          <cell r="CM159">
            <v>0</v>
          </cell>
          <cell r="CN159">
            <v>0</v>
          </cell>
          <cell r="CP159">
            <v>0</v>
          </cell>
          <cell r="CQ159">
            <v>0</v>
          </cell>
          <cell r="CR159">
            <v>0</v>
          </cell>
          <cell r="CS159">
            <v>0</v>
          </cell>
          <cell r="CT159">
            <v>0</v>
          </cell>
          <cell r="CU159">
            <v>0</v>
          </cell>
          <cell r="CW159">
            <v>0</v>
          </cell>
          <cell r="CY159">
            <v>0</v>
          </cell>
          <cell r="CZ159">
            <v>0</v>
          </cell>
          <cell r="DB159">
            <v>0</v>
          </cell>
          <cell r="DC159">
            <v>0</v>
          </cell>
          <cell r="DD159">
            <v>0</v>
          </cell>
          <cell r="DE159">
            <v>0</v>
          </cell>
          <cell r="DF159">
            <v>0</v>
          </cell>
          <cell r="DG159">
            <v>0</v>
          </cell>
          <cell r="DI159">
            <v>0</v>
          </cell>
          <cell r="DK159">
            <v>0</v>
          </cell>
          <cell r="DL159">
            <v>0</v>
          </cell>
          <cell r="DN159">
            <v>0</v>
          </cell>
          <cell r="DO159">
            <v>0</v>
          </cell>
          <cell r="DP159">
            <v>0</v>
          </cell>
          <cell r="DQ159">
            <v>0</v>
          </cell>
          <cell r="DR159">
            <v>0</v>
          </cell>
          <cell r="DS159">
            <v>0</v>
          </cell>
          <cell r="DU159">
            <v>0</v>
          </cell>
          <cell r="DW159">
            <v>0</v>
          </cell>
          <cell r="DX159">
            <v>0</v>
          </cell>
          <cell r="DZ159">
            <v>0</v>
          </cell>
          <cell r="EA159">
            <v>0</v>
          </cell>
          <cell r="EB159">
            <v>0</v>
          </cell>
          <cell r="EC159">
            <v>0</v>
          </cell>
          <cell r="ED159">
            <v>0</v>
          </cell>
          <cell r="EE159">
            <v>0</v>
          </cell>
        </row>
        <row r="160">
          <cell r="C160" t="str">
            <v/>
          </cell>
          <cell r="E160" t="str">
            <v>BLN 1.2.4.5</v>
          </cell>
          <cell r="G160" t="str">
            <v/>
          </cell>
          <cell r="H160" t="str">
            <v/>
          </cell>
          <cell r="I160" t="str">
            <v/>
          </cell>
          <cell r="J160" t="str">
            <v/>
          </cell>
          <cell r="K160" t="str">
            <v/>
          </cell>
          <cell r="L160" t="str">
            <v/>
          </cell>
          <cell r="P160">
            <v>0</v>
          </cell>
          <cell r="U160" t="str">
            <v/>
          </cell>
          <cell r="V160" t="str">
            <v>-</v>
          </cell>
          <cell r="Y160" t="str">
            <v/>
          </cell>
          <cell r="AA160">
            <v>0</v>
          </cell>
          <cell r="AB160">
            <v>0.05</v>
          </cell>
          <cell r="AD160">
            <v>0.05</v>
          </cell>
          <cell r="AE160">
            <v>0.35</v>
          </cell>
          <cell r="AF160">
            <v>0.45</v>
          </cell>
          <cell r="AG160">
            <v>0.15</v>
          </cell>
          <cell r="AH160">
            <v>0</v>
          </cell>
          <cell r="AI160">
            <v>0</v>
          </cell>
          <cell r="AK160">
            <v>1</v>
          </cell>
          <cell r="AP160" t="str">
            <v/>
          </cell>
          <cell r="AR160" t="str">
            <v/>
          </cell>
          <cell r="AS160" t="str">
            <v/>
          </cell>
          <cell r="AU160" t="str">
            <v/>
          </cell>
          <cell r="AV160" t="str">
            <v/>
          </cell>
          <cell r="AW160" t="str">
            <v/>
          </cell>
          <cell r="AX160" t="str">
            <v/>
          </cell>
          <cell r="AY160" t="str">
            <v/>
          </cell>
          <cell r="AZ160" t="str">
            <v/>
          </cell>
          <cell r="BC160" t="str">
            <v/>
          </cell>
          <cell r="BD160" t="str">
            <v/>
          </cell>
          <cell r="BE160" t="str">
            <v/>
          </cell>
          <cell r="BF160" t="str">
            <v/>
          </cell>
          <cell r="BG160" t="str">
            <v/>
          </cell>
          <cell r="BH160" t="str">
            <v/>
          </cell>
          <cell r="BI160" t="str">
            <v/>
          </cell>
          <cell r="BK160" t="str">
            <v/>
          </cell>
          <cell r="BL160" t="str">
            <v/>
          </cell>
          <cell r="BM160" t="str">
            <v/>
          </cell>
          <cell r="BN160" t="str">
            <v/>
          </cell>
          <cell r="BO160" t="str">
            <v/>
          </cell>
          <cell r="BP160" t="str">
            <v/>
          </cell>
          <cell r="BQ160" t="str">
            <v/>
          </cell>
          <cell r="BR160" t="str">
            <v/>
          </cell>
          <cell r="BS160" t="str">
            <v/>
          </cell>
          <cell r="BU160" t="str">
            <v>OK</v>
          </cell>
          <cell r="BY160">
            <v>0</v>
          </cell>
          <cell r="CA160" t="str">
            <v/>
          </cell>
          <cell r="CB160" t="str">
            <v/>
          </cell>
          <cell r="CD160" t="str">
            <v/>
          </cell>
          <cell r="CE160" t="str">
            <v/>
          </cell>
          <cell r="CF160" t="str">
            <v/>
          </cell>
          <cell r="CG160" t="str">
            <v/>
          </cell>
          <cell r="CH160" t="str">
            <v/>
          </cell>
          <cell r="CI160" t="str">
            <v/>
          </cell>
          <cell r="CK160">
            <v>0</v>
          </cell>
          <cell r="CM160" t="str">
            <v/>
          </cell>
          <cell r="CN160" t="str">
            <v/>
          </cell>
          <cell r="CP160" t="str">
            <v/>
          </cell>
          <cell r="CQ160" t="str">
            <v/>
          </cell>
          <cell r="CR160" t="str">
            <v/>
          </cell>
          <cell r="CS160" t="str">
            <v/>
          </cell>
          <cell r="CT160" t="str">
            <v/>
          </cell>
          <cell r="CU160" t="str">
            <v/>
          </cell>
          <cell r="CW160">
            <v>0</v>
          </cell>
          <cell r="CY160" t="str">
            <v/>
          </cell>
          <cell r="CZ160" t="str">
            <v/>
          </cell>
          <cell r="DB160" t="str">
            <v/>
          </cell>
          <cell r="DC160" t="str">
            <v/>
          </cell>
          <cell r="DD160" t="str">
            <v/>
          </cell>
          <cell r="DE160" t="str">
            <v/>
          </cell>
          <cell r="DF160" t="str">
            <v/>
          </cell>
          <cell r="DG160" t="str">
            <v/>
          </cell>
          <cell r="DI160">
            <v>0</v>
          </cell>
          <cell r="DK160" t="str">
            <v/>
          </cell>
          <cell r="DL160" t="str">
            <v/>
          </cell>
          <cell r="DN160" t="str">
            <v/>
          </cell>
          <cell r="DO160" t="str">
            <v/>
          </cell>
          <cell r="DP160" t="str">
            <v/>
          </cell>
          <cell r="DQ160" t="str">
            <v/>
          </cell>
          <cell r="DR160" t="str">
            <v/>
          </cell>
          <cell r="DS160" t="str">
            <v/>
          </cell>
          <cell r="DU160">
            <v>0</v>
          </cell>
          <cell r="DW160" t="str">
            <v/>
          </cell>
          <cell r="DX160" t="str">
            <v/>
          </cell>
          <cell r="DZ160" t="str">
            <v/>
          </cell>
          <cell r="EA160" t="str">
            <v/>
          </cell>
          <cell r="EB160" t="str">
            <v/>
          </cell>
          <cell r="EC160" t="str">
            <v/>
          </cell>
          <cell r="ED160" t="str">
            <v/>
          </cell>
          <cell r="EE160" t="str">
            <v/>
          </cell>
        </row>
        <row r="161">
          <cell r="C161" t="str">
            <v/>
          </cell>
          <cell r="E161" t="str">
            <v>BLN 1.2.4.6</v>
          </cell>
          <cell r="G161" t="str">
            <v/>
          </cell>
          <cell r="H161" t="str">
            <v/>
          </cell>
          <cell r="I161" t="str">
            <v/>
          </cell>
          <cell r="J161" t="str">
            <v/>
          </cell>
          <cell r="K161" t="str">
            <v/>
          </cell>
          <cell r="L161" t="str">
            <v/>
          </cell>
          <cell r="P161">
            <v>0</v>
          </cell>
          <cell r="U161" t="str">
            <v/>
          </cell>
          <cell r="V161" t="str">
            <v>-</v>
          </cell>
          <cell r="Y161" t="str">
            <v/>
          </cell>
          <cell r="AA161">
            <v>0</v>
          </cell>
          <cell r="AB161">
            <v>0.05</v>
          </cell>
          <cell r="AD161">
            <v>0.05</v>
          </cell>
          <cell r="AE161">
            <v>0.35</v>
          </cell>
          <cell r="AF161">
            <v>0.45</v>
          </cell>
          <cell r="AG161">
            <v>0.15</v>
          </cell>
          <cell r="AH161">
            <v>0</v>
          </cell>
          <cell r="AI161">
            <v>0</v>
          </cell>
          <cell r="AK161">
            <v>1</v>
          </cell>
          <cell r="AP161" t="str">
            <v/>
          </cell>
          <cell r="AR161" t="str">
            <v/>
          </cell>
          <cell r="AS161" t="str">
            <v/>
          </cell>
          <cell r="AU161" t="str">
            <v/>
          </cell>
          <cell r="AV161" t="str">
            <v/>
          </cell>
          <cell r="AW161" t="str">
            <v/>
          </cell>
          <cell r="AX161" t="str">
            <v/>
          </cell>
          <cell r="AY161" t="str">
            <v/>
          </cell>
          <cell r="AZ161" t="str">
            <v/>
          </cell>
          <cell r="BC161" t="str">
            <v/>
          </cell>
          <cell r="BD161" t="str">
            <v/>
          </cell>
          <cell r="BE161" t="str">
            <v/>
          </cell>
          <cell r="BF161" t="str">
            <v/>
          </cell>
          <cell r="BG161" t="str">
            <v/>
          </cell>
          <cell r="BH161" t="str">
            <v/>
          </cell>
          <cell r="BI161" t="str">
            <v/>
          </cell>
          <cell r="BK161" t="str">
            <v/>
          </cell>
          <cell r="BL161" t="str">
            <v/>
          </cell>
          <cell r="BM161" t="str">
            <v/>
          </cell>
          <cell r="BN161" t="str">
            <v/>
          </cell>
          <cell r="BO161" t="str">
            <v/>
          </cell>
          <cell r="BP161" t="str">
            <v/>
          </cell>
          <cell r="BQ161" t="str">
            <v/>
          </cell>
          <cell r="BR161" t="str">
            <v/>
          </cell>
          <cell r="BS161" t="str">
            <v/>
          </cell>
          <cell r="BU161" t="str">
            <v>OK</v>
          </cell>
          <cell r="BY161">
            <v>0</v>
          </cell>
          <cell r="CA161" t="str">
            <v/>
          </cell>
          <cell r="CB161" t="str">
            <v/>
          </cell>
          <cell r="CD161" t="str">
            <v/>
          </cell>
          <cell r="CE161" t="str">
            <v/>
          </cell>
          <cell r="CF161" t="str">
            <v/>
          </cell>
          <cell r="CG161" t="str">
            <v/>
          </cell>
          <cell r="CH161" t="str">
            <v/>
          </cell>
          <cell r="CI161" t="str">
            <v/>
          </cell>
          <cell r="CK161">
            <v>0</v>
          </cell>
          <cell r="CM161" t="str">
            <v/>
          </cell>
          <cell r="CN161" t="str">
            <v/>
          </cell>
          <cell r="CP161" t="str">
            <v/>
          </cell>
          <cell r="CQ161" t="str">
            <v/>
          </cell>
          <cell r="CR161" t="str">
            <v/>
          </cell>
          <cell r="CS161" t="str">
            <v/>
          </cell>
          <cell r="CT161" t="str">
            <v/>
          </cell>
          <cell r="CU161" t="str">
            <v/>
          </cell>
          <cell r="CW161">
            <v>0</v>
          </cell>
          <cell r="CY161" t="str">
            <v/>
          </cell>
          <cell r="CZ161" t="str">
            <v/>
          </cell>
          <cell r="DB161" t="str">
            <v/>
          </cell>
          <cell r="DC161" t="str">
            <v/>
          </cell>
          <cell r="DD161" t="str">
            <v/>
          </cell>
          <cell r="DE161" t="str">
            <v/>
          </cell>
          <cell r="DF161" t="str">
            <v/>
          </cell>
          <cell r="DG161" t="str">
            <v/>
          </cell>
          <cell r="DI161">
            <v>0</v>
          </cell>
          <cell r="DK161" t="str">
            <v/>
          </cell>
          <cell r="DL161" t="str">
            <v/>
          </cell>
          <cell r="DN161" t="str">
            <v/>
          </cell>
          <cell r="DO161" t="str">
            <v/>
          </cell>
          <cell r="DP161" t="str">
            <v/>
          </cell>
          <cell r="DQ161" t="str">
            <v/>
          </cell>
          <cell r="DR161" t="str">
            <v/>
          </cell>
          <cell r="DS161" t="str">
            <v/>
          </cell>
          <cell r="DU161">
            <v>0</v>
          </cell>
          <cell r="DW161" t="str">
            <v/>
          </cell>
          <cell r="DX161" t="str">
            <v/>
          </cell>
          <cell r="DZ161" t="str">
            <v/>
          </cell>
          <cell r="EA161" t="str">
            <v/>
          </cell>
          <cell r="EB161" t="str">
            <v/>
          </cell>
          <cell r="EC161" t="str">
            <v/>
          </cell>
          <cell r="ED161" t="str">
            <v/>
          </cell>
          <cell r="EE161" t="str">
            <v/>
          </cell>
        </row>
        <row r="162">
          <cell r="C162" t="str">
            <v/>
          </cell>
          <cell r="E162" t="str">
            <v>BLN 1.2.4.7</v>
          </cell>
          <cell r="G162" t="str">
            <v/>
          </cell>
          <cell r="H162" t="str">
            <v/>
          </cell>
          <cell r="I162" t="str">
            <v/>
          </cell>
          <cell r="J162" t="str">
            <v/>
          </cell>
          <cell r="K162" t="str">
            <v/>
          </cell>
          <cell r="L162" t="str">
            <v/>
          </cell>
          <cell r="P162">
            <v>0</v>
          </cell>
          <cell r="U162" t="str">
            <v/>
          </cell>
          <cell r="V162" t="str">
            <v>-</v>
          </cell>
          <cell r="Y162" t="str">
            <v/>
          </cell>
          <cell r="AA162">
            <v>0</v>
          </cell>
          <cell r="AB162">
            <v>0.05</v>
          </cell>
          <cell r="AD162">
            <v>0.05</v>
          </cell>
          <cell r="AE162">
            <v>0.35</v>
          </cell>
          <cell r="AF162">
            <v>0.45</v>
          </cell>
          <cell r="AG162">
            <v>0.15</v>
          </cell>
          <cell r="AH162">
            <v>0</v>
          </cell>
          <cell r="AI162">
            <v>0</v>
          </cell>
          <cell r="AK162">
            <v>1</v>
          </cell>
          <cell r="AP162" t="str">
            <v/>
          </cell>
          <cell r="AR162" t="str">
            <v/>
          </cell>
          <cell r="AS162" t="str">
            <v/>
          </cell>
          <cell r="AU162" t="str">
            <v/>
          </cell>
          <cell r="AV162" t="str">
            <v/>
          </cell>
          <cell r="AW162" t="str">
            <v/>
          </cell>
          <cell r="AX162" t="str">
            <v/>
          </cell>
          <cell r="AY162" t="str">
            <v/>
          </cell>
          <cell r="AZ162" t="str">
            <v/>
          </cell>
          <cell r="BC162" t="str">
            <v/>
          </cell>
          <cell r="BD162" t="str">
            <v/>
          </cell>
          <cell r="BE162" t="str">
            <v/>
          </cell>
          <cell r="BF162" t="str">
            <v/>
          </cell>
          <cell r="BG162" t="str">
            <v/>
          </cell>
          <cell r="BH162" t="str">
            <v/>
          </cell>
          <cell r="BI162" t="str">
            <v/>
          </cell>
          <cell r="BK162" t="str">
            <v/>
          </cell>
          <cell r="BL162" t="str">
            <v/>
          </cell>
          <cell r="BM162" t="str">
            <v/>
          </cell>
          <cell r="BN162" t="str">
            <v/>
          </cell>
          <cell r="BO162" t="str">
            <v/>
          </cell>
          <cell r="BP162" t="str">
            <v/>
          </cell>
          <cell r="BQ162" t="str">
            <v/>
          </cell>
          <cell r="BR162" t="str">
            <v/>
          </cell>
          <cell r="BS162" t="str">
            <v/>
          </cell>
          <cell r="BU162" t="str">
            <v>OK</v>
          </cell>
          <cell r="BY162">
            <v>0</v>
          </cell>
          <cell r="CA162" t="str">
            <v/>
          </cell>
          <cell r="CB162" t="str">
            <v/>
          </cell>
          <cell r="CD162" t="str">
            <v/>
          </cell>
          <cell r="CE162" t="str">
            <v/>
          </cell>
          <cell r="CF162" t="str">
            <v/>
          </cell>
          <cell r="CG162" t="str">
            <v/>
          </cell>
          <cell r="CH162" t="str">
            <v/>
          </cell>
          <cell r="CI162" t="str">
            <v/>
          </cell>
          <cell r="CK162">
            <v>0</v>
          </cell>
          <cell r="CM162" t="str">
            <v/>
          </cell>
          <cell r="CN162" t="str">
            <v/>
          </cell>
          <cell r="CP162" t="str">
            <v/>
          </cell>
          <cell r="CQ162" t="str">
            <v/>
          </cell>
          <cell r="CR162" t="str">
            <v/>
          </cell>
          <cell r="CS162" t="str">
            <v/>
          </cell>
          <cell r="CT162" t="str">
            <v/>
          </cell>
          <cell r="CU162" t="str">
            <v/>
          </cell>
          <cell r="CW162">
            <v>0</v>
          </cell>
          <cell r="CY162" t="str">
            <v/>
          </cell>
          <cell r="CZ162" t="str">
            <v/>
          </cell>
          <cell r="DB162" t="str">
            <v/>
          </cell>
          <cell r="DC162" t="str">
            <v/>
          </cell>
          <cell r="DD162" t="str">
            <v/>
          </cell>
          <cell r="DE162" t="str">
            <v/>
          </cell>
          <cell r="DF162" t="str">
            <v/>
          </cell>
          <cell r="DG162" t="str">
            <v/>
          </cell>
          <cell r="DI162">
            <v>0</v>
          </cell>
          <cell r="DK162" t="str">
            <v/>
          </cell>
          <cell r="DL162" t="str">
            <v/>
          </cell>
          <cell r="DN162" t="str">
            <v/>
          </cell>
          <cell r="DO162" t="str">
            <v/>
          </cell>
          <cell r="DP162" t="str">
            <v/>
          </cell>
          <cell r="DQ162" t="str">
            <v/>
          </cell>
          <cell r="DR162" t="str">
            <v/>
          </cell>
          <cell r="DS162" t="str">
            <v/>
          </cell>
          <cell r="DU162">
            <v>0</v>
          </cell>
          <cell r="DW162" t="str">
            <v/>
          </cell>
          <cell r="DX162" t="str">
            <v/>
          </cell>
          <cell r="DZ162" t="str">
            <v/>
          </cell>
          <cell r="EA162" t="str">
            <v/>
          </cell>
          <cell r="EB162" t="str">
            <v/>
          </cell>
          <cell r="EC162" t="str">
            <v/>
          </cell>
          <cell r="ED162" t="str">
            <v/>
          </cell>
          <cell r="EE162" t="str">
            <v/>
          </cell>
        </row>
        <row r="163">
          <cell r="C163" t="str">
            <v/>
          </cell>
          <cell r="E163" t="str">
            <v>BLN 1.2.4.8</v>
          </cell>
          <cell r="G163" t="str">
            <v/>
          </cell>
          <cell r="H163" t="str">
            <v/>
          </cell>
          <cell r="I163" t="str">
            <v/>
          </cell>
          <cell r="J163" t="str">
            <v/>
          </cell>
          <cell r="K163" t="str">
            <v/>
          </cell>
          <cell r="L163" t="str">
            <v/>
          </cell>
          <cell r="P163">
            <v>0</v>
          </cell>
          <cell r="U163" t="str">
            <v/>
          </cell>
          <cell r="V163" t="str">
            <v>-</v>
          </cell>
          <cell r="Y163" t="str">
            <v/>
          </cell>
          <cell r="AA163">
            <v>0</v>
          </cell>
          <cell r="AB163">
            <v>0.05</v>
          </cell>
          <cell r="AD163">
            <v>0.05</v>
          </cell>
          <cell r="AE163">
            <v>0.35</v>
          </cell>
          <cell r="AF163">
            <v>0.45</v>
          </cell>
          <cell r="AG163">
            <v>0.15</v>
          </cell>
          <cell r="AH163">
            <v>0</v>
          </cell>
          <cell r="AI163">
            <v>0</v>
          </cell>
          <cell r="AK163">
            <v>1</v>
          </cell>
          <cell r="AP163" t="str">
            <v/>
          </cell>
          <cell r="AR163" t="str">
            <v/>
          </cell>
          <cell r="AS163" t="str">
            <v/>
          </cell>
          <cell r="AU163" t="str">
            <v/>
          </cell>
          <cell r="AV163" t="str">
            <v/>
          </cell>
          <cell r="AW163" t="str">
            <v/>
          </cell>
          <cell r="AX163" t="str">
            <v/>
          </cell>
          <cell r="AY163" t="str">
            <v/>
          </cell>
          <cell r="AZ163" t="str">
            <v/>
          </cell>
          <cell r="BC163" t="str">
            <v/>
          </cell>
          <cell r="BD163" t="str">
            <v/>
          </cell>
          <cell r="BE163" t="str">
            <v/>
          </cell>
          <cell r="BF163" t="str">
            <v/>
          </cell>
          <cell r="BG163" t="str">
            <v/>
          </cell>
          <cell r="BH163" t="str">
            <v/>
          </cell>
          <cell r="BI163" t="str">
            <v/>
          </cell>
          <cell r="BK163" t="str">
            <v/>
          </cell>
          <cell r="BL163" t="str">
            <v/>
          </cell>
          <cell r="BM163" t="str">
            <v/>
          </cell>
          <cell r="BN163" t="str">
            <v/>
          </cell>
          <cell r="BO163" t="str">
            <v/>
          </cell>
          <cell r="BP163" t="str">
            <v/>
          </cell>
          <cell r="BQ163" t="str">
            <v/>
          </cell>
          <cell r="BR163" t="str">
            <v/>
          </cell>
          <cell r="BS163" t="str">
            <v/>
          </cell>
          <cell r="BU163" t="str">
            <v>OK</v>
          </cell>
          <cell r="BY163">
            <v>0</v>
          </cell>
          <cell r="CA163" t="str">
            <v/>
          </cell>
          <cell r="CB163" t="str">
            <v/>
          </cell>
          <cell r="CD163" t="str">
            <v/>
          </cell>
          <cell r="CE163" t="str">
            <v/>
          </cell>
          <cell r="CF163" t="str">
            <v/>
          </cell>
          <cell r="CG163" t="str">
            <v/>
          </cell>
          <cell r="CH163" t="str">
            <v/>
          </cell>
          <cell r="CI163" t="str">
            <v/>
          </cell>
          <cell r="CK163">
            <v>0</v>
          </cell>
          <cell r="CM163" t="str">
            <v/>
          </cell>
          <cell r="CN163" t="str">
            <v/>
          </cell>
          <cell r="CP163" t="str">
            <v/>
          </cell>
          <cell r="CQ163" t="str">
            <v/>
          </cell>
          <cell r="CR163" t="str">
            <v/>
          </cell>
          <cell r="CS163" t="str">
            <v/>
          </cell>
          <cell r="CT163" t="str">
            <v/>
          </cell>
          <cell r="CU163" t="str">
            <v/>
          </cell>
          <cell r="CW163">
            <v>0</v>
          </cell>
          <cell r="CY163" t="str">
            <v/>
          </cell>
          <cell r="CZ163" t="str">
            <v/>
          </cell>
          <cell r="DB163" t="str">
            <v/>
          </cell>
          <cell r="DC163" t="str">
            <v/>
          </cell>
          <cell r="DD163" t="str">
            <v/>
          </cell>
          <cell r="DE163" t="str">
            <v/>
          </cell>
          <cell r="DF163" t="str">
            <v/>
          </cell>
          <cell r="DG163" t="str">
            <v/>
          </cell>
          <cell r="DI163">
            <v>0</v>
          </cell>
          <cell r="DK163" t="str">
            <v/>
          </cell>
          <cell r="DL163" t="str">
            <v/>
          </cell>
          <cell r="DN163" t="str">
            <v/>
          </cell>
          <cell r="DO163" t="str">
            <v/>
          </cell>
          <cell r="DP163" t="str">
            <v/>
          </cell>
          <cell r="DQ163" t="str">
            <v/>
          </cell>
          <cell r="DR163" t="str">
            <v/>
          </cell>
          <cell r="DS163" t="str">
            <v/>
          </cell>
          <cell r="DU163">
            <v>0</v>
          </cell>
          <cell r="DW163" t="str">
            <v/>
          </cell>
          <cell r="DX163" t="str">
            <v/>
          </cell>
          <cell r="DZ163" t="str">
            <v/>
          </cell>
          <cell r="EA163" t="str">
            <v/>
          </cell>
          <cell r="EB163" t="str">
            <v/>
          </cell>
          <cell r="EC163" t="str">
            <v/>
          </cell>
          <cell r="ED163" t="str">
            <v/>
          </cell>
          <cell r="EE163" t="str">
            <v/>
          </cell>
        </row>
        <row r="164">
          <cell r="C164" t="str">
            <v/>
          </cell>
          <cell r="E164" t="str">
            <v>BLN 1.2.4.9</v>
          </cell>
          <cell r="G164" t="str">
            <v/>
          </cell>
          <cell r="H164" t="str">
            <v/>
          </cell>
          <cell r="I164" t="str">
            <v/>
          </cell>
          <cell r="J164" t="str">
            <v/>
          </cell>
          <cell r="K164" t="str">
            <v/>
          </cell>
          <cell r="L164" t="str">
            <v/>
          </cell>
          <cell r="P164">
            <v>0</v>
          </cell>
          <cell r="U164" t="str">
            <v/>
          </cell>
          <cell r="V164" t="str">
            <v>-</v>
          </cell>
          <cell r="Y164" t="str">
            <v/>
          </cell>
          <cell r="AA164">
            <v>0</v>
          </cell>
          <cell r="AB164">
            <v>0.05</v>
          </cell>
          <cell r="AD164">
            <v>0.05</v>
          </cell>
          <cell r="AE164">
            <v>0.35</v>
          </cell>
          <cell r="AF164">
            <v>0.45</v>
          </cell>
          <cell r="AG164">
            <v>0.15</v>
          </cell>
          <cell r="AH164">
            <v>0</v>
          </cell>
          <cell r="AI164">
            <v>0</v>
          </cell>
          <cell r="AK164">
            <v>1</v>
          </cell>
          <cell r="AP164" t="str">
            <v/>
          </cell>
          <cell r="AR164" t="str">
            <v/>
          </cell>
          <cell r="AS164" t="str">
            <v/>
          </cell>
          <cell r="AU164" t="str">
            <v/>
          </cell>
          <cell r="AV164" t="str">
            <v/>
          </cell>
          <cell r="AW164" t="str">
            <v/>
          </cell>
          <cell r="AX164" t="str">
            <v/>
          </cell>
          <cell r="AY164" t="str">
            <v/>
          </cell>
          <cell r="AZ164" t="str">
            <v/>
          </cell>
          <cell r="BC164" t="str">
            <v/>
          </cell>
          <cell r="BD164" t="str">
            <v/>
          </cell>
          <cell r="BE164" t="str">
            <v/>
          </cell>
          <cell r="BF164" t="str">
            <v/>
          </cell>
          <cell r="BG164" t="str">
            <v/>
          </cell>
          <cell r="BH164" t="str">
            <v/>
          </cell>
          <cell r="BI164" t="str">
            <v/>
          </cell>
          <cell r="BK164" t="str">
            <v/>
          </cell>
          <cell r="BL164" t="str">
            <v/>
          </cell>
          <cell r="BM164" t="str">
            <v/>
          </cell>
          <cell r="BN164" t="str">
            <v/>
          </cell>
          <cell r="BO164" t="str">
            <v/>
          </cell>
          <cell r="BP164" t="str">
            <v/>
          </cell>
          <cell r="BQ164" t="str">
            <v/>
          </cell>
          <cell r="BR164" t="str">
            <v/>
          </cell>
          <cell r="BS164" t="str">
            <v/>
          </cell>
          <cell r="BU164" t="str">
            <v>OK</v>
          </cell>
          <cell r="BY164">
            <v>0</v>
          </cell>
          <cell r="CA164" t="str">
            <v/>
          </cell>
          <cell r="CB164" t="str">
            <v/>
          </cell>
          <cell r="CD164" t="str">
            <v/>
          </cell>
          <cell r="CE164" t="str">
            <v/>
          </cell>
          <cell r="CF164" t="str">
            <v/>
          </cell>
          <cell r="CG164" t="str">
            <v/>
          </cell>
          <cell r="CH164" t="str">
            <v/>
          </cell>
          <cell r="CI164" t="str">
            <v/>
          </cell>
          <cell r="CK164">
            <v>0</v>
          </cell>
          <cell r="CM164" t="str">
            <v/>
          </cell>
          <cell r="CN164" t="str">
            <v/>
          </cell>
          <cell r="CP164" t="str">
            <v/>
          </cell>
          <cell r="CQ164" t="str">
            <v/>
          </cell>
          <cell r="CR164" t="str">
            <v/>
          </cell>
          <cell r="CS164" t="str">
            <v/>
          </cell>
          <cell r="CT164" t="str">
            <v/>
          </cell>
          <cell r="CU164" t="str">
            <v/>
          </cell>
          <cell r="CW164">
            <v>0</v>
          </cell>
          <cell r="CY164" t="str">
            <v/>
          </cell>
          <cell r="CZ164" t="str">
            <v/>
          </cell>
          <cell r="DB164" t="str">
            <v/>
          </cell>
          <cell r="DC164" t="str">
            <v/>
          </cell>
          <cell r="DD164" t="str">
            <v/>
          </cell>
          <cell r="DE164" t="str">
            <v/>
          </cell>
          <cell r="DF164" t="str">
            <v/>
          </cell>
          <cell r="DG164" t="str">
            <v/>
          </cell>
          <cell r="DI164">
            <v>0</v>
          </cell>
          <cell r="DK164" t="str">
            <v/>
          </cell>
          <cell r="DL164" t="str">
            <v/>
          </cell>
          <cell r="DN164" t="str">
            <v/>
          </cell>
          <cell r="DO164" t="str">
            <v/>
          </cell>
          <cell r="DP164" t="str">
            <v/>
          </cell>
          <cell r="DQ164" t="str">
            <v/>
          </cell>
          <cell r="DR164" t="str">
            <v/>
          </cell>
          <cell r="DS164" t="str">
            <v/>
          </cell>
          <cell r="DU164">
            <v>0</v>
          </cell>
          <cell r="DW164" t="str">
            <v/>
          </cell>
          <cell r="DX164" t="str">
            <v/>
          </cell>
          <cell r="DZ164" t="str">
            <v/>
          </cell>
          <cell r="EA164" t="str">
            <v/>
          </cell>
          <cell r="EB164" t="str">
            <v/>
          </cell>
          <cell r="EC164" t="str">
            <v/>
          </cell>
          <cell r="ED164" t="str">
            <v/>
          </cell>
          <cell r="EE164" t="str">
            <v/>
          </cell>
        </row>
        <row r="165">
          <cell r="C165" t="str">
            <v/>
          </cell>
          <cell r="G165" t="str">
            <v/>
          </cell>
          <cell r="H165" t="str">
            <v/>
          </cell>
          <cell r="I165" t="str">
            <v/>
          </cell>
          <cell r="J165" t="str">
            <v/>
          </cell>
          <cell r="K165" t="str">
            <v/>
          </cell>
          <cell r="L165" t="str">
            <v/>
          </cell>
          <cell r="P165">
            <v>0</v>
          </cell>
          <cell r="U165" t="str">
            <v/>
          </cell>
          <cell r="V165" t="str">
            <v>-</v>
          </cell>
          <cell r="Y165" t="str">
            <v/>
          </cell>
          <cell r="AA165">
            <v>0</v>
          </cell>
          <cell r="AB165">
            <v>0.05</v>
          </cell>
          <cell r="AD165">
            <v>0.05</v>
          </cell>
          <cell r="AE165">
            <v>0.35</v>
          </cell>
          <cell r="AF165">
            <v>0.45</v>
          </cell>
          <cell r="AG165">
            <v>0.15</v>
          </cell>
          <cell r="AH165">
            <v>0</v>
          </cell>
          <cell r="AI165">
            <v>0</v>
          </cell>
          <cell r="AK165">
            <v>1</v>
          </cell>
          <cell r="AP165" t="str">
            <v/>
          </cell>
          <cell r="AR165" t="str">
            <v/>
          </cell>
          <cell r="AS165" t="str">
            <v/>
          </cell>
          <cell r="AU165" t="str">
            <v/>
          </cell>
          <cell r="AV165" t="str">
            <v/>
          </cell>
          <cell r="AW165" t="str">
            <v/>
          </cell>
          <cell r="AX165" t="str">
            <v/>
          </cell>
          <cell r="AY165" t="str">
            <v/>
          </cell>
          <cell r="AZ165" t="str">
            <v/>
          </cell>
          <cell r="BC165" t="str">
            <v/>
          </cell>
          <cell r="BD165" t="str">
            <v/>
          </cell>
          <cell r="BE165" t="str">
            <v/>
          </cell>
          <cell r="BF165" t="str">
            <v/>
          </cell>
          <cell r="BG165" t="str">
            <v/>
          </cell>
          <cell r="BH165" t="str">
            <v/>
          </cell>
          <cell r="BI165" t="str">
            <v/>
          </cell>
          <cell r="BK165" t="str">
            <v/>
          </cell>
          <cell r="BL165" t="str">
            <v/>
          </cell>
          <cell r="BM165" t="str">
            <v/>
          </cell>
          <cell r="BN165" t="str">
            <v/>
          </cell>
          <cell r="BO165" t="str">
            <v/>
          </cell>
          <cell r="BP165" t="str">
            <v/>
          </cell>
          <cell r="BQ165" t="str">
            <v/>
          </cell>
          <cell r="BR165" t="str">
            <v/>
          </cell>
          <cell r="BS165" t="str">
            <v/>
          </cell>
          <cell r="BU165" t="str">
            <v>OK</v>
          </cell>
          <cell r="BY165">
            <v>0</v>
          </cell>
          <cell r="CA165" t="str">
            <v/>
          </cell>
          <cell r="CB165" t="str">
            <v/>
          </cell>
          <cell r="CD165" t="str">
            <v/>
          </cell>
          <cell r="CE165" t="str">
            <v/>
          </cell>
          <cell r="CF165" t="str">
            <v/>
          </cell>
          <cell r="CG165" t="str">
            <v/>
          </cell>
          <cell r="CH165" t="str">
            <v/>
          </cell>
          <cell r="CI165" t="str">
            <v/>
          </cell>
          <cell r="CK165">
            <v>0</v>
          </cell>
          <cell r="CM165" t="str">
            <v/>
          </cell>
          <cell r="CN165" t="str">
            <v/>
          </cell>
          <cell r="CP165" t="str">
            <v/>
          </cell>
          <cell r="CQ165" t="str">
            <v/>
          </cell>
          <cell r="CR165" t="str">
            <v/>
          </cell>
          <cell r="CS165" t="str">
            <v/>
          </cell>
          <cell r="CT165" t="str">
            <v/>
          </cell>
          <cell r="CU165" t="str">
            <v/>
          </cell>
          <cell r="CW165">
            <v>0</v>
          </cell>
          <cell r="CY165" t="str">
            <v/>
          </cell>
          <cell r="CZ165" t="str">
            <v/>
          </cell>
          <cell r="DB165" t="str">
            <v/>
          </cell>
          <cell r="DC165" t="str">
            <v/>
          </cell>
          <cell r="DD165" t="str">
            <v/>
          </cell>
          <cell r="DE165" t="str">
            <v/>
          </cell>
          <cell r="DF165" t="str">
            <v/>
          </cell>
          <cell r="DG165" t="str">
            <v/>
          </cell>
          <cell r="DI165">
            <v>0</v>
          </cell>
          <cell r="DK165" t="str">
            <v/>
          </cell>
          <cell r="DL165" t="str">
            <v/>
          </cell>
          <cell r="DN165" t="str">
            <v/>
          </cell>
          <cell r="DO165" t="str">
            <v/>
          </cell>
          <cell r="DP165" t="str">
            <v/>
          </cell>
          <cell r="DQ165" t="str">
            <v/>
          </cell>
          <cell r="DR165" t="str">
            <v/>
          </cell>
          <cell r="DS165" t="str">
            <v/>
          </cell>
          <cell r="DU165">
            <v>0</v>
          </cell>
          <cell r="DW165" t="str">
            <v/>
          </cell>
          <cell r="DX165" t="str">
            <v/>
          </cell>
          <cell r="DZ165" t="str">
            <v/>
          </cell>
          <cell r="EA165" t="str">
            <v/>
          </cell>
          <cell r="EB165" t="str">
            <v/>
          </cell>
          <cell r="EC165" t="str">
            <v/>
          </cell>
          <cell r="ED165" t="str">
            <v/>
          </cell>
          <cell r="EE165" t="str">
            <v/>
          </cell>
        </row>
        <row r="166">
          <cell r="C166" t="str">
            <v/>
          </cell>
          <cell r="G166" t="str">
            <v/>
          </cell>
          <cell r="H166" t="str">
            <v/>
          </cell>
          <cell r="I166" t="str">
            <v/>
          </cell>
          <cell r="J166" t="str">
            <v/>
          </cell>
          <cell r="K166" t="str">
            <v/>
          </cell>
          <cell r="L166" t="str">
            <v/>
          </cell>
          <cell r="P166">
            <v>0</v>
          </cell>
          <cell r="U166" t="str">
            <v/>
          </cell>
          <cell r="V166" t="str">
            <v>-</v>
          </cell>
          <cell r="Y166" t="str">
            <v/>
          </cell>
          <cell r="AA166">
            <v>0</v>
          </cell>
          <cell r="AB166">
            <v>0.05</v>
          </cell>
          <cell r="AD166">
            <v>0.05</v>
          </cell>
          <cell r="AE166">
            <v>0.35</v>
          </cell>
          <cell r="AF166">
            <v>0.45</v>
          </cell>
          <cell r="AG166">
            <v>0.15</v>
          </cell>
          <cell r="AH166">
            <v>0</v>
          </cell>
          <cell r="AI166">
            <v>0</v>
          </cell>
          <cell r="AK166">
            <v>1</v>
          </cell>
          <cell r="AP166" t="str">
            <v/>
          </cell>
          <cell r="AR166" t="str">
            <v/>
          </cell>
          <cell r="AS166" t="str">
            <v/>
          </cell>
          <cell r="AU166" t="str">
            <v/>
          </cell>
          <cell r="AV166" t="str">
            <v/>
          </cell>
          <cell r="AW166" t="str">
            <v/>
          </cell>
          <cell r="AX166" t="str">
            <v/>
          </cell>
          <cell r="AY166" t="str">
            <v/>
          </cell>
          <cell r="AZ166" t="str">
            <v/>
          </cell>
          <cell r="BC166" t="str">
            <v/>
          </cell>
          <cell r="BD166" t="str">
            <v/>
          </cell>
          <cell r="BE166" t="str">
            <v/>
          </cell>
          <cell r="BF166" t="str">
            <v/>
          </cell>
          <cell r="BG166" t="str">
            <v/>
          </cell>
          <cell r="BH166" t="str">
            <v/>
          </cell>
          <cell r="BI166" t="str">
            <v/>
          </cell>
          <cell r="BK166" t="str">
            <v/>
          </cell>
          <cell r="BL166" t="str">
            <v/>
          </cell>
          <cell r="BM166" t="str">
            <v/>
          </cell>
          <cell r="BN166" t="str">
            <v/>
          </cell>
          <cell r="BO166" t="str">
            <v/>
          </cell>
          <cell r="BP166" t="str">
            <v/>
          </cell>
          <cell r="BQ166" t="str">
            <v/>
          </cell>
          <cell r="BR166" t="str">
            <v/>
          </cell>
          <cell r="BS166" t="str">
            <v/>
          </cell>
          <cell r="BU166" t="str">
            <v>OK</v>
          </cell>
          <cell r="BY166">
            <v>0</v>
          </cell>
          <cell r="CA166" t="str">
            <v/>
          </cell>
          <cell r="CB166" t="str">
            <v/>
          </cell>
          <cell r="CD166" t="str">
            <v/>
          </cell>
          <cell r="CE166" t="str">
            <v/>
          </cell>
          <cell r="CF166" t="str">
            <v/>
          </cell>
          <cell r="CG166" t="str">
            <v/>
          </cell>
          <cell r="CH166" t="str">
            <v/>
          </cell>
          <cell r="CI166" t="str">
            <v/>
          </cell>
          <cell r="CK166">
            <v>0</v>
          </cell>
          <cell r="CM166" t="str">
            <v/>
          </cell>
          <cell r="CN166" t="str">
            <v/>
          </cell>
          <cell r="CP166" t="str">
            <v/>
          </cell>
          <cell r="CQ166" t="str">
            <v/>
          </cell>
          <cell r="CR166" t="str">
            <v/>
          </cell>
          <cell r="CS166" t="str">
            <v/>
          </cell>
          <cell r="CT166" t="str">
            <v/>
          </cell>
          <cell r="CU166" t="str">
            <v/>
          </cell>
          <cell r="CW166">
            <v>0</v>
          </cell>
          <cell r="CY166" t="str">
            <v/>
          </cell>
          <cell r="CZ166" t="str">
            <v/>
          </cell>
          <cell r="DB166" t="str">
            <v/>
          </cell>
          <cell r="DC166" t="str">
            <v/>
          </cell>
          <cell r="DD166" t="str">
            <v/>
          </cell>
          <cell r="DE166" t="str">
            <v/>
          </cell>
          <cell r="DF166" t="str">
            <v/>
          </cell>
          <cell r="DG166" t="str">
            <v/>
          </cell>
          <cell r="DI166">
            <v>0</v>
          </cell>
          <cell r="DK166" t="str">
            <v/>
          </cell>
          <cell r="DL166" t="str">
            <v/>
          </cell>
          <cell r="DN166" t="str">
            <v/>
          </cell>
          <cell r="DO166" t="str">
            <v/>
          </cell>
          <cell r="DP166" t="str">
            <v/>
          </cell>
          <cell r="DQ166" t="str">
            <v/>
          </cell>
          <cell r="DR166" t="str">
            <v/>
          </cell>
          <cell r="DS166" t="str">
            <v/>
          </cell>
          <cell r="DU166">
            <v>0</v>
          </cell>
          <cell r="DW166" t="str">
            <v/>
          </cell>
          <cell r="DX166" t="str">
            <v/>
          </cell>
          <cell r="DZ166" t="str">
            <v/>
          </cell>
          <cell r="EA166" t="str">
            <v/>
          </cell>
          <cell r="EB166" t="str">
            <v/>
          </cell>
          <cell r="EC166" t="str">
            <v/>
          </cell>
          <cell r="ED166" t="str">
            <v/>
          </cell>
          <cell r="EE166" t="str">
            <v/>
          </cell>
        </row>
        <row r="167">
          <cell r="C167" t="str">
            <v/>
          </cell>
          <cell r="E167" t="str">
            <v>BLN 1.2.6.0</v>
          </cell>
          <cell r="G167" t="str">
            <v>Component 1</v>
          </cell>
          <cell r="L167" t="str">
            <v>GCF</v>
          </cell>
          <cell r="T167">
            <v>0</v>
          </cell>
          <cell r="V167" t="str">
            <v>-</v>
          </cell>
          <cell r="AA167" t="str">
            <v/>
          </cell>
          <cell r="AB167" t="str">
            <v/>
          </cell>
          <cell r="AD167" t="str">
            <v/>
          </cell>
          <cell r="AE167" t="str">
            <v/>
          </cell>
          <cell r="AF167" t="str">
            <v/>
          </cell>
          <cell r="AG167" t="str">
            <v/>
          </cell>
          <cell r="AH167" t="str">
            <v/>
          </cell>
          <cell r="AI167" t="str">
            <v/>
          </cell>
          <cell r="AK167" t="str">
            <v/>
          </cell>
          <cell r="AP167" t="str">
            <v/>
          </cell>
          <cell r="AR167">
            <v>0</v>
          </cell>
          <cell r="AS167">
            <v>0</v>
          </cell>
          <cell r="AU167">
            <v>0</v>
          </cell>
          <cell r="AV167">
            <v>0</v>
          </cell>
          <cell r="AW167">
            <v>0</v>
          </cell>
          <cell r="AX167">
            <v>0</v>
          </cell>
          <cell r="AY167">
            <v>0</v>
          </cell>
          <cell r="AZ167">
            <v>0</v>
          </cell>
          <cell r="BB167">
            <v>0</v>
          </cell>
          <cell r="BC167">
            <v>0</v>
          </cell>
          <cell r="BD167" t="str">
            <v/>
          </cell>
          <cell r="BE167">
            <v>0</v>
          </cell>
          <cell r="BF167">
            <v>0</v>
          </cell>
          <cell r="BG167">
            <v>0</v>
          </cell>
          <cell r="BH167">
            <v>0</v>
          </cell>
          <cell r="BI167">
            <v>0</v>
          </cell>
          <cell r="BK167" t="str">
            <v/>
          </cell>
          <cell r="BL167">
            <v>0</v>
          </cell>
          <cell r="BM167">
            <v>0</v>
          </cell>
          <cell r="BN167">
            <v>0</v>
          </cell>
          <cell r="BO167">
            <v>0</v>
          </cell>
          <cell r="BP167">
            <v>0</v>
          </cell>
          <cell r="BQ167">
            <v>0</v>
          </cell>
          <cell r="BR167">
            <v>0</v>
          </cell>
          <cell r="BS167">
            <v>0</v>
          </cell>
          <cell r="BU167" t="str">
            <v>OK</v>
          </cell>
          <cell r="BY167">
            <v>0</v>
          </cell>
          <cell r="CA167">
            <v>0</v>
          </cell>
          <cell r="CB167">
            <v>0</v>
          </cell>
          <cell r="CD167">
            <v>0</v>
          </cell>
          <cell r="CE167">
            <v>0</v>
          </cell>
          <cell r="CF167">
            <v>0</v>
          </cell>
          <cell r="CG167">
            <v>0</v>
          </cell>
          <cell r="CH167">
            <v>0</v>
          </cell>
          <cell r="CI167">
            <v>0</v>
          </cell>
          <cell r="CK167">
            <v>0</v>
          </cell>
          <cell r="CM167">
            <v>0</v>
          </cell>
          <cell r="CN167">
            <v>0</v>
          </cell>
          <cell r="CP167">
            <v>0</v>
          </cell>
          <cell r="CQ167">
            <v>0</v>
          </cell>
          <cell r="CR167">
            <v>0</v>
          </cell>
          <cell r="CS167">
            <v>0</v>
          </cell>
          <cell r="CT167">
            <v>0</v>
          </cell>
          <cell r="CU167">
            <v>0</v>
          </cell>
          <cell r="CW167">
            <v>0</v>
          </cell>
          <cell r="CY167">
            <v>0</v>
          </cell>
          <cell r="CZ167">
            <v>0</v>
          </cell>
          <cell r="DB167">
            <v>0</v>
          </cell>
          <cell r="DC167">
            <v>0</v>
          </cell>
          <cell r="DD167">
            <v>0</v>
          </cell>
          <cell r="DE167">
            <v>0</v>
          </cell>
          <cell r="DF167">
            <v>0</v>
          </cell>
          <cell r="DG167">
            <v>0</v>
          </cell>
          <cell r="DI167">
            <v>0</v>
          </cell>
          <cell r="DK167">
            <v>0</v>
          </cell>
          <cell r="DL167">
            <v>0</v>
          </cell>
          <cell r="DN167">
            <v>0</v>
          </cell>
          <cell r="DO167">
            <v>0</v>
          </cell>
          <cell r="DP167">
            <v>0</v>
          </cell>
          <cell r="DQ167">
            <v>0</v>
          </cell>
          <cell r="DR167">
            <v>0</v>
          </cell>
          <cell r="DS167">
            <v>0</v>
          </cell>
          <cell r="DU167">
            <v>0</v>
          </cell>
          <cell r="DW167">
            <v>0</v>
          </cell>
          <cell r="DX167">
            <v>0</v>
          </cell>
          <cell r="DZ167">
            <v>0</v>
          </cell>
          <cell r="EA167">
            <v>0</v>
          </cell>
          <cell r="EB167">
            <v>0</v>
          </cell>
          <cell r="EC167">
            <v>0</v>
          </cell>
          <cell r="ED167">
            <v>0</v>
          </cell>
          <cell r="EE167">
            <v>0</v>
          </cell>
        </row>
        <row r="168">
          <cell r="C168" t="str">
            <v/>
          </cell>
          <cell r="E168" t="str">
            <v>BLN 1.2.6.1</v>
          </cell>
          <cell r="G168" t="str">
            <v/>
          </cell>
          <cell r="H168" t="str">
            <v/>
          </cell>
          <cell r="J168" t="str">
            <v/>
          </cell>
          <cell r="P168">
            <v>0</v>
          </cell>
          <cell r="U168" t="str">
            <v/>
          </cell>
          <cell r="V168" t="str">
            <v>-</v>
          </cell>
          <cell r="Y168" t="str">
            <v/>
          </cell>
          <cell r="AA168">
            <v>0</v>
          </cell>
          <cell r="AB168">
            <v>0.05</v>
          </cell>
          <cell r="AD168">
            <v>0.05</v>
          </cell>
          <cell r="AE168">
            <v>0.35</v>
          </cell>
          <cell r="AF168">
            <v>0.45</v>
          </cell>
          <cell r="AG168">
            <v>0.15</v>
          </cell>
          <cell r="AH168">
            <v>0</v>
          </cell>
          <cell r="AI168">
            <v>0</v>
          </cell>
          <cell r="AK168">
            <v>1</v>
          </cell>
          <cell r="AP168" t="str">
            <v/>
          </cell>
          <cell r="AR168" t="str">
            <v/>
          </cell>
          <cell r="AS168" t="str">
            <v/>
          </cell>
          <cell r="AU168" t="str">
            <v/>
          </cell>
          <cell r="AV168" t="str">
            <v/>
          </cell>
          <cell r="AW168" t="str">
            <v/>
          </cell>
          <cell r="AX168" t="str">
            <v/>
          </cell>
          <cell r="AY168" t="str">
            <v/>
          </cell>
          <cell r="AZ168" t="str">
            <v/>
          </cell>
          <cell r="BC168" t="str">
            <v/>
          </cell>
          <cell r="BD168" t="str">
            <v/>
          </cell>
          <cell r="BE168" t="str">
            <v/>
          </cell>
          <cell r="BF168" t="str">
            <v/>
          </cell>
          <cell r="BG168" t="str">
            <v/>
          </cell>
          <cell r="BH168" t="str">
            <v/>
          </cell>
          <cell r="BI168" t="str">
            <v/>
          </cell>
          <cell r="BK168" t="str">
            <v/>
          </cell>
          <cell r="BL168" t="str">
            <v/>
          </cell>
          <cell r="BM168" t="str">
            <v/>
          </cell>
          <cell r="BN168" t="str">
            <v/>
          </cell>
          <cell r="BO168" t="str">
            <v/>
          </cell>
          <cell r="BP168" t="str">
            <v/>
          </cell>
          <cell r="BQ168" t="str">
            <v/>
          </cell>
          <cell r="BR168" t="str">
            <v/>
          </cell>
          <cell r="BS168" t="str">
            <v/>
          </cell>
          <cell r="BU168" t="str">
            <v>OK</v>
          </cell>
          <cell r="BY168">
            <v>0</v>
          </cell>
          <cell r="CA168" t="str">
            <v/>
          </cell>
          <cell r="CB168" t="str">
            <v/>
          </cell>
          <cell r="CD168" t="str">
            <v/>
          </cell>
          <cell r="CE168" t="str">
            <v/>
          </cell>
          <cell r="CF168" t="str">
            <v/>
          </cell>
          <cell r="CG168" t="str">
            <v/>
          </cell>
          <cell r="CH168" t="str">
            <v/>
          </cell>
          <cell r="CI168" t="str">
            <v/>
          </cell>
          <cell r="CK168">
            <v>0</v>
          </cell>
          <cell r="CM168" t="str">
            <v/>
          </cell>
          <cell r="CN168" t="str">
            <v/>
          </cell>
          <cell r="CP168" t="str">
            <v/>
          </cell>
          <cell r="CQ168" t="str">
            <v/>
          </cell>
          <cell r="CR168" t="str">
            <v/>
          </cell>
          <cell r="CS168" t="str">
            <v/>
          </cell>
          <cell r="CT168" t="str">
            <v/>
          </cell>
          <cell r="CU168" t="str">
            <v/>
          </cell>
          <cell r="CW168">
            <v>0</v>
          </cell>
          <cell r="CY168" t="str">
            <v/>
          </cell>
          <cell r="CZ168" t="str">
            <v/>
          </cell>
          <cell r="DB168" t="str">
            <v/>
          </cell>
          <cell r="DC168" t="str">
            <v/>
          </cell>
          <cell r="DD168" t="str">
            <v/>
          </cell>
          <cell r="DE168" t="str">
            <v/>
          </cell>
          <cell r="DF168" t="str">
            <v/>
          </cell>
          <cell r="DG168" t="str">
            <v/>
          </cell>
          <cell r="DI168">
            <v>0</v>
          </cell>
          <cell r="DK168" t="str">
            <v/>
          </cell>
          <cell r="DL168" t="str">
            <v/>
          </cell>
          <cell r="DN168" t="str">
            <v/>
          </cell>
          <cell r="DO168" t="str">
            <v/>
          </cell>
          <cell r="DP168" t="str">
            <v/>
          </cell>
          <cell r="DQ168" t="str">
            <v/>
          </cell>
          <cell r="DR168" t="str">
            <v/>
          </cell>
          <cell r="DS168" t="str">
            <v/>
          </cell>
          <cell r="DU168">
            <v>0</v>
          </cell>
          <cell r="DW168" t="str">
            <v/>
          </cell>
          <cell r="DX168" t="str">
            <v/>
          </cell>
          <cell r="DZ168" t="str">
            <v/>
          </cell>
          <cell r="EA168" t="str">
            <v/>
          </cell>
          <cell r="EB168" t="str">
            <v/>
          </cell>
          <cell r="EC168" t="str">
            <v/>
          </cell>
          <cell r="ED168" t="str">
            <v/>
          </cell>
          <cell r="EE168" t="str">
            <v/>
          </cell>
        </row>
        <row r="169">
          <cell r="C169" t="str">
            <v/>
          </cell>
          <cell r="E169" t="str">
            <v>BLN 1.2.6.2</v>
          </cell>
          <cell r="G169" t="str">
            <v/>
          </cell>
          <cell r="H169" t="str">
            <v/>
          </cell>
          <cell r="I169" t="str">
            <v/>
          </cell>
          <cell r="J169" t="str">
            <v/>
          </cell>
          <cell r="P169">
            <v>0</v>
          </cell>
          <cell r="U169" t="str">
            <v/>
          </cell>
          <cell r="V169" t="str">
            <v>-</v>
          </cell>
          <cell r="Y169" t="str">
            <v/>
          </cell>
          <cell r="AA169">
            <v>0</v>
          </cell>
          <cell r="AB169">
            <v>0.05</v>
          </cell>
          <cell r="AD169">
            <v>0.05</v>
          </cell>
          <cell r="AE169">
            <v>0.35</v>
          </cell>
          <cell r="AF169">
            <v>0.45</v>
          </cell>
          <cell r="AG169">
            <v>0.15</v>
          </cell>
          <cell r="AH169">
            <v>0</v>
          </cell>
          <cell r="AI169">
            <v>0</v>
          </cell>
          <cell r="AK169">
            <v>1</v>
          </cell>
          <cell r="AP169" t="str">
            <v/>
          </cell>
          <cell r="AR169" t="str">
            <v/>
          </cell>
          <cell r="AS169" t="str">
            <v/>
          </cell>
          <cell r="AU169" t="str">
            <v/>
          </cell>
          <cell r="AV169" t="str">
            <v/>
          </cell>
          <cell r="AW169" t="str">
            <v/>
          </cell>
          <cell r="AX169" t="str">
            <v/>
          </cell>
          <cell r="AY169" t="str">
            <v/>
          </cell>
          <cell r="AZ169" t="str">
            <v/>
          </cell>
          <cell r="BC169" t="str">
            <v/>
          </cell>
          <cell r="BD169" t="str">
            <v/>
          </cell>
          <cell r="BE169" t="str">
            <v/>
          </cell>
          <cell r="BF169" t="str">
            <v/>
          </cell>
          <cell r="BG169" t="str">
            <v/>
          </cell>
          <cell r="BH169" t="str">
            <v/>
          </cell>
          <cell r="BI169" t="str">
            <v/>
          </cell>
          <cell r="BK169" t="str">
            <v/>
          </cell>
          <cell r="BL169" t="str">
            <v/>
          </cell>
          <cell r="BM169" t="str">
            <v/>
          </cell>
          <cell r="BN169" t="str">
            <v/>
          </cell>
          <cell r="BO169" t="str">
            <v/>
          </cell>
          <cell r="BP169" t="str">
            <v/>
          </cell>
          <cell r="BQ169" t="str">
            <v/>
          </cell>
          <cell r="BR169" t="str">
            <v/>
          </cell>
          <cell r="BS169" t="str">
            <v/>
          </cell>
          <cell r="BU169" t="str">
            <v>OK</v>
          </cell>
          <cell r="BY169">
            <v>0</v>
          </cell>
          <cell r="CA169" t="str">
            <v/>
          </cell>
          <cell r="CB169" t="str">
            <v/>
          </cell>
          <cell r="CD169" t="str">
            <v/>
          </cell>
          <cell r="CE169" t="str">
            <v/>
          </cell>
          <cell r="CF169" t="str">
            <v/>
          </cell>
          <cell r="CG169" t="str">
            <v/>
          </cell>
          <cell r="CH169" t="str">
            <v/>
          </cell>
          <cell r="CI169" t="str">
            <v/>
          </cell>
          <cell r="CK169">
            <v>0</v>
          </cell>
          <cell r="CM169" t="str">
            <v/>
          </cell>
          <cell r="CN169" t="str">
            <v/>
          </cell>
          <cell r="CP169" t="str">
            <v/>
          </cell>
          <cell r="CQ169" t="str">
            <v/>
          </cell>
          <cell r="CR169" t="str">
            <v/>
          </cell>
          <cell r="CS169" t="str">
            <v/>
          </cell>
          <cell r="CT169" t="str">
            <v/>
          </cell>
          <cell r="CU169" t="str">
            <v/>
          </cell>
          <cell r="CW169">
            <v>0</v>
          </cell>
          <cell r="CY169" t="str">
            <v/>
          </cell>
          <cell r="CZ169" t="str">
            <v/>
          </cell>
          <cell r="DB169" t="str">
            <v/>
          </cell>
          <cell r="DC169" t="str">
            <v/>
          </cell>
          <cell r="DD169" t="str">
            <v/>
          </cell>
          <cell r="DE169" t="str">
            <v/>
          </cell>
          <cell r="DF169" t="str">
            <v/>
          </cell>
          <cell r="DG169" t="str">
            <v/>
          </cell>
          <cell r="DI169">
            <v>0</v>
          </cell>
          <cell r="DK169" t="str">
            <v/>
          </cell>
          <cell r="DL169" t="str">
            <v/>
          </cell>
          <cell r="DN169" t="str">
            <v/>
          </cell>
          <cell r="DO169" t="str">
            <v/>
          </cell>
          <cell r="DP169" t="str">
            <v/>
          </cell>
          <cell r="DQ169" t="str">
            <v/>
          </cell>
          <cell r="DR169" t="str">
            <v/>
          </cell>
          <cell r="DS169" t="str">
            <v/>
          </cell>
          <cell r="DU169">
            <v>0</v>
          </cell>
          <cell r="DW169" t="str">
            <v/>
          </cell>
          <cell r="DX169" t="str">
            <v/>
          </cell>
          <cell r="DZ169" t="str">
            <v/>
          </cell>
          <cell r="EA169" t="str">
            <v/>
          </cell>
          <cell r="EB169" t="str">
            <v/>
          </cell>
          <cell r="EC169" t="str">
            <v/>
          </cell>
          <cell r="ED169" t="str">
            <v/>
          </cell>
          <cell r="EE169" t="str">
            <v/>
          </cell>
        </row>
        <row r="170">
          <cell r="C170" t="str">
            <v/>
          </cell>
          <cell r="E170" t="str">
            <v>BLN 1.2.6.3</v>
          </cell>
          <cell r="G170" t="str">
            <v/>
          </cell>
          <cell r="H170" t="str">
            <v/>
          </cell>
          <cell r="I170" t="str">
            <v/>
          </cell>
          <cell r="J170" t="str">
            <v/>
          </cell>
          <cell r="P170">
            <v>0</v>
          </cell>
          <cell r="U170" t="str">
            <v/>
          </cell>
          <cell r="V170" t="str">
            <v>-</v>
          </cell>
          <cell r="Y170" t="str">
            <v/>
          </cell>
          <cell r="AA170">
            <v>0.05</v>
          </cell>
          <cell r="AB170">
            <v>0.15</v>
          </cell>
          <cell r="AD170">
            <v>0.2</v>
          </cell>
          <cell r="AE170">
            <v>0.2</v>
          </cell>
          <cell r="AF170">
            <v>0.2</v>
          </cell>
          <cell r="AG170">
            <v>0.2</v>
          </cell>
          <cell r="AH170">
            <v>0.2</v>
          </cell>
          <cell r="AI170">
            <v>0</v>
          </cell>
          <cell r="AK170">
            <v>1</v>
          </cell>
          <cell r="AP170" t="str">
            <v/>
          </cell>
          <cell r="AR170" t="str">
            <v/>
          </cell>
          <cell r="AS170" t="str">
            <v/>
          </cell>
          <cell r="AU170" t="str">
            <v/>
          </cell>
          <cell r="AV170" t="str">
            <v/>
          </cell>
          <cell r="AW170" t="str">
            <v/>
          </cell>
          <cell r="AX170" t="str">
            <v/>
          </cell>
          <cell r="AY170" t="str">
            <v/>
          </cell>
          <cell r="AZ170" t="str">
            <v/>
          </cell>
          <cell r="BC170" t="str">
            <v/>
          </cell>
          <cell r="BD170" t="str">
            <v/>
          </cell>
          <cell r="BE170" t="str">
            <v/>
          </cell>
          <cell r="BF170" t="str">
            <v/>
          </cell>
          <cell r="BG170" t="str">
            <v/>
          </cell>
          <cell r="BH170" t="str">
            <v/>
          </cell>
          <cell r="BI170" t="str">
            <v/>
          </cell>
          <cell r="BK170" t="str">
            <v/>
          </cell>
          <cell r="BL170" t="str">
            <v/>
          </cell>
          <cell r="BM170" t="str">
            <v/>
          </cell>
          <cell r="BN170" t="str">
            <v/>
          </cell>
          <cell r="BO170" t="str">
            <v/>
          </cell>
          <cell r="BP170" t="str">
            <v/>
          </cell>
          <cell r="BQ170" t="str">
            <v/>
          </cell>
          <cell r="BR170" t="str">
            <v/>
          </cell>
          <cell r="BS170" t="str">
            <v/>
          </cell>
          <cell r="BU170" t="str">
            <v>OK</v>
          </cell>
          <cell r="BY170">
            <v>0</v>
          </cell>
          <cell r="CA170" t="str">
            <v/>
          </cell>
          <cell r="CB170" t="str">
            <v/>
          </cell>
          <cell r="CD170" t="str">
            <v/>
          </cell>
          <cell r="CE170" t="str">
            <v/>
          </cell>
          <cell r="CF170" t="str">
            <v/>
          </cell>
          <cell r="CG170" t="str">
            <v/>
          </cell>
          <cell r="CH170" t="str">
            <v/>
          </cell>
          <cell r="CI170" t="str">
            <v/>
          </cell>
          <cell r="CK170">
            <v>0</v>
          </cell>
          <cell r="CM170" t="str">
            <v/>
          </cell>
          <cell r="CN170" t="str">
            <v/>
          </cell>
          <cell r="CP170" t="str">
            <v/>
          </cell>
          <cell r="CQ170" t="str">
            <v/>
          </cell>
          <cell r="CR170" t="str">
            <v/>
          </cell>
          <cell r="CS170" t="str">
            <v/>
          </cell>
          <cell r="CT170" t="str">
            <v/>
          </cell>
          <cell r="CU170" t="str">
            <v/>
          </cell>
          <cell r="CW170">
            <v>0</v>
          </cell>
          <cell r="CY170" t="str">
            <v/>
          </cell>
          <cell r="CZ170" t="str">
            <v/>
          </cell>
          <cell r="DB170" t="str">
            <v/>
          </cell>
          <cell r="DC170" t="str">
            <v/>
          </cell>
          <cell r="DD170" t="str">
            <v/>
          </cell>
          <cell r="DE170" t="str">
            <v/>
          </cell>
          <cell r="DF170" t="str">
            <v/>
          </cell>
          <cell r="DG170" t="str">
            <v/>
          </cell>
          <cell r="DI170">
            <v>0</v>
          </cell>
          <cell r="DK170" t="str">
            <v/>
          </cell>
          <cell r="DL170" t="str">
            <v/>
          </cell>
          <cell r="DN170" t="str">
            <v/>
          </cell>
          <cell r="DO170" t="str">
            <v/>
          </cell>
          <cell r="DP170" t="str">
            <v/>
          </cell>
          <cell r="DQ170" t="str">
            <v/>
          </cell>
          <cell r="DR170" t="str">
            <v/>
          </cell>
          <cell r="DS170" t="str">
            <v/>
          </cell>
          <cell r="DU170">
            <v>0</v>
          </cell>
          <cell r="DW170" t="str">
            <v/>
          </cell>
          <cell r="DX170" t="str">
            <v/>
          </cell>
          <cell r="DZ170" t="str">
            <v/>
          </cell>
          <cell r="EA170" t="str">
            <v/>
          </cell>
          <cell r="EB170" t="str">
            <v/>
          </cell>
          <cell r="EC170" t="str">
            <v/>
          </cell>
          <cell r="ED170" t="str">
            <v/>
          </cell>
          <cell r="EE170" t="str">
            <v/>
          </cell>
        </row>
        <row r="171">
          <cell r="C171" t="str">
            <v/>
          </cell>
          <cell r="E171" t="str">
            <v>BLN 1.2.6.4</v>
          </cell>
          <cell r="G171" t="str">
            <v/>
          </cell>
          <cell r="H171" t="str">
            <v/>
          </cell>
          <cell r="I171" t="str">
            <v/>
          </cell>
          <cell r="J171" t="str">
            <v/>
          </cell>
          <cell r="K171" t="str">
            <v/>
          </cell>
          <cell r="L171" t="str">
            <v/>
          </cell>
          <cell r="P171">
            <v>0</v>
          </cell>
          <cell r="U171" t="str">
            <v/>
          </cell>
          <cell r="V171" t="str">
            <v>-</v>
          </cell>
          <cell r="Y171" t="str">
            <v/>
          </cell>
          <cell r="AA171">
            <v>0</v>
          </cell>
          <cell r="AB171">
            <v>0.05</v>
          </cell>
          <cell r="AD171">
            <v>0.05</v>
          </cell>
          <cell r="AE171">
            <v>0.35</v>
          </cell>
          <cell r="AF171">
            <v>0.45</v>
          </cell>
          <cell r="AG171">
            <v>0.15</v>
          </cell>
          <cell r="AH171">
            <v>0</v>
          </cell>
          <cell r="AI171">
            <v>0</v>
          </cell>
          <cell r="AK171">
            <v>1</v>
          </cell>
          <cell r="AP171" t="str">
            <v/>
          </cell>
          <cell r="AR171" t="str">
            <v/>
          </cell>
          <cell r="AS171" t="str">
            <v/>
          </cell>
          <cell r="AU171" t="str">
            <v/>
          </cell>
          <cell r="AV171" t="str">
            <v/>
          </cell>
          <cell r="AW171" t="str">
            <v/>
          </cell>
          <cell r="AX171" t="str">
            <v/>
          </cell>
          <cell r="AY171" t="str">
            <v/>
          </cell>
          <cell r="AZ171" t="str">
            <v/>
          </cell>
          <cell r="BC171" t="str">
            <v/>
          </cell>
          <cell r="BD171" t="str">
            <v/>
          </cell>
          <cell r="BE171" t="str">
            <v/>
          </cell>
          <cell r="BF171" t="str">
            <v/>
          </cell>
          <cell r="BG171" t="str">
            <v/>
          </cell>
          <cell r="BH171" t="str">
            <v/>
          </cell>
          <cell r="BI171" t="str">
            <v/>
          </cell>
          <cell r="BK171" t="str">
            <v/>
          </cell>
          <cell r="BL171" t="str">
            <v/>
          </cell>
          <cell r="BM171" t="str">
            <v/>
          </cell>
          <cell r="BN171" t="str">
            <v/>
          </cell>
          <cell r="BO171" t="str">
            <v/>
          </cell>
          <cell r="BP171" t="str">
            <v/>
          </cell>
          <cell r="BQ171" t="str">
            <v/>
          </cell>
          <cell r="BR171" t="str">
            <v/>
          </cell>
          <cell r="BS171" t="str">
            <v/>
          </cell>
          <cell r="BU171" t="str">
            <v>OK</v>
          </cell>
          <cell r="BY171">
            <v>0</v>
          </cell>
          <cell r="CA171" t="str">
            <v/>
          </cell>
          <cell r="CB171" t="str">
            <v/>
          </cell>
          <cell r="CD171" t="str">
            <v/>
          </cell>
          <cell r="CE171" t="str">
            <v/>
          </cell>
          <cell r="CF171" t="str">
            <v/>
          </cell>
          <cell r="CG171" t="str">
            <v/>
          </cell>
          <cell r="CH171" t="str">
            <v/>
          </cell>
          <cell r="CI171" t="str">
            <v/>
          </cell>
          <cell r="CK171">
            <v>0</v>
          </cell>
          <cell r="CM171" t="str">
            <v/>
          </cell>
          <cell r="CN171" t="str">
            <v/>
          </cell>
          <cell r="CP171" t="str">
            <v/>
          </cell>
          <cell r="CQ171" t="str">
            <v/>
          </cell>
          <cell r="CR171" t="str">
            <v/>
          </cell>
          <cell r="CS171" t="str">
            <v/>
          </cell>
          <cell r="CT171" t="str">
            <v/>
          </cell>
          <cell r="CU171" t="str">
            <v/>
          </cell>
          <cell r="CW171">
            <v>0</v>
          </cell>
          <cell r="CY171" t="str">
            <v/>
          </cell>
          <cell r="CZ171" t="str">
            <v/>
          </cell>
          <cell r="DB171" t="str">
            <v/>
          </cell>
          <cell r="DC171" t="str">
            <v/>
          </cell>
          <cell r="DD171" t="str">
            <v/>
          </cell>
          <cell r="DE171" t="str">
            <v/>
          </cell>
          <cell r="DF171" t="str">
            <v/>
          </cell>
          <cell r="DG171" t="str">
            <v/>
          </cell>
          <cell r="DI171">
            <v>0</v>
          </cell>
          <cell r="DK171" t="str">
            <v/>
          </cell>
          <cell r="DL171" t="str">
            <v/>
          </cell>
          <cell r="DN171" t="str">
            <v/>
          </cell>
          <cell r="DO171" t="str">
            <v/>
          </cell>
          <cell r="DP171" t="str">
            <v/>
          </cell>
          <cell r="DQ171" t="str">
            <v/>
          </cell>
          <cell r="DR171" t="str">
            <v/>
          </cell>
          <cell r="DS171" t="str">
            <v/>
          </cell>
          <cell r="DU171">
            <v>0</v>
          </cell>
          <cell r="DW171" t="str">
            <v/>
          </cell>
          <cell r="DX171" t="str">
            <v/>
          </cell>
          <cell r="DZ171" t="str">
            <v/>
          </cell>
          <cell r="EA171" t="str">
            <v/>
          </cell>
          <cell r="EB171" t="str">
            <v/>
          </cell>
          <cell r="EC171" t="str">
            <v/>
          </cell>
          <cell r="ED171" t="str">
            <v/>
          </cell>
          <cell r="EE171" t="str">
            <v/>
          </cell>
        </row>
        <row r="172">
          <cell r="C172" t="str">
            <v/>
          </cell>
          <cell r="E172" t="str">
            <v>BLN 1.2.6.5</v>
          </cell>
          <cell r="G172" t="str">
            <v/>
          </cell>
          <cell r="H172" t="str">
            <v/>
          </cell>
          <cell r="I172" t="str">
            <v/>
          </cell>
          <cell r="J172" t="str">
            <v/>
          </cell>
          <cell r="K172" t="str">
            <v/>
          </cell>
          <cell r="L172" t="str">
            <v/>
          </cell>
          <cell r="P172">
            <v>0</v>
          </cell>
          <cell r="U172" t="str">
            <v/>
          </cell>
          <cell r="V172" t="str">
            <v>-</v>
          </cell>
          <cell r="Y172" t="str">
            <v/>
          </cell>
          <cell r="AA172">
            <v>0</v>
          </cell>
          <cell r="AB172">
            <v>0.05</v>
          </cell>
          <cell r="AD172">
            <v>0.05</v>
          </cell>
          <cell r="AE172">
            <v>0.35</v>
          </cell>
          <cell r="AF172">
            <v>0.45</v>
          </cell>
          <cell r="AG172">
            <v>0.15</v>
          </cell>
          <cell r="AH172">
            <v>0</v>
          </cell>
          <cell r="AI172">
            <v>0</v>
          </cell>
          <cell r="AK172">
            <v>1</v>
          </cell>
          <cell r="AP172" t="str">
            <v/>
          </cell>
          <cell r="AR172" t="str">
            <v/>
          </cell>
          <cell r="AS172" t="str">
            <v/>
          </cell>
          <cell r="AU172" t="str">
            <v/>
          </cell>
          <cell r="AV172" t="str">
            <v/>
          </cell>
          <cell r="AW172" t="str">
            <v/>
          </cell>
          <cell r="AX172" t="str">
            <v/>
          </cell>
          <cell r="AY172" t="str">
            <v/>
          </cell>
          <cell r="AZ172" t="str">
            <v/>
          </cell>
          <cell r="BC172" t="str">
            <v/>
          </cell>
          <cell r="BD172" t="str">
            <v/>
          </cell>
          <cell r="BE172" t="str">
            <v/>
          </cell>
          <cell r="BF172" t="str">
            <v/>
          </cell>
          <cell r="BG172" t="str">
            <v/>
          </cell>
          <cell r="BH172" t="str">
            <v/>
          </cell>
          <cell r="BI172" t="str">
            <v/>
          </cell>
          <cell r="BK172" t="str">
            <v/>
          </cell>
          <cell r="BL172" t="str">
            <v/>
          </cell>
          <cell r="BM172" t="str">
            <v/>
          </cell>
          <cell r="BN172" t="str">
            <v/>
          </cell>
          <cell r="BO172" t="str">
            <v/>
          </cell>
          <cell r="BP172" t="str">
            <v/>
          </cell>
          <cell r="BQ172" t="str">
            <v/>
          </cell>
          <cell r="BR172" t="str">
            <v/>
          </cell>
          <cell r="BS172" t="str">
            <v/>
          </cell>
          <cell r="BU172" t="str">
            <v>OK</v>
          </cell>
          <cell r="BY172">
            <v>0</v>
          </cell>
          <cell r="CA172" t="str">
            <v/>
          </cell>
          <cell r="CB172" t="str">
            <v/>
          </cell>
          <cell r="CD172" t="str">
            <v/>
          </cell>
          <cell r="CE172" t="str">
            <v/>
          </cell>
          <cell r="CF172" t="str">
            <v/>
          </cell>
          <cell r="CG172" t="str">
            <v/>
          </cell>
          <cell r="CH172" t="str">
            <v/>
          </cell>
          <cell r="CI172" t="str">
            <v/>
          </cell>
          <cell r="CK172">
            <v>0</v>
          </cell>
          <cell r="CM172" t="str">
            <v/>
          </cell>
          <cell r="CN172" t="str">
            <v/>
          </cell>
          <cell r="CP172" t="str">
            <v/>
          </cell>
          <cell r="CQ172" t="str">
            <v/>
          </cell>
          <cell r="CR172" t="str">
            <v/>
          </cell>
          <cell r="CS172" t="str">
            <v/>
          </cell>
          <cell r="CT172" t="str">
            <v/>
          </cell>
          <cell r="CU172" t="str">
            <v/>
          </cell>
          <cell r="CW172">
            <v>0</v>
          </cell>
          <cell r="CY172" t="str">
            <v/>
          </cell>
          <cell r="CZ172" t="str">
            <v/>
          </cell>
          <cell r="DB172" t="str">
            <v/>
          </cell>
          <cell r="DC172" t="str">
            <v/>
          </cell>
          <cell r="DD172" t="str">
            <v/>
          </cell>
          <cell r="DE172" t="str">
            <v/>
          </cell>
          <cell r="DF172" t="str">
            <v/>
          </cell>
          <cell r="DG172" t="str">
            <v/>
          </cell>
          <cell r="DI172">
            <v>0</v>
          </cell>
          <cell r="DK172" t="str">
            <v/>
          </cell>
          <cell r="DL172" t="str">
            <v/>
          </cell>
          <cell r="DN172" t="str">
            <v/>
          </cell>
          <cell r="DO172" t="str">
            <v/>
          </cell>
          <cell r="DP172" t="str">
            <v/>
          </cell>
          <cell r="DQ172" t="str">
            <v/>
          </cell>
          <cell r="DR172" t="str">
            <v/>
          </cell>
          <cell r="DS172" t="str">
            <v/>
          </cell>
          <cell r="DU172">
            <v>0</v>
          </cell>
          <cell r="DW172" t="str">
            <v/>
          </cell>
          <cell r="DX172" t="str">
            <v/>
          </cell>
          <cell r="DZ172" t="str">
            <v/>
          </cell>
          <cell r="EA172" t="str">
            <v/>
          </cell>
          <cell r="EB172" t="str">
            <v/>
          </cell>
          <cell r="EC172" t="str">
            <v/>
          </cell>
          <cell r="ED172" t="str">
            <v/>
          </cell>
          <cell r="EE172" t="str">
            <v/>
          </cell>
        </row>
        <row r="173">
          <cell r="C173" t="str">
            <v/>
          </cell>
          <cell r="E173" t="str">
            <v>BLN 1.2.6.6</v>
          </cell>
          <cell r="G173" t="str">
            <v/>
          </cell>
          <cell r="H173" t="str">
            <v/>
          </cell>
          <cell r="I173" t="str">
            <v/>
          </cell>
          <cell r="J173" t="str">
            <v/>
          </cell>
          <cell r="K173" t="str">
            <v/>
          </cell>
          <cell r="L173" t="str">
            <v/>
          </cell>
          <cell r="P173">
            <v>0</v>
          </cell>
          <cell r="U173" t="str">
            <v/>
          </cell>
          <cell r="V173" t="str">
            <v>-</v>
          </cell>
          <cell r="Y173" t="str">
            <v/>
          </cell>
          <cell r="AA173">
            <v>0</v>
          </cell>
          <cell r="AB173">
            <v>0.05</v>
          </cell>
          <cell r="AD173">
            <v>0.05</v>
          </cell>
          <cell r="AE173">
            <v>0.35</v>
          </cell>
          <cell r="AF173">
            <v>0.45</v>
          </cell>
          <cell r="AG173">
            <v>0.15</v>
          </cell>
          <cell r="AH173">
            <v>0</v>
          </cell>
          <cell r="AI173">
            <v>0</v>
          </cell>
          <cell r="AK173">
            <v>1</v>
          </cell>
          <cell r="AP173" t="str">
            <v/>
          </cell>
          <cell r="AR173" t="str">
            <v/>
          </cell>
          <cell r="AS173" t="str">
            <v/>
          </cell>
          <cell r="AU173" t="str">
            <v/>
          </cell>
          <cell r="AV173" t="str">
            <v/>
          </cell>
          <cell r="AW173" t="str">
            <v/>
          </cell>
          <cell r="AX173" t="str">
            <v/>
          </cell>
          <cell r="AY173" t="str">
            <v/>
          </cell>
          <cell r="AZ173" t="str">
            <v/>
          </cell>
          <cell r="BC173" t="str">
            <v/>
          </cell>
          <cell r="BD173" t="str">
            <v/>
          </cell>
          <cell r="BE173" t="str">
            <v/>
          </cell>
          <cell r="BF173" t="str">
            <v/>
          </cell>
          <cell r="BG173" t="str">
            <v/>
          </cell>
          <cell r="BH173" t="str">
            <v/>
          </cell>
          <cell r="BI173" t="str">
            <v/>
          </cell>
          <cell r="BK173" t="str">
            <v/>
          </cell>
          <cell r="BL173" t="str">
            <v/>
          </cell>
          <cell r="BM173" t="str">
            <v/>
          </cell>
          <cell r="BN173" t="str">
            <v/>
          </cell>
          <cell r="BO173" t="str">
            <v/>
          </cell>
          <cell r="BP173" t="str">
            <v/>
          </cell>
          <cell r="BQ173" t="str">
            <v/>
          </cell>
          <cell r="BR173" t="str">
            <v/>
          </cell>
          <cell r="BS173" t="str">
            <v/>
          </cell>
          <cell r="BU173" t="str">
            <v>OK</v>
          </cell>
          <cell r="BY173">
            <v>0</v>
          </cell>
          <cell r="CA173" t="str">
            <v/>
          </cell>
          <cell r="CB173" t="str">
            <v/>
          </cell>
          <cell r="CD173" t="str">
            <v/>
          </cell>
          <cell r="CE173" t="str">
            <v/>
          </cell>
          <cell r="CF173" t="str">
            <v/>
          </cell>
          <cell r="CG173" t="str">
            <v/>
          </cell>
          <cell r="CH173" t="str">
            <v/>
          </cell>
          <cell r="CI173" t="str">
            <v/>
          </cell>
          <cell r="CK173">
            <v>0</v>
          </cell>
          <cell r="CM173" t="str">
            <v/>
          </cell>
          <cell r="CN173" t="str">
            <v/>
          </cell>
          <cell r="CP173" t="str">
            <v/>
          </cell>
          <cell r="CQ173" t="str">
            <v/>
          </cell>
          <cell r="CR173" t="str">
            <v/>
          </cell>
          <cell r="CS173" t="str">
            <v/>
          </cell>
          <cell r="CT173" t="str">
            <v/>
          </cell>
          <cell r="CU173" t="str">
            <v/>
          </cell>
          <cell r="CW173">
            <v>0</v>
          </cell>
          <cell r="CY173" t="str">
            <v/>
          </cell>
          <cell r="CZ173" t="str">
            <v/>
          </cell>
          <cell r="DB173" t="str">
            <v/>
          </cell>
          <cell r="DC173" t="str">
            <v/>
          </cell>
          <cell r="DD173" t="str">
            <v/>
          </cell>
          <cell r="DE173" t="str">
            <v/>
          </cell>
          <cell r="DF173" t="str">
            <v/>
          </cell>
          <cell r="DG173" t="str">
            <v/>
          </cell>
          <cell r="DI173">
            <v>0</v>
          </cell>
          <cell r="DK173" t="str">
            <v/>
          </cell>
          <cell r="DL173" t="str">
            <v/>
          </cell>
          <cell r="DN173" t="str">
            <v/>
          </cell>
          <cell r="DO173" t="str">
            <v/>
          </cell>
          <cell r="DP173" t="str">
            <v/>
          </cell>
          <cell r="DQ173" t="str">
            <v/>
          </cell>
          <cell r="DR173" t="str">
            <v/>
          </cell>
          <cell r="DS173" t="str">
            <v/>
          </cell>
          <cell r="DU173">
            <v>0</v>
          </cell>
          <cell r="DW173" t="str">
            <v/>
          </cell>
          <cell r="DX173" t="str">
            <v/>
          </cell>
          <cell r="DZ173" t="str">
            <v/>
          </cell>
          <cell r="EA173" t="str">
            <v/>
          </cell>
          <cell r="EB173" t="str">
            <v/>
          </cell>
          <cell r="EC173" t="str">
            <v/>
          </cell>
          <cell r="ED173" t="str">
            <v/>
          </cell>
          <cell r="EE173" t="str">
            <v/>
          </cell>
        </row>
        <row r="174">
          <cell r="C174" t="str">
            <v/>
          </cell>
          <cell r="E174" t="str">
            <v>BLN 1.2.6.7</v>
          </cell>
          <cell r="G174" t="str">
            <v/>
          </cell>
          <cell r="H174" t="str">
            <v/>
          </cell>
          <cell r="I174" t="str">
            <v/>
          </cell>
          <cell r="J174" t="str">
            <v/>
          </cell>
          <cell r="K174" t="str">
            <v/>
          </cell>
          <cell r="L174" t="str">
            <v/>
          </cell>
          <cell r="P174">
            <v>0</v>
          </cell>
          <cell r="U174" t="str">
            <v/>
          </cell>
          <cell r="V174" t="str">
            <v>-</v>
          </cell>
          <cell r="Y174" t="str">
            <v/>
          </cell>
          <cell r="AA174">
            <v>0</v>
          </cell>
          <cell r="AB174">
            <v>0.05</v>
          </cell>
          <cell r="AD174">
            <v>0.05</v>
          </cell>
          <cell r="AE174">
            <v>0.35</v>
          </cell>
          <cell r="AF174">
            <v>0.45</v>
          </cell>
          <cell r="AG174">
            <v>0.15</v>
          </cell>
          <cell r="AH174">
            <v>0</v>
          </cell>
          <cell r="AI174">
            <v>0</v>
          </cell>
          <cell r="AK174">
            <v>1</v>
          </cell>
          <cell r="AP174" t="str">
            <v/>
          </cell>
          <cell r="AR174" t="str">
            <v/>
          </cell>
          <cell r="AS174" t="str">
            <v/>
          </cell>
          <cell r="AU174" t="str">
            <v/>
          </cell>
          <cell r="AV174" t="str">
            <v/>
          </cell>
          <cell r="AW174" t="str">
            <v/>
          </cell>
          <cell r="AX174" t="str">
            <v/>
          </cell>
          <cell r="AY174" t="str">
            <v/>
          </cell>
          <cell r="AZ174" t="str">
            <v/>
          </cell>
          <cell r="BC174" t="str">
            <v/>
          </cell>
          <cell r="BD174" t="str">
            <v/>
          </cell>
          <cell r="BE174" t="str">
            <v/>
          </cell>
          <cell r="BF174" t="str">
            <v/>
          </cell>
          <cell r="BG174" t="str">
            <v/>
          </cell>
          <cell r="BH174" t="str">
            <v/>
          </cell>
          <cell r="BI174" t="str">
            <v/>
          </cell>
          <cell r="BK174" t="str">
            <v/>
          </cell>
          <cell r="BL174" t="str">
            <v/>
          </cell>
          <cell r="BM174" t="str">
            <v/>
          </cell>
          <cell r="BN174" t="str">
            <v/>
          </cell>
          <cell r="BO174" t="str">
            <v/>
          </cell>
          <cell r="BP174" t="str">
            <v/>
          </cell>
          <cell r="BQ174" t="str">
            <v/>
          </cell>
          <cell r="BR174" t="str">
            <v/>
          </cell>
          <cell r="BS174" t="str">
            <v/>
          </cell>
          <cell r="BU174" t="str">
            <v>OK</v>
          </cell>
          <cell r="BY174">
            <v>0</v>
          </cell>
          <cell r="CA174" t="str">
            <v/>
          </cell>
          <cell r="CB174" t="str">
            <v/>
          </cell>
          <cell r="CD174" t="str">
            <v/>
          </cell>
          <cell r="CE174" t="str">
            <v/>
          </cell>
          <cell r="CF174" t="str">
            <v/>
          </cell>
          <cell r="CG174" t="str">
            <v/>
          </cell>
          <cell r="CH174" t="str">
            <v/>
          </cell>
          <cell r="CI174" t="str">
            <v/>
          </cell>
          <cell r="CK174">
            <v>0</v>
          </cell>
          <cell r="CM174" t="str">
            <v/>
          </cell>
          <cell r="CN174" t="str">
            <v/>
          </cell>
          <cell r="CP174" t="str">
            <v/>
          </cell>
          <cell r="CQ174" t="str">
            <v/>
          </cell>
          <cell r="CR174" t="str">
            <v/>
          </cell>
          <cell r="CS174" t="str">
            <v/>
          </cell>
          <cell r="CT174" t="str">
            <v/>
          </cell>
          <cell r="CU174" t="str">
            <v/>
          </cell>
          <cell r="CW174">
            <v>0</v>
          </cell>
          <cell r="CY174" t="str">
            <v/>
          </cell>
          <cell r="CZ174" t="str">
            <v/>
          </cell>
          <cell r="DB174" t="str">
            <v/>
          </cell>
          <cell r="DC174" t="str">
            <v/>
          </cell>
          <cell r="DD174" t="str">
            <v/>
          </cell>
          <cell r="DE174" t="str">
            <v/>
          </cell>
          <cell r="DF174" t="str">
            <v/>
          </cell>
          <cell r="DG174" t="str">
            <v/>
          </cell>
          <cell r="DI174">
            <v>0</v>
          </cell>
          <cell r="DK174" t="str">
            <v/>
          </cell>
          <cell r="DL174" t="str">
            <v/>
          </cell>
          <cell r="DN174" t="str">
            <v/>
          </cell>
          <cell r="DO174" t="str">
            <v/>
          </cell>
          <cell r="DP174" t="str">
            <v/>
          </cell>
          <cell r="DQ174" t="str">
            <v/>
          </cell>
          <cell r="DR174" t="str">
            <v/>
          </cell>
          <cell r="DS174" t="str">
            <v/>
          </cell>
          <cell r="DU174">
            <v>0</v>
          </cell>
          <cell r="DW174" t="str">
            <v/>
          </cell>
          <cell r="DX174" t="str">
            <v/>
          </cell>
          <cell r="DZ174" t="str">
            <v/>
          </cell>
          <cell r="EA174" t="str">
            <v/>
          </cell>
          <cell r="EB174" t="str">
            <v/>
          </cell>
          <cell r="EC174" t="str">
            <v/>
          </cell>
          <cell r="ED174" t="str">
            <v/>
          </cell>
          <cell r="EE174" t="str">
            <v/>
          </cell>
        </row>
        <row r="175">
          <cell r="C175" t="str">
            <v/>
          </cell>
          <cell r="E175" t="str">
            <v>BLN 1.2.6.8</v>
          </cell>
          <cell r="G175" t="str">
            <v/>
          </cell>
          <cell r="H175" t="str">
            <v/>
          </cell>
          <cell r="I175" t="str">
            <v/>
          </cell>
          <cell r="J175" t="str">
            <v/>
          </cell>
          <cell r="K175" t="str">
            <v/>
          </cell>
          <cell r="L175" t="str">
            <v/>
          </cell>
          <cell r="P175">
            <v>0</v>
          </cell>
          <cell r="U175" t="str">
            <v/>
          </cell>
          <cell r="V175" t="str">
            <v>-</v>
          </cell>
          <cell r="Y175" t="str">
            <v/>
          </cell>
          <cell r="AA175">
            <v>0</v>
          </cell>
          <cell r="AB175">
            <v>0.05</v>
          </cell>
          <cell r="AD175">
            <v>0.05</v>
          </cell>
          <cell r="AE175">
            <v>0.35</v>
          </cell>
          <cell r="AF175">
            <v>0.45</v>
          </cell>
          <cell r="AG175">
            <v>0.15</v>
          </cell>
          <cell r="AH175">
            <v>0</v>
          </cell>
          <cell r="AI175">
            <v>0</v>
          </cell>
          <cell r="AK175">
            <v>1</v>
          </cell>
          <cell r="AP175" t="str">
            <v/>
          </cell>
          <cell r="AR175" t="str">
            <v/>
          </cell>
          <cell r="AS175" t="str">
            <v/>
          </cell>
          <cell r="AU175" t="str">
            <v/>
          </cell>
          <cell r="AV175" t="str">
            <v/>
          </cell>
          <cell r="AW175" t="str">
            <v/>
          </cell>
          <cell r="AX175" t="str">
            <v/>
          </cell>
          <cell r="AY175" t="str">
            <v/>
          </cell>
          <cell r="AZ175" t="str">
            <v/>
          </cell>
          <cell r="BC175" t="str">
            <v/>
          </cell>
          <cell r="BD175" t="str">
            <v/>
          </cell>
          <cell r="BE175" t="str">
            <v/>
          </cell>
          <cell r="BF175" t="str">
            <v/>
          </cell>
          <cell r="BG175" t="str">
            <v/>
          </cell>
          <cell r="BH175" t="str">
            <v/>
          </cell>
          <cell r="BI175" t="str">
            <v/>
          </cell>
          <cell r="BK175" t="str">
            <v/>
          </cell>
          <cell r="BL175" t="str">
            <v/>
          </cell>
          <cell r="BM175" t="str">
            <v/>
          </cell>
          <cell r="BN175" t="str">
            <v/>
          </cell>
          <cell r="BO175" t="str">
            <v/>
          </cell>
          <cell r="BP175" t="str">
            <v/>
          </cell>
          <cell r="BQ175" t="str">
            <v/>
          </cell>
          <cell r="BR175" t="str">
            <v/>
          </cell>
          <cell r="BS175" t="str">
            <v/>
          </cell>
          <cell r="BU175" t="str">
            <v>OK</v>
          </cell>
          <cell r="BY175">
            <v>0</v>
          </cell>
          <cell r="CA175" t="str">
            <v/>
          </cell>
          <cell r="CB175" t="str">
            <v/>
          </cell>
          <cell r="CD175" t="str">
            <v/>
          </cell>
          <cell r="CE175" t="str">
            <v/>
          </cell>
          <cell r="CF175" t="str">
            <v/>
          </cell>
          <cell r="CG175" t="str">
            <v/>
          </cell>
          <cell r="CH175" t="str">
            <v/>
          </cell>
          <cell r="CI175" t="str">
            <v/>
          </cell>
          <cell r="CK175">
            <v>0</v>
          </cell>
          <cell r="CM175" t="str">
            <v/>
          </cell>
          <cell r="CN175" t="str">
            <v/>
          </cell>
          <cell r="CP175" t="str">
            <v/>
          </cell>
          <cell r="CQ175" t="str">
            <v/>
          </cell>
          <cell r="CR175" t="str">
            <v/>
          </cell>
          <cell r="CS175" t="str">
            <v/>
          </cell>
          <cell r="CT175" t="str">
            <v/>
          </cell>
          <cell r="CU175" t="str">
            <v/>
          </cell>
          <cell r="CW175">
            <v>0</v>
          </cell>
          <cell r="CY175" t="str">
            <v/>
          </cell>
          <cell r="CZ175" t="str">
            <v/>
          </cell>
          <cell r="DB175" t="str">
            <v/>
          </cell>
          <cell r="DC175" t="str">
            <v/>
          </cell>
          <cell r="DD175" t="str">
            <v/>
          </cell>
          <cell r="DE175" t="str">
            <v/>
          </cell>
          <cell r="DF175" t="str">
            <v/>
          </cell>
          <cell r="DG175" t="str">
            <v/>
          </cell>
          <cell r="DI175">
            <v>0</v>
          </cell>
          <cell r="DK175" t="str">
            <v/>
          </cell>
          <cell r="DL175" t="str">
            <v/>
          </cell>
          <cell r="DN175" t="str">
            <v/>
          </cell>
          <cell r="DO175" t="str">
            <v/>
          </cell>
          <cell r="DP175" t="str">
            <v/>
          </cell>
          <cell r="DQ175" t="str">
            <v/>
          </cell>
          <cell r="DR175" t="str">
            <v/>
          </cell>
          <cell r="DS175" t="str">
            <v/>
          </cell>
          <cell r="DU175">
            <v>0</v>
          </cell>
          <cell r="DW175" t="str">
            <v/>
          </cell>
          <cell r="DX175" t="str">
            <v/>
          </cell>
          <cell r="DZ175" t="str">
            <v/>
          </cell>
          <cell r="EA175" t="str">
            <v/>
          </cell>
          <cell r="EB175" t="str">
            <v/>
          </cell>
          <cell r="EC175" t="str">
            <v/>
          </cell>
          <cell r="ED175" t="str">
            <v/>
          </cell>
          <cell r="EE175" t="str">
            <v/>
          </cell>
        </row>
        <row r="176">
          <cell r="C176" t="str">
            <v/>
          </cell>
          <cell r="E176" t="str">
            <v>BLN 1.2.6.9</v>
          </cell>
          <cell r="G176" t="str">
            <v/>
          </cell>
          <cell r="H176" t="str">
            <v/>
          </cell>
          <cell r="I176" t="str">
            <v/>
          </cell>
          <cell r="J176" t="str">
            <v/>
          </cell>
          <cell r="K176" t="str">
            <v/>
          </cell>
          <cell r="L176" t="str">
            <v/>
          </cell>
          <cell r="P176">
            <v>0</v>
          </cell>
          <cell r="U176" t="str">
            <v/>
          </cell>
          <cell r="V176" t="str">
            <v>-</v>
          </cell>
          <cell r="Y176" t="str">
            <v/>
          </cell>
          <cell r="AA176">
            <v>0</v>
          </cell>
          <cell r="AB176">
            <v>0.05</v>
          </cell>
          <cell r="AD176">
            <v>0.05</v>
          </cell>
          <cell r="AE176">
            <v>0.35</v>
          </cell>
          <cell r="AF176">
            <v>0.45</v>
          </cell>
          <cell r="AG176">
            <v>0.15</v>
          </cell>
          <cell r="AH176">
            <v>0</v>
          </cell>
          <cell r="AI176">
            <v>0</v>
          </cell>
          <cell r="AK176">
            <v>1</v>
          </cell>
          <cell r="AP176" t="str">
            <v/>
          </cell>
          <cell r="AR176" t="str">
            <v/>
          </cell>
          <cell r="AS176" t="str">
            <v/>
          </cell>
          <cell r="AU176" t="str">
            <v/>
          </cell>
          <cell r="AV176" t="str">
            <v/>
          </cell>
          <cell r="AW176" t="str">
            <v/>
          </cell>
          <cell r="AX176" t="str">
            <v/>
          </cell>
          <cell r="AY176" t="str">
            <v/>
          </cell>
          <cell r="AZ176" t="str">
            <v/>
          </cell>
          <cell r="BC176" t="str">
            <v/>
          </cell>
          <cell r="BD176" t="str">
            <v/>
          </cell>
          <cell r="BE176" t="str">
            <v/>
          </cell>
          <cell r="BF176" t="str">
            <v/>
          </cell>
          <cell r="BG176" t="str">
            <v/>
          </cell>
          <cell r="BH176" t="str">
            <v/>
          </cell>
          <cell r="BI176" t="str">
            <v/>
          </cell>
          <cell r="BK176" t="str">
            <v/>
          </cell>
          <cell r="BL176" t="str">
            <v/>
          </cell>
          <cell r="BM176" t="str">
            <v/>
          </cell>
          <cell r="BN176" t="str">
            <v/>
          </cell>
          <cell r="BO176" t="str">
            <v/>
          </cell>
          <cell r="BP176" t="str">
            <v/>
          </cell>
          <cell r="BQ176" t="str">
            <v/>
          </cell>
          <cell r="BR176" t="str">
            <v/>
          </cell>
          <cell r="BS176" t="str">
            <v/>
          </cell>
          <cell r="BU176" t="str">
            <v>OK</v>
          </cell>
          <cell r="BY176">
            <v>0</v>
          </cell>
          <cell r="CA176" t="str">
            <v/>
          </cell>
          <cell r="CB176" t="str">
            <v/>
          </cell>
          <cell r="CD176" t="str">
            <v/>
          </cell>
          <cell r="CE176" t="str">
            <v/>
          </cell>
          <cell r="CF176" t="str">
            <v/>
          </cell>
          <cell r="CG176" t="str">
            <v/>
          </cell>
          <cell r="CH176" t="str">
            <v/>
          </cell>
          <cell r="CI176" t="str">
            <v/>
          </cell>
          <cell r="CK176">
            <v>0</v>
          </cell>
          <cell r="CM176" t="str">
            <v/>
          </cell>
          <cell r="CN176" t="str">
            <v/>
          </cell>
          <cell r="CP176" t="str">
            <v/>
          </cell>
          <cell r="CQ176" t="str">
            <v/>
          </cell>
          <cell r="CR176" t="str">
            <v/>
          </cell>
          <cell r="CS176" t="str">
            <v/>
          </cell>
          <cell r="CT176" t="str">
            <v/>
          </cell>
          <cell r="CU176" t="str">
            <v/>
          </cell>
          <cell r="CW176">
            <v>0</v>
          </cell>
          <cell r="CY176" t="str">
            <v/>
          </cell>
          <cell r="CZ176" t="str">
            <v/>
          </cell>
          <cell r="DB176" t="str">
            <v/>
          </cell>
          <cell r="DC176" t="str">
            <v/>
          </cell>
          <cell r="DD176" t="str">
            <v/>
          </cell>
          <cell r="DE176" t="str">
            <v/>
          </cell>
          <cell r="DF176" t="str">
            <v/>
          </cell>
          <cell r="DG176" t="str">
            <v/>
          </cell>
          <cell r="DI176">
            <v>0</v>
          </cell>
          <cell r="DK176" t="str">
            <v/>
          </cell>
          <cell r="DL176" t="str">
            <v/>
          </cell>
          <cell r="DN176" t="str">
            <v/>
          </cell>
          <cell r="DO176" t="str">
            <v/>
          </cell>
          <cell r="DP176" t="str">
            <v/>
          </cell>
          <cell r="DQ176" t="str">
            <v/>
          </cell>
          <cell r="DR176" t="str">
            <v/>
          </cell>
          <cell r="DS176" t="str">
            <v/>
          </cell>
          <cell r="DU176">
            <v>0</v>
          </cell>
          <cell r="DW176" t="str">
            <v/>
          </cell>
          <cell r="DX176" t="str">
            <v/>
          </cell>
          <cell r="DZ176" t="str">
            <v/>
          </cell>
          <cell r="EA176" t="str">
            <v/>
          </cell>
          <cell r="EB176" t="str">
            <v/>
          </cell>
          <cell r="EC176" t="str">
            <v/>
          </cell>
          <cell r="ED176" t="str">
            <v/>
          </cell>
          <cell r="EE176" t="str">
            <v/>
          </cell>
        </row>
        <row r="177">
          <cell r="C177" t="str">
            <v/>
          </cell>
          <cell r="E177" t="str">
            <v>BLN 1.2.6.10</v>
          </cell>
          <cell r="G177" t="str">
            <v/>
          </cell>
          <cell r="H177" t="str">
            <v/>
          </cell>
          <cell r="I177" t="str">
            <v/>
          </cell>
          <cell r="J177" t="str">
            <v/>
          </cell>
          <cell r="K177" t="str">
            <v/>
          </cell>
          <cell r="L177" t="str">
            <v/>
          </cell>
          <cell r="P177">
            <v>0</v>
          </cell>
          <cell r="U177" t="str">
            <v/>
          </cell>
          <cell r="V177" t="str">
            <v>-</v>
          </cell>
          <cell r="Y177" t="str">
            <v/>
          </cell>
          <cell r="AA177">
            <v>0</v>
          </cell>
          <cell r="AB177">
            <v>0.05</v>
          </cell>
          <cell r="AD177">
            <v>0.05</v>
          </cell>
          <cell r="AE177">
            <v>0.35</v>
          </cell>
          <cell r="AF177">
            <v>0.45</v>
          </cell>
          <cell r="AG177">
            <v>0.15</v>
          </cell>
          <cell r="AH177">
            <v>0</v>
          </cell>
          <cell r="AI177">
            <v>0</v>
          </cell>
          <cell r="AK177">
            <v>1</v>
          </cell>
          <cell r="AP177" t="str">
            <v/>
          </cell>
          <cell r="AR177" t="str">
            <v/>
          </cell>
          <cell r="AS177" t="str">
            <v/>
          </cell>
          <cell r="AU177" t="str">
            <v/>
          </cell>
          <cell r="AV177" t="str">
            <v/>
          </cell>
          <cell r="AW177" t="str">
            <v/>
          </cell>
          <cell r="AX177" t="str">
            <v/>
          </cell>
          <cell r="AY177" t="str">
            <v/>
          </cell>
          <cell r="AZ177" t="str">
            <v/>
          </cell>
          <cell r="BC177" t="str">
            <v/>
          </cell>
          <cell r="BD177" t="str">
            <v/>
          </cell>
          <cell r="BE177" t="str">
            <v/>
          </cell>
          <cell r="BF177" t="str">
            <v/>
          </cell>
          <cell r="BG177" t="str">
            <v/>
          </cell>
          <cell r="BH177" t="str">
            <v/>
          </cell>
          <cell r="BI177" t="str">
            <v/>
          </cell>
          <cell r="BK177" t="str">
            <v/>
          </cell>
          <cell r="BL177" t="str">
            <v/>
          </cell>
          <cell r="BM177" t="str">
            <v/>
          </cell>
          <cell r="BN177" t="str">
            <v/>
          </cell>
          <cell r="BO177" t="str">
            <v/>
          </cell>
          <cell r="BP177" t="str">
            <v/>
          </cell>
          <cell r="BQ177" t="str">
            <v/>
          </cell>
          <cell r="BR177" t="str">
            <v/>
          </cell>
          <cell r="BS177" t="str">
            <v/>
          </cell>
          <cell r="BU177" t="str">
            <v>OK</v>
          </cell>
          <cell r="BY177">
            <v>0</v>
          </cell>
          <cell r="CA177" t="str">
            <v/>
          </cell>
          <cell r="CB177" t="str">
            <v/>
          </cell>
          <cell r="CD177" t="str">
            <v/>
          </cell>
          <cell r="CE177" t="str">
            <v/>
          </cell>
          <cell r="CF177" t="str">
            <v/>
          </cell>
          <cell r="CG177" t="str">
            <v/>
          </cell>
          <cell r="CH177" t="str">
            <v/>
          </cell>
          <cell r="CI177" t="str">
            <v/>
          </cell>
          <cell r="CK177">
            <v>0</v>
          </cell>
          <cell r="CM177" t="str">
            <v/>
          </cell>
          <cell r="CN177" t="str">
            <v/>
          </cell>
          <cell r="CP177" t="str">
            <v/>
          </cell>
          <cell r="CQ177" t="str">
            <v/>
          </cell>
          <cell r="CR177" t="str">
            <v/>
          </cell>
          <cell r="CS177" t="str">
            <v/>
          </cell>
          <cell r="CT177" t="str">
            <v/>
          </cell>
          <cell r="CU177" t="str">
            <v/>
          </cell>
          <cell r="CW177">
            <v>0</v>
          </cell>
          <cell r="CY177" t="str">
            <v/>
          </cell>
          <cell r="CZ177" t="str">
            <v/>
          </cell>
          <cell r="DB177" t="str">
            <v/>
          </cell>
          <cell r="DC177" t="str">
            <v/>
          </cell>
          <cell r="DD177" t="str">
            <v/>
          </cell>
          <cell r="DE177" t="str">
            <v/>
          </cell>
          <cell r="DF177" t="str">
            <v/>
          </cell>
          <cell r="DG177" t="str">
            <v/>
          </cell>
          <cell r="DI177">
            <v>0</v>
          </cell>
          <cell r="DK177" t="str">
            <v/>
          </cell>
          <cell r="DL177" t="str">
            <v/>
          </cell>
          <cell r="DN177" t="str">
            <v/>
          </cell>
          <cell r="DO177" t="str">
            <v/>
          </cell>
          <cell r="DP177" t="str">
            <v/>
          </cell>
          <cell r="DQ177" t="str">
            <v/>
          </cell>
          <cell r="DR177" t="str">
            <v/>
          </cell>
          <cell r="DS177" t="str">
            <v/>
          </cell>
          <cell r="DU177">
            <v>0</v>
          </cell>
          <cell r="DW177" t="str">
            <v/>
          </cell>
          <cell r="DX177" t="str">
            <v/>
          </cell>
          <cell r="DZ177" t="str">
            <v/>
          </cell>
          <cell r="EA177" t="str">
            <v/>
          </cell>
          <cell r="EB177" t="str">
            <v/>
          </cell>
          <cell r="EC177" t="str">
            <v/>
          </cell>
          <cell r="ED177" t="str">
            <v/>
          </cell>
          <cell r="EE177" t="str">
            <v/>
          </cell>
        </row>
        <row r="178">
          <cell r="C178" t="str">
            <v/>
          </cell>
          <cell r="E178" t="str">
            <v>BLN 1.2.6.11</v>
          </cell>
          <cell r="G178" t="str">
            <v/>
          </cell>
          <cell r="H178" t="str">
            <v/>
          </cell>
          <cell r="I178" t="str">
            <v/>
          </cell>
          <cell r="J178" t="str">
            <v/>
          </cell>
          <cell r="K178" t="str">
            <v/>
          </cell>
          <cell r="L178" t="str">
            <v/>
          </cell>
          <cell r="P178">
            <v>0</v>
          </cell>
          <cell r="U178" t="str">
            <v/>
          </cell>
          <cell r="V178" t="str">
            <v>-</v>
          </cell>
          <cell r="Y178" t="str">
            <v/>
          </cell>
          <cell r="AA178">
            <v>0</v>
          </cell>
          <cell r="AB178">
            <v>0.05</v>
          </cell>
          <cell r="AD178">
            <v>0.05</v>
          </cell>
          <cell r="AE178">
            <v>0.35</v>
          </cell>
          <cell r="AF178">
            <v>0.45</v>
          </cell>
          <cell r="AG178">
            <v>0.15</v>
          </cell>
          <cell r="AH178">
            <v>0</v>
          </cell>
          <cell r="AI178">
            <v>0</v>
          </cell>
          <cell r="AK178">
            <v>1</v>
          </cell>
          <cell r="AP178" t="str">
            <v/>
          </cell>
          <cell r="AR178" t="str">
            <v/>
          </cell>
          <cell r="AS178" t="str">
            <v/>
          </cell>
          <cell r="AU178" t="str">
            <v/>
          </cell>
          <cell r="AV178" t="str">
            <v/>
          </cell>
          <cell r="AW178" t="str">
            <v/>
          </cell>
          <cell r="AX178" t="str">
            <v/>
          </cell>
          <cell r="AY178" t="str">
            <v/>
          </cell>
          <cell r="AZ178" t="str">
            <v/>
          </cell>
          <cell r="BC178" t="str">
            <v/>
          </cell>
          <cell r="BD178" t="str">
            <v/>
          </cell>
          <cell r="BE178" t="str">
            <v/>
          </cell>
          <cell r="BF178" t="str">
            <v/>
          </cell>
          <cell r="BG178" t="str">
            <v/>
          </cell>
          <cell r="BH178" t="str">
            <v/>
          </cell>
          <cell r="BI178" t="str">
            <v/>
          </cell>
          <cell r="BK178" t="str">
            <v/>
          </cell>
          <cell r="BL178" t="str">
            <v/>
          </cell>
          <cell r="BM178" t="str">
            <v/>
          </cell>
          <cell r="BN178" t="str">
            <v/>
          </cell>
          <cell r="BO178" t="str">
            <v/>
          </cell>
          <cell r="BP178" t="str">
            <v/>
          </cell>
          <cell r="BQ178" t="str">
            <v/>
          </cell>
          <cell r="BR178" t="str">
            <v/>
          </cell>
          <cell r="BS178" t="str">
            <v/>
          </cell>
          <cell r="BU178" t="str">
            <v>OK</v>
          </cell>
          <cell r="BY178">
            <v>0</v>
          </cell>
          <cell r="CA178" t="str">
            <v/>
          </cell>
          <cell r="CB178" t="str">
            <v/>
          </cell>
          <cell r="CD178" t="str">
            <v/>
          </cell>
          <cell r="CE178" t="str">
            <v/>
          </cell>
          <cell r="CF178" t="str">
            <v/>
          </cell>
          <cell r="CG178" t="str">
            <v/>
          </cell>
          <cell r="CH178" t="str">
            <v/>
          </cell>
          <cell r="CI178" t="str">
            <v/>
          </cell>
          <cell r="CK178">
            <v>0</v>
          </cell>
          <cell r="CM178" t="str">
            <v/>
          </cell>
          <cell r="CN178" t="str">
            <v/>
          </cell>
          <cell r="CP178" t="str">
            <v/>
          </cell>
          <cell r="CQ178" t="str">
            <v/>
          </cell>
          <cell r="CR178" t="str">
            <v/>
          </cell>
          <cell r="CS178" t="str">
            <v/>
          </cell>
          <cell r="CT178" t="str">
            <v/>
          </cell>
          <cell r="CU178" t="str">
            <v/>
          </cell>
          <cell r="CW178">
            <v>0</v>
          </cell>
          <cell r="CY178" t="str">
            <v/>
          </cell>
          <cell r="CZ178" t="str">
            <v/>
          </cell>
          <cell r="DB178" t="str">
            <v/>
          </cell>
          <cell r="DC178" t="str">
            <v/>
          </cell>
          <cell r="DD178" t="str">
            <v/>
          </cell>
          <cell r="DE178" t="str">
            <v/>
          </cell>
          <cell r="DF178" t="str">
            <v/>
          </cell>
          <cell r="DG178" t="str">
            <v/>
          </cell>
          <cell r="DI178">
            <v>0</v>
          </cell>
          <cell r="DK178" t="str">
            <v/>
          </cell>
          <cell r="DL178" t="str">
            <v/>
          </cell>
          <cell r="DN178" t="str">
            <v/>
          </cell>
          <cell r="DO178" t="str">
            <v/>
          </cell>
          <cell r="DP178" t="str">
            <v/>
          </cell>
          <cell r="DQ178" t="str">
            <v/>
          </cell>
          <cell r="DR178" t="str">
            <v/>
          </cell>
          <cell r="DS178" t="str">
            <v/>
          </cell>
          <cell r="DU178">
            <v>0</v>
          </cell>
          <cell r="DW178" t="str">
            <v/>
          </cell>
          <cell r="DX178" t="str">
            <v/>
          </cell>
          <cell r="DZ178" t="str">
            <v/>
          </cell>
          <cell r="EA178" t="str">
            <v/>
          </cell>
          <cell r="EB178" t="str">
            <v/>
          </cell>
          <cell r="EC178" t="str">
            <v/>
          </cell>
          <cell r="ED178" t="str">
            <v/>
          </cell>
          <cell r="EE178" t="str">
            <v/>
          </cell>
        </row>
        <row r="179">
          <cell r="C179" t="str">
            <v>BLN 2.0.0.0</v>
          </cell>
          <cell r="E179" t="str">
            <v>BLN 2.0.0.0</v>
          </cell>
          <cell r="G179" t="str">
            <v>COMPONENT 2: Climate-resilient and gender-sensitive value chains, supporting farmers’ livelihoods in the Upper and Middle Ouémé</v>
          </cell>
          <cell r="K179" t="str">
            <v>Component 2</v>
          </cell>
          <cell r="R179">
            <v>5943975</v>
          </cell>
          <cell r="V179">
            <v>0.1683150626635154</v>
          </cell>
          <cell r="AA179">
            <v>6.2943442729823051E-2</v>
          </cell>
          <cell r="AB179">
            <v>0.11107066399168906</v>
          </cell>
          <cell r="AD179">
            <v>0.17401410672151213</v>
          </cell>
          <cell r="AE179">
            <v>0.35247910699489821</v>
          </cell>
          <cell r="AF179">
            <v>0.31278231318267657</v>
          </cell>
          <cell r="AG179">
            <v>0.14136419651832319</v>
          </cell>
          <cell r="AH179">
            <v>1.3276216673185874E-2</v>
          </cell>
          <cell r="AI179">
            <v>6.08405990940406E-3</v>
          </cell>
          <cell r="AK179">
            <v>1</v>
          </cell>
          <cell r="AP179">
            <v>5943975</v>
          </cell>
          <cell r="AR179">
            <v>374134.25</v>
          </cell>
          <cell r="AS179">
            <v>660201.25</v>
          </cell>
          <cell r="AU179">
            <v>1034335.5</v>
          </cell>
          <cell r="AV179">
            <v>2095127</v>
          </cell>
          <cell r="AW179">
            <v>1859170.25</v>
          </cell>
          <cell r="AX179">
            <v>840265.25</v>
          </cell>
          <cell r="AY179">
            <v>78913.5</v>
          </cell>
          <cell r="AZ179">
            <v>36163.5</v>
          </cell>
          <cell r="BB179">
            <v>0.1683150626635154</v>
          </cell>
          <cell r="BC179">
            <v>3477225375</v>
          </cell>
          <cell r="BD179">
            <v>5943975</v>
          </cell>
          <cell r="BE179">
            <v>2094135</v>
          </cell>
          <cell r="BF179">
            <v>336000</v>
          </cell>
          <cell r="BG179">
            <v>0</v>
          </cell>
          <cell r="BH179">
            <v>3513840</v>
          </cell>
          <cell r="BI179">
            <v>0</v>
          </cell>
          <cell r="BK179">
            <v>5943975</v>
          </cell>
          <cell r="BL179">
            <v>265000</v>
          </cell>
          <cell r="BM179">
            <v>22500</v>
          </cell>
          <cell r="BN179">
            <v>439135</v>
          </cell>
          <cell r="BO179">
            <v>1716440</v>
          </cell>
          <cell r="BP179">
            <v>0</v>
          </cell>
          <cell r="BQ179">
            <v>547500</v>
          </cell>
          <cell r="BR179">
            <v>79000</v>
          </cell>
          <cell r="BS179">
            <v>2874400</v>
          </cell>
          <cell r="BU179">
            <v>5943975</v>
          </cell>
          <cell r="BY179">
            <v>2094135</v>
          </cell>
          <cell r="CA179">
            <v>149520.25</v>
          </cell>
          <cell r="CB179">
            <v>244195.25</v>
          </cell>
          <cell r="CD179">
            <v>393715.5</v>
          </cell>
          <cell r="CE179">
            <v>734827</v>
          </cell>
          <cell r="CF179">
            <v>603870.25</v>
          </cell>
          <cell r="CG179">
            <v>246645.25</v>
          </cell>
          <cell r="CH179">
            <v>78913.5</v>
          </cell>
          <cell r="CI179">
            <v>36163.5</v>
          </cell>
          <cell r="CK179">
            <v>336000</v>
          </cell>
          <cell r="CM179">
            <v>0</v>
          </cell>
          <cell r="CN179">
            <v>0</v>
          </cell>
          <cell r="CP179">
            <v>0</v>
          </cell>
          <cell r="CQ179">
            <v>168000</v>
          </cell>
          <cell r="CR179">
            <v>168000</v>
          </cell>
          <cell r="CS179">
            <v>0</v>
          </cell>
          <cell r="CT179">
            <v>0</v>
          </cell>
          <cell r="CU179">
            <v>0</v>
          </cell>
          <cell r="CW179">
            <v>3513840</v>
          </cell>
          <cell r="CY179">
            <v>224614</v>
          </cell>
          <cell r="CZ179">
            <v>416006</v>
          </cell>
          <cell r="DB179">
            <v>640620</v>
          </cell>
          <cell r="DC179">
            <v>1192300</v>
          </cell>
          <cell r="DD179">
            <v>1087300</v>
          </cell>
          <cell r="DE179">
            <v>593620</v>
          </cell>
          <cell r="DF179">
            <v>0</v>
          </cell>
          <cell r="DG179">
            <v>0</v>
          </cell>
          <cell r="DI179">
            <v>0</v>
          </cell>
          <cell r="DK179">
            <v>0</v>
          </cell>
          <cell r="DL179">
            <v>0</v>
          </cell>
          <cell r="DN179">
            <v>0</v>
          </cell>
          <cell r="DO179">
            <v>0</v>
          </cell>
          <cell r="DP179">
            <v>0</v>
          </cell>
          <cell r="DQ179">
            <v>0</v>
          </cell>
          <cell r="DR179">
            <v>0</v>
          </cell>
          <cell r="DS179">
            <v>0</v>
          </cell>
          <cell r="DU179">
            <v>0</v>
          </cell>
          <cell r="DW179">
            <v>0</v>
          </cell>
          <cell r="DX179">
            <v>0</v>
          </cell>
          <cell r="DZ179">
            <v>0</v>
          </cell>
          <cell r="EA179">
            <v>0</v>
          </cell>
          <cell r="EB179">
            <v>0</v>
          </cell>
          <cell r="EC179">
            <v>0</v>
          </cell>
          <cell r="ED179">
            <v>0</v>
          </cell>
          <cell r="EE179">
            <v>0</v>
          </cell>
        </row>
        <row r="180">
          <cell r="C180" t="str">
            <v>BLN 2.1.0.0</v>
          </cell>
          <cell r="E180" t="str">
            <v>BLN 2.1.0.0</v>
          </cell>
          <cell r="G180" t="str">
            <v>Component 2</v>
          </cell>
          <cell r="H180" t="str">
            <v xml:space="preserve">OUTPUT 2.1:  Farmers and cooperatives’ income stream diversified, enhanced, and secured in the face of climate change </v>
          </cell>
          <cell r="K180" t="str">
            <v>Output 2.1</v>
          </cell>
          <cell r="S180">
            <v>4797975</v>
          </cell>
          <cell r="V180">
            <v>0.13586387270857975</v>
          </cell>
          <cell r="AA180">
            <v>6.7191731928574028E-2</v>
          </cell>
          <cell r="AB180">
            <v>0.1147257436731121</v>
          </cell>
          <cell r="AD180">
            <v>0.18191747560168614</v>
          </cell>
          <cell r="AE180">
            <v>0.3319373277268014</v>
          </cell>
          <cell r="AF180">
            <v>0.31871159186948661</v>
          </cell>
          <cell r="AG180">
            <v>0.15569386043070255</v>
          </cell>
          <cell r="AH180">
            <v>6.651451914609809E-3</v>
          </cell>
          <cell r="AI180">
            <v>5.0882924567135094E-3</v>
          </cell>
          <cell r="AK180">
            <v>1</v>
          </cell>
          <cell r="AP180">
            <v>4797975</v>
          </cell>
          <cell r="AR180">
            <v>322384.25</v>
          </cell>
          <cell r="AS180">
            <v>550451.25</v>
          </cell>
          <cell r="AU180">
            <v>872835.5</v>
          </cell>
          <cell r="AV180">
            <v>1592627</v>
          </cell>
          <cell r="AW180">
            <v>1529170.25</v>
          </cell>
          <cell r="AX180">
            <v>747015.25</v>
          </cell>
          <cell r="AY180">
            <v>31913.5</v>
          </cell>
          <cell r="AZ180">
            <v>24413.5</v>
          </cell>
          <cell r="BB180">
            <v>0.13586387270857975</v>
          </cell>
          <cell r="BC180">
            <v>2806815375</v>
          </cell>
          <cell r="BD180">
            <v>4797975</v>
          </cell>
          <cell r="BE180">
            <v>1634135</v>
          </cell>
          <cell r="BF180">
            <v>0</v>
          </cell>
          <cell r="BG180">
            <v>0</v>
          </cell>
          <cell r="BH180">
            <v>3163840</v>
          </cell>
          <cell r="BI180">
            <v>0</v>
          </cell>
          <cell r="BK180">
            <v>4797975</v>
          </cell>
          <cell r="BL180">
            <v>160000</v>
          </cell>
          <cell r="BM180">
            <v>22500</v>
          </cell>
          <cell r="BN180">
            <v>439135</v>
          </cell>
          <cell r="BO180">
            <v>1716440</v>
          </cell>
          <cell r="BP180">
            <v>0</v>
          </cell>
          <cell r="BQ180">
            <v>147500</v>
          </cell>
          <cell r="BR180">
            <v>38000</v>
          </cell>
          <cell r="BS180">
            <v>2274400</v>
          </cell>
          <cell r="BU180">
            <v>4797975</v>
          </cell>
          <cell r="BY180">
            <v>1634135</v>
          </cell>
          <cell r="CA180">
            <v>115270.25</v>
          </cell>
          <cell r="CB180">
            <v>186945.25</v>
          </cell>
          <cell r="CD180">
            <v>302215.5</v>
          </cell>
          <cell r="CE180">
            <v>575327</v>
          </cell>
          <cell r="CF180">
            <v>511870.25</v>
          </cell>
          <cell r="CG180">
            <v>188395.25</v>
          </cell>
          <cell r="CH180">
            <v>31913.5</v>
          </cell>
          <cell r="CI180">
            <v>24413.5</v>
          </cell>
          <cell r="CK180">
            <v>0</v>
          </cell>
          <cell r="CM180">
            <v>0</v>
          </cell>
          <cell r="CN180">
            <v>0</v>
          </cell>
          <cell r="CP180">
            <v>0</v>
          </cell>
          <cell r="CQ180">
            <v>0</v>
          </cell>
          <cell r="CR180">
            <v>0</v>
          </cell>
          <cell r="CS180">
            <v>0</v>
          </cell>
          <cell r="CT180">
            <v>0</v>
          </cell>
          <cell r="CU180">
            <v>0</v>
          </cell>
          <cell r="CW180">
            <v>3163840</v>
          </cell>
          <cell r="CY180">
            <v>207114</v>
          </cell>
          <cell r="CZ180">
            <v>363506</v>
          </cell>
          <cell r="DB180">
            <v>570620</v>
          </cell>
          <cell r="DC180">
            <v>1017300</v>
          </cell>
          <cell r="DD180">
            <v>1017300</v>
          </cell>
          <cell r="DE180">
            <v>558620</v>
          </cell>
          <cell r="DF180">
            <v>0</v>
          </cell>
          <cell r="DG180">
            <v>0</v>
          </cell>
          <cell r="DI180">
            <v>0</v>
          </cell>
          <cell r="DK180">
            <v>0</v>
          </cell>
          <cell r="DL180">
            <v>0</v>
          </cell>
          <cell r="DN180">
            <v>0</v>
          </cell>
          <cell r="DO180">
            <v>0</v>
          </cell>
          <cell r="DP180">
            <v>0</v>
          </cell>
          <cell r="DQ180">
            <v>0</v>
          </cell>
          <cell r="DR180">
            <v>0</v>
          </cell>
          <cell r="DS180">
            <v>0</v>
          </cell>
          <cell r="DU180">
            <v>0</v>
          </cell>
          <cell r="DW180">
            <v>0</v>
          </cell>
          <cell r="DX180">
            <v>0</v>
          </cell>
          <cell r="DZ180">
            <v>0</v>
          </cell>
          <cell r="EA180">
            <v>0</v>
          </cell>
          <cell r="EB180">
            <v>0</v>
          </cell>
          <cell r="EC180">
            <v>0</v>
          </cell>
          <cell r="ED180">
            <v>0</v>
          </cell>
          <cell r="EE180">
            <v>0</v>
          </cell>
        </row>
        <row r="181">
          <cell r="C181" t="str">
            <v>BLN 2.1.1.0</v>
          </cell>
          <cell r="E181" t="str">
            <v>BLN 2.1.1.0</v>
          </cell>
          <cell r="G181" t="str">
            <v>Component 2</v>
          </cell>
          <cell r="H181" t="str">
            <v xml:space="preserve">OUTPUT 2.1:  Farmers and cooperatives’ income stream diversified, enhanced, and secured in the face of climate change </v>
          </cell>
          <cell r="I181" t="str">
            <v>2.1.1 Increase income of 5,000 farmers through training on business and marketing techniques and equipment using FOA  farm business schools (FBS) methodology (100 FBS from OCRI and 100 from IFAD)</v>
          </cell>
          <cell r="K181" t="str">
            <v>Output 2.1 Activity 1</v>
          </cell>
          <cell r="L181" t="str">
            <v>GCF</v>
          </cell>
          <cell r="T181">
            <v>919135</v>
          </cell>
          <cell r="V181">
            <v>2.6027071971404695E-2</v>
          </cell>
          <cell r="Y181" t="str">
            <v>FAO</v>
          </cell>
          <cell r="AA181">
            <v>7.3841437873652951E-2</v>
          </cell>
          <cell r="AB181">
            <v>0.11192071893682647</v>
          </cell>
          <cell r="AD181">
            <v>0.18576215681047942</v>
          </cell>
          <cell r="AE181">
            <v>0.34143732966321594</v>
          </cell>
          <cell r="AF181">
            <v>0.32951661072638949</v>
          </cell>
          <cell r="AG181">
            <v>8.2001283815761564E-2</v>
          </cell>
          <cell r="AH181">
            <v>3.4721232463131094E-2</v>
          </cell>
          <cell r="AI181">
            <v>2.6561386521022481E-2</v>
          </cell>
          <cell r="AK181">
            <v>0.99999999999999989</v>
          </cell>
          <cell r="AP181">
            <v>919135</v>
          </cell>
          <cell r="AR181">
            <v>67870.25</v>
          </cell>
          <cell r="AS181">
            <v>102870.25</v>
          </cell>
          <cell r="AU181">
            <v>170740.5</v>
          </cell>
          <cell r="AV181">
            <v>313827</v>
          </cell>
          <cell r="AW181">
            <v>302870.25</v>
          </cell>
          <cell r="AX181">
            <v>75370.25</v>
          </cell>
          <cell r="AY181">
            <v>31913.5</v>
          </cell>
          <cell r="AZ181">
            <v>24413.5</v>
          </cell>
          <cell r="BB181">
            <v>2.6027071971404695E-2</v>
          </cell>
          <cell r="BC181">
            <v>537693975</v>
          </cell>
          <cell r="BD181">
            <v>919135</v>
          </cell>
          <cell r="BE181">
            <v>919135</v>
          </cell>
          <cell r="BF181">
            <v>0</v>
          </cell>
          <cell r="BG181">
            <v>0</v>
          </cell>
          <cell r="BH181">
            <v>0</v>
          </cell>
          <cell r="BI181">
            <v>0</v>
          </cell>
          <cell r="BK181">
            <v>919135</v>
          </cell>
          <cell r="BL181">
            <v>0</v>
          </cell>
          <cell r="BM181">
            <v>0</v>
          </cell>
          <cell r="BN181">
            <v>219135</v>
          </cell>
          <cell r="BO181">
            <v>650000</v>
          </cell>
          <cell r="BP181">
            <v>0</v>
          </cell>
          <cell r="BQ181">
            <v>50000</v>
          </cell>
          <cell r="BR181">
            <v>0</v>
          </cell>
          <cell r="BS181">
            <v>0</v>
          </cell>
          <cell r="BU181" t="str">
            <v>OK</v>
          </cell>
          <cell r="BY181">
            <v>919135</v>
          </cell>
          <cell r="CA181">
            <v>67870.25</v>
          </cell>
          <cell r="CB181">
            <v>102870.25</v>
          </cell>
          <cell r="CD181">
            <v>170740.5</v>
          </cell>
          <cell r="CE181">
            <v>313827</v>
          </cell>
          <cell r="CF181">
            <v>302870.25</v>
          </cell>
          <cell r="CG181">
            <v>75370.25</v>
          </cell>
          <cell r="CH181">
            <v>31913.5</v>
          </cell>
          <cell r="CI181">
            <v>24413.5</v>
          </cell>
          <cell r="CK181">
            <v>0</v>
          </cell>
          <cell r="CM181">
            <v>0</v>
          </cell>
          <cell r="CN181">
            <v>0</v>
          </cell>
          <cell r="CP181">
            <v>0</v>
          </cell>
          <cell r="CQ181">
            <v>0</v>
          </cell>
          <cell r="CR181">
            <v>0</v>
          </cell>
          <cell r="CS181">
            <v>0</v>
          </cell>
          <cell r="CT181">
            <v>0</v>
          </cell>
          <cell r="CU181">
            <v>0</v>
          </cell>
          <cell r="CW181">
            <v>0</v>
          </cell>
          <cell r="CY181">
            <v>0</v>
          </cell>
          <cell r="CZ181">
            <v>0</v>
          </cell>
          <cell r="DB181">
            <v>0</v>
          </cell>
          <cell r="DC181">
            <v>0</v>
          </cell>
          <cell r="DD181">
            <v>0</v>
          </cell>
          <cell r="DE181">
            <v>0</v>
          </cell>
          <cell r="DF181">
            <v>0</v>
          </cell>
          <cell r="DG181">
            <v>0</v>
          </cell>
          <cell r="DI181">
            <v>0</v>
          </cell>
          <cell r="DK181">
            <v>0</v>
          </cell>
          <cell r="DL181">
            <v>0</v>
          </cell>
          <cell r="DN181">
            <v>0</v>
          </cell>
          <cell r="DO181">
            <v>0</v>
          </cell>
          <cell r="DP181">
            <v>0</v>
          </cell>
          <cell r="DQ181">
            <v>0</v>
          </cell>
          <cell r="DR181">
            <v>0</v>
          </cell>
          <cell r="DS181">
            <v>0</v>
          </cell>
          <cell r="DU181">
            <v>0</v>
          </cell>
          <cell r="DW181">
            <v>0</v>
          </cell>
          <cell r="DX181">
            <v>0</v>
          </cell>
          <cell r="DZ181">
            <v>0</v>
          </cell>
          <cell r="EA181">
            <v>0</v>
          </cell>
          <cell r="EB181">
            <v>0</v>
          </cell>
          <cell r="EC181">
            <v>0</v>
          </cell>
          <cell r="ED181">
            <v>0</v>
          </cell>
          <cell r="EE181">
            <v>0</v>
          </cell>
        </row>
        <row r="182">
          <cell r="C182" t="str">
            <v>BLN 2.1.1.1</v>
          </cell>
          <cell r="E182" t="str">
            <v>BLN 2.1.1.1</v>
          </cell>
          <cell r="G182" t="str">
            <v>Component 2</v>
          </cell>
          <cell r="H182" t="str">
            <v xml:space="preserve">OUTPUT 2.1:  Farmers and cooperatives’ income stream diversified, enhanced, and secured in the face of climate change </v>
          </cell>
          <cell r="I182" t="str">
            <v>2.1.1 Increase income of 5,000 farmers through training on business and marketing techniques and equipment using FOA  farm business schools (FBS) methodology (100 FBS from OCRI and 100 from IFAD)</v>
          </cell>
          <cell r="J182" t="str">
            <v>2.1.1-a Organise 100 FBS from the best FFS</v>
          </cell>
          <cell r="K182" t="str">
            <v>100 Farmers Business Schools organised</v>
          </cell>
          <cell r="L182" t="str">
            <v>GCF</v>
          </cell>
          <cell r="M182" t="str">
            <v>Unit</v>
          </cell>
          <cell r="O182">
            <v>500</v>
          </cell>
          <cell r="P182">
            <v>500</v>
          </cell>
          <cell r="Q182">
            <v>100</v>
          </cell>
          <cell r="U182">
            <v>50000</v>
          </cell>
          <cell r="V182">
            <v>1.4158459840722362E-3</v>
          </cell>
          <cell r="X182" t="str">
            <v>Training_WS_Conference</v>
          </cell>
          <cell r="Y182" t="str">
            <v>FAO</v>
          </cell>
          <cell r="Z182" t="str">
            <v xml:space="preserve">*Fill in the expected % of the total expenditure. </v>
          </cell>
          <cell r="AA182">
            <v>0.05</v>
          </cell>
          <cell r="AB182">
            <v>0.1</v>
          </cell>
          <cell r="AD182">
            <v>0.15000000000000002</v>
          </cell>
          <cell r="AE182">
            <v>0.2</v>
          </cell>
          <cell r="AF182">
            <v>0.2</v>
          </cell>
          <cell r="AG182">
            <v>0.2</v>
          </cell>
          <cell r="AH182">
            <v>0.2</v>
          </cell>
          <cell r="AI182">
            <v>0.05</v>
          </cell>
          <cell r="AK182">
            <v>1</v>
          </cell>
          <cell r="AM182" t="str">
            <v>16,250 trained on business and marketing techniques; &gt;33% women-led (financed by PADAAM)</v>
          </cell>
          <cell r="AN182" t="str">
            <v>Training records; annual report</v>
          </cell>
          <cell r="AP182">
            <v>50000</v>
          </cell>
          <cell r="AR182">
            <v>2500</v>
          </cell>
          <cell r="AS182">
            <v>5000</v>
          </cell>
          <cell r="AU182">
            <v>7500.0000000000009</v>
          </cell>
          <cell r="AV182">
            <v>10000</v>
          </cell>
          <cell r="AW182">
            <v>10000</v>
          </cell>
          <cell r="AX182">
            <v>10000</v>
          </cell>
          <cell r="AY182">
            <v>10000</v>
          </cell>
          <cell r="AZ182">
            <v>2500</v>
          </cell>
          <cell r="BC182">
            <v>29250000</v>
          </cell>
          <cell r="BD182">
            <v>50000</v>
          </cell>
          <cell r="BE182">
            <v>50000</v>
          </cell>
          <cell r="BF182" t="str">
            <v/>
          </cell>
          <cell r="BG182" t="str">
            <v/>
          </cell>
          <cell r="BH182" t="str">
            <v/>
          </cell>
          <cell r="BI182" t="str">
            <v/>
          </cell>
          <cell r="BK182">
            <v>50000</v>
          </cell>
          <cell r="BL182" t="str">
            <v/>
          </cell>
          <cell r="BM182" t="str">
            <v/>
          </cell>
          <cell r="BN182" t="str">
            <v/>
          </cell>
          <cell r="BO182" t="str">
            <v/>
          </cell>
          <cell r="BP182" t="str">
            <v/>
          </cell>
          <cell r="BQ182">
            <v>50000</v>
          </cell>
          <cell r="BR182" t="str">
            <v/>
          </cell>
          <cell r="BS182" t="str">
            <v/>
          </cell>
          <cell r="BU182" t="str">
            <v>OK</v>
          </cell>
          <cell r="BY182">
            <v>50000</v>
          </cell>
          <cell r="CA182">
            <v>2500</v>
          </cell>
          <cell r="CB182">
            <v>5000</v>
          </cell>
          <cell r="CD182">
            <v>7500.0000000000009</v>
          </cell>
          <cell r="CE182">
            <v>10000</v>
          </cell>
          <cell r="CF182">
            <v>10000</v>
          </cell>
          <cell r="CG182">
            <v>10000</v>
          </cell>
          <cell r="CH182">
            <v>10000</v>
          </cell>
          <cell r="CI182">
            <v>2500</v>
          </cell>
          <cell r="CK182">
            <v>0</v>
          </cell>
          <cell r="CM182">
            <v>0</v>
          </cell>
          <cell r="CN182">
            <v>0</v>
          </cell>
          <cell r="CP182">
            <v>0</v>
          </cell>
          <cell r="CQ182">
            <v>0</v>
          </cell>
          <cell r="CR182">
            <v>0</v>
          </cell>
          <cell r="CS182">
            <v>0</v>
          </cell>
          <cell r="CT182">
            <v>0</v>
          </cell>
          <cell r="CU182">
            <v>0</v>
          </cell>
          <cell r="CW182">
            <v>0</v>
          </cell>
          <cell r="CY182">
            <v>0</v>
          </cell>
          <cell r="CZ182">
            <v>0</v>
          </cell>
          <cell r="DB182">
            <v>0</v>
          </cell>
          <cell r="DC182">
            <v>0</v>
          </cell>
          <cell r="DD182">
            <v>0</v>
          </cell>
          <cell r="DE182">
            <v>0</v>
          </cell>
          <cell r="DF182">
            <v>0</v>
          </cell>
          <cell r="DG182">
            <v>0</v>
          </cell>
          <cell r="DI182">
            <v>0</v>
          </cell>
          <cell r="DK182">
            <v>0</v>
          </cell>
          <cell r="DL182">
            <v>0</v>
          </cell>
          <cell r="DN182">
            <v>0</v>
          </cell>
          <cell r="DO182">
            <v>0</v>
          </cell>
          <cell r="DP182">
            <v>0</v>
          </cell>
          <cell r="DQ182">
            <v>0</v>
          </cell>
          <cell r="DR182">
            <v>0</v>
          </cell>
          <cell r="DS182">
            <v>0</v>
          </cell>
          <cell r="DU182">
            <v>0</v>
          </cell>
          <cell r="DW182">
            <v>0</v>
          </cell>
          <cell r="DX182">
            <v>0</v>
          </cell>
          <cell r="DZ182">
            <v>0</v>
          </cell>
          <cell r="EA182">
            <v>0</v>
          </cell>
          <cell r="EB182">
            <v>0</v>
          </cell>
          <cell r="EC182">
            <v>0</v>
          </cell>
          <cell r="ED182">
            <v>0</v>
          </cell>
          <cell r="EE182">
            <v>0</v>
          </cell>
        </row>
        <row r="183">
          <cell r="C183" t="str">
            <v>BLN 2.1.1.2</v>
          </cell>
          <cell r="E183" t="str">
            <v>BLN 2.1.1.2</v>
          </cell>
          <cell r="G183" t="str">
            <v>Component 2</v>
          </cell>
          <cell r="H183" t="str">
            <v xml:space="preserve">OUTPUT 2.1:  Farmers and cooperatives’ income stream diversified, enhanced, and secured in the face of climate change </v>
          </cell>
          <cell r="I183" t="str">
            <v>2.1.1 Increase income of 5,000 farmers through training on business and marketing techniques and equipment using FOA  farm business schools (FBS) methodology (100 FBS from OCRI and 100 from IFAD)</v>
          </cell>
          <cell r="J183" t="str">
            <v>2.1.1-b Train 2,500 farmers organized in agribusinesses and cooperatives – including 33% women.  Each FBS will include 20 training sessions and involve 25 farmers.</v>
          </cell>
          <cell r="K183" t="str">
            <v>Train 2,500 farmers in cooperatives management through 100 FBS</v>
          </cell>
          <cell r="L183" t="str">
            <v>GCF</v>
          </cell>
          <cell r="M183" t="str">
            <v>Unit</v>
          </cell>
          <cell r="O183">
            <v>2500</v>
          </cell>
          <cell r="P183">
            <v>2500</v>
          </cell>
          <cell r="Q183">
            <v>100</v>
          </cell>
          <cell r="U183">
            <v>250000</v>
          </cell>
          <cell r="V183">
            <v>7.0792299203611807E-3</v>
          </cell>
          <cell r="X183" t="str">
            <v>Equipment</v>
          </cell>
          <cell r="Y183" t="str">
            <v>FAO</v>
          </cell>
          <cell r="Z183" t="str">
            <v>*Y1 - Y6 should total 100%</v>
          </cell>
          <cell r="AA183">
            <v>0.05</v>
          </cell>
          <cell r="AB183">
            <v>0.1</v>
          </cell>
          <cell r="AD183">
            <v>0.15000000000000002</v>
          </cell>
          <cell r="AE183">
            <v>0.4</v>
          </cell>
          <cell r="AF183">
            <v>0.4</v>
          </cell>
          <cell r="AG183">
            <v>0.05</v>
          </cell>
          <cell r="AH183">
            <v>0</v>
          </cell>
          <cell r="AI183">
            <v>0</v>
          </cell>
          <cell r="AK183">
            <v>1</v>
          </cell>
          <cell r="AM183" t="str">
            <v>Cooperatives equipped to produce and sell climate-resilient agri-products ; of which &gt;30% women-led</v>
          </cell>
          <cell r="AN183" t="str">
            <v>Provision records; annual report</v>
          </cell>
          <cell r="AP183">
            <v>250000</v>
          </cell>
          <cell r="AR183">
            <v>12500</v>
          </cell>
          <cell r="AS183">
            <v>25000</v>
          </cell>
          <cell r="AU183">
            <v>37500.000000000007</v>
          </cell>
          <cell r="AV183">
            <v>100000</v>
          </cell>
          <cell r="AW183">
            <v>100000</v>
          </cell>
          <cell r="AX183">
            <v>12500</v>
          </cell>
          <cell r="AY183">
            <v>0</v>
          </cell>
          <cell r="AZ183">
            <v>0</v>
          </cell>
          <cell r="BC183">
            <v>146250000</v>
          </cell>
          <cell r="BD183">
            <v>250000</v>
          </cell>
          <cell r="BE183">
            <v>250000</v>
          </cell>
          <cell r="BF183" t="str">
            <v/>
          </cell>
          <cell r="BG183" t="str">
            <v/>
          </cell>
          <cell r="BH183" t="str">
            <v/>
          </cell>
          <cell r="BI183" t="str">
            <v/>
          </cell>
          <cell r="BK183">
            <v>250000</v>
          </cell>
          <cell r="BL183" t="str">
            <v/>
          </cell>
          <cell r="BM183" t="str">
            <v/>
          </cell>
          <cell r="BN183" t="str">
            <v/>
          </cell>
          <cell r="BO183">
            <v>250000</v>
          </cell>
          <cell r="BP183" t="str">
            <v/>
          </cell>
          <cell r="BQ183" t="str">
            <v/>
          </cell>
          <cell r="BR183" t="str">
            <v/>
          </cell>
          <cell r="BS183" t="str">
            <v/>
          </cell>
          <cell r="BU183" t="str">
            <v>OK</v>
          </cell>
          <cell r="BY183">
            <v>250000</v>
          </cell>
          <cell r="CA183">
            <v>12500</v>
          </cell>
          <cell r="CB183">
            <v>25000</v>
          </cell>
          <cell r="CD183">
            <v>37500.000000000007</v>
          </cell>
          <cell r="CE183">
            <v>100000</v>
          </cell>
          <cell r="CF183">
            <v>100000</v>
          </cell>
          <cell r="CG183">
            <v>12500</v>
          </cell>
          <cell r="CH183">
            <v>0</v>
          </cell>
          <cell r="CI183">
            <v>0</v>
          </cell>
          <cell r="CK183">
            <v>0</v>
          </cell>
          <cell r="CM183">
            <v>0</v>
          </cell>
          <cell r="CN183">
            <v>0</v>
          </cell>
          <cell r="CP183">
            <v>0</v>
          </cell>
          <cell r="CQ183">
            <v>0</v>
          </cell>
          <cell r="CR183">
            <v>0</v>
          </cell>
          <cell r="CS183">
            <v>0</v>
          </cell>
          <cell r="CT183">
            <v>0</v>
          </cell>
          <cell r="CU183">
            <v>0</v>
          </cell>
          <cell r="CW183">
            <v>0</v>
          </cell>
          <cell r="CY183">
            <v>0</v>
          </cell>
          <cell r="CZ183">
            <v>0</v>
          </cell>
          <cell r="DB183">
            <v>0</v>
          </cell>
          <cell r="DC183">
            <v>0</v>
          </cell>
          <cell r="DD183">
            <v>0</v>
          </cell>
          <cell r="DE183">
            <v>0</v>
          </cell>
          <cell r="DF183">
            <v>0</v>
          </cell>
          <cell r="DG183">
            <v>0</v>
          </cell>
          <cell r="DI183">
            <v>0</v>
          </cell>
          <cell r="DK183">
            <v>0</v>
          </cell>
          <cell r="DL183">
            <v>0</v>
          </cell>
          <cell r="DN183">
            <v>0</v>
          </cell>
          <cell r="DO183">
            <v>0</v>
          </cell>
          <cell r="DP183">
            <v>0</v>
          </cell>
          <cell r="DQ183">
            <v>0</v>
          </cell>
          <cell r="DR183">
            <v>0</v>
          </cell>
          <cell r="DS183">
            <v>0</v>
          </cell>
          <cell r="DU183">
            <v>0</v>
          </cell>
          <cell r="DW183">
            <v>0</v>
          </cell>
          <cell r="DX183">
            <v>0</v>
          </cell>
          <cell r="DZ183">
            <v>0</v>
          </cell>
          <cell r="EA183">
            <v>0</v>
          </cell>
          <cell r="EB183">
            <v>0</v>
          </cell>
          <cell r="EC183">
            <v>0</v>
          </cell>
          <cell r="ED183">
            <v>0</v>
          </cell>
          <cell r="EE183">
            <v>0</v>
          </cell>
        </row>
        <row r="184">
          <cell r="C184" t="str">
            <v>BLN 2.1.1.3</v>
          </cell>
          <cell r="E184" t="str">
            <v>BLN 2.1.1.3</v>
          </cell>
          <cell r="G184" t="str">
            <v>Component 2</v>
          </cell>
          <cell r="H184" t="str">
            <v xml:space="preserve">OUTPUT 2.1:  Farmers and cooperatives’ income stream diversified, enhanced, and secured in the face of climate change </v>
          </cell>
          <cell r="I184" t="str">
            <v>2.1.1 Increase income of 5,000 farmers through training on business and marketing techniques and equipment using FOA  farm business schools (FBS) methodology (100 FBS from OCRI and 100 from IFAD)</v>
          </cell>
          <cell r="J184" t="str">
            <v>2.1.1-c Provide at least 15 small processing/ packaging/ storing units to cooperatives</v>
          </cell>
          <cell r="K184" t="str">
            <v>Provide to each cooperative processing, storage and labelling equipment to 100 cooperatives (20 per target municipality) to preserve and sell climate-resilient agri-products.</v>
          </cell>
          <cell r="L184" t="str">
            <v>GCF</v>
          </cell>
          <cell r="M184" t="str">
            <v>Unit</v>
          </cell>
          <cell r="O184">
            <v>4000</v>
          </cell>
          <cell r="P184">
            <v>4000</v>
          </cell>
          <cell r="Q184">
            <v>100</v>
          </cell>
          <cell r="U184">
            <v>400000</v>
          </cell>
          <cell r="V184">
            <v>1.132676787257789E-2</v>
          </cell>
          <cell r="X184" t="str">
            <v>Equipment</v>
          </cell>
          <cell r="Y184" t="str">
            <v>FAO</v>
          </cell>
          <cell r="Z184" t="str">
            <v>*Y1 - Y6 should total 100%</v>
          </cell>
          <cell r="AA184">
            <v>0.05</v>
          </cell>
          <cell r="AB184">
            <v>0.1</v>
          </cell>
          <cell r="AD184">
            <v>0.15000000000000002</v>
          </cell>
          <cell r="AE184">
            <v>0.4</v>
          </cell>
          <cell r="AF184">
            <v>0.4</v>
          </cell>
          <cell r="AG184">
            <v>0.05</v>
          </cell>
          <cell r="AH184">
            <v>0</v>
          </cell>
          <cell r="AI184">
            <v>0</v>
          </cell>
          <cell r="AK184">
            <v>1</v>
          </cell>
          <cell r="AM184" t="str">
            <v>Transportation</v>
          </cell>
          <cell r="AN184" t="str">
            <v>Audit report</v>
          </cell>
          <cell r="AP184">
            <v>400000</v>
          </cell>
          <cell r="AR184">
            <v>20000</v>
          </cell>
          <cell r="AS184">
            <v>40000</v>
          </cell>
          <cell r="AU184">
            <v>60000.000000000007</v>
          </cell>
          <cell r="AV184">
            <v>160000</v>
          </cell>
          <cell r="AW184">
            <v>160000</v>
          </cell>
          <cell r="AX184">
            <v>20000</v>
          </cell>
          <cell r="AY184">
            <v>0</v>
          </cell>
          <cell r="AZ184">
            <v>0</v>
          </cell>
          <cell r="BC184">
            <v>234000000</v>
          </cell>
          <cell r="BD184">
            <v>400000</v>
          </cell>
          <cell r="BE184">
            <v>400000</v>
          </cell>
          <cell r="BF184" t="str">
            <v/>
          </cell>
          <cell r="BG184" t="str">
            <v/>
          </cell>
          <cell r="BH184" t="str">
            <v/>
          </cell>
          <cell r="BI184" t="str">
            <v/>
          </cell>
          <cell r="BK184">
            <v>400000</v>
          </cell>
          <cell r="BL184" t="str">
            <v/>
          </cell>
          <cell r="BM184" t="str">
            <v/>
          </cell>
          <cell r="BN184" t="str">
            <v/>
          </cell>
          <cell r="BO184">
            <v>400000</v>
          </cell>
          <cell r="BP184" t="str">
            <v/>
          </cell>
          <cell r="BQ184" t="str">
            <v/>
          </cell>
          <cell r="BR184" t="str">
            <v/>
          </cell>
          <cell r="BS184" t="str">
            <v/>
          </cell>
          <cell r="BU184" t="str">
            <v>OK</v>
          </cell>
          <cell r="BY184">
            <v>400000</v>
          </cell>
          <cell r="CA184">
            <v>20000</v>
          </cell>
          <cell r="CB184">
            <v>40000</v>
          </cell>
          <cell r="CD184">
            <v>60000.000000000007</v>
          </cell>
          <cell r="CE184">
            <v>160000</v>
          </cell>
          <cell r="CF184">
            <v>160000</v>
          </cell>
          <cell r="CG184">
            <v>20000</v>
          </cell>
          <cell r="CH184">
            <v>0</v>
          </cell>
          <cell r="CI184">
            <v>0</v>
          </cell>
          <cell r="CK184">
            <v>0</v>
          </cell>
          <cell r="CM184">
            <v>0</v>
          </cell>
          <cell r="CN184">
            <v>0</v>
          </cell>
          <cell r="CP184">
            <v>0</v>
          </cell>
          <cell r="CQ184">
            <v>0</v>
          </cell>
          <cell r="CR184">
            <v>0</v>
          </cell>
          <cell r="CS184">
            <v>0</v>
          </cell>
          <cell r="CT184">
            <v>0</v>
          </cell>
          <cell r="CU184">
            <v>0</v>
          </cell>
          <cell r="CW184">
            <v>0</v>
          </cell>
          <cell r="CY184">
            <v>0</v>
          </cell>
          <cell r="CZ184">
            <v>0</v>
          </cell>
          <cell r="DB184">
            <v>0</v>
          </cell>
          <cell r="DC184">
            <v>0</v>
          </cell>
          <cell r="DD184">
            <v>0</v>
          </cell>
          <cell r="DE184">
            <v>0</v>
          </cell>
          <cell r="DF184">
            <v>0</v>
          </cell>
          <cell r="DG184">
            <v>0</v>
          </cell>
          <cell r="DI184">
            <v>0</v>
          </cell>
          <cell r="DK184">
            <v>0</v>
          </cell>
          <cell r="DL184">
            <v>0</v>
          </cell>
          <cell r="DN184">
            <v>0</v>
          </cell>
          <cell r="DO184">
            <v>0</v>
          </cell>
          <cell r="DP184">
            <v>0</v>
          </cell>
          <cell r="DQ184">
            <v>0</v>
          </cell>
          <cell r="DR184">
            <v>0</v>
          </cell>
          <cell r="DS184">
            <v>0</v>
          </cell>
          <cell r="DU184">
            <v>0</v>
          </cell>
          <cell r="DW184">
            <v>0</v>
          </cell>
          <cell r="DX184">
            <v>0</v>
          </cell>
          <cell r="DZ184">
            <v>0</v>
          </cell>
          <cell r="EA184">
            <v>0</v>
          </cell>
          <cell r="EB184">
            <v>0</v>
          </cell>
          <cell r="EC184">
            <v>0</v>
          </cell>
          <cell r="ED184">
            <v>0</v>
          </cell>
          <cell r="EE184">
            <v>0</v>
          </cell>
        </row>
        <row r="185">
          <cell r="C185" t="str">
            <v>BLN 2.1.1.4</v>
          </cell>
          <cell r="E185" t="str">
            <v>BLN 2.1.1.4</v>
          </cell>
          <cell r="G185" t="str">
            <v>Component 2</v>
          </cell>
          <cell r="H185" t="str">
            <v xml:space="preserve">OUTPUT 2.1:  Farmers and cooperatives’ income stream diversified, enhanced, and secured in the face of climate change </v>
          </cell>
          <cell r="I185" t="str">
            <v>2.1.1 Increase income of 5,000 farmers through training on business and marketing techniques and equipment using FOA  farm business schools (FBS) methodology (100 FBS from OCRI and 100 from IFAD)</v>
          </cell>
          <cell r="J185" t="str">
            <v>2.1.1-c Provide at least 15 small processing/ packaging/ storing units to cooperatives</v>
          </cell>
          <cell r="K185" t="str">
            <v>International expert: International Project Technical Expert P3 level: 5 years * 3 months - for entire Component 2</v>
          </cell>
          <cell r="L185" t="str">
            <v>GCF</v>
          </cell>
          <cell r="M185" t="str">
            <v>Month</v>
          </cell>
          <cell r="O185" t="str">
            <v>Staff_Int_Exp_P3_Month</v>
          </cell>
          <cell r="P185">
            <v>14609</v>
          </cell>
          <cell r="Q185">
            <v>15</v>
          </cell>
          <cell r="U185">
            <v>219135</v>
          </cell>
          <cell r="V185">
            <v>6.2052281943933895E-3</v>
          </cell>
          <cell r="X185" t="str">
            <v>Consultant_Intl</v>
          </cell>
          <cell r="Y185" t="str">
            <v>FAO</v>
          </cell>
          <cell r="AA185">
            <v>0.15</v>
          </cell>
          <cell r="AB185">
            <v>0.15</v>
          </cell>
          <cell r="AD185">
            <v>0.3</v>
          </cell>
          <cell r="AE185">
            <v>0.2</v>
          </cell>
          <cell r="AF185">
            <v>0.15</v>
          </cell>
          <cell r="AG185">
            <v>0.15</v>
          </cell>
          <cell r="AH185">
            <v>0.1</v>
          </cell>
          <cell r="AI185">
            <v>0.1</v>
          </cell>
          <cell r="AK185">
            <v>1</v>
          </cell>
          <cell r="AM185" t="str">
            <v>International Chief Technical Advisor</v>
          </cell>
          <cell r="AN185" t="str">
            <v>Annual report</v>
          </cell>
          <cell r="AP185">
            <v>219135</v>
          </cell>
          <cell r="AR185">
            <v>32870.25</v>
          </cell>
          <cell r="AS185">
            <v>32870.25</v>
          </cell>
          <cell r="AU185">
            <v>65740.5</v>
          </cell>
          <cell r="AV185">
            <v>43827</v>
          </cell>
          <cell r="AW185">
            <v>32870.25</v>
          </cell>
          <cell r="AX185">
            <v>32870.25</v>
          </cell>
          <cell r="AY185">
            <v>21913.5</v>
          </cell>
          <cell r="AZ185">
            <v>21913.5</v>
          </cell>
          <cell r="BC185">
            <v>128193975</v>
          </cell>
          <cell r="BD185">
            <v>219135</v>
          </cell>
          <cell r="BE185">
            <v>219135</v>
          </cell>
          <cell r="BF185" t="str">
            <v/>
          </cell>
          <cell r="BG185" t="str">
            <v/>
          </cell>
          <cell r="BH185" t="str">
            <v/>
          </cell>
          <cell r="BI185" t="str">
            <v/>
          </cell>
          <cell r="BK185">
            <v>219135</v>
          </cell>
          <cell r="BL185" t="str">
            <v/>
          </cell>
          <cell r="BM185" t="str">
            <v/>
          </cell>
          <cell r="BN185">
            <v>219135</v>
          </cell>
          <cell r="BO185" t="str">
            <v/>
          </cell>
          <cell r="BP185" t="str">
            <v/>
          </cell>
          <cell r="BQ185" t="str">
            <v/>
          </cell>
          <cell r="BR185" t="str">
            <v/>
          </cell>
          <cell r="BS185" t="str">
            <v/>
          </cell>
          <cell r="BU185" t="str">
            <v>OK</v>
          </cell>
          <cell r="BY185">
            <v>219135</v>
          </cell>
          <cell r="CA185">
            <v>32870.25</v>
          </cell>
          <cell r="CB185">
            <v>32870.25</v>
          </cell>
          <cell r="CD185">
            <v>65740.5</v>
          </cell>
          <cell r="CE185">
            <v>43827</v>
          </cell>
          <cell r="CF185">
            <v>32870.25</v>
          </cell>
          <cell r="CG185">
            <v>32870.25</v>
          </cell>
          <cell r="CH185">
            <v>21913.5</v>
          </cell>
          <cell r="CI185">
            <v>21913.5</v>
          </cell>
          <cell r="CK185">
            <v>0</v>
          </cell>
          <cell r="CM185">
            <v>0</v>
          </cell>
          <cell r="CN185">
            <v>0</v>
          </cell>
          <cell r="CP185">
            <v>0</v>
          </cell>
          <cell r="CQ185">
            <v>0</v>
          </cell>
          <cell r="CR185">
            <v>0</v>
          </cell>
          <cell r="CS185">
            <v>0</v>
          </cell>
          <cell r="CT185">
            <v>0</v>
          </cell>
          <cell r="CU185">
            <v>0</v>
          </cell>
          <cell r="CW185">
            <v>0</v>
          </cell>
          <cell r="CY185">
            <v>0</v>
          </cell>
          <cell r="CZ185">
            <v>0</v>
          </cell>
          <cell r="DB185">
            <v>0</v>
          </cell>
          <cell r="DC185">
            <v>0</v>
          </cell>
          <cell r="DD185">
            <v>0</v>
          </cell>
          <cell r="DE185">
            <v>0</v>
          </cell>
          <cell r="DF185">
            <v>0</v>
          </cell>
          <cell r="DG185">
            <v>0</v>
          </cell>
          <cell r="DI185">
            <v>0</v>
          </cell>
          <cell r="DK185">
            <v>0</v>
          </cell>
          <cell r="DL185">
            <v>0</v>
          </cell>
          <cell r="DN185">
            <v>0</v>
          </cell>
          <cell r="DO185">
            <v>0</v>
          </cell>
          <cell r="DP185">
            <v>0</v>
          </cell>
          <cell r="DQ185">
            <v>0</v>
          </cell>
          <cell r="DR185">
            <v>0</v>
          </cell>
          <cell r="DS185">
            <v>0</v>
          </cell>
          <cell r="DU185">
            <v>0</v>
          </cell>
          <cell r="DW185">
            <v>0</v>
          </cell>
          <cell r="DX185">
            <v>0</v>
          </cell>
          <cell r="DZ185">
            <v>0</v>
          </cell>
          <cell r="EA185">
            <v>0</v>
          </cell>
          <cell r="EB185">
            <v>0</v>
          </cell>
          <cell r="EC185">
            <v>0</v>
          </cell>
          <cell r="ED185">
            <v>0</v>
          </cell>
          <cell r="EE185">
            <v>0</v>
          </cell>
        </row>
        <row r="186">
          <cell r="C186" t="str">
            <v/>
          </cell>
          <cell r="E186" t="str">
            <v>BLN 2.1.1.5</v>
          </cell>
          <cell r="G186" t="str">
            <v/>
          </cell>
          <cell r="H186" t="str">
            <v/>
          </cell>
          <cell r="I186" t="str">
            <v/>
          </cell>
          <cell r="J186" t="str">
            <v/>
          </cell>
          <cell r="L186" t="str">
            <v/>
          </cell>
          <cell r="P186">
            <v>0</v>
          </cell>
          <cell r="U186" t="str">
            <v/>
          </cell>
          <cell r="V186" t="str">
            <v>-</v>
          </cell>
          <cell r="Y186" t="str">
            <v/>
          </cell>
          <cell r="AA186">
            <v>0.05</v>
          </cell>
          <cell r="AB186">
            <v>0.1</v>
          </cell>
          <cell r="AD186">
            <v>0.15000000000000002</v>
          </cell>
          <cell r="AE186">
            <v>0.2</v>
          </cell>
          <cell r="AF186">
            <v>0.2</v>
          </cell>
          <cell r="AG186">
            <v>0.2</v>
          </cell>
          <cell r="AH186">
            <v>0.2</v>
          </cell>
          <cell r="AI186">
            <v>0.05</v>
          </cell>
          <cell r="AK186">
            <v>1</v>
          </cell>
          <cell r="AP186" t="str">
            <v/>
          </cell>
          <cell r="AR186" t="str">
            <v/>
          </cell>
          <cell r="AS186" t="str">
            <v/>
          </cell>
          <cell r="AU186" t="str">
            <v/>
          </cell>
          <cell r="AV186" t="str">
            <v/>
          </cell>
          <cell r="AW186" t="str">
            <v/>
          </cell>
          <cell r="AX186" t="str">
            <v/>
          </cell>
          <cell r="AY186" t="str">
            <v/>
          </cell>
          <cell r="AZ186" t="str">
            <v/>
          </cell>
          <cell r="BC186" t="str">
            <v/>
          </cell>
          <cell r="BD186" t="str">
            <v/>
          </cell>
          <cell r="BE186" t="str">
            <v/>
          </cell>
          <cell r="BF186" t="str">
            <v/>
          </cell>
          <cell r="BG186" t="str">
            <v/>
          </cell>
          <cell r="BH186" t="str">
            <v/>
          </cell>
          <cell r="BI186" t="str">
            <v/>
          </cell>
          <cell r="BK186" t="str">
            <v/>
          </cell>
          <cell r="BL186" t="str">
            <v/>
          </cell>
          <cell r="BM186" t="str">
            <v/>
          </cell>
          <cell r="BN186" t="str">
            <v/>
          </cell>
          <cell r="BO186" t="str">
            <v/>
          </cell>
          <cell r="BP186" t="str">
            <v/>
          </cell>
          <cell r="BQ186" t="str">
            <v/>
          </cell>
          <cell r="BR186" t="str">
            <v/>
          </cell>
          <cell r="BS186" t="str">
            <v/>
          </cell>
          <cell r="BU186" t="str">
            <v>OK</v>
          </cell>
          <cell r="BY186">
            <v>0</v>
          </cell>
          <cell r="CA186" t="str">
            <v/>
          </cell>
          <cell r="CB186" t="str">
            <v/>
          </cell>
          <cell r="CD186" t="str">
            <v/>
          </cell>
          <cell r="CE186" t="str">
            <v/>
          </cell>
          <cell r="CF186" t="str">
            <v/>
          </cell>
          <cell r="CG186" t="str">
            <v/>
          </cell>
          <cell r="CH186" t="str">
            <v/>
          </cell>
          <cell r="CI186" t="str">
            <v/>
          </cell>
          <cell r="CK186">
            <v>0</v>
          </cell>
          <cell r="CM186" t="str">
            <v/>
          </cell>
          <cell r="CN186" t="str">
            <v/>
          </cell>
          <cell r="CP186" t="str">
            <v/>
          </cell>
          <cell r="CQ186" t="str">
            <v/>
          </cell>
          <cell r="CR186" t="str">
            <v/>
          </cell>
          <cell r="CS186" t="str">
            <v/>
          </cell>
          <cell r="CT186" t="str">
            <v/>
          </cell>
          <cell r="CU186" t="str">
            <v/>
          </cell>
          <cell r="CW186">
            <v>0</v>
          </cell>
          <cell r="CY186" t="str">
            <v/>
          </cell>
          <cell r="CZ186" t="str">
            <v/>
          </cell>
          <cell r="DB186" t="str">
            <v/>
          </cell>
          <cell r="DC186" t="str">
            <v/>
          </cell>
          <cell r="DD186" t="str">
            <v/>
          </cell>
          <cell r="DE186" t="str">
            <v/>
          </cell>
          <cell r="DF186" t="str">
            <v/>
          </cell>
          <cell r="DG186" t="str">
            <v/>
          </cell>
          <cell r="DI186">
            <v>0</v>
          </cell>
          <cell r="DK186" t="str">
            <v/>
          </cell>
          <cell r="DL186" t="str">
            <v/>
          </cell>
          <cell r="DN186" t="str">
            <v/>
          </cell>
          <cell r="DO186" t="str">
            <v/>
          </cell>
          <cell r="DP186" t="str">
            <v/>
          </cell>
          <cell r="DQ186" t="str">
            <v/>
          </cell>
          <cell r="DR186" t="str">
            <v/>
          </cell>
          <cell r="DS186" t="str">
            <v/>
          </cell>
          <cell r="DU186">
            <v>0</v>
          </cell>
          <cell r="DW186" t="str">
            <v/>
          </cell>
          <cell r="DX186" t="str">
            <v/>
          </cell>
          <cell r="DZ186" t="str">
            <v/>
          </cell>
          <cell r="EA186" t="str">
            <v/>
          </cell>
          <cell r="EB186" t="str">
            <v/>
          </cell>
          <cell r="EC186" t="str">
            <v/>
          </cell>
          <cell r="ED186" t="str">
            <v/>
          </cell>
          <cell r="EE186" t="str">
            <v/>
          </cell>
        </row>
        <row r="187">
          <cell r="C187" t="str">
            <v/>
          </cell>
          <cell r="E187" t="str">
            <v>BLN 2.1.1.6</v>
          </cell>
          <cell r="G187" t="str">
            <v/>
          </cell>
          <cell r="H187" t="str">
            <v/>
          </cell>
          <cell r="I187" t="str">
            <v/>
          </cell>
          <cell r="K187" t="str">
            <v/>
          </cell>
          <cell r="L187" t="str">
            <v/>
          </cell>
          <cell r="P187">
            <v>0</v>
          </cell>
          <cell r="U187" t="str">
            <v/>
          </cell>
          <cell r="V187" t="str">
            <v>-</v>
          </cell>
          <cell r="Y187" t="str">
            <v/>
          </cell>
          <cell r="AA187">
            <v>0.5</v>
          </cell>
          <cell r="AB187">
            <v>0.5</v>
          </cell>
          <cell r="AD187">
            <v>1</v>
          </cell>
          <cell r="AE187">
            <v>0</v>
          </cell>
          <cell r="AF187">
            <v>0</v>
          </cell>
          <cell r="AG187">
            <v>0</v>
          </cell>
          <cell r="AH187">
            <v>0</v>
          </cell>
          <cell r="AI187">
            <v>0</v>
          </cell>
          <cell r="AK187">
            <v>1</v>
          </cell>
          <cell r="AP187" t="str">
            <v/>
          </cell>
          <cell r="AR187" t="str">
            <v/>
          </cell>
          <cell r="AS187" t="str">
            <v/>
          </cell>
          <cell r="AU187" t="str">
            <v/>
          </cell>
          <cell r="AV187" t="str">
            <v/>
          </cell>
          <cell r="AW187" t="str">
            <v/>
          </cell>
          <cell r="AX187" t="str">
            <v/>
          </cell>
          <cell r="AY187" t="str">
            <v/>
          </cell>
          <cell r="AZ187" t="str">
            <v/>
          </cell>
          <cell r="BC187" t="str">
            <v/>
          </cell>
          <cell r="BD187" t="str">
            <v/>
          </cell>
          <cell r="BE187" t="str">
            <v/>
          </cell>
          <cell r="BF187" t="str">
            <v/>
          </cell>
          <cell r="BG187" t="str">
            <v/>
          </cell>
          <cell r="BH187" t="str">
            <v/>
          </cell>
          <cell r="BI187" t="str">
            <v/>
          </cell>
          <cell r="BK187" t="str">
            <v/>
          </cell>
          <cell r="BL187" t="str">
            <v/>
          </cell>
          <cell r="BM187" t="str">
            <v/>
          </cell>
          <cell r="BN187" t="str">
            <v/>
          </cell>
          <cell r="BO187" t="str">
            <v/>
          </cell>
          <cell r="BP187" t="str">
            <v/>
          </cell>
          <cell r="BQ187" t="str">
            <v/>
          </cell>
          <cell r="BR187" t="str">
            <v/>
          </cell>
          <cell r="BS187" t="str">
            <v/>
          </cell>
          <cell r="BU187" t="str">
            <v>OK</v>
          </cell>
          <cell r="BY187">
            <v>0</v>
          </cell>
          <cell r="CA187" t="str">
            <v/>
          </cell>
          <cell r="CB187" t="str">
            <v/>
          </cell>
          <cell r="CD187" t="str">
            <v/>
          </cell>
          <cell r="CE187" t="str">
            <v/>
          </cell>
          <cell r="CF187" t="str">
            <v/>
          </cell>
          <cell r="CG187" t="str">
            <v/>
          </cell>
          <cell r="CH187" t="str">
            <v/>
          </cell>
          <cell r="CI187" t="str">
            <v/>
          </cell>
          <cell r="CK187">
            <v>0</v>
          </cell>
          <cell r="CM187" t="str">
            <v/>
          </cell>
          <cell r="CN187" t="str">
            <v/>
          </cell>
          <cell r="CP187" t="str">
            <v/>
          </cell>
          <cell r="CQ187" t="str">
            <v/>
          </cell>
          <cell r="CR187" t="str">
            <v/>
          </cell>
          <cell r="CS187" t="str">
            <v/>
          </cell>
          <cell r="CT187" t="str">
            <v/>
          </cell>
          <cell r="CU187" t="str">
            <v/>
          </cell>
          <cell r="CW187">
            <v>0</v>
          </cell>
          <cell r="CY187" t="str">
            <v/>
          </cell>
          <cell r="CZ187" t="str">
            <v/>
          </cell>
          <cell r="DB187" t="str">
            <v/>
          </cell>
          <cell r="DC187" t="str">
            <v/>
          </cell>
          <cell r="DD187" t="str">
            <v/>
          </cell>
          <cell r="DE187" t="str">
            <v/>
          </cell>
          <cell r="DF187" t="str">
            <v/>
          </cell>
          <cell r="DG187" t="str">
            <v/>
          </cell>
          <cell r="DI187">
            <v>0</v>
          </cell>
          <cell r="DK187" t="str">
            <v/>
          </cell>
          <cell r="DL187" t="str">
            <v/>
          </cell>
          <cell r="DN187" t="str">
            <v/>
          </cell>
          <cell r="DO187" t="str">
            <v/>
          </cell>
          <cell r="DP187" t="str">
            <v/>
          </cell>
          <cell r="DQ187" t="str">
            <v/>
          </cell>
          <cell r="DR187" t="str">
            <v/>
          </cell>
          <cell r="DS187" t="str">
            <v/>
          </cell>
          <cell r="DU187">
            <v>0</v>
          </cell>
          <cell r="DW187" t="str">
            <v/>
          </cell>
          <cell r="DX187" t="str">
            <v/>
          </cell>
          <cell r="DZ187" t="str">
            <v/>
          </cell>
          <cell r="EA187" t="str">
            <v/>
          </cell>
          <cell r="EB187" t="str">
            <v/>
          </cell>
          <cell r="EC187" t="str">
            <v/>
          </cell>
          <cell r="ED187" t="str">
            <v/>
          </cell>
          <cell r="EE187" t="str">
            <v/>
          </cell>
        </row>
        <row r="188">
          <cell r="C188" t="str">
            <v/>
          </cell>
          <cell r="E188" t="str">
            <v>BLN 2.1.1.7</v>
          </cell>
          <cell r="G188" t="str">
            <v/>
          </cell>
          <cell r="H188" t="str">
            <v/>
          </cell>
          <cell r="I188" t="str">
            <v/>
          </cell>
          <cell r="J188" t="str">
            <v/>
          </cell>
          <cell r="K188" t="str">
            <v/>
          </cell>
          <cell r="L188" t="str">
            <v/>
          </cell>
          <cell r="P188">
            <v>0</v>
          </cell>
          <cell r="U188" t="str">
            <v/>
          </cell>
          <cell r="V188" t="str">
            <v>-</v>
          </cell>
          <cell r="Y188" t="str">
            <v/>
          </cell>
          <cell r="AA188">
            <v>0.5</v>
          </cell>
          <cell r="AB188">
            <v>0.5</v>
          </cell>
          <cell r="AD188">
            <v>1</v>
          </cell>
          <cell r="AE188">
            <v>0</v>
          </cell>
          <cell r="AF188">
            <v>0</v>
          </cell>
          <cell r="AG188">
            <v>0</v>
          </cell>
          <cell r="AH188">
            <v>0</v>
          </cell>
          <cell r="AI188">
            <v>0</v>
          </cell>
          <cell r="AK188">
            <v>1</v>
          </cell>
          <cell r="AP188" t="str">
            <v/>
          </cell>
          <cell r="AR188" t="str">
            <v/>
          </cell>
          <cell r="AS188" t="str">
            <v/>
          </cell>
          <cell r="AU188" t="str">
            <v/>
          </cell>
          <cell r="AV188" t="str">
            <v/>
          </cell>
          <cell r="AW188" t="str">
            <v/>
          </cell>
          <cell r="AX188" t="str">
            <v/>
          </cell>
          <cell r="AY188" t="str">
            <v/>
          </cell>
          <cell r="AZ188" t="str">
            <v/>
          </cell>
          <cell r="BC188" t="str">
            <v/>
          </cell>
          <cell r="BD188" t="str">
            <v/>
          </cell>
          <cell r="BE188" t="str">
            <v/>
          </cell>
          <cell r="BF188" t="str">
            <v/>
          </cell>
          <cell r="BG188" t="str">
            <v/>
          </cell>
          <cell r="BH188" t="str">
            <v/>
          </cell>
          <cell r="BI188" t="str">
            <v/>
          </cell>
          <cell r="BK188" t="str">
            <v/>
          </cell>
          <cell r="BL188" t="str">
            <v/>
          </cell>
          <cell r="BM188" t="str">
            <v/>
          </cell>
          <cell r="BN188" t="str">
            <v/>
          </cell>
          <cell r="BO188" t="str">
            <v/>
          </cell>
          <cell r="BP188" t="str">
            <v/>
          </cell>
          <cell r="BQ188" t="str">
            <v/>
          </cell>
          <cell r="BR188" t="str">
            <v/>
          </cell>
          <cell r="BS188" t="str">
            <v/>
          </cell>
          <cell r="BU188" t="str">
            <v>OK</v>
          </cell>
          <cell r="BY188">
            <v>0</v>
          </cell>
          <cell r="CA188" t="str">
            <v/>
          </cell>
          <cell r="CB188" t="str">
            <v/>
          </cell>
          <cell r="CD188" t="str">
            <v/>
          </cell>
          <cell r="CE188" t="str">
            <v/>
          </cell>
          <cell r="CF188" t="str">
            <v/>
          </cell>
          <cell r="CG188" t="str">
            <v/>
          </cell>
          <cell r="CH188" t="str">
            <v/>
          </cell>
          <cell r="CI188" t="str">
            <v/>
          </cell>
          <cell r="CK188">
            <v>0</v>
          </cell>
          <cell r="CM188" t="str">
            <v/>
          </cell>
          <cell r="CN188" t="str">
            <v/>
          </cell>
          <cell r="CP188" t="str">
            <v/>
          </cell>
          <cell r="CQ188" t="str">
            <v/>
          </cell>
          <cell r="CR188" t="str">
            <v/>
          </cell>
          <cell r="CS188" t="str">
            <v/>
          </cell>
          <cell r="CT188" t="str">
            <v/>
          </cell>
          <cell r="CU188" t="str">
            <v/>
          </cell>
          <cell r="CW188">
            <v>0</v>
          </cell>
          <cell r="CY188" t="str">
            <v/>
          </cell>
          <cell r="CZ188" t="str">
            <v/>
          </cell>
          <cell r="DB188" t="str">
            <v/>
          </cell>
          <cell r="DC188" t="str">
            <v/>
          </cell>
          <cell r="DD188" t="str">
            <v/>
          </cell>
          <cell r="DE188" t="str">
            <v/>
          </cell>
          <cell r="DF188" t="str">
            <v/>
          </cell>
          <cell r="DG188" t="str">
            <v/>
          </cell>
          <cell r="DI188">
            <v>0</v>
          </cell>
          <cell r="DK188" t="str">
            <v/>
          </cell>
          <cell r="DL188" t="str">
            <v/>
          </cell>
          <cell r="DN188" t="str">
            <v/>
          </cell>
          <cell r="DO188" t="str">
            <v/>
          </cell>
          <cell r="DP188" t="str">
            <v/>
          </cell>
          <cell r="DQ188" t="str">
            <v/>
          </cell>
          <cell r="DR188" t="str">
            <v/>
          </cell>
          <cell r="DS188" t="str">
            <v/>
          </cell>
          <cell r="DU188">
            <v>0</v>
          </cell>
          <cell r="DW188" t="str">
            <v/>
          </cell>
          <cell r="DX188" t="str">
            <v/>
          </cell>
          <cell r="DZ188" t="str">
            <v/>
          </cell>
          <cell r="EA188" t="str">
            <v/>
          </cell>
          <cell r="EB188" t="str">
            <v/>
          </cell>
          <cell r="EC188" t="str">
            <v/>
          </cell>
          <cell r="ED188" t="str">
            <v/>
          </cell>
          <cell r="EE188" t="str">
            <v/>
          </cell>
        </row>
        <row r="189">
          <cell r="C189" t="str">
            <v/>
          </cell>
          <cell r="E189" t="str">
            <v>BLN 2.1.1.8</v>
          </cell>
          <cell r="G189" t="str">
            <v/>
          </cell>
          <cell r="H189" t="str">
            <v/>
          </cell>
          <cell r="I189" t="str">
            <v/>
          </cell>
          <cell r="J189" t="str">
            <v/>
          </cell>
          <cell r="K189" t="str">
            <v/>
          </cell>
          <cell r="L189" t="str">
            <v/>
          </cell>
          <cell r="P189">
            <v>0</v>
          </cell>
          <cell r="U189" t="str">
            <v/>
          </cell>
          <cell r="V189" t="str">
            <v>-</v>
          </cell>
          <cell r="Y189" t="str">
            <v/>
          </cell>
          <cell r="AA189">
            <v>0.5</v>
          </cell>
          <cell r="AB189">
            <v>0.5</v>
          </cell>
          <cell r="AD189">
            <v>1</v>
          </cell>
          <cell r="AE189">
            <v>0</v>
          </cell>
          <cell r="AF189">
            <v>0</v>
          </cell>
          <cell r="AG189">
            <v>0</v>
          </cell>
          <cell r="AH189">
            <v>0</v>
          </cell>
          <cell r="AI189">
            <v>0</v>
          </cell>
          <cell r="AK189">
            <v>1</v>
          </cell>
          <cell r="AP189" t="str">
            <v/>
          </cell>
          <cell r="AR189" t="str">
            <v/>
          </cell>
          <cell r="AS189" t="str">
            <v/>
          </cell>
          <cell r="AU189" t="str">
            <v/>
          </cell>
          <cell r="AV189" t="str">
            <v/>
          </cell>
          <cell r="AW189" t="str">
            <v/>
          </cell>
          <cell r="AX189" t="str">
            <v/>
          </cell>
          <cell r="AY189" t="str">
            <v/>
          </cell>
          <cell r="AZ189" t="str">
            <v/>
          </cell>
          <cell r="BC189" t="str">
            <v/>
          </cell>
          <cell r="BD189" t="str">
            <v/>
          </cell>
          <cell r="BE189" t="str">
            <v/>
          </cell>
          <cell r="BF189" t="str">
            <v/>
          </cell>
          <cell r="BG189" t="str">
            <v/>
          </cell>
          <cell r="BH189" t="str">
            <v/>
          </cell>
          <cell r="BI189" t="str">
            <v/>
          </cell>
          <cell r="BK189" t="str">
            <v/>
          </cell>
          <cell r="BL189" t="str">
            <v/>
          </cell>
          <cell r="BM189" t="str">
            <v/>
          </cell>
          <cell r="BN189" t="str">
            <v/>
          </cell>
          <cell r="BO189" t="str">
            <v/>
          </cell>
          <cell r="BP189" t="str">
            <v/>
          </cell>
          <cell r="BQ189" t="str">
            <v/>
          </cell>
          <cell r="BR189" t="str">
            <v/>
          </cell>
          <cell r="BS189" t="str">
            <v/>
          </cell>
          <cell r="BU189" t="str">
            <v>OK</v>
          </cell>
          <cell r="BY189">
            <v>0</v>
          </cell>
          <cell r="CA189" t="str">
            <v/>
          </cell>
          <cell r="CB189" t="str">
            <v/>
          </cell>
          <cell r="CD189" t="str">
            <v/>
          </cell>
          <cell r="CE189" t="str">
            <v/>
          </cell>
          <cell r="CF189" t="str">
            <v/>
          </cell>
          <cell r="CG189" t="str">
            <v/>
          </cell>
          <cell r="CH189" t="str">
            <v/>
          </cell>
          <cell r="CI189" t="str">
            <v/>
          </cell>
          <cell r="CK189">
            <v>0</v>
          </cell>
          <cell r="CM189" t="str">
            <v/>
          </cell>
          <cell r="CN189" t="str">
            <v/>
          </cell>
          <cell r="CP189" t="str">
            <v/>
          </cell>
          <cell r="CQ189" t="str">
            <v/>
          </cell>
          <cell r="CR189" t="str">
            <v/>
          </cell>
          <cell r="CS189" t="str">
            <v/>
          </cell>
          <cell r="CT189" t="str">
            <v/>
          </cell>
          <cell r="CU189" t="str">
            <v/>
          </cell>
          <cell r="CW189">
            <v>0</v>
          </cell>
          <cell r="CY189" t="str">
            <v/>
          </cell>
          <cell r="CZ189" t="str">
            <v/>
          </cell>
          <cell r="DB189" t="str">
            <v/>
          </cell>
          <cell r="DC189" t="str">
            <v/>
          </cell>
          <cell r="DD189" t="str">
            <v/>
          </cell>
          <cell r="DE189" t="str">
            <v/>
          </cell>
          <cell r="DF189" t="str">
            <v/>
          </cell>
          <cell r="DG189" t="str">
            <v/>
          </cell>
          <cell r="DI189">
            <v>0</v>
          </cell>
          <cell r="DK189" t="str">
            <v/>
          </cell>
          <cell r="DL189" t="str">
            <v/>
          </cell>
          <cell r="DN189" t="str">
            <v/>
          </cell>
          <cell r="DO189" t="str">
            <v/>
          </cell>
          <cell r="DP189" t="str">
            <v/>
          </cell>
          <cell r="DQ189" t="str">
            <v/>
          </cell>
          <cell r="DR189" t="str">
            <v/>
          </cell>
          <cell r="DS189" t="str">
            <v/>
          </cell>
          <cell r="DU189">
            <v>0</v>
          </cell>
          <cell r="DW189" t="str">
            <v/>
          </cell>
          <cell r="DX189" t="str">
            <v/>
          </cell>
          <cell r="DZ189" t="str">
            <v/>
          </cell>
          <cell r="EA189" t="str">
            <v/>
          </cell>
          <cell r="EB189" t="str">
            <v/>
          </cell>
          <cell r="EC189" t="str">
            <v/>
          </cell>
          <cell r="ED189" t="str">
            <v/>
          </cell>
          <cell r="EE189" t="str">
            <v/>
          </cell>
        </row>
        <row r="190">
          <cell r="C190" t="str">
            <v/>
          </cell>
          <cell r="E190" t="str">
            <v>BLN 2.1.1.9</v>
          </cell>
          <cell r="G190" t="str">
            <v/>
          </cell>
          <cell r="H190" t="str">
            <v/>
          </cell>
          <cell r="I190" t="str">
            <v/>
          </cell>
          <cell r="J190" t="str">
            <v/>
          </cell>
          <cell r="K190" t="str">
            <v/>
          </cell>
          <cell r="L190" t="str">
            <v/>
          </cell>
          <cell r="P190">
            <v>0</v>
          </cell>
          <cell r="U190" t="str">
            <v/>
          </cell>
          <cell r="V190" t="str">
            <v>-</v>
          </cell>
          <cell r="Y190" t="str">
            <v/>
          </cell>
          <cell r="AA190">
            <v>0.5</v>
          </cell>
          <cell r="AB190">
            <v>0.5</v>
          </cell>
          <cell r="AD190">
            <v>1</v>
          </cell>
          <cell r="AE190">
            <v>0</v>
          </cell>
          <cell r="AF190">
            <v>0</v>
          </cell>
          <cell r="AG190">
            <v>0</v>
          </cell>
          <cell r="AH190">
            <v>0</v>
          </cell>
          <cell r="AI190">
            <v>0</v>
          </cell>
          <cell r="AK190">
            <v>1</v>
          </cell>
          <cell r="AP190" t="str">
            <v/>
          </cell>
          <cell r="AR190" t="str">
            <v/>
          </cell>
          <cell r="AS190" t="str">
            <v/>
          </cell>
          <cell r="AU190" t="str">
            <v/>
          </cell>
          <cell r="AV190" t="str">
            <v/>
          </cell>
          <cell r="AW190" t="str">
            <v/>
          </cell>
          <cell r="AX190" t="str">
            <v/>
          </cell>
          <cell r="AY190" t="str">
            <v/>
          </cell>
          <cell r="AZ190" t="str">
            <v/>
          </cell>
          <cell r="BC190" t="str">
            <v/>
          </cell>
          <cell r="BD190" t="str">
            <v/>
          </cell>
          <cell r="BE190" t="str">
            <v/>
          </cell>
          <cell r="BF190" t="str">
            <v/>
          </cell>
          <cell r="BG190" t="str">
            <v/>
          </cell>
          <cell r="BH190" t="str">
            <v/>
          </cell>
          <cell r="BI190" t="str">
            <v/>
          </cell>
          <cell r="BK190" t="str">
            <v/>
          </cell>
          <cell r="BL190" t="str">
            <v/>
          </cell>
          <cell r="BM190" t="str">
            <v/>
          </cell>
          <cell r="BN190" t="str">
            <v/>
          </cell>
          <cell r="BO190" t="str">
            <v/>
          </cell>
          <cell r="BP190" t="str">
            <v/>
          </cell>
          <cell r="BQ190" t="str">
            <v/>
          </cell>
          <cell r="BR190" t="str">
            <v/>
          </cell>
          <cell r="BS190" t="str">
            <v/>
          </cell>
          <cell r="BU190" t="str">
            <v>OK</v>
          </cell>
          <cell r="BY190">
            <v>0</v>
          </cell>
          <cell r="CA190" t="str">
            <v/>
          </cell>
          <cell r="CB190" t="str">
            <v/>
          </cell>
          <cell r="CD190" t="str">
            <v/>
          </cell>
          <cell r="CE190" t="str">
            <v/>
          </cell>
          <cell r="CF190" t="str">
            <v/>
          </cell>
          <cell r="CG190" t="str">
            <v/>
          </cell>
          <cell r="CH190" t="str">
            <v/>
          </cell>
          <cell r="CI190" t="str">
            <v/>
          </cell>
          <cell r="CK190">
            <v>0</v>
          </cell>
          <cell r="CM190" t="str">
            <v/>
          </cell>
          <cell r="CN190" t="str">
            <v/>
          </cell>
          <cell r="CP190" t="str">
            <v/>
          </cell>
          <cell r="CQ190" t="str">
            <v/>
          </cell>
          <cell r="CR190" t="str">
            <v/>
          </cell>
          <cell r="CS190" t="str">
            <v/>
          </cell>
          <cell r="CT190" t="str">
            <v/>
          </cell>
          <cell r="CU190" t="str">
            <v/>
          </cell>
          <cell r="CW190">
            <v>0</v>
          </cell>
          <cell r="CY190" t="str">
            <v/>
          </cell>
          <cell r="CZ190" t="str">
            <v/>
          </cell>
          <cell r="DB190" t="str">
            <v/>
          </cell>
          <cell r="DC190" t="str">
            <v/>
          </cell>
          <cell r="DD190" t="str">
            <v/>
          </cell>
          <cell r="DE190" t="str">
            <v/>
          </cell>
          <cell r="DF190" t="str">
            <v/>
          </cell>
          <cell r="DG190" t="str">
            <v/>
          </cell>
          <cell r="DI190">
            <v>0</v>
          </cell>
          <cell r="DK190" t="str">
            <v/>
          </cell>
          <cell r="DL190" t="str">
            <v/>
          </cell>
          <cell r="DN190" t="str">
            <v/>
          </cell>
          <cell r="DO190" t="str">
            <v/>
          </cell>
          <cell r="DP190" t="str">
            <v/>
          </cell>
          <cell r="DQ190" t="str">
            <v/>
          </cell>
          <cell r="DR190" t="str">
            <v/>
          </cell>
          <cell r="DS190" t="str">
            <v/>
          </cell>
          <cell r="DU190">
            <v>0</v>
          </cell>
          <cell r="DW190" t="str">
            <v/>
          </cell>
          <cell r="DX190" t="str">
            <v/>
          </cell>
          <cell r="DZ190" t="str">
            <v/>
          </cell>
          <cell r="EA190" t="str">
            <v/>
          </cell>
          <cell r="EB190" t="str">
            <v/>
          </cell>
          <cell r="EC190" t="str">
            <v/>
          </cell>
          <cell r="ED190" t="str">
            <v/>
          </cell>
          <cell r="EE190" t="str">
            <v/>
          </cell>
        </row>
        <row r="191">
          <cell r="C191" t="str">
            <v/>
          </cell>
          <cell r="G191" t="str">
            <v/>
          </cell>
          <cell r="H191" t="str">
            <v/>
          </cell>
          <cell r="I191" t="str">
            <v/>
          </cell>
          <cell r="J191" t="str">
            <v/>
          </cell>
          <cell r="K191" t="str">
            <v/>
          </cell>
          <cell r="L191" t="str">
            <v/>
          </cell>
          <cell r="P191">
            <v>0</v>
          </cell>
          <cell r="U191" t="str">
            <v/>
          </cell>
          <cell r="V191" t="str">
            <v>-</v>
          </cell>
          <cell r="Y191" t="str">
            <v/>
          </cell>
          <cell r="AA191">
            <v>0.5</v>
          </cell>
          <cell r="AB191">
            <v>0.5</v>
          </cell>
          <cell r="AD191">
            <v>1</v>
          </cell>
          <cell r="AE191">
            <v>0</v>
          </cell>
          <cell r="AF191">
            <v>0</v>
          </cell>
          <cell r="AG191">
            <v>0</v>
          </cell>
          <cell r="AH191">
            <v>0</v>
          </cell>
          <cell r="AI191">
            <v>0</v>
          </cell>
          <cell r="AK191">
            <v>1</v>
          </cell>
          <cell r="AP191" t="str">
            <v/>
          </cell>
          <cell r="AR191" t="str">
            <v/>
          </cell>
          <cell r="AS191" t="str">
            <v/>
          </cell>
          <cell r="AU191" t="str">
            <v/>
          </cell>
          <cell r="AV191" t="str">
            <v/>
          </cell>
          <cell r="AW191" t="str">
            <v/>
          </cell>
          <cell r="AX191" t="str">
            <v/>
          </cell>
          <cell r="AY191" t="str">
            <v/>
          </cell>
          <cell r="AZ191" t="str">
            <v/>
          </cell>
          <cell r="BC191" t="str">
            <v/>
          </cell>
          <cell r="BD191" t="str">
            <v/>
          </cell>
          <cell r="BE191" t="str">
            <v/>
          </cell>
          <cell r="BF191" t="str">
            <v/>
          </cell>
          <cell r="BG191" t="str">
            <v/>
          </cell>
          <cell r="BH191" t="str">
            <v/>
          </cell>
          <cell r="BI191" t="str">
            <v/>
          </cell>
          <cell r="BK191" t="str">
            <v/>
          </cell>
          <cell r="BL191" t="str">
            <v/>
          </cell>
          <cell r="BM191" t="str">
            <v/>
          </cell>
          <cell r="BN191" t="str">
            <v/>
          </cell>
          <cell r="BO191" t="str">
            <v/>
          </cell>
          <cell r="BP191" t="str">
            <v/>
          </cell>
          <cell r="BQ191" t="str">
            <v/>
          </cell>
          <cell r="BR191" t="str">
            <v/>
          </cell>
          <cell r="BS191" t="str">
            <v/>
          </cell>
          <cell r="BU191" t="str">
            <v>OK</v>
          </cell>
          <cell r="BY191">
            <v>0</v>
          </cell>
          <cell r="CA191" t="str">
            <v/>
          </cell>
          <cell r="CB191" t="str">
            <v/>
          </cell>
          <cell r="CD191" t="str">
            <v/>
          </cell>
          <cell r="CE191" t="str">
            <v/>
          </cell>
          <cell r="CF191" t="str">
            <v/>
          </cell>
          <cell r="CG191" t="str">
            <v/>
          </cell>
          <cell r="CH191" t="str">
            <v/>
          </cell>
          <cell r="CI191" t="str">
            <v/>
          </cell>
          <cell r="CK191">
            <v>0</v>
          </cell>
          <cell r="CM191" t="str">
            <v/>
          </cell>
          <cell r="CN191" t="str">
            <v/>
          </cell>
          <cell r="CP191" t="str">
            <v/>
          </cell>
          <cell r="CQ191" t="str">
            <v/>
          </cell>
          <cell r="CR191" t="str">
            <v/>
          </cell>
          <cell r="CS191" t="str">
            <v/>
          </cell>
          <cell r="CT191" t="str">
            <v/>
          </cell>
          <cell r="CU191" t="str">
            <v/>
          </cell>
          <cell r="CW191">
            <v>0</v>
          </cell>
          <cell r="CY191" t="str">
            <v/>
          </cell>
          <cell r="CZ191" t="str">
            <v/>
          </cell>
          <cell r="DB191" t="str">
            <v/>
          </cell>
          <cell r="DC191" t="str">
            <v/>
          </cell>
          <cell r="DD191" t="str">
            <v/>
          </cell>
          <cell r="DE191" t="str">
            <v/>
          </cell>
          <cell r="DF191" t="str">
            <v/>
          </cell>
          <cell r="DG191" t="str">
            <v/>
          </cell>
          <cell r="DI191">
            <v>0</v>
          </cell>
          <cell r="DK191" t="str">
            <v/>
          </cell>
          <cell r="DL191" t="str">
            <v/>
          </cell>
          <cell r="DN191" t="str">
            <v/>
          </cell>
          <cell r="DO191" t="str">
            <v/>
          </cell>
          <cell r="DP191" t="str">
            <v/>
          </cell>
          <cell r="DQ191" t="str">
            <v/>
          </cell>
          <cell r="DR191" t="str">
            <v/>
          </cell>
          <cell r="DS191" t="str">
            <v/>
          </cell>
          <cell r="DU191">
            <v>0</v>
          </cell>
          <cell r="DW191" t="str">
            <v/>
          </cell>
          <cell r="DX191" t="str">
            <v/>
          </cell>
          <cell r="DZ191" t="str">
            <v/>
          </cell>
          <cell r="EA191" t="str">
            <v/>
          </cell>
          <cell r="EB191" t="str">
            <v/>
          </cell>
          <cell r="EC191" t="str">
            <v/>
          </cell>
          <cell r="ED191" t="str">
            <v/>
          </cell>
          <cell r="EE191" t="str">
            <v/>
          </cell>
        </row>
        <row r="192">
          <cell r="C192" t="str">
            <v/>
          </cell>
          <cell r="G192" t="str">
            <v/>
          </cell>
          <cell r="H192" t="str">
            <v/>
          </cell>
          <cell r="I192" t="str">
            <v/>
          </cell>
          <cell r="J192" t="str">
            <v/>
          </cell>
          <cell r="K192" t="str">
            <v/>
          </cell>
          <cell r="L192" t="str">
            <v/>
          </cell>
          <cell r="P192">
            <v>0</v>
          </cell>
          <cell r="U192" t="str">
            <v/>
          </cell>
          <cell r="V192" t="str">
            <v>-</v>
          </cell>
          <cell r="Y192" t="str">
            <v/>
          </cell>
          <cell r="AA192">
            <v>0.5</v>
          </cell>
          <cell r="AB192">
            <v>0.5</v>
          </cell>
          <cell r="AD192">
            <v>1</v>
          </cell>
          <cell r="AE192">
            <v>0</v>
          </cell>
          <cell r="AF192">
            <v>0</v>
          </cell>
          <cell r="AG192">
            <v>0</v>
          </cell>
          <cell r="AH192">
            <v>0</v>
          </cell>
          <cell r="AI192">
            <v>0</v>
          </cell>
          <cell r="AK192">
            <v>1</v>
          </cell>
          <cell r="AP192" t="str">
            <v/>
          </cell>
          <cell r="AR192" t="str">
            <v/>
          </cell>
          <cell r="AS192" t="str">
            <v/>
          </cell>
          <cell r="AU192" t="str">
            <v/>
          </cell>
          <cell r="AV192" t="str">
            <v/>
          </cell>
          <cell r="AW192" t="str">
            <v/>
          </cell>
          <cell r="AX192" t="str">
            <v/>
          </cell>
          <cell r="AY192" t="str">
            <v/>
          </cell>
          <cell r="AZ192" t="str">
            <v/>
          </cell>
          <cell r="BC192" t="str">
            <v/>
          </cell>
          <cell r="BD192" t="str">
            <v/>
          </cell>
          <cell r="BE192" t="str">
            <v/>
          </cell>
          <cell r="BF192" t="str">
            <v/>
          </cell>
          <cell r="BG192" t="str">
            <v/>
          </cell>
          <cell r="BH192" t="str">
            <v/>
          </cell>
          <cell r="BI192" t="str">
            <v/>
          </cell>
          <cell r="BK192" t="str">
            <v/>
          </cell>
          <cell r="BL192" t="str">
            <v/>
          </cell>
          <cell r="BM192" t="str">
            <v/>
          </cell>
          <cell r="BN192" t="str">
            <v/>
          </cell>
          <cell r="BO192" t="str">
            <v/>
          </cell>
          <cell r="BP192" t="str">
            <v/>
          </cell>
          <cell r="BQ192" t="str">
            <v/>
          </cell>
          <cell r="BR192" t="str">
            <v/>
          </cell>
          <cell r="BS192" t="str">
            <v/>
          </cell>
          <cell r="BU192" t="str">
            <v>OK</v>
          </cell>
          <cell r="BY192">
            <v>0</v>
          </cell>
          <cell r="CA192" t="str">
            <v/>
          </cell>
          <cell r="CB192" t="str">
            <v/>
          </cell>
          <cell r="CD192" t="str">
            <v/>
          </cell>
          <cell r="CE192" t="str">
            <v/>
          </cell>
          <cell r="CF192" t="str">
            <v/>
          </cell>
          <cell r="CG192" t="str">
            <v/>
          </cell>
          <cell r="CH192" t="str">
            <v/>
          </cell>
          <cell r="CI192" t="str">
            <v/>
          </cell>
          <cell r="CK192">
            <v>0</v>
          </cell>
          <cell r="CM192" t="str">
            <v/>
          </cell>
          <cell r="CN192" t="str">
            <v/>
          </cell>
          <cell r="CP192" t="str">
            <v/>
          </cell>
          <cell r="CQ192" t="str">
            <v/>
          </cell>
          <cell r="CR192" t="str">
            <v/>
          </cell>
          <cell r="CS192" t="str">
            <v/>
          </cell>
          <cell r="CT192" t="str">
            <v/>
          </cell>
          <cell r="CU192" t="str">
            <v/>
          </cell>
          <cell r="CW192">
            <v>0</v>
          </cell>
          <cell r="CY192" t="str">
            <v/>
          </cell>
          <cell r="CZ192" t="str">
            <v/>
          </cell>
          <cell r="DB192" t="str">
            <v/>
          </cell>
          <cell r="DC192" t="str">
            <v/>
          </cell>
          <cell r="DD192" t="str">
            <v/>
          </cell>
          <cell r="DE192" t="str">
            <v/>
          </cell>
          <cell r="DF192" t="str">
            <v/>
          </cell>
          <cell r="DG192" t="str">
            <v/>
          </cell>
          <cell r="DI192">
            <v>0</v>
          </cell>
          <cell r="DK192" t="str">
            <v/>
          </cell>
          <cell r="DL192" t="str">
            <v/>
          </cell>
          <cell r="DN192" t="str">
            <v/>
          </cell>
          <cell r="DO192" t="str">
            <v/>
          </cell>
          <cell r="DP192" t="str">
            <v/>
          </cell>
          <cell r="DQ192" t="str">
            <v/>
          </cell>
          <cell r="DR192" t="str">
            <v/>
          </cell>
          <cell r="DS192" t="str">
            <v/>
          </cell>
          <cell r="DU192">
            <v>0</v>
          </cell>
          <cell r="DW192" t="str">
            <v/>
          </cell>
          <cell r="DX192" t="str">
            <v/>
          </cell>
          <cell r="DZ192" t="str">
            <v/>
          </cell>
          <cell r="EA192" t="str">
            <v/>
          </cell>
          <cell r="EB192" t="str">
            <v/>
          </cell>
          <cell r="EC192" t="str">
            <v/>
          </cell>
          <cell r="ED192" t="str">
            <v/>
          </cell>
          <cell r="EE192" t="str">
            <v/>
          </cell>
        </row>
        <row r="193">
          <cell r="C193" t="str">
            <v>BLN 2.1.1.10</v>
          </cell>
          <cell r="E193" t="str">
            <v>BLN 2.1.1.10</v>
          </cell>
          <cell r="G193" t="str">
            <v>Component 2</v>
          </cell>
          <cell r="H193" t="str">
            <v xml:space="preserve">OUTPUT 2.1:  Farmers and cooperatives’ income stream diversified, enhanced, and secured in the face of climate change </v>
          </cell>
          <cell r="I193" t="str">
            <v>2.1.1 Increase income of 5,000 farmers through training on business and marketing techniques and equipment using FOA  farm business schools (FBS) methodology (100 FBS from OCRI and 100 from IFAD)</v>
          </cell>
          <cell r="K193" t="str">
            <v>Output 2.1 Activity 1 continued</v>
          </cell>
          <cell r="L193" t="str">
            <v>MAEP</v>
          </cell>
          <cell r="T193">
            <v>978440</v>
          </cell>
          <cell r="V193">
            <v>2.7706406893112774E-2</v>
          </cell>
          <cell r="Y193" t="str">
            <v>MAEP</v>
          </cell>
          <cell r="AA193">
            <v>0.1</v>
          </cell>
          <cell r="AB193">
            <v>0.15</v>
          </cell>
          <cell r="AD193">
            <v>0.25</v>
          </cell>
          <cell r="AE193">
            <v>0.25</v>
          </cell>
          <cell r="AF193">
            <v>0.25</v>
          </cell>
          <cell r="AG193">
            <v>0.25</v>
          </cell>
          <cell r="AH193">
            <v>0</v>
          </cell>
          <cell r="AI193">
            <v>0</v>
          </cell>
          <cell r="AK193">
            <v>1</v>
          </cell>
          <cell r="AP193">
            <v>978440</v>
          </cell>
          <cell r="AR193">
            <v>97844</v>
          </cell>
          <cell r="AS193">
            <v>146766</v>
          </cell>
          <cell r="AU193">
            <v>244610</v>
          </cell>
          <cell r="AV193">
            <v>244610</v>
          </cell>
          <cell r="AW193">
            <v>244610</v>
          </cell>
          <cell r="AX193">
            <v>244610</v>
          </cell>
          <cell r="AY193">
            <v>0</v>
          </cell>
          <cell r="AZ193">
            <v>0</v>
          </cell>
          <cell r="BB193">
            <v>2.7706406893112774E-2</v>
          </cell>
          <cell r="BC193">
            <v>572387400</v>
          </cell>
          <cell r="BD193">
            <v>978440</v>
          </cell>
          <cell r="BE193">
            <v>0</v>
          </cell>
          <cell r="BF193">
            <v>0</v>
          </cell>
          <cell r="BG193">
            <v>0</v>
          </cell>
          <cell r="BH193">
            <v>978440</v>
          </cell>
          <cell r="BI193">
            <v>0</v>
          </cell>
          <cell r="BK193">
            <v>978440</v>
          </cell>
          <cell r="BL193">
            <v>0</v>
          </cell>
          <cell r="BM193">
            <v>0</v>
          </cell>
          <cell r="BN193">
            <v>0</v>
          </cell>
          <cell r="BO193">
            <v>978440</v>
          </cell>
          <cell r="BP193">
            <v>0</v>
          </cell>
          <cell r="BQ193">
            <v>0</v>
          </cell>
          <cell r="BR193">
            <v>0</v>
          </cell>
          <cell r="BS193">
            <v>0</v>
          </cell>
          <cell r="BU193" t="b">
            <v>0</v>
          </cell>
          <cell r="BY193">
            <v>0</v>
          </cell>
          <cell r="CA193">
            <v>0</v>
          </cell>
          <cell r="CB193">
            <v>0</v>
          </cell>
          <cell r="CD193">
            <v>0</v>
          </cell>
          <cell r="CE193">
            <v>0</v>
          </cell>
          <cell r="CF193">
            <v>0</v>
          </cell>
          <cell r="CG193">
            <v>0</v>
          </cell>
          <cell r="CH193">
            <v>0</v>
          </cell>
          <cell r="CI193">
            <v>0</v>
          </cell>
          <cell r="CK193">
            <v>0</v>
          </cell>
          <cell r="CM193">
            <v>0</v>
          </cell>
          <cell r="CN193">
            <v>0</v>
          </cell>
          <cell r="CP193">
            <v>0</v>
          </cell>
          <cell r="CQ193">
            <v>0</v>
          </cell>
          <cell r="CR193">
            <v>0</v>
          </cell>
          <cell r="CS193">
            <v>0</v>
          </cell>
          <cell r="CT193">
            <v>0</v>
          </cell>
          <cell r="CU193">
            <v>0</v>
          </cell>
          <cell r="CW193">
            <v>978440</v>
          </cell>
          <cell r="CY193">
            <v>97844</v>
          </cell>
          <cell r="CZ193">
            <v>146766</v>
          </cell>
          <cell r="DB193">
            <v>244610</v>
          </cell>
          <cell r="DC193">
            <v>244610</v>
          </cell>
          <cell r="DD193">
            <v>244610</v>
          </cell>
          <cell r="DE193">
            <v>244610</v>
          </cell>
          <cell r="DF193">
            <v>0</v>
          </cell>
          <cell r="DG193">
            <v>0</v>
          </cell>
          <cell r="DI193">
            <v>0</v>
          </cell>
          <cell r="DK193">
            <v>0</v>
          </cell>
          <cell r="DL193">
            <v>0</v>
          </cell>
          <cell r="DN193">
            <v>0</v>
          </cell>
          <cell r="DO193">
            <v>0</v>
          </cell>
          <cell r="DP193">
            <v>0</v>
          </cell>
          <cell r="DQ193">
            <v>0</v>
          </cell>
          <cell r="DR193">
            <v>0</v>
          </cell>
          <cell r="DS193">
            <v>0</v>
          </cell>
          <cell r="DU193">
            <v>0</v>
          </cell>
          <cell r="DW193">
            <v>0</v>
          </cell>
          <cell r="DX193">
            <v>0</v>
          </cell>
          <cell r="DZ193">
            <v>0</v>
          </cell>
          <cell r="EA193">
            <v>0</v>
          </cell>
          <cell r="EB193">
            <v>0</v>
          </cell>
          <cell r="EC193">
            <v>0</v>
          </cell>
          <cell r="ED193">
            <v>0</v>
          </cell>
          <cell r="EE193">
            <v>0</v>
          </cell>
        </row>
        <row r="194">
          <cell r="C194" t="str">
            <v>BLN 2.1.1.11</v>
          </cell>
          <cell r="E194" t="str">
            <v>BLN 2.1.1.11</v>
          </cell>
          <cell r="G194" t="str">
            <v>Component 2</v>
          </cell>
          <cell r="H194" t="str">
            <v xml:space="preserve">OUTPUT 2.1:  Farmers and cooperatives’ income stream diversified, enhanced, and secured in the face of climate change </v>
          </cell>
          <cell r="I194" t="str">
            <v>2.1.1 Increase income of 5,000 farmers through training on business and marketing techniques and equipment using FOA  farm business schools (FBS) methodology (100 FBS from OCRI and 100 from IFAD)</v>
          </cell>
          <cell r="J194" t="str">
            <v>2.1.1-d Train and equip additional cooperatives for post-harvest, processing, storing and sale of agriproducts in Glazoue, Zogbodomey, Djougou and Zagnanado (IFAD USD 978,440)</v>
          </cell>
          <cell r="K194" t="str">
            <v>Provide to each cooperative processing, storage and labelling equipment to 100 cooperatives (20 per target municipality) to process and sell climate-resilient agri-products.</v>
          </cell>
          <cell r="L194" t="str">
            <v>MAEP</v>
          </cell>
          <cell r="M194" t="str">
            <v>Lumpsum</v>
          </cell>
          <cell r="O194">
            <v>9784.4</v>
          </cell>
          <cell r="P194">
            <v>9784.4</v>
          </cell>
          <cell r="Q194">
            <v>100</v>
          </cell>
          <cell r="U194">
            <v>978440</v>
          </cell>
          <cell r="V194">
            <v>2.7706406893112774E-2</v>
          </cell>
          <cell r="X194" t="str">
            <v>Equipment</v>
          </cell>
          <cell r="Y194" t="str">
            <v>MAEP</v>
          </cell>
          <cell r="AA194">
            <v>0.1</v>
          </cell>
          <cell r="AB194">
            <v>0.15</v>
          </cell>
          <cell r="AD194">
            <v>0.25</v>
          </cell>
          <cell r="AE194">
            <v>0.25</v>
          </cell>
          <cell r="AF194">
            <v>0.25</v>
          </cell>
          <cell r="AG194">
            <v>0.25</v>
          </cell>
          <cell r="AH194">
            <v>0</v>
          </cell>
          <cell r="AI194">
            <v>0</v>
          </cell>
          <cell r="AK194">
            <v>1</v>
          </cell>
          <cell r="AP194">
            <v>978440</v>
          </cell>
          <cell r="AR194">
            <v>97844</v>
          </cell>
          <cell r="AS194">
            <v>146766</v>
          </cell>
          <cell r="AU194">
            <v>244610</v>
          </cell>
          <cell r="AV194">
            <v>244610</v>
          </cell>
          <cell r="AW194">
            <v>244610</v>
          </cell>
          <cell r="AX194">
            <v>244610</v>
          </cell>
          <cell r="AY194">
            <v>0</v>
          </cell>
          <cell r="AZ194">
            <v>0</v>
          </cell>
          <cell r="BC194">
            <v>572387400</v>
          </cell>
          <cell r="BD194">
            <v>978440</v>
          </cell>
          <cell r="BE194" t="str">
            <v/>
          </cell>
          <cell r="BF194" t="str">
            <v/>
          </cell>
          <cell r="BG194" t="str">
            <v/>
          </cell>
          <cell r="BH194">
            <v>978440</v>
          </cell>
          <cell r="BI194" t="str">
            <v/>
          </cell>
          <cell r="BK194">
            <v>978440</v>
          </cell>
          <cell r="BL194" t="str">
            <v/>
          </cell>
          <cell r="BM194" t="str">
            <v/>
          </cell>
          <cell r="BN194" t="str">
            <v/>
          </cell>
          <cell r="BO194">
            <v>978440</v>
          </cell>
          <cell r="BP194" t="str">
            <v/>
          </cell>
          <cell r="BQ194" t="str">
            <v/>
          </cell>
          <cell r="BR194" t="str">
            <v/>
          </cell>
          <cell r="BS194" t="str">
            <v/>
          </cell>
          <cell r="BU194" t="b">
            <v>0</v>
          </cell>
          <cell r="BY194">
            <v>0</v>
          </cell>
          <cell r="CA194">
            <v>0</v>
          </cell>
          <cell r="CB194">
            <v>0</v>
          </cell>
          <cell r="CD194">
            <v>0</v>
          </cell>
          <cell r="CE194">
            <v>0</v>
          </cell>
          <cell r="CF194">
            <v>0</v>
          </cell>
          <cell r="CG194">
            <v>0</v>
          </cell>
          <cell r="CH194">
            <v>0</v>
          </cell>
          <cell r="CI194">
            <v>0</v>
          </cell>
          <cell r="CK194">
            <v>0</v>
          </cell>
          <cell r="CM194">
            <v>0</v>
          </cell>
          <cell r="CN194">
            <v>0</v>
          </cell>
          <cell r="CP194">
            <v>0</v>
          </cell>
          <cell r="CQ194">
            <v>0</v>
          </cell>
          <cell r="CR194">
            <v>0</v>
          </cell>
          <cell r="CS194">
            <v>0</v>
          </cell>
          <cell r="CT194">
            <v>0</v>
          </cell>
          <cell r="CU194">
            <v>0</v>
          </cell>
          <cell r="CW194">
            <v>978440</v>
          </cell>
          <cell r="CY194">
            <v>97844</v>
          </cell>
          <cell r="CZ194">
            <v>146766</v>
          </cell>
          <cell r="DB194">
            <v>244610</v>
          </cell>
          <cell r="DC194">
            <v>244610</v>
          </cell>
          <cell r="DD194">
            <v>244610</v>
          </cell>
          <cell r="DE194">
            <v>244610</v>
          </cell>
          <cell r="DF194">
            <v>0</v>
          </cell>
          <cell r="DG194">
            <v>0</v>
          </cell>
          <cell r="DI194">
            <v>0</v>
          </cell>
          <cell r="DK194">
            <v>0</v>
          </cell>
          <cell r="DL194">
            <v>0</v>
          </cell>
          <cell r="DN194">
            <v>0</v>
          </cell>
          <cell r="DO194">
            <v>0</v>
          </cell>
          <cell r="DP194">
            <v>0</v>
          </cell>
          <cell r="DQ194">
            <v>0</v>
          </cell>
          <cell r="DR194">
            <v>0</v>
          </cell>
          <cell r="DS194">
            <v>0</v>
          </cell>
          <cell r="DU194">
            <v>0</v>
          </cell>
          <cell r="DW194">
            <v>0</v>
          </cell>
          <cell r="DX194">
            <v>0</v>
          </cell>
          <cell r="DZ194">
            <v>0</v>
          </cell>
          <cell r="EA194">
            <v>0</v>
          </cell>
          <cell r="EB194">
            <v>0</v>
          </cell>
          <cell r="EC194">
            <v>0</v>
          </cell>
          <cell r="ED194">
            <v>0</v>
          </cell>
          <cell r="EE194">
            <v>0</v>
          </cell>
        </row>
        <row r="195">
          <cell r="C195" t="str">
            <v/>
          </cell>
          <cell r="E195" t="str">
            <v>BLN 2.1.1.12</v>
          </cell>
          <cell r="G195" t="str">
            <v/>
          </cell>
          <cell r="H195" t="str">
            <v/>
          </cell>
          <cell r="I195" t="str">
            <v/>
          </cell>
          <cell r="J195" t="str">
            <v/>
          </cell>
          <cell r="L195" t="str">
            <v/>
          </cell>
          <cell r="P195">
            <v>0</v>
          </cell>
          <cell r="U195" t="str">
            <v/>
          </cell>
          <cell r="V195" t="str">
            <v>-</v>
          </cell>
          <cell r="Y195" t="str">
            <v/>
          </cell>
          <cell r="AA195">
            <v>0.1</v>
          </cell>
          <cell r="AB195">
            <v>0.15</v>
          </cell>
          <cell r="AD195">
            <v>0.25</v>
          </cell>
          <cell r="AE195">
            <v>0.25</v>
          </cell>
          <cell r="AF195">
            <v>0.25</v>
          </cell>
          <cell r="AG195">
            <v>0.25</v>
          </cell>
          <cell r="AH195">
            <v>0</v>
          </cell>
          <cell r="AI195">
            <v>0</v>
          </cell>
          <cell r="AK195">
            <v>1</v>
          </cell>
          <cell r="AP195" t="str">
            <v/>
          </cell>
          <cell r="AR195" t="str">
            <v/>
          </cell>
          <cell r="AS195" t="str">
            <v/>
          </cell>
          <cell r="AU195" t="str">
            <v/>
          </cell>
          <cell r="AV195" t="str">
            <v/>
          </cell>
          <cell r="AW195" t="str">
            <v/>
          </cell>
          <cell r="AX195" t="str">
            <v/>
          </cell>
          <cell r="AY195" t="str">
            <v/>
          </cell>
          <cell r="AZ195" t="str">
            <v/>
          </cell>
          <cell r="BC195" t="str">
            <v/>
          </cell>
          <cell r="BD195" t="str">
            <v/>
          </cell>
          <cell r="BE195" t="str">
            <v/>
          </cell>
          <cell r="BF195" t="str">
            <v/>
          </cell>
          <cell r="BG195" t="str">
            <v/>
          </cell>
          <cell r="BH195" t="str">
            <v/>
          </cell>
          <cell r="BI195" t="str">
            <v/>
          </cell>
          <cell r="BK195" t="str">
            <v/>
          </cell>
          <cell r="BL195" t="str">
            <v/>
          </cell>
          <cell r="BM195" t="str">
            <v/>
          </cell>
          <cell r="BN195" t="str">
            <v/>
          </cell>
          <cell r="BO195" t="str">
            <v/>
          </cell>
          <cell r="BP195" t="str">
            <v/>
          </cell>
          <cell r="BQ195" t="str">
            <v/>
          </cell>
          <cell r="BR195" t="str">
            <v/>
          </cell>
          <cell r="BS195" t="str">
            <v/>
          </cell>
          <cell r="BU195" t="str">
            <v>OK</v>
          </cell>
          <cell r="BY195">
            <v>0</v>
          </cell>
          <cell r="CA195" t="str">
            <v/>
          </cell>
          <cell r="CB195" t="str">
            <v/>
          </cell>
          <cell r="CD195" t="str">
            <v/>
          </cell>
          <cell r="CE195" t="str">
            <v/>
          </cell>
          <cell r="CF195" t="str">
            <v/>
          </cell>
          <cell r="CG195" t="str">
            <v/>
          </cell>
          <cell r="CH195" t="str">
            <v/>
          </cell>
          <cell r="CI195" t="str">
            <v/>
          </cell>
          <cell r="CK195">
            <v>0</v>
          </cell>
          <cell r="CM195" t="str">
            <v/>
          </cell>
          <cell r="CN195" t="str">
            <v/>
          </cell>
          <cell r="CP195" t="str">
            <v/>
          </cell>
          <cell r="CQ195" t="str">
            <v/>
          </cell>
          <cell r="CR195" t="str">
            <v/>
          </cell>
          <cell r="CS195" t="str">
            <v/>
          </cell>
          <cell r="CT195" t="str">
            <v/>
          </cell>
          <cell r="CU195" t="str">
            <v/>
          </cell>
          <cell r="CW195">
            <v>0</v>
          </cell>
          <cell r="CY195" t="str">
            <v/>
          </cell>
          <cell r="CZ195" t="str">
            <v/>
          </cell>
          <cell r="DB195" t="str">
            <v/>
          </cell>
          <cell r="DC195" t="str">
            <v/>
          </cell>
          <cell r="DD195" t="str">
            <v/>
          </cell>
          <cell r="DE195" t="str">
            <v/>
          </cell>
          <cell r="DF195" t="str">
            <v/>
          </cell>
          <cell r="DG195" t="str">
            <v/>
          </cell>
          <cell r="DI195">
            <v>0</v>
          </cell>
          <cell r="DK195" t="str">
            <v/>
          </cell>
          <cell r="DL195" t="str">
            <v/>
          </cell>
          <cell r="DN195" t="str">
            <v/>
          </cell>
          <cell r="DO195" t="str">
            <v/>
          </cell>
          <cell r="DP195" t="str">
            <v/>
          </cell>
          <cell r="DQ195" t="str">
            <v/>
          </cell>
          <cell r="DR195" t="str">
            <v/>
          </cell>
          <cell r="DS195" t="str">
            <v/>
          </cell>
          <cell r="DU195">
            <v>0</v>
          </cell>
          <cell r="DW195" t="str">
            <v/>
          </cell>
          <cell r="DX195" t="str">
            <v/>
          </cell>
          <cell r="DZ195" t="str">
            <v/>
          </cell>
          <cell r="EA195" t="str">
            <v/>
          </cell>
          <cell r="EB195" t="str">
            <v/>
          </cell>
          <cell r="EC195" t="str">
            <v/>
          </cell>
          <cell r="ED195" t="str">
            <v/>
          </cell>
          <cell r="EE195" t="str">
            <v/>
          </cell>
        </row>
        <row r="196">
          <cell r="C196" t="str">
            <v/>
          </cell>
          <cell r="E196" t="str">
            <v>BLN 2.1.1.13</v>
          </cell>
          <cell r="G196" t="str">
            <v/>
          </cell>
          <cell r="H196" t="str">
            <v/>
          </cell>
          <cell r="I196" t="str">
            <v/>
          </cell>
          <cell r="J196" t="str">
            <v/>
          </cell>
          <cell r="L196" t="str">
            <v/>
          </cell>
          <cell r="P196">
            <v>0</v>
          </cell>
          <cell r="U196" t="str">
            <v/>
          </cell>
          <cell r="V196" t="str">
            <v>-</v>
          </cell>
          <cell r="Y196" t="str">
            <v/>
          </cell>
          <cell r="AA196">
            <v>0.1</v>
          </cell>
          <cell r="AB196">
            <v>0.15</v>
          </cell>
          <cell r="AD196">
            <v>0.25</v>
          </cell>
          <cell r="AE196">
            <v>0.25</v>
          </cell>
          <cell r="AF196">
            <v>0.25</v>
          </cell>
          <cell r="AG196">
            <v>0.25</v>
          </cell>
          <cell r="AH196">
            <v>0</v>
          </cell>
          <cell r="AI196">
            <v>0</v>
          </cell>
          <cell r="AK196">
            <v>1</v>
          </cell>
          <cell r="AP196" t="str">
            <v/>
          </cell>
          <cell r="AR196" t="str">
            <v/>
          </cell>
          <cell r="AS196" t="str">
            <v/>
          </cell>
          <cell r="AU196" t="str">
            <v/>
          </cell>
          <cell r="AV196" t="str">
            <v/>
          </cell>
          <cell r="AW196" t="str">
            <v/>
          </cell>
          <cell r="AX196" t="str">
            <v/>
          </cell>
          <cell r="AY196" t="str">
            <v/>
          </cell>
          <cell r="AZ196" t="str">
            <v/>
          </cell>
          <cell r="BC196" t="str">
            <v/>
          </cell>
          <cell r="BD196" t="str">
            <v/>
          </cell>
          <cell r="BE196" t="str">
            <v/>
          </cell>
          <cell r="BF196" t="str">
            <v/>
          </cell>
          <cell r="BG196" t="str">
            <v/>
          </cell>
          <cell r="BH196" t="str">
            <v/>
          </cell>
          <cell r="BI196" t="str">
            <v/>
          </cell>
          <cell r="BK196" t="str">
            <v/>
          </cell>
          <cell r="BL196" t="str">
            <v/>
          </cell>
          <cell r="BM196" t="str">
            <v/>
          </cell>
          <cell r="BN196" t="str">
            <v/>
          </cell>
          <cell r="BO196" t="str">
            <v/>
          </cell>
          <cell r="BP196" t="str">
            <v/>
          </cell>
          <cell r="BQ196" t="str">
            <v/>
          </cell>
          <cell r="BR196" t="str">
            <v/>
          </cell>
          <cell r="BS196" t="str">
            <v/>
          </cell>
          <cell r="BU196" t="str">
            <v>OK</v>
          </cell>
          <cell r="BY196">
            <v>0</v>
          </cell>
          <cell r="CA196" t="str">
            <v/>
          </cell>
          <cell r="CB196" t="str">
            <v/>
          </cell>
          <cell r="CD196" t="str">
            <v/>
          </cell>
          <cell r="CE196" t="str">
            <v/>
          </cell>
          <cell r="CF196" t="str">
            <v/>
          </cell>
          <cell r="CG196" t="str">
            <v/>
          </cell>
          <cell r="CH196" t="str">
            <v/>
          </cell>
          <cell r="CI196" t="str">
            <v/>
          </cell>
          <cell r="CK196">
            <v>0</v>
          </cell>
          <cell r="CM196" t="str">
            <v/>
          </cell>
          <cell r="CN196" t="str">
            <v/>
          </cell>
          <cell r="CP196" t="str">
            <v/>
          </cell>
          <cell r="CQ196" t="str">
            <v/>
          </cell>
          <cell r="CR196" t="str">
            <v/>
          </cell>
          <cell r="CS196" t="str">
            <v/>
          </cell>
          <cell r="CT196" t="str">
            <v/>
          </cell>
          <cell r="CU196" t="str">
            <v/>
          </cell>
          <cell r="CW196">
            <v>0</v>
          </cell>
          <cell r="CY196" t="str">
            <v/>
          </cell>
          <cell r="CZ196" t="str">
            <v/>
          </cell>
          <cell r="DB196" t="str">
            <v/>
          </cell>
          <cell r="DC196" t="str">
            <v/>
          </cell>
          <cell r="DD196" t="str">
            <v/>
          </cell>
          <cell r="DE196" t="str">
            <v/>
          </cell>
          <cell r="DF196" t="str">
            <v/>
          </cell>
          <cell r="DG196" t="str">
            <v/>
          </cell>
          <cell r="DI196">
            <v>0</v>
          </cell>
          <cell r="DK196" t="str">
            <v/>
          </cell>
          <cell r="DL196" t="str">
            <v/>
          </cell>
          <cell r="DN196" t="str">
            <v/>
          </cell>
          <cell r="DO196" t="str">
            <v/>
          </cell>
          <cell r="DP196" t="str">
            <v/>
          </cell>
          <cell r="DQ196" t="str">
            <v/>
          </cell>
          <cell r="DR196" t="str">
            <v/>
          </cell>
          <cell r="DS196" t="str">
            <v/>
          </cell>
          <cell r="DU196">
            <v>0</v>
          </cell>
          <cell r="DW196" t="str">
            <v/>
          </cell>
          <cell r="DX196" t="str">
            <v/>
          </cell>
          <cell r="DZ196" t="str">
            <v/>
          </cell>
          <cell r="EA196" t="str">
            <v/>
          </cell>
          <cell r="EB196" t="str">
            <v/>
          </cell>
          <cell r="EC196" t="str">
            <v/>
          </cell>
          <cell r="ED196" t="str">
            <v/>
          </cell>
          <cell r="EE196" t="str">
            <v/>
          </cell>
        </row>
        <row r="197">
          <cell r="C197" t="str">
            <v/>
          </cell>
          <cell r="E197" t="str">
            <v>BLN 2.1.1.14</v>
          </cell>
          <cell r="G197" t="str">
            <v/>
          </cell>
          <cell r="H197" t="str">
            <v/>
          </cell>
          <cell r="I197" t="str">
            <v/>
          </cell>
          <cell r="J197" t="str">
            <v/>
          </cell>
          <cell r="L197" t="str">
            <v/>
          </cell>
          <cell r="P197">
            <v>0</v>
          </cell>
          <cell r="U197" t="str">
            <v/>
          </cell>
          <cell r="V197" t="str">
            <v>-</v>
          </cell>
          <cell r="Y197" t="str">
            <v/>
          </cell>
          <cell r="AA197">
            <v>0.1</v>
          </cell>
          <cell r="AB197">
            <v>0.15</v>
          </cell>
          <cell r="AD197">
            <v>0.25</v>
          </cell>
          <cell r="AE197">
            <v>0.25</v>
          </cell>
          <cell r="AF197">
            <v>0.25</v>
          </cell>
          <cell r="AG197">
            <v>0.25</v>
          </cell>
          <cell r="AH197">
            <v>0</v>
          </cell>
          <cell r="AI197">
            <v>0</v>
          </cell>
          <cell r="AK197">
            <v>1</v>
          </cell>
          <cell r="AP197" t="str">
            <v/>
          </cell>
          <cell r="AR197" t="str">
            <v/>
          </cell>
          <cell r="AS197" t="str">
            <v/>
          </cell>
          <cell r="AU197" t="str">
            <v/>
          </cell>
          <cell r="AV197" t="str">
            <v/>
          </cell>
          <cell r="AW197" t="str">
            <v/>
          </cell>
          <cell r="AX197" t="str">
            <v/>
          </cell>
          <cell r="AY197" t="str">
            <v/>
          </cell>
          <cell r="AZ197" t="str">
            <v/>
          </cell>
          <cell r="BC197" t="str">
            <v/>
          </cell>
          <cell r="BD197" t="str">
            <v/>
          </cell>
          <cell r="BE197" t="str">
            <v/>
          </cell>
          <cell r="BF197" t="str">
            <v/>
          </cell>
          <cell r="BG197" t="str">
            <v/>
          </cell>
          <cell r="BH197" t="str">
            <v/>
          </cell>
          <cell r="BI197" t="str">
            <v/>
          </cell>
          <cell r="BK197" t="str">
            <v/>
          </cell>
          <cell r="BL197" t="str">
            <v/>
          </cell>
          <cell r="BM197" t="str">
            <v/>
          </cell>
          <cell r="BN197" t="str">
            <v/>
          </cell>
          <cell r="BO197" t="str">
            <v/>
          </cell>
          <cell r="BP197" t="str">
            <v/>
          </cell>
          <cell r="BQ197" t="str">
            <v/>
          </cell>
          <cell r="BR197" t="str">
            <v/>
          </cell>
          <cell r="BS197" t="str">
            <v/>
          </cell>
          <cell r="BU197" t="str">
            <v>OK</v>
          </cell>
          <cell r="BY197">
            <v>0</v>
          </cell>
          <cell r="CA197" t="str">
            <v/>
          </cell>
          <cell r="CB197" t="str">
            <v/>
          </cell>
          <cell r="CD197" t="str">
            <v/>
          </cell>
          <cell r="CE197" t="str">
            <v/>
          </cell>
          <cell r="CF197" t="str">
            <v/>
          </cell>
          <cell r="CG197" t="str">
            <v/>
          </cell>
          <cell r="CH197" t="str">
            <v/>
          </cell>
          <cell r="CI197" t="str">
            <v/>
          </cell>
          <cell r="CK197">
            <v>0</v>
          </cell>
          <cell r="CM197" t="str">
            <v/>
          </cell>
          <cell r="CN197" t="str">
            <v/>
          </cell>
          <cell r="CP197" t="str">
            <v/>
          </cell>
          <cell r="CQ197" t="str">
            <v/>
          </cell>
          <cell r="CR197" t="str">
            <v/>
          </cell>
          <cell r="CS197" t="str">
            <v/>
          </cell>
          <cell r="CT197" t="str">
            <v/>
          </cell>
          <cell r="CU197" t="str">
            <v/>
          </cell>
          <cell r="CW197">
            <v>0</v>
          </cell>
          <cell r="CY197" t="str">
            <v/>
          </cell>
          <cell r="CZ197" t="str">
            <v/>
          </cell>
          <cell r="DB197" t="str">
            <v/>
          </cell>
          <cell r="DC197" t="str">
            <v/>
          </cell>
          <cell r="DD197" t="str">
            <v/>
          </cell>
          <cell r="DE197" t="str">
            <v/>
          </cell>
          <cell r="DF197" t="str">
            <v/>
          </cell>
          <cell r="DG197" t="str">
            <v/>
          </cell>
          <cell r="DI197">
            <v>0</v>
          </cell>
          <cell r="DK197" t="str">
            <v/>
          </cell>
          <cell r="DL197" t="str">
            <v/>
          </cell>
          <cell r="DN197" t="str">
            <v/>
          </cell>
          <cell r="DO197" t="str">
            <v/>
          </cell>
          <cell r="DP197" t="str">
            <v/>
          </cell>
          <cell r="DQ197" t="str">
            <v/>
          </cell>
          <cell r="DR197" t="str">
            <v/>
          </cell>
          <cell r="DS197" t="str">
            <v/>
          </cell>
          <cell r="DU197">
            <v>0</v>
          </cell>
          <cell r="DW197" t="str">
            <v/>
          </cell>
          <cell r="DX197" t="str">
            <v/>
          </cell>
          <cell r="DZ197" t="str">
            <v/>
          </cell>
          <cell r="EA197" t="str">
            <v/>
          </cell>
          <cell r="EB197" t="str">
            <v/>
          </cell>
          <cell r="EC197" t="str">
            <v/>
          </cell>
          <cell r="ED197" t="str">
            <v/>
          </cell>
          <cell r="EE197" t="str">
            <v/>
          </cell>
        </row>
        <row r="198">
          <cell r="C198" t="str">
            <v/>
          </cell>
          <cell r="E198" t="str">
            <v>BLN 2.1.1.15</v>
          </cell>
          <cell r="G198" t="str">
            <v/>
          </cell>
          <cell r="H198" t="str">
            <v/>
          </cell>
          <cell r="I198" t="str">
            <v/>
          </cell>
          <cell r="J198" t="str">
            <v/>
          </cell>
          <cell r="L198" t="str">
            <v/>
          </cell>
          <cell r="P198">
            <v>0</v>
          </cell>
          <cell r="U198" t="str">
            <v/>
          </cell>
          <cell r="V198" t="str">
            <v>-</v>
          </cell>
          <cell r="Y198" t="str">
            <v/>
          </cell>
          <cell r="AA198">
            <v>0.1</v>
          </cell>
          <cell r="AB198">
            <v>0.15</v>
          </cell>
          <cell r="AD198">
            <v>0.25</v>
          </cell>
          <cell r="AE198">
            <v>0.25</v>
          </cell>
          <cell r="AF198">
            <v>0.25</v>
          </cell>
          <cell r="AG198">
            <v>0.25</v>
          </cell>
          <cell r="AH198">
            <v>0</v>
          </cell>
          <cell r="AI198">
            <v>0</v>
          </cell>
          <cell r="AK198">
            <v>1</v>
          </cell>
          <cell r="AP198" t="str">
            <v/>
          </cell>
          <cell r="AR198" t="str">
            <v/>
          </cell>
          <cell r="AS198" t="str">
            <v/>
          </cell>
          <cell r="AU198" t="str">
            <v/>
          </cell>
          <cell r="AV198" t="str">
            <v/>
          </cell>
          <cell r="AW198" t="str">
            <v/>
          </cell>
          <cell r="AX198" t="str">
            <v/>
          </cell>
          <cell r="AY198" t="str">
            <v/>
          </cell>
          <cell r="AZ198" t="str">
            <v/>
          </cell>
          <cell r="BC198" t="str">
            <v/>
          </cell>
          <cell r="BD198" t="str">
            <v/>
          </cell>
          <cell r="BE198" t="str">
            <v/>
          </cell>
          <cell r="BF198" t="str">
            <v/>
          </cell>
          <cell r="BG198" t="str">
            <v/>
          </cell>
          <cell r="BH198" t="str">
            <v/>
          </cell>
          <cell r="BI198" t="str">
            <v/>
          </cell>
          <cell r="BK198" t="str">
            <v/>
          </cell>
          <cell r="BL198" t="str">
            <v/>
          </cell>
          <cell r="BM198" t="str">
            <v/>
          </cell>
          <cell r="BN198" t="str">
            <v/>
          </cell>
          <cell r="BO198" t="str">
            <v/>
          </cell>
          <cell r="BP198" t="str">
            <v/>
          </cell>
          <cell r="BQ198" t="str">
            <v/>
          </cell>
          <cell r="BR198" t="str">
            <v/>
          </cell>
          <cell r="BS198" t="str">
            <v/>
          </cell>
          <cell r="BU198" t="str">
            <v>OK</v>
          </cell>
          <cell r="BY198">
            <v>0</v>
          </cell>
          <cell r="CA198" t="str">
            <v/>
          </cell>
          <cell r="CB198" t="str">
            <v/>
          </cell>
          <cell r="CD198" t="str">
            <v/>
          </cell>
          <cell r="CE198" t="str">
            <v/>
          </cell>
          <cell r="CF198" t="str">
            <v/>
          </cell>
          <cell r="CG198" t="str">
            <v/>
          </cell>
          <cell r="CH198" t="str">
            <v/>
          </cell>
          <cell r="CI198" t="str">
            <v/>
          </cell>
          <cell r="CK198">
            <v>0</v>
          </cell>
          <cell r="CM198" t="str">
            <v/>
          </cell>
          <cell r="CN198" t="str">
            <v/>
          </cell>
          <cell r="CP198" t="str">
            <v/>
          </cell>
          <cell r="CQ198" t="str">
            <v/>
          </cell>
          <cell r="CR198" t="str">
            <v/>
          </cell>
          <cell r="CS198" t="str">
            <v/>
          </cell>
          <cell r="CT198" t="str">
            <v/>
          </cell>
          <cell r="CU198" t="str">
            <v/>
          </cell>
          <cell r="CW198">
            <v>0</v>
          </cell>
          <cell r="CY198" t="str">
            <v/>
          </cell>
          <cell r="CZ198" t="str">
            <v/>
          </cell>
          <cell r="DB198" t="str">
            <v/>
          </cell>
          <cell r="DC198" t="str">
            <v/>
          </cell>
          <cell r="DD198" t="str">
            <v/>
          </cell>
          <cell r="DE198" t="str">
            <v/>
          </cell>
          <cell r="DF198" t="str">
            <v/>
          </cell>
          <cell r="DG198" t="str">
            <v/>
          </cell>
          <cell r="DI198">
            <v>0</v>
          </cell>
          <cell r="DK198" t="str">
            <v/>
          </cell>
          <cell r="DL198" t="str">
            <v/>
          </cell>
          <cell r="DN198" t="str">
            <v/>
          </cell>
          <cell r="DO198" t="str">
            <v/>
          </cell>
          <cell r="DP198" t="str">
            <v/>
          </cell>
          <cell r="DQ198" t="str">
            <v/>
          </cell>
          <cell r="DR198" t="str">
            <v/>
          </cell>
          <cell r="DS198" t="str">
            <v/>
          </cell>
          <cell r="DU198">
            <v>0</v>
          </cell>
          <cell r="DW198" t="str">
            <v/>
          </cell>
          <cell r="DX198" t="str">
            <v/>
          </cell>
          <cell r="DZ198" t="str">
            <v/>
          </cell>
          <cell r="EA198" t="str">
            <v/>
          </cell>
          <cell r="EB198" t="str">
            <v/>
          </cell>
          <cell r="EC198" t="str">
            <v/>
          </cell>
          <cell r="ED198" t="str">
            <v/>
          </cell>
          <cell r="EE198" t="str">
            <v/>
          </cell>
        </row>
        <row r="199">
          <cell r="C199" t="str">
            <v/>
          </cell>
          <cell r="E199" t="str">
            <v>BLN 2.1.1.16</v>
          </cell>
          <cell r="G199" t="str">
            <v/>
          </cell>
          <cell r="H199" t="str">
            <v/>
          </cell>
          <cell r="I199" t="str">
            <v/>
          </cell>
          <cell r="J199" t="str">
            <v/>
          </cell>
          <cell r="L199" t="str">
            <v/>
          </cell>
          <cell r="P199">
            <v>0</v>
          </cell>
          <cell r="U199" t="str">
            <v/>
          </cell>
          <cell r="V199" t="str">
            <v>-</v>
          </cell>
          <cell r="Y199" t="str">
            <v/>
          </cell>
          <cell r="AA199">
            <v>0.1</v>
          </cell>
          <cell r="AB199">
            <v>0.15</v>
          </cell>
          <cell r="AD199">
            <v>0.25</v>
          </cell>
          <cell r="AE199">
            <v>0.25</v>
          </cell>
          <cell r="AF199">
            <v>0.25</v>
          </cell>
          <cell r="AG199">
            <v>0.25</v>
          </cell>
          <cell r="AH199">
            <v>0</v>
          </cell>
          <cell r="AI199">
            <v>0</v>
          </cell>
          <cell r="AK199">
            <v>1</v>
          </cell>
          <cell r="AP199" t="str">
            <v/>
          </cell>
          <cell r="AR199" t="str">
            <v/>
          </cell>
          <cell r="AS199" t="str">
            <v/>
          </cell>
          <cell r="AU199" t="str">
            <v/>
          </cell>
          <cell r="AV199" t="str">
            <v/>
          </cell>
          <cell r="AW199" t="str">
            <v/>
          </cell>
          <cell r="AX199" t="str">
            <v/>
          </cell>
          <cell r="AY199" t="str">
            <v/>
          </cell>
          <cell r="AZ199" t="str">
            <v/>
          </cell>
          <cell r="BC199" t="str">
            <v/>
          </cell>
          <cell r="BD199" t="str">
            <v/>
          </cell>
          <cell r="BE199" t="str">
            <v/>
          </cell>
          <cell r="BF199" t="str">
            <v/>
          </cell>
          <cell r="BG199" t="str">
            <v/>
          </cell>
          <cell r="BH199" t="str">
            <v/>
          </cell>
          <cell r="BI199" t="str">
            <v/>
          </cell>
          <cell r="BK199" t="str">
            <v/>
          </cell>
          <cell r="BL199" t="str">
            <v/>
          </cell>
          <cell r="BM199" t="str">
            <v/>
          </cell>
          <cell r="BN199" t="str">
            <v/>
          </cell>
          <cell r="BO199" t="str">
            <v/>
          </cell>
          <cell r="BP199" t="str">
            <v/>
          </cell>
          <cell r="BQ199" t="str">
            <v/>
          </cell>
          <cell r="BR199" t="str">
            <v/>
          </cell>
          <cell r="BS199" t="str">
            <v/>
          </cell>
          <cell r="BU199" t="str">
            <v>OK</v>
          </cell>
          <cell r="BY199">
            <v>0</v>
          </cell>
          <cell r="CA199" t="str">
            <v/>
          </cell>
          <cell r="CB199" t="str">
            <v/>
          </cell>
          <cell r="CD199" t="str">
            <v/>
          </cell>
          <cell r="CE199" t="str">
            <v/>
          </cell>
          <cell r="CF199" t="str">
            <v/>
          </cell>
          <cell r="CG199" t="str">
            <v/>
          </cell>
          <cell r="CH199" t="str">
            <v/>
          </cell>
          <cell r="CI199" t="str">
            <v/>
          </cell>
          <cell r="CK199">
            <v>0</v>
          </cell>
          <cell r="CM199" t="str">
            <v/>
          </cell>
          <cell r="CN199" t="str">
            <v/>
          </cell>
          <cell r="CP199" t="str">
            <v/>
          </cell>
          <cell r="CQ199" t="str">
            <v/>
          </cell>
          <cell r="CR199" t="str">
            <v/>
          </cell>
          <cell r="CS199" t="str">
            <v/>
          </cell>
          <cell r="CT199" t="str">
            <v/>
          </cell>
          <cell r="CU199" t="str">
            <v/>
          </cell>
          <cell r="CW199">
            <v>0</v>
          </cell>
          <cell r="CY199" t="str">
            <v/>
          </cell>
          <cell r="CZ199" t="str">
            <v/>
          </cell>
          <cell r="DB199" t="str">
            <v/>
          </cell>
          <cell r="DC199" t="str">
            <v/>
          </cell>
          <cell r="DD199" t="str">
            <v/>
          </cell>
          <cell r="DE199" t="str">
            <v/>
          </cell>
          <cell r="DF199" t="str">
            <v/>
          </cell>
          <cell r="DG199" t="str">
            <v/>
          </cell>
          <cell r="DI199">
            <v>0</v>
          </cell>
          <cell r="DK199" t="str">
            <v/>
          </cell>
          <cell r="DL199" t="str">
            <v/>
          </cell>
          <cell r="DN199" t="str">
            <v/>
          </cell>
          <cell r="DO199" t="str">
            <v/>
          </cell>
          <cell r="DP199" t="str">
            <v/>
          </cell>
          <cell r="DQ199" t="str">
            <v/>
          </cell>
          <cell r="DR199" t="str">
            <v/>
          </cell>
          <cell r="DS199" t="str">
            <v/>
          </cell>
          <cell r="DU199">
            <v>0</v>
          </cell>
          <cell r="DW199" t="str">
            <v/>
          </cell>
          <cell r="DX199" t="str">
            <v/>
          </cell>
          <cell r="DZ199" t="str">
            <v/>
          </cell>
          <cell r="EA199" t="str">
            <v/>
          </cell>
          <cell r="EB199" t="str">
            <v/>
          </cell>
          <cell r="EC199" t="str">
            <v/>
          </cell>
          <cell r="ED199" t="str">
            <v/>
          </cell>
          <cell r="EE199" t="str">
            <v/>
          </cell>
        </row>
        <row r="200">
          <cell r="C200" t="str">
            <v/>
          </cell>
          <cell r="E200" t="str">
            <v>BLN 2.1.1.17</v>
          </cell>
          <cell r="G200" t="str">
            <v/>
          </cell>
          <cell r="H200" t="str">
            <v/>
          </cell>
          <cell r="I200" t="str">
            <v/>
          </cell>
          <cell r="J200" t="str">
            <v/>
          </cell>
          <cell r="L200" t="str">
            <v/>
          </cell>
          <cell r="P200">
            <v>0</v>
          </cell>
          <cell r="U200" t="str">
            <v/>
          </cell>
          <cell r="V200" t="str">
            <v>-</v>
          </cell>
          <cell r="Y200" t="str">
            <v/>
          </cell>
          <cell r="AA200">
            <v>0.1</v>
          </cell>
          <cell r="AB200">
            <v>0.15</v>
          </cell>
          <cell r="AD200">
            <v>0.25</v>
          </cell>
          <cell r="AE200">
            <v>0.25</v>
          </cell>
          <cell r="AF200">
            <v>0.25</v>
          </cell>
          <cell r="AG200">
            <v>0.25</v>
          </cell>
          <cell r="AH200">
            <v>0</v>
          </cell>
          <cell r="AI200">
            <v>0</v>
          </cell>
          <cell r="AK200">
            <v>1</v>
          </cell>
          <cell r="AP200" t="str">
            <v/>
          </cell>
          <cell r="AR200" t="str">
            <v/>
          </cell>
          <cell r="AS200" t="str">
            <v/>
          </cell>
          <cell r="AU200" t="str">
            <v/>
          </cell>
          <cell r="AV200" t="str">
            <v/>
          </cell>
          <cell r="AW200" t="str">
            <v/>
          </cell>
          <cell r="AX200" t="str">
            <v/>
          </cell>
          <cell r="AY200" t="str">
            <v/>
          </cell>
          <cell r="AZ200" t="str">
            <v/>
          </cell>
          <cell r="BC200" t="str">
            <v/>
          </cell>
          <cell r="BD200" t="str">
            <v/>
          </cell>
          <cell r="BE200" t="str">
            <v/>
          </cell>
          <cell r="BF200" t="str">
            <v/>
          </cell>
          <cell r="BG200" t="str">
            <v/>
          </cell>
          <cell r="BH200" t="str">
            <v/>
          </cell>
          <cell r="BI200" t="str">
            <v/>
          </cell>
          <cell r="BK200" t="str">
            <v/>
          </cell>
          <cell r="BL200" t="str">
            <v/>
          </cell>
          <cell r="BM200" t="str">
            <v/>
          </cell>
          <cell r="BN200" t="str">
            <v/>
          </cell>
          <cell r="BO200" t="str">
            <v/>
          </cell>
          <cell r="BP200" t="str">
            <v/>
          </cell>
          <cell r="BQ200" t="str">
            <v/>
          </cell>
          <cell r="BR200" t="str">
            <v/>
          </cell>
          <cell r="BS200" t="str">
            <v/>
          </cell>
          <cell r="BU200" t="str">
            <v>OK</v>
          </cell>
          <cell r="BY200">
            <v>0</v>
          </cell>
          <cell r="CA200" t="str">
            <v/>
          </cell>
          <cell r="CB200" t="str">
            <v/>
          </cell>
          <cell r="CD200" t="str">
            <v/>
          </cell>
          <cell r="CE200" t="str">
            <v/>
          </cell>
          <cell r="CF200" t="str">
            <v/>
          </cell>
          <cell r="CG200" t="str">
            <v/>
          </cell>
          <cell r="CH200" t="str">
            <v/>
          </cell>
          <cell r="CI200" t="str">
            <v/>
          </cell>
          <cell r="CK200">
            <v>0</v>
          </cell>
          <cell r="CM200" t="str">
            <v/>
          </cell>
          <cell r="CN200" t="str">
            <v/>
          </cell>
          <cell r="CP200" t="str">
            <v/>
          </cell>
          <cell r="CQ200" t="str">
            <v/>
          </cell>
          <cell r="CR200" t="str">
            <v/>
          </cell>
          <cell r="CS200" t="str">
            <v/>
          </cell>
          <cell r="CT200" t="str">
            <v/>
          </cell>
          <cell r="CU200" t="str">
            <v/>
          </cell>
          <cell r="CW200">
            <v>0</v>
          </cell>
          <cell r="CY200" t="str">
            <v/>
          </cell>
          <cell r="CZ200" t="str">
            <v/>
          </cell>
          <cell r="DB200" t="str">
            <v/>
          </cell>
          <cell r="DC200" t="str">
            <v/>
          </cell>
          <cell r="DD200" t="str">
            <v/>
          </cell>
          <cell r="DE200" t="str">
            <v/>
          </cell>
          <cell r="DF200" t="str">
            <v/>
          </cell>
          <cell r="DG200" t="str">
            <v/>
          </cell>
          <cell r="DI200">
            <v>0</v>
          </cell>
          <cell r="DK200" t="str">
            <v/>
          </cell>
          <cell r="DL200" t="str">
            <v/>
          </cell>
          <cell r="DN200" t="str">
            <v/>
          </cell>
          <cell r="DO200" t="str">
            <v/>
          </cell>
          <cell r="DP200" t="str">
            <v/>
          </cell>
          <cell r="DQ200" t="str">
            <v/>
          </cell>
          <cell r="DR200" t="str">
            <v/>
          </cell>
          <cell r="DS200" t="str">
            <v/>
          </cell>
          <cell r="DU200">
            <v>0</v>
          </cell>
          <cell r="DW200" t="str">
            <v/>
          </cell>
          <cell r="DX200" t="str">
            <v/>
          </cell>
          <cell r="DZ200" t="str">
            <v/>
          </cell>
          <cell r="EA200" t="str">
            <v/>
          </cell>
          <cell r="EB200" t="str">
            <v/>
          </cell>
          <cell r="EC200" t="str">
            <v/>
          </cell>
          <cell r="ED200" t="str">
            <v/>
          </cell>
          <cell r="EE200" t="str">
            <v/>
          </cell>
        </row>
        <row r="201">
          <cell r="C201" t="str">
            <v/>
          </cell>
          <cell r="E201" t="str">
            <v>BLN 2.1.1.18</v>
          </cell>
          <cell r="G201" t="str">
            <v/>
          </cell>
          <cell r="H201" t="str">
            <v/>
          </cell>
          <cell r="I201" t="str">
            <v/>
          </cell>
          <cell r="J201" t="str">
            <v/>
          </cell>
          <cell r="L201" t="str">
            <v/>
          </cell>
          <cell r="P201">
            <v>0</v>
          </cell>
          <cell r="U201" t="str">
            <v/>
          </cell>
          <cell r="V201" t="str">
            <v>-</v>
          </cell>
          <cell r="Y201" t="str">
            <v/>
          </cell>
          <cell r="AA201">
            <v>0.1</v>
          </cell>
          <cell r="AB201">
            <v>0.15</v>
          </cell>
          <cell r="AD201">
            <v>0.25</v>
          </cell>
          <cell r="AE201">
            <v>0.25</v>
          </cell>
          <cell r="AF201">
            <v>0.25</v>
          </cell>
          <cell r="AG201">
            <v>0.25</v>
          </cell>
          <cell r="AH201">
            <v>0</v>
          </cell>
          <cell r="AI201">
            <v>0</v>
          </cell>
          <cell r="AK201">
            <v>1</v>
          </cell>
          <cell r="AP201" t="str">
            <v/>
          </cell>
          <cell r="AR201" t="str">
            <v/>
          </cell>
          <cell r="AS201" t="str">
            <v/>
          </cell>
          <cell r="AU201" t="str">
            <v/>
          </cell>
          <cell r="AV201" t="str">
            <v/>
          </cell>
          <cell r="AW201" t="str">
            <v/>
          </cell>
          <cell r="AX201" t="str">
            <v/>
          </cell>
          <cell r="AY201" t="str">
            <v/>
          </cell>
          <cell r="AZ201" t="str">
            <v/>
          </cell>
          <cell r="BC201" t="str">
            <v/>
          </cell>
          <cell r="BD201" t="str">
            <v/>
          </cell>
          <cell r="BE201" t="str">
            <v/>
          </cell>
          <cell r="BF201" t="str">
            <v/>
          </cell>
          <cell r="BG201" t="str">
            <v/>
          </cell>
          <cell r="BH201" t="str">
            <v/>
          </cell>
          <cell r="BI201" t="str">
            <v/>
          </cell>
          <cell r="BK201" t="str">
            <v/>
          </cell>
          <cell r="BL201" t="str">
            <v/>
          </cell>
          <cell r="BM201" t="str">
            <v/>
          </cell>
          <cell r="BN201" t="str">
            <v/>
          </cell>
          <cell r="BO201" t="str">
            <v/>
          </cell>
          <cell r="BP201" t="str">
            <v/>
          </cell>
          <cell r="BQ201" t="str">
            <v/>
          </cell>
          <cell r="BR201" t="str">
            <v/>
          </cell>
          <cell r="BS201" t="str">
            <v/>
          </cell>
          <cell r="BU201" t="str">
            <v>OK</v>
          </cell>
          <cell r="BY201">
            <v>0</v>
          </cell>
          <cell r="CA201" t="str">
            <v/>
          </cell>
          <cell r="CB201" t="str">
            <v/>
          </cell>
          <cell r="CD201" t="str">
            <v/>
          </cell>
          <cell r="CE201" t="str">
            <v/>
          </cell>
          <cell r="CF201" t="str">
            <v/>
          </cell>
          <cell r="CG201" t="str">
            <v/>
          </cell>
          <cell r="CH201" t="str">
            <v/>
          </cell>
          <cell r="CI201" t="str">
            <v/>
          </cell>
          <cell r="CK201">
            <v>0</v>
          </cell>
          <cell r="CM201" t="str">
            <v/>
          </cell>
          <cell r="CN201" t="str">
            <v/>
          </cell>
          <cell r="CP201" t="str">
            <v/>
          </cell>
          <cell r="CQ201" t="str">
            <v/>
          </cell>
          <cell r="CR201" t="str">
            <v/>
          </cell>
          <cell r="CS201" t="str">
            <v/>
          </cell>
          <cell r="CT201" t="str">
            <v/>
          </cell>
          <cell r="CU201" t="str">
            <v/>
          </cell>
          <cell r="CW201">
            <v>0</v>
          </cell>
          <cell r="CY201" t="str">
            <v/>
          </cell>
          <cell r="CZ201" t="str">
            <v/>
          </cell>
          <cell r="DB201" t="str">
            <v/>
          </cell>
          <cell r="DC201" t="str">
            <v/>
          </cell>
          <cell r="DD201" t="str">
            <v/>
          </cell>
          <cell r="DE201" t="str">
            <v/>
          </cell>
          <cell r="DF201" t="str">
            <v/>
          </cell>
          <cell r="DG201" t="str">
            <v/>
          </cell>
          <cell r="DI201">
            <v>0</v>
          </cell>
          <cell r="DK201" t="str">
            <v/>
          </cell>
          <cell r="DL201" t="str">
            <v/>
          </cell>
          <cell r="DN201" t="str">
            <v/>
          </cell>
          <cell r="DO201" t="str">
            <v/>
          </cell>
          <cell r="DP201" t="str">
            <v/>
          </cell>
          <cell r="DQ201" t="str">
            <v/>
          </cell>
          <cell r="DR201" t="str">
            <v/>
          </cell>
          <cell r="DS201" t="str">
            <v/>
          </cell>
          <cell r="DU201">
            <v>0</v>
          </cell>
          <cell r="DW201" t="str">
            <v/>
          </cell>
          <cell r="DX201" t="str">
            <v/>
          </cell>
          <cell r="DZ201" t="str">
            <v/>
          </cell>
          <cell r="EA201" t="str">
            <v/>
          </cell>
          <cell r="EB201" t="str">
            <v/>
          </cell>
          <cell r="EC201" t="str">
            <v/>
          </cell>
          <cell r="ED201" t="str">
            <v/>
          </cell>
          <cell r="EE201" t="str">
            <v/>
          </cell>
        </row>
        <row r="202">
          <cell r="C202" t="str">
            <v/>
          </cell>
          <cell r="E202" t="str">
            <v>BLN 2.1.1.19</v>
          </cell>
          <cell r="G202" t="str">
            <v/>
          </cell>
          <cell r="H202" t="str">
            <v/>
          </cell>
          <cell r="I202" t="str">
            <v/>
          </cell>
          <cell r="J202" t="str">
            <v/>
          </cell>
          <cell r="L202" t="str">
            <v/>
          </cell>
          <cell r="P202">
            <v>0</v>
          </cell>
          <cell r="U202" t="str">
            <v/>
          </cell>
          <cell r="V202" t="str">
            <v>-</v>
          </cell>
          <cell r="Y202" t="str">
            <v/>
          </cell>
          <cell r="AA202">
            <v>0.1</v>
          </cell>
          <cell r="AB202">
            <v>0.15</v>
          </cell>
          <cell r="AD202">
            <v>0.25</v>
          </cell>
          <cell r="AE202">
            <v>0.25</v>
          </cell>
          <cell r="AF202">
            <v>0.25</v>
          </cell>
          <cell r="AG202">
            <v>0.25</v>
          </cell>
          <cell r="AH202">
            <v>0</v>
          </cell>
          <cell r="AI202">
            <v>0</v>
          </cell>
          <cell r="AK202">
            <v>1</v>
          </cell>
          <cell r="AP202" t="str">
            <v/>
          </cell>
          <cell r="AR202" t="str">
            <v/>
          </cell>
          <cell r="AS202" t="str">
            <v/>
          </cell>
          <cell r="AU202" t="str">
            <v/>
          </cell>
          <cell r="AV202" t="str">
            <v/>
          </cell>
          <cell r="AW202" t="str">
            <v/>
          </cell>
          <cell r="AX202" t="str">
            <v/>
          </cell>
          <cell r="AY202" t="str">
            <v/>
          </cell>
          <cell r="AZ202" t="str">
            <v/>
          </cell>
          <cell r="BC202" t="str">
            <v/>
          </cell>
          <cell r="BD202" t="str">
            <v/>
          </cell>
          <cell r="BE202" t="str">
            <v/>
          </cell>
          <cell r="BF202" t="str">
            <v/>
          </cell>
          <cell r="BG202" t="str">
            <v/>
          </cell>
          <cell r="BH202" t="str">
            <v/>
          </cell>
          <cell r="BI202" t="str">
            <v/>
          </cell>
          <cell r="BK202" t="str">
            <v/>
          </cell>
          <cell r="BL202" t="str">
            <v/>
          </cell>
          <cell r="BM202" t="str">
            <v/>
          </cell>
          <cell r="BN202" t="str">
            <v/>
          </cell>
          <cell r="BO202" t="str">
            <v/>
          </cell>
          <cell r="BP202" t="str">
            <v/>
          </cell>
          <cell r="BQ202" t="str">
            <v/>
          </cell>
          <cell r="BR202" t="str">
            <v/>
          </cell>
          <cell r="BS202" t="str">
            <v/>
          </cell>
          <cell r="BU202" t="str">
            <v>OK</v>
          </cell>
          <cell r="BY202">
            <v>0</v>
          </cell>
          <cell r="CA202" t="str">
            <v/>
          </cell>
          <cell r="CB202" t="str">
            <v/>
          </cell>
          <cell r="CD202" t="str">
            <v/>
          </cell>
          <cell r="CE202" t="str">
            <v/>
          </cell>
          <cell r="CF202" t="str">
            <v/>
          </cell>
          <cell r="CG202" t="str">
            <v/>
          </cell>
          <cell r="CH202" t="str">
            <v/>
          </cell>
          <cell r="CI202" t="str">
            <v/>
          </cell>
          <cell r="CK202">
            <v>0</v>
          </cell>
          <cell r="CM202" t="str">
            <v/>
          </cell>
          <cell r="CN202" t="str">
            <v/>
          </cell>
          <cell r="CP202" t="str">
            <v/>
          </cell>
          <cell r="CQ202" t="str">
            <v/>
          </cell>
          <cell r="CR202" t="str">
            <v/>
          </cell>
          <cell r="CS202" t="str">
            <v/>
          </cell>
          <cell r="CT202" t="str">
            <v/>
          </cell>
          <cell r="CU202" t="str">
            <v/>
          </cell>
          <cell r="CW202">
            <v>0</v>
          </cell>
          <cell r="CY202" t="str">
            <v/>
          </cell>
          <cell r="CZ202" t="str">
            <v/>
          </cell>
          <cell r="DB202" t="str">
            <v/>
          </cell>
          <cell r="DC202" t="str">
            <v/>
          </cell>
          <cell r="DD202" t="str">
            <v/>
          </cell>
          <cell r="DE202" t="str">
            <v/>
          </cell>
          <cell r="DF202" t="str">
            <v/>
          </cell>
          <cell r="DG202" t="str">
            <v/>
          </cell>
          <cell r="DI202">
            <v>0</v>
          </cell>
          <cell r="DK202" t="str">
            <v/>
          </cell>
          <cell r="DL202" t="str">
            <v/>
          </cell>
          <cell r="DN202" t="str">
            <v/>
          </cell>
          <cell r="DO202" t="str">
            <v/>
          </cell>
          <cell r="DP202" t="str">
            <v/>
          </cell>
          <cell r="DQ202" t="str">
            <v/>
          </cell>
          <cell r="DR202" t="str">
            <v/>
          </cell>
          <cell r="DS202" t="str">
            <v/>
          </cell>
          <cell r="DU202">
            <v>0</v>
          </cell>
          <cell r="DW202" t="str">
            <v/>
          </cell>
          <cell r="DX202" t="str">
            <v/>
          </cell>
          <cell r="DZ202" t="str">
            <v/>
          </cell>
          <cell r="EA202" t="str">
            <v/>
          </cell>
          <cell r="EB202" t="str">
            <v/>
          </cell>
          <cell r="EC202" t="str">
            <v/>
          </cell>
          <cell r="ED202" t="str">
            <v/>
          </cell>
          <cell r="EE202" t="str">
            <v/>
          </cell>
        </row>
        <row r="203">
          <cell r="C203" t="str">
            <v/>
          </cell>
          <cell r="G203" t="str">
            <v/>
          </cell>
          <cell r="H203" t="str">
            <v/>
          </cell>
          <cell r="I203" t="str">
            <v/>
          </cell>
          <cell r="J203" t="str">
            <v/>
          </cell>
          <cell r="L203" t="str">
            <v/>
          </cell>
          <cell r="P203">
            <v>0</v>
          </cell>
          <cell r="U203" t="str">
            <v/>
          </cell>
          <cell r="V203" t="str">
            <v>-</v>
          </cell>
          <cell r="Y203" t="str">
            <v/>
          </cell>
          <cell r="AA203">
            <v>0.1</v>
          </cell>
          <cell r="AB203">
            <v>0.15</v>
          </cell>
          <cell r="AD203">
            <v>0.25</v>
          </cell>
          <cell r="AE203">
            <v>0.25</v>
          </cell>
          <cell r="AF203">
            <v>0.25</v>
          </cell>
          <cell r="AG203">
            <v>0.25</v>
          </cell>
          <cell r="AH203">
            <v>0</v>
          </cell>
          <cell r="AI203">
            <v>0</v>
          </cell>
          <cell r="AK203">
            <v>1</v>
          </cell>
          <cell r="AP203" t="str">
            <v/>
          </cell>
          <cell r="AR203" t="str">
            <v/>
          </cell>
          <cell r="AS203" t="str">
            <v/>
          </cell>
          <cell r="AU203" t="str">
            <v/>
          </cell>
          <cell r="AV203" t="str">
            <v/>
          </cell>
          <cell r="AW203" t="str">
            <v/>
          </cell>
          <cell r="AX203" t="str">
            <v/>
          </cell>
          <cell r="AY203" t="str">
            <v/>
          </cell>
          <cell r="AZ203" t="str">
            <v/>
          </cell>
          <cell r="BC203" t="str">
            <v/>
          </cell>
          <cell r="BD203" t="str">
            <v/>
          </cell>
          <cell r="BE203" t="str">
            <v/>
          </cell>
          <cell r="BF203" t="str">
            <v/>
          </cell>
          <cell r="BG203" t="str">
            <v/>
          </cell>
          <cell r="BH203" t="str">
            <v/>
          </cell>
          <cell r="BI203" t="str">
            <v/>
          </cell>
          <cell r="BK203" t="str">
            <v/>
          </cell>
          <cell r="BL203" t="str">
            <v/>
          </cell>
          <cell r="BM203" t="str">
            <v/>
          </cell>
          <cell r="BN203" t="str">
            <v/>
          </cell>
          <cell r="BO203" t="str">
            <v/>
          </cell>
          <cell r="BP203" t="str">
            <v/>
          </cell>
          <cell r="BQ203" t="str">
            <v/>
          </cell>
          <cell r="BR203" t="str">
            <v/>
          </cell>
          <cell r="BS203" t="str">
            <v/>
          </cell>
          <cell r="BU203" t="str">
            <v>OK</v>
          </cell>
          <cell r="BY203">
            <v>0</v>
          </cell>
          <cell r="CA203" t="str">
            <v/>
          </cell>
          <cell r="CB203" t="str">
            <v/>
          </cell>
          <cell r="CD203" t="str">
            <v/>
          </cell>
          <cell r="CE203" t="str">
            <v/>
          </cell>
          <cell r="CF203" t="str">
            <v/>
          </cell>
          <cell r="CG203" t="str">
            <v/>
          </cell>
          <cell r="CH203" t="str">
            <v/>
          </cell>
          <cell r="CI203" t="str">
            <v/>
          </cell>
          <cell r="CK203">
            <v>0</v>
          </cell>
          <cell r="CM203" t="str">
            <v/>
          </cell>
          <cell r="CN203" t="str">
            <v/>
          </cell>
          <cell r="CP203" t="str">
            <v/>
          </cell>
          <cell r="CQ203" t="str">
            <v/>
          </cell>
          <cell r="CR203" t="str">
            <v/>
          </cell>
          <cell r="CS203" t="str">
            <v/>
          </cell>
          <cell r="CT203" t="str">
            <v/>
          </cell>
          <cell r="CU203" t="str">
            <v/>
          </cell>
          <cell r="CW203">
            <v>0</v>
          </cell>
          <cell r="CY203" t="str">
            <v/>
          </cell>
          <cell r="CZ203" t="str">
            <v/>
          </cell>
          <cell r="DB203" t="str">
            <v/>
          </cell>
          <cell r="DC203" t="str">
            <v/>
          </cell>
          <cell r="DD203" t="str">
            <v/>
          </cell>
          <cell r="DE203" t="str">
            <v/>
          </cell>
          <cell r="DF203" t="str">
            <v/>
          </cell>
          <cell r="DG203" t="str">
            <v/>
          </cell>
          <cell r="DI203">
            <v>0</v>
          </cell>
          <cell r="DK203" t="str">
            <v/>
          </cell>
          <cell r="DL203" t="str">
            <v/>
          </cell>
          <cell r="DN203" t="str">
            <v/>
          </cell>
          <cell r="DO203" t="str">
            <v/>
          </cell>
          <cell r="DP203" t="str">
            <v/>
          </cell>
          <cell r="DQ203" t="str">
            <v/>
          </cell>
          <cell r="DR203" t="str">
            <v/>
          </cell>
          <cell r="DS203" t="str">
            <v/>
          </cell>
          <cell r="DU203">
            <v>0</v>
          </cell>
          <cell r="DW203" t="str">
            <v/>
          </cell>
          <cell r="DX203" t="str">
            <v/>
          </cell>
          <cell r="DZ203" t="str">
            <v/>
          </cell>
          <cell r="EA203" t="str">
            <v/>
          </cell>
          <cell r="EB203" t="str">
            <v/>
          </cell>
          <cell r="EC203" t="str">
            <v/>
          </cell>
          <cell r="ED203" t="str">
            <v/>
          </cell>
          <cell r="EE203" t="str">
            <v/>
          </cell>
        </row>
        <row r="204">
          <cell r="C204" t="str">
            <v/>
          </cell>
          <cell r="G204" t="str">
            <v/>
          </cell>
          <cell r="H204" t="str">
            <v/>
          </cell>
          <cell r="I204" t="str">
            <v/>
          </cell>
          <cell r="J204" t="str">
            <v/>
          </cell>
          <cell r="L204" t="str">
            <v/>
          </cell>
          <cell r="P204">
            <v>0</v>
          </cell>
          <cell r="U204" t="str">
            <v/>
          </cell>
          <cell r="V204" t="str">
            <v>-</v>
          </cell>
          <cell r="Y204" t="str">
            <v/>
          </cell>
          <cell r="AA204">
            <v>0.1</v>
          </cell>
          <cell r="AB204">
            <v>0.15</v>
          </cell>
          <cell r="AD204">
            <v>0.25</v>
          </cell>
          <cell r="AE204">
            <v>0.25</v>
          </cell>
          <cell r="AF204">
            <v>0.25</v>
          </cell>
          <cell r="AG204">
            <v>0.25</v>
          </cell>
          <cell r="AH204">
            <v>0</v>
          </cell>
          <cell r="AI204">
            <v>0</v>
          </cell>
          <cell r="AK204">
            <v>1</v>
          </cell>
          <cell r="AP204" t="str">
            <v/>
          </cell>
          <cell r="AR204" t="str">
            <v/>
          </cell>
          <cell r="AS204" t="str">
            <v/>
          </cell>
          <cell r="AU204" t="str">
            <v/>
          </cell>
          <cell r="AV204" t="str">
            <v/>
          </cell>
          <cell r="AW204" t="str">
            <v/>
          </cell>
          <cell r="AX204" t="str">
            <v/>
          </cell>
          <cell r="AY204" t="str">
            <v/>
          </cell>
          <cell r="AZ204" t="str">
            <v/>
          </cell>
          <cell r="BC204" t="str">
            <v/>
          </cell>
          <cell r="BD204" t="str">
            <v/>
          </cell>
          <cell r="BE204" t="str">
            <v/>
          </cell>
          <cell r="BF204" t="str">
            <v/>
          </cell>
          <cell r="BG204" t="str">
            <v/>
          </cell>
          <cell r="BH204" t="str">
            <v/>
          </cell>
          <cell r="BI204" t="str">
            <v/>
          </cell>
          <cell r="BK204" t="str">
            <v/>
          </cell>
          <cell r="BL204" t="str">
            <v/>
          </cell>
          <cell r="BM204" t="str">
            <v/>
          </cell>
          <cell r="BN204" t="str">
            <v/>
          </cell>
          <cell r="BO204" t="str">
            <v/>
          </cell>
          <cell r="BP204" t="str">
            <v/>
          </cell>
          <cell r="BQ204" t="str">
            <v/>
          </cell>
          <cell r="BR204" t="str">
            <v/>
          </cell>
          <cell r="BS204" t="str">
            <v/>
          </cell>
          <cell r="BU204" t="str">
            <v>OK</v>
          </cell>
          <cell r="BY204">
            <v>0</v>
          </cell>
          <cell r="CA204" t="str">
            <v/>
          </cell>
          <cell r="CB204" t="str">
            <v/>
          </cell>
          <cell r="CD204" t="str">
            <v/>
          </cell>
          <cell r="CE204" t="str">
            <v/>
          </cell>
          <cell r="CF204" t="str">
            <v/>
          </cell>
          <cell r="CG204" t="str">
            <v/>
          </cell>
          <cell r="CH204" t="str">
            <v/>
          </cell>
          <cell r="CI204" t="str">
            <v/>
          </cell>
          <cell r="CK204">
            <v>0</v>
          </cell>
          <cell r="CM204" t="str">
            <v/>
          </cell>
          <cell r="CN204" t="str">
            <v/>
          </cell>
          <cell r="CP204" t="str">
            <v/>
          </cell>
          <cell r="CQ204" t="str">
            <v/>
          </cell>
          <cell r="CR204" t="str">
            <v/>
          </cell>
          <cell r="CS204" t="str">
            <v/>
          </cell>
          <cell r="CT204" t="str">
            <v/>
          </cell>
          <cell r="CU204" t="str">
            <v/>
          </cell>
          <cell r="CW204">
            <v>0</v>
          </cell>
          <cell r="CY204" t="str">
            <v/>
          </cell>
          <cell r="CZ204" t="str">
            <v/>
          </cell>
          <cell r="DB204" t="str">
            <v/>
          </cell>
          <cell r="DC204" t="str">
            <v/>
          </cell>
          <cell r="DD204" t="str">
            <v/>
          </cell>
          <cell r="DE204" t="str">
            <v/>
          </cell>
          <cell r="DF204" t="str">
            <v/>
          </cell>
          <cell r="DG204" t="str">
            <v/>
          </cell>
          <cell r="DI204">
            <v>0</v>
          </cell>
          <cell r="DK204" t="str">
            <v/>
          </cell>
          <cell r="DL204" t="str">
            <v/>
          </cell>
          <cell r="DN204" t="str">
            <v/>
          </cell>
          <cell r="DO204" t="str">
            <v/>
          </cell>
          <cell r="DP204" t="str">
            <v/>
          </cell>
          <cell r="DQ204" t="str">
            <v/>
          </cell>
          <cell r="DR204" t="str">
            <v/>
          </cell>
          <cell r="DS204" t="str">
            <v/>
          </cell>
          <cell r="DU204">
            <v>0</v>
          </cell>
          <cell r="DW204" t="str">
            <v/>
          </cell>
          <cell r="DX204" t="str">
            <v/>
          </cell>
          <cell r="DZ204" t="str">
            <v/>
          </cell>
          <cell r="EA204" t="str">
            <v/>
          </cell>
          <cell r="EB204" t="str">
            <v/>
          </cell>
          <cell r="EC204" t="str">
            <v/>
          </cell>
          <cell r="ED204" t="str">
            <v/>
          </cell>
          <cell r="EE204" t="str">
            <v/>
          </cell>
        </row>
        <row r="205">
          <cell r="C205" t="str">
            <v>BLN 2.1.2.0</v>
          </cell>
          <cell r="E205" t="str">
            <v>BLN 2.1.2.0</v>
          </cell>
          <cell r="G205" t="str">
            <v>Component 2</v>
          </cell>
          <cell r="H205" t="str">
            <v xml:space="preserve">OUTPUT 2.1:  Farmers and cooperatives’ income stream diversified, enhanced, and secured in the face of climate change </v>
          </cell>
          <cell r="I205" t="str">
            <v>2.1.2 Improve access to micro-credit and investments for agriculture</v>
          </cell>
          <cell r="K205" t="str">
            <v>Output 2.1 Activity 2</v>
          </cell>
          <cell r="L205" t="str">
            <v>GCF</v>
          </cell>
          <cell r="T205">
            <v>380500</v>
          </cell>
          <cell r="V205">
            <v>1.0774587938789717E-2</v>
          </cell>
          <cell r="Y205" t="str">
            <v>FAO</v>
          </cell>
          <cell r="AA205">
            <v>3.6662286465177399E-2</v>
          </cell>
          <cell r="AB205">
            <v>8.9093298291721426E-2</v>
          </cell>
          <cell r="AD205">
            <v>0.12575558475689882</v>
          </cell>
          <cell r="AE205">
            <v>0.41819973718791065</v>
          </cell>
          <cell r="AF205">
            <v>0.33935611038107755</v>
          </cell>
          <cell r="AG205">
            <v>0.11668856767411301</v>
          </cell>
          <cell r="AH205">
            <v>0</v>
          </cell>
          <cell r="AI205">
            <v>0</v>
          </cell>
          <cell r="AK205">
            <v>1</v>
          </cell>
          <cell r="AM205" t="str">
            <v>16,250 farmers with improved access to credit to invest in CRA</v>
          </cell>
          <cell r="AP205">
            <v>380500</v>
          </cell>
          <cell r="AR205">
            <v>13950</v>
          </cell>
          <cell r="AS205">
            <v>33900</v>
          </cell>
          <cell r="AU205">
            <v>47850</v>
          </cell>
          <cell r="AV205">
            <v>159125</v>
          </cell>
          <cell r="AW205">
            <v>129125</v>
          </cell>
          <cell r="AX205">
            <v>44400</v>
          </cell>
          <cell r="AY205">
            <v>0</v>
          </cell>
          <cell r="AZ205">
            <v>0</v>
          </cell>
          <cell r="BB205">
            <v>1.0774587938789717E-2</v>
          </cell>
          <cell r="BC205">
            <v>222592500</v>
          </cell>
          <cell r="BD205">
            <v>380500</v>
          </cell>
          <cell r="BE205">
            <v>380500</v>
          </cell>
          <cell r="BF205">
            <v>0</v>
          </cell>
          <cell r="BG205">
            <v>0</v>
          </cell>
          <cell r="BH205">
            <v>0</v>
          </cell>
          <cell r="BI205">
            <v>0</v>
          </cell>
          <cell r="BK205">
            <v>380500</v>
          </cell>
          <cell r="BL205">
            <v>52000</v>
          </cell>
          <cell r="BM205">
            <v>0</v>
          </cell>
          <cell r="BN205">
            <v>60000</v>
          </cell>
          <cell r="BO205">
            <v>18000</v>
          </cell>
          <cell r="BP205">
            <v>0</v>
          </cell>
          <cell r="BQ205">
            <v>97500</v>
          </cell>
          <cell r="BR205">
            <v>33000</v>
          </cell>
          <cell r="BS205">
            <v>120000</v>
          </cell>
          <cell r="BU205" t="str">
            <v>OK</v>
          </cell>
          <cell r="BY205">
            <v>380500</v>
          </cell>
          <cell r="CA205">
            <v>13950</v>
          </cell>
          <cell r="CB205">
            <v>33900</v>
          </cell>
          <cell r="CD205">
            <v>47850</v>
          </cell>
          <cell r="CE205">
            <v>159125</v>
          </cell>
          <cell r="CF205">
            <v>129125</v>
          </cell>
          <cell r="CG205">
            <v>44400</v>
          </cell>
          <cell r="CH205">
            <v>0</v>
          </cell>
          <cell r="CI205">
            <v>0</v>
          </cell>
          <cell r="CK205">
            <v>0</v>
          </cell>
          <cell r="CM205">
            <v>0</v>
          </cell>
          <cell r="CN205">
            <v>0</v>
          </cell>
          <cell r="CP205">
            <v>0</v>
          </cell>
          <cell r="CQ205">
            <v>0</v>
          </cell>
          <cell r="CR205">
            <v>0</v>
          </cell>
          <cell r="CS205">
            <v>0</v>
          </cell>
          <cell r="CT205">
            <v>0</v>
          </cell>
          <cell r="CU205">
            <v>0</v>
          </cell>
          <cell r="CW205">
            <v>0</v>
          </cell>
          <cell r="CY205">
            <v>0</v>
          </cell>
          <cell r="CZ205">
            <v>0</v>
          </cell>
          <cell r="DB205">
            <v>0</v>
          </cell>
          <cell r="DC205">
            <v>0</v>
          </cell>
          <cell r="DD205">
            <v>0</v>
          </cell>
          <cell r="DE205">
            <v>0</v>
          </cell>
          <cell r="DF205">
            <v>0</v>
          </cell>
          <cell r="DG205">
            <v>0</v>
          </cell>
          <cell r="DI205">
            <v>0</v>
          </cell>
          <cell r="DK205">
            <v>0</v>
          </cell>
          <cell r="DL205">
            <v>0</v>
          </cell>
          <cell r="DN205">
            <v>0</v>
          </cell>
          <cell r="DO205">
            <v>0</v>
          </cell>
          <cell r="DP205">
            <v>0</v>
          </cell>
          <cell r="DQ205">
            <v>0</v>
          </cell>
          <cell r="DR205">
            <v>0</v>
          </cell>
          <cell r="DS205">
            <v>0</v>
          </cell>
          <cell r="DU205">
            <v>0</v>
          </cell>
          <cell r="DW205">
            <v>0</v>
          </cell>
          <cell r="DX205">
            <v>0</v>
          </cell>
          <cell r="DZ205">
            <v>0</v>
          </cell>
          <cell r="EA205">
            <v>0</v>
          </cell>
          <cell r="EB205">
            <v>0</v>
          </cell>
          <cell r="EC205">
            <v>0</v>
          </cell>
          <cell r="ED205">
            <v>0</v>
          </cell>
          <cell r="EE205">
            <v>0</v>
          </cell>
        </row>
        <row r="206">
          <cell r="C206" t="str">
            <v>BLN 2.1.2.1</v>
          </cell>
          <cell r="E206" t="str">
            <v>BLN 2.1.2.1</v>
          </cell>
          <cell r="G206" t="str">
            <v>Component 2</v>
          </cell>
          <cell r="H206" t="str">
            <v xml:space="preserve">OUTPUT 2.1:  Farmers and cooperatives’ income stream diversified, enhanced, and secured in the face of climate change </v>
          </cell>
          <cell r="I206" t="str">
            <v>2.1.2 Improve access to micro-credit and investments for agriculture</v>
          </cell>
          <cell r="J206" t="str">
            <v>2.1.2-a Develop training material addressing current barriers to credit access</v>
          </cell>
          <cell r="K206" t="str">
            <v>Develop training material addressing current barriers to credit access: Support trajectory to 3 micro finance institutions though an international contract with a specialised Micro Credit facilitation service provider</v>
          </cell>
          <cell r="L206" t="str">
            <v>GCF</v>
          </cell>
          <cell r="M206" t="str">
            <v>Unit</v>
          </cell>
          <cell r="O206">
            <v>60000</v>
          </cell>
          <cell r="P206">
            <v>60000</v>
          </cell>
          <cell r="Q206">
            <v>2</v>
          </cell>
          <cell r="U206">
            <v>120000</v>
          </cell>
          <cell r="V206">
            <v>3.3980303617733667E-3</v>
          </cell>
          <cell r="X206" t="str">
            <v>Contractual_Service</v>
          </cell>
          <cell r="Y206" t="str">
            <v>FAO</v>
          </cell>
          <cell r="AA206">
            <v>0.05</v>
          </cell>
          <cell r="AB206">
            <v>0.15</v>
          </cell>
          <cell r="AD206">
            <v>0.2</v>
          </cell>
          <cell r="AE206">
            <v>0.5</v>
          </cell>
          <cell r="AF206">
            <v>0.25</v>
          </cell>
          <cell r="AG206">
            <v>0.05</v>
          </cell>
          <cell r="AH206">
            <v>0</v>
          </cell>
          <cell r="AI206">
            <v>0</v>
          </cell>
          <cell r="AK206">
            <v>1</v>
          </cell>
          <cell r="AM206" t="str">
            <v>100 cooperatives and 3 micro-credit institutions get training on planning and credit software to connect (incl int'l support)</v>
          </cell>
          <cell r="AN206" t="str">
            <v>materials</v>
          </cell>
          <cell r="AP206">
            <v>120000</v>
          </cell>
          <cell r="AR206">
            <v>6000</v>
          </cell>
          <cell r="AS206">
            <v>18000</v>
          </cell>
          <cell r="AU206">
            <v>24000</v>
          </cell>
          <cell r="AV206">
            <v>60000</v>
          </cell>
          <cell r="AW206">
            <v>30000</v>
          </cell>
          <cell r="AX206">
            <v>6000</v>
          </cell>
          <cell r="AY206">
            <v>0</v>
          </cell>
          <cell r="AZ206">
            <v>0</v>
          </cell>
          <cell r="BC206">
            <v>70200000</v>
          </cell>
          <cell r="BD206">
            <v>120000</v>
          </cell>
          <cell r="BE206">
            <v>120000</v>
          </cell>
          <cell r="BF206" t="str">
            <v/>
          </cell>
          <cell r="BG206" t="str">
            <v/>
          </cell>
          <cell r="BH206" t="str">
            <v/>
          </cell>
          <cell r="BI206" t="str">
            <v/>
          </cell>
          <cell r="BK206">
            <v>120000</v>
          </cell>
          <cell r="BL206" t="str">
            <v/>
          </cell>
          <cell r="BM206" t="str">
            <v/>
          </cell>
          <cell r="BN206" t="str">
            <v/>
          </cell>
          <cell r="BO206" t="str">
            <v/>
          </cell>
          <cell r="BP206" t="str">
            <v/>
          </cell>
          <cell r="BQ206" t="str">
            <v/>
          </cell>
          <cell r="BR206" t="str">
            <v/>
          </cell>
          <cell r="BS206">
            <v>120000</v>
          </cell>
          <cell r="BU206" t="str">
            <v>OK</v>
          </cell>
          <cell r="BY206">
            <v>120000</v>
          </cell>
          <cell r="CA206">
            <v>6000</v>
          </cell>
          <cell r="CB206">
            <v>18000</v>
          </cell>
          <cell r="CD206">
            <v>24000</v>
          </cell>
          <cell r="CE206">
            <v>60000</v>
          </cell>
          <cell r="CF206">
            <v>30000</v>
          </cell>
          <cell r="CG206">
            <v>6000</v>
          </cell>
          <cell r="CH206">
            <v>0</v>
          </cell>
          <cell r="CI206">
            <v>0</v>
          </cell>
          <cell r="CK206">
            <v>0</v>
          </cell>
          <cell r="CM206">
            <v>0</v>
          </cell>
          <cell r="CN206">
            <v>0</v>
          </cell>
          <cell r="CP206">
            <v>0</v>
          </cell>
          <cell r="CQ206">
            <v>0</v>
          </cell>
          <cell r="CR206">
            <v>0</v>
          </cell>
          <cell r="CS206">
            <v>0</v>
          </cell>
          <cell r="CT206">
            <v>0</v>
          </cell>
          <cell r="CU206">
            <v>0</v>
          </cell>
          <cell r="CW206">
            <v>0</v>
          </cell>
          <cell r="CY206">
            <v>0</v>
          </cell>
          <cell r="CZ206">
            <v>0</v>
          </cell>
          <cell r="DB206">
            <v>0</v>
          </cell>
          <cell r="DC206">
            <v>0</v>
          </cell>
          <cell r="DD206">
            <v>0</v>
          </cell>
          <cell r="DE206">
            <v>0</v>
          </cell>
          <cell r="DF206">
            <v>0</v>
          </cell>
          <cell r="DG206">
            <v>0</v>
          </cell>
          <cell r="DI206">
            <v>0</v>
          </cell>
          <cell r="DK206">
            <v>0</v>
          </cell>
          <cell r="DL206">
            <v>0</v>
          </cell>
          <cell r="DN206">
            <v>0</v>
          </cell>
          <cell r="DO206">
            <v>0</v>
          </cell>
          <cell r="DP206">
            <v>0</v>
          </cell>
          <cell r="DQ206">
            <v>0</v>
          </cell>
          <cell r="DR206">
            <v>0</v>
          </cell>
          <cell r="DS206">
            <v>0</v>
          </cell>
          <cell r="DU206">
            <v>0</v>
          </cell>
          <cell r="DW206">
            <v>0</v>
          </cell>
          <cell r="DX206">
            <v>0</v>
          </cell>
          <cell r="DZ206">
            <v>0</v>
          </cell>
          <cell r="EA206">
            <v>0</v>
          </cell>
          <cell r="EB206">
            <v>0</v>
          </cell>
          <cell r="EC206">
            <v>0</v>
          </cell>
          <cell r="ED206">
            <v>0</v>
          </cell>
          <cell r="EE206">
            <v>0</v>
          </cell>
        </row>
        <row r="207">
          <cell r="C207" t="str">
            <v>BLN 2.1.2.2</v>
          </cell>
          <cell r="E207" t="str">
            <v>BLN 2.1.2.2</v>
          </cell>
          <cell r="G207" t="str">
            <v>Component 2</v>
          </cell>
          <cell r="H207" t="str">
            <v xml:space="preserve">OUTPUT 2.1:  Farmers and cooperatives’ income stream diversified, enhanced, and secured in the face of climate change </v>
          </cell>
          <cell r="I207" t="str">
            <v>2.1.2 Improve access to micro-credit and investments for agriculture</v>
          </cell>
          <cell r="J207" t="str">
            <v xml:space="preserve">2.1.2-b Organise 5 training sessions for each FBS to train 2,500 farmers </v>
          </cell>
          <cell r="K207" t="str">
            <v>Train 2,500 farmers (&gt;40% women) on financial management and developing buisiness plans through the FarmTree Tool; links to buyers, etc. 50 cooperatives, 5*3 days / cooperative</v>
          </cell>
          <cell r="L207" t="str">
            <v>GCF</v>
          </cell>
          <cell r="M207" t="str">
            <v>Unit</v>
          </cell>
          <cell r="O207">
            <v>1500</v>
          </cell>
          <cell r="P207">
            <v>1500</v>
          </cell>
          <cell r="Q207">
            <v>50</v>
          </cell>
          <cell r="U207">
            <v>75000</v>
          </cell>
          <cell r="V207">
            <v>2.1237689761083541E-3</v>
          </cell>
          <cell r="X207" t="str">
            <v>Training_WS_Conference</v>
          </cell>
          <cell r="Y207" t="str">
            <v>FAO</v>
          </cell>
          <cell r="AA207">
            <v>0.05</v>
          </cell>
          <cell r="AB207">
            <v>0.1</v>
          </cell>
          <cell r="AD207">
            <v>0.15000000000000002</v>
          </cell>
          <cell r="AE207">
            <v>0.4</v>
          </cell>
          <cell r="AF207">
            <v>0.4</v>
          </cell>
          <cell r="AG207">
            <v>0.05</v>
          </cell>
          <cell r="AH207">
            <v>0</v>
          </cell>
          <cell r="AI207">
            <v>0</v>
          </cell>
          <cell r="AK207">
            <v>1</v>
          </cell>
          <cell r="AM207" t="str">
            <v>8000 provisional business plans submitted; &gt;40% women-led</v>
          </cell>
          <cell r="AN207" t="str">
            <v>business plans</v>
          </cell>
          <cell r="AP207">
            <v>75000</v>
          </cell>
          <cell r="AR207">
            <v>3750</v>
          </cell>
          <cell r="AS207">
            <v>7500</v>
          </cell>
          <cell r="AU207">
            <v>11250.000000000002</v>
          </cell>
          <cell r="AV207">
            <v>30000</v>
          </cell>
          <cell r="AW207">
            <v>30000</v>
          </cell>
          <cell r="AX207">
            <v>3750</v>
          </cell>
          <cell r="AY207">
            <v>0</v>
          </cell>
          <cell r="AZ207">
            <v>0</v>
          </cell>
          <cell r="BC207">
            <v>43875000</v>
          </cell>
          <cell r="BD207">
            <v>75000</v>
          </cell>
          <cell r="BE207">
            <v>75000</v>
          </cell>
          <cell r="BF207" t="str">
            <v/>
          </cell>
          <cell r="BG207" t="str">
            <v/>
          </cell>
          <cell r="BH207" t="str">
            <v/>
          </cell>
          <cell r="BI207" t="str">
            <v/>
          </cell>
          <cell r="BK207">
            <v>75000</v>
          </cell>
          <cell r="BL207" t="str">
            <v/>
          </cell>
          <cell r="BM207" t="str">
            <v/>
          </cell>
          <cell r="BN207" t="str">
            <v/>
          </cell>
          <cell r="BO207" t="str">
            <v/>
          </cell>
          <cell r="BP207" t="str">
            <v/>
          </cell>
          <cell r="BQ207">
            <v>75000</v>
          </cell>
          <cell r="BR207" t="str">
            <v/>
          </cell>
          <cell r="BS207" t="str">
            <v/>
          </cell>
          <cell r="BU207" t="str">
            <v>OK</v>
          </cell>
          <cell r="BY207">
            <v>75000</v>
          </cell>
          <cell r="CA207">
            <v>3750</v>
          </cell>
          <cell r="CB207">
            <v>7500</v>
          </cell>
          <cell r="CD207">
            <v>11250.000000000002</v>
          </cell>
          <cell r="CE207">
            <v>30000</v>
          </cell>
          <cell r="CF207">
            <v>30000</v>
          </cell>
          <cell r="CG207">
            <v>3750</v>
          </cell>
          <cell r="CH207">
            <v>0</v>
          </cell>
          <cell r="CI207">
            <v>0</v>
          </cell>
          <cell r="CK207">
            <v>0</v>
          </cell>
          <cell r="CM207">
            <v>0</v>
          </cell>
          <cell r="CN207">
            <v>0</v>
          </cell>
          <cell r="CP207">
            <v>0</v>
          </cell>
          <cell r="CQ207">
            <v>0</v>
          </cell>
          <cell r="CR207">
            <v>0</v>
          </cell>
          <cell r="CS207">
            <v>0</v>
          </cell>
          <cell r="CT207">
            <v>0</v>
          </cell>
          <cell r="CU207">
            <v>0</v>
          </cell>
          <cell r="CW207">
            <v>0</v>
          </cell>
          <cell r="CY207">
            <v>0</v>
          </cell>
          <cell r="CZ207">
            <v>0</v>
          </cell>
          <cell r="DB207">
            <v>0</v>
          </cell>
          <cell r="DC207">
            <v>0</v>
          </cell>
          <cell r="DD207">
            <v>0</v>
          </cell>
          <cell r="DE207">
            <v>0</v>
          </cell>
          <cell r="DF207">
            <v>0</v>
          </cell>
          <cell r="DG207">
            <v>0</v>
          </cell>
          <cell r="DI207">
            <v>0</v>
          </cell>
          <cell r="DK207">
            <v>0</v>
          </cell>
          <cell r="DL207">
            <v>0</v>
          </cell>
          <cell r="DN207">
            <v>0</v>
          </cell>
          <cell r="DO207">
            <v>0</v>
          </cell>
          <cell r="DP207">
            <v>0</v>
          </cell>
          <cell r="DQ207">
            <v>0</v>
          </cell>
          <cell r="DR207">
            <v>0</v>
          </cell>
          <cell r="DS207">
            <v>0</v>
          </cell>
          <cell r="DU207">
            <v>0</v>
          </cell>
          <cell r="DW207">
            <v>0</v>
          </cell>
          <cell r="DX207">
            <v>0</v>
          </cell>
          <cell r="DZ207">
            <v>0</v>
          </cell>
          <cell r="EA207">
            <v>0</v>
          </cell>
          <cell r="EB207">
            <v>0</v>
          </cell>
          <cell r="EC207">
            <v>0</v>
          </cell>
          <cell r="ED207">
            <v>0</v>
          </cell>
          <cell r="EE207">
            <v>0</v>
          </cell>
        </row>
        <row r="208">
          <cell r="C208" t="str">
            <v>BLN 2.1.2.3</v>
          </cell>
          <cell r="E208" t="str">
            <v>BLN 2.1.2.3</v>
          </cell>
          <cell r="G208" t="str">
            <v>Component 2</v>
          </cell>
          <cell r="H208" t="str">
            <v xml:space="preserve">OUTPUT 2.1:  Farmers and cooperatives’ income stream diversified, enhanced, and secured in the face of climate change </v>
          </cell>
          <cell r="I208" t="str">
            <v>2.1.2 Improve access to micro-credit and investments for agriculture</v>
          </cell>
          <cell r="J208" t="str">
            <v xml:space="preserve">2.1.2-b Organise 5 training sessions for each FBS to train 2,500 farmers </v>
          </cell>
          <cell r="K208" t="str">
            <v>Agro-ecological and value chain expertise: Business planning expert 4 years * 6 months</v>
          </cell>
          <cell r="L208" t="str">
            <v>GCF</v>
          </cell>
          <cell r="M208" t="str">
            <v>Month</v>
          </cell>
          <cell r="O208" t="str">
            <v>Staff_Expert_Month</v>
          </cell>
          <cell r="P208">
            <v>1500</v>
          </cell>
          <cell r="Q208">
            <v>24</v>
          </cell>
          <cell r="U208">
            <v>36000</v>
          </cell>
          <cell r="V208">
            <v>1.01940910853201E-3</v>
          </cell>
          <cell r="X208" t="str">
            <v xml:space="preserve">Staff_Cost </v>
          </cell>
          <cell r="Y208" t="str">
            <v>FAO</v>
          </cell>
          <cell r="AA208">
            <v>0.05</v>
          </cell>
          <cell r="AB208">
            <v>0.1</v>
          </cell>
          <cell r="AD208">
            <v>0.15000000000000002</v>
          </cell>
          <cell r="AE208">
            <v>0.4</v>
          </cell>
          <cell r="AF208">
            <v>0.4</v>
          </cell>
          <cell r="AG208">
            <v>0.05</v>
          </cell>
          <cell r="AH208">
            <v>0</v>
          </cell>
          <cell r="AI208">
            <v>0</v>
          </cell>
          <cell r="AK208">
            <v>1</v>
          </cell>
          <cell r="AM208" t="str">
            <v>Business Planning and Rural Credit  Expert</v>
          </cell>
          <cell r="AN208" t="str">
            <v>annual report</v>
          </cell>
          <cell r="AP208">
            <v>36000</v>
          </cell>
          <cell r="AR208">
            <v>1800</v>
          </cell>
          <cell r="AS208">
            <v>3600</v>
          </cell>
          <cell r="AU208">
            <v>5400.0000000000009</v>
          </cell>
          <cell r="AV208">
            <v>14400</v>
          </cell>
          <cell r="AW208">
            <v>14400</v>
          </cell>
          <cell r="AX208">
            <v>1800</v>
          </cell>
          <cell r="AY208">
            <v>0</v>
          </cell>
          <cell r="AZ208">
            <v>0</v>
          </cell>
          <cell r="BC208">
            <v>21060000</v>
          </cell>
          <cell r="BD208">
            <v>36000</v>
          </cell>
          <cell r="BE208">
            <v>36000</v>
          </cell>
          <cell r="BF208" t="str">
            <v/>
          </cell>
          <cell r="BG208" t="str">
            <v/>
          </cell>
          <cell r="BH208" t="str">
            <v/>
          </cell>
          <cell r="BI208" t="str">
            <v/>
          </cell>
          <cell r="BK208">
            <v>36000</v>
          </cell>
          <cell r="BL208">
            <v>36000</v>
          </cell>
          <cell r="BM208" t="str">
            <v/>
          </cell>
          <cell r="BN208" t="str">
            <v/>
          </cell>
          <cell r="BO208" t="str">
            <v/>
          </cell>
          <cell r="BP208" t="str">
            <v/>
          </cell>
          <cell r="BQ208" t="str">
            <v/>
          </cell>
          <cell r="BR208" t="str">
            <v/>
          </cell>
          <cell r="BS208" t="str">
            <v/>
          </cell>
          <cell r="BU208" t="str">
            <v>OK</v>
          </cell>
          <cell r="BY208">
            <v>36000</v>
          </cell>
          <cell r="CA208">
            <v>1800</v>
          </cell>
          <cell r="CB208">
            <v>3600</v>
          </cell>
          <cell r="CD208">
            <v>5400.0000000000009</v>
          </cell>
          <cell r="CE208">
            <v>14400</v>
          </cell>
          <cell r="CF208">
            <v>14400</v>
          </cell>
          <cell r="CG208">
            <v>1800</v>
          </cell>
          <cell r="CH208">
            <v>0</v>
          </cell>
          <cell r="CI208">
            <v>0</v>
          </cell>
          <cell r="CK208">
            <v>0</v>
          </cell>
          <cell r="CM208">
            <v>0</v>
          </cell>
          <cell r="CN208">
            <v>0</v>
          </cell>
          <cell r="CP208">
            <v>0</v>
          </cell>
          <cell r="CQ208">
            <v>0</v>
          </cell>
          <cell r="CR208">
            <v>0</v>
          </cell>
          <cell r="CS208">
            <v>0</v>
          </cell>
          <cell r="CT208">
            <v>0</v>
          </cell>
          <cell r="CU208">
            <v>0</v>
          </cell>
          <cell r="CW208">
            <v>0</v>
          </cell>
          <cell r="CY208">
            <v>0</v>
          </cell>
          <cell r="CZ208">
            <v>0</v>
          </cell>
          <cell r="DB208">
            <v>0</v>
          </cell>
          <cell r="DC208">
            <v>0</v>
          </cell>
          <cell r="DD208">
            <v>0</v>
          </cell>
          <cell r="DE208">
            <v>0</v>
          </cell>
          <cell r="DF208">
            <v>0</v>
          </cell>
          <cell r="DG208">
            <v>0</v>
          </cell>
          <cell r="DI208">
            <v>0</v>
          </cell>
          <cell r="DK208">
            <v>0</v>
          </cell>
          <cell r="DL208">
            <v>0</v>
          </cell>
          <cell r="DN208">
            <v>0</v>
          </cell>
          <cell r="DO208">
            <v>0</v>
          </cell>
          <cell r="DP208">
            <v>0</v>
          </cell>
          <cell r="DQ208">
            <v>0</v>
          </cell>
          <cell r="DR208">
            <v>0</v>
          </cell>
          <cell r="DS208">
            <v>0</v>
          </cell>
          <cell r="DU208">
            <v>0</v>
          </cell>
          <cell r="DW208">
            <v>0</v>
          </cell>
          <cell r="DX208">
            <v>0</v>
          </cell>
          <cell r="DZ208">
            <v>0</v>
          </cell>
          <cell r="EA208">
            <v>0</v>
          </cell>
          <cell r="EB208">
            <v>0</v>
          </cell>
          <cell r="EC208">
            <v>0</v>
          </cell>
          <cell r="ED208">
            <v>0</v>
          </cell>
          <cell r="EE208">
            <v>0</v>
          </cell>
        </row>
        <row r="209">
          <cell r="C209" t="str">
            <v>BLN 2.1.2.4</v>
          </cell>
          <cell r="E209" t="str">
            <v>BLN 2.1.2.4</v>
          </cell>
          <cell r="G209" t="str">
            <v>Component 2</v>
          </cell>
          <cell r="H209" t="str">
            <v xml:space="preserve">OUTPUT 2.1:  Farmers and cooperatives’ income stream diversified, enhanced, and secured in the face of climate change </v>
          </cell>
          <cell r="I209" t="str">
            <v>2.1.2 Improve access to micro-credit and investments for agriculture</v>
          </cell>
          <cell r="J209" t="str">
            <v xml:space="preserve">2.1.2-b Organise 5 training sessions for each FBS to train 2,500 farmers </v>
          </cell>
          <cell r="K209" t="str">
            <v>Availability of climate change and resilience expertise: International consultant 6 months in support to local expert</v>
          </cell>
          <cell r="L209" t="str">
            <v>GCF</v>
          </cell>
          <cell r="M209" t="str">
            <v>Month</v>
          </cell>
          <cell r="O209" t="str">
            <v>Staff_Int_Expert_Month</v>
          </cell>
          <cell r="P209">
            <v>8000</v>
          </cell>
          <cell r="Q209">
            <v>6</v>
          </cell>
          <cell r="U209">
            <v>48000</v>
          </cell>
          <cell r="V209">
            <v>1.3592121447093468E-3</v>
          </cell>
          <cell r="X209" t="str">
            <v>Consultant_Intl</v>
          </cell>
          <cell r="Y209" t="str">
            <v>FAO</v>
          </cell>
          <cell r="AA209">
            <v>0.05</v>
          </cell>
          <cell r="AB209">
            <v>0.1</v>
          </cell>
          <cell r="AD209">
            <v>0.15000000000000002</v>
          </cell>
          <cell r="AE209">
            <v>0.4</v>
          </cell>
          <cell r="AF209">
            <v>0.4</v>
          </cell>
          <cell r="AG209">
            <v>0.05</v>
          </cell>
          <cell r="AH209">
            <v>0</v>
          </cell>
          <cell r="AI209">
            <v>0</v>
          </cell>
          <cell r="AK209">
            <v>1</v>
          </cell>
          <cell r="AM209" t="str">
            <v>Business Planning and Rural Credit  Expert International</v>
          </cell>
          <cell r="AN209" t="str">
            <v>annual report</v>
          </cell>
          <cell r="AP209">
            <v>48000</v>
          </cell>
          <cell r="AR209">
            <v>2400</v>
          </cell>
          <cell r="AS209">
            <v>4800</v>
          </cell>
          <cell r="AU209">
            <v>7200.0000000000009</v>
          </cell>
          <cell r="AV209">
            <v>19200</v>
          </cell>
          <cell r="AW209">
            <v>19200</v>
          </cell>
          <cell r="AX209">
            <v>2400</v>
          </cell>
          <cell r="AY209">
            <v>0</v>
          </cell>
          <cell r="AZ209">
            <v>0</v>
          </cell>
          <cell r="BC209">
            <v>28080000</v>
          </cell>
          <cell r="BD209">
            <v>48000</v>
          </cell>
          <cell r="BE209">
            <v>48000</v>
          </cell>
          <cell r="BF209" t="str">
            <v/>
          </cell>
          <cell r="BG209" t="str">
            <v/>
          </cell>
          <cell r="BH209" t="str">
            <v/>
          </cell>
          <cell r="BI209" t="str">
            <v/>
          </cell>
          <cell r="BK209">
            <v>48000</v>
          </cell>
          <cell r="BL209" t="str">
            <v/>
          </cell>
          <cell r="BM209" t="str">
            <v/>
          </cell>
          <cell r="BN209">
            <v>48000</v>
          </cell>
          <cell r="BO209" t="str">
            <v/>
          </cell>
          <cell r="BP209" t="str">
            <v/>
          </cell>
          <cell r="BQ209" t="str">
            <v/>
          </cell>
          <cell r="BR209" t="str">
            <v/>
          </cell>
          <cell r="BS209" t="str">
            <v/>
          </cell>
          <cell r="BU209" t="str">
            <v>OK</v>
          </cell>
          <cell r="BY209">
            <v>48000</v>
          </cell>
          <cell r="CA209">
            <v>2400</v>
          </cell>
          <cell r="CB209">
            <v>4800</v>
          </cell>
          <cell r="CD209">
            <v>7200.0000000000009</v>
          </cell>
          <cell r="CE209">
            <v>19200</v>
          </cell>
          <cell r="CF209">
            <v>19200</v>
          </cell>
          <cell r="CG209">
            <v>2400</v>
          </cell>
          <cell r="CH209">
            <v>0</v>
          </cell>
          <cell r="CI209">
            <v>0</v>
          </cell>
          <cell r="CK209">
            <v>0</v>
          </cell>
          <cell r="CM209">
            <v>0</v>
          </cell>
          <cell r="CN209">
            <v>0</v>
          </cell>
          <cell r="CP209">
            <v>0</v>
          </cell>
          <cell r="CQ209">
            <v>0</v>
          </cell>
          <cell r="CR209">
            <v>0</v>
          </cell>
          <cell r="CS209">
            <v>0</v>
          </cell>
          <cell r="CT209">
            <v>0</v>
          </cell>
          <cell r="CU209">
            <v>0</v>
          </cell>
          <cell r="CW209">
            <v>0</v>
          </cell>
          <cell r="CY209">
            <v>0</v>
          </cell>
          <cell r="CZ209">
            <v>0</v>
          </cell>
          <cell r="DB209">
            <v>0</v>
          </cell>
          <cell r="DC209">
            <v>0</v>
          </cell>
          <cell r="DD209">
            <v>0</v>
          </cell>
          <cell r="DE209">
            <v>0</v>
          </cell>
          <cell r="DF209">
            <v>0</v>
          </cell>
          <cell r="DG209">
            <v>0</v>
          </cell>
          <cell r="DI209">
            <v>0</v>
          </cell>
          <cell r="DK209">
            <v>0</v>
          </cell>
          <cell r="DL209">
            <v>0</v>
          </cell>
          <cell r="DN209">
            <v>0</v>
          </cell>
          <cell r="DO209">
            <v>0</v>
          </cell>
          <cell r="DP209">
            <v>0</v>
          </cell>
          <cell r="DQ209">
            <v>0</v>
          </cell>
          <cell r="DR209">
            <v>0</v>
          </cell>
          <cell r="DS209">
            <v>0</v>
          </cell>
          <cell r="DU209">
            <v>0</v>
          </cell>
          <cell r="DW209">
            <v>0</v>
          </cell>
          <cell r="DX209">
            <v>0</v>
          </cell>
          <cell r="DZ209">
            <v>0</v>
          </cell>
          <cell r="EA209">
            <v>0</v>
          </cell>
          <cell r="EB209">
            <v>0</v>
          </cell>
          <cell r="EC209">
            <v>0</v>
          </cell>
          <cell r="ED209">
            <v>0</v>
          </cell>
          <cell r="EE209">
            <v>0</v>
          </cell>
        </row>
        <row r="210">
          <cell r="C210" t="str">
            <v>BLN 2.1.2.5</v>
          </cell>
          <cell r="E210" t="str">
            <v>BLN 2.1.2.5</v>
          </cell>
          <cell r="G210" t="str">
            <v>Component 2</v>
          </cell>
          <cell r="H210" t="str">
            <v xml:space="preserve">OUTPUT 2.1:  Farmers and cooperatives’ income stream diversified, enhanced, and secured in the face of climate change </v>
          </cell>
          <cell r="I210" t="str">
            <v>2.1.2 Improve access to micro-credit and investments for agriculture</v>
          </cell>
          <cell r="J210" t="str">
            <v>2.1.2-c Establish Village Savings and Loans Associations to foster low-threshold small loan provision</v>
          </cell>
          <cell r="K210" t="str">
            <v>VSLA trainer 5 trainings * 1 week + preparation</v>
          </cell>
          <cell r="L210" t="str">
            <v>GCF</v>
          </cell>
          <cell r="M210" t="str">
            <v>Month</v>
          </cell>
          <cell r="O210" t="str">
            <v>Staff_Int_Expert_Month</v>
          </cell>
          <cell r="P210">
            <v>8000</v>
          </cell>
          <cell r="Q210">
            <v>2</v>
          </cell>
          <cell r="U210">
            <v>16000</v>
          </cell>
          <cell r="V210">
            <v>4.5307071490311557E-4</v>
          </cell>
          <cell r="X210" t="str">
            <v xml:space="preserve">Staff_Cost </v>
          </cell>
          <cell r="Y210" t="str">
            <v>FAO</v>
          </cell>
          <cell r="AA210">
            <v>0</v>
          </cell>
          <cell r="AB210">
            <v>0</v>
          </cell>
          <cell r="AD210">
            <v>0</v>
          </cell>
          <cell r="AE210">
            <v>0.35</v>
          </cell>
          <cell r="AF210">
            <v>0.35</v>
          </cell>
          <cell r="AG210">
            <v>0.3</v>
          </cell>
          <cell r="AH210">
            <v>0</v>
          </cell>
          <cell r="AI210">
            <v>0</v>
          </cell>
          <cell r="AK210">
            <v>1</v>
          </cell>
          <cell r="AP210">
            <v>16000</v>
          </cell>
          <cell r="AR210">
            <v>0</v>
          </cell>
          <cell r="AS210">
            <v>0</v>
          </cell>
          <cell r="AU210">
            <v>0</v>
          </cell>
          <cell r="AV210">
            <v>5600</v>
          </cell>
          <cell r="AW210">
            <v>5600</v>
          </cell>
          <cell r="AX210">
            <v>4800</v>
          </cell>
          <cell r="AY210">
            <v>0</v>
          </cell>
          <cell r="AZ210">
            <v>0</v>
          </cell>
          <cell r="BC210">
            <v>9360000</v>
          </cell>
          <cell r="BD210">
            <v>16000</v>
          </cell>
          <cell r="BE210">
            <v>16000</v>
          </cell>
          <cell r="BF210" t="str">
            <v/>
          </cell>
          <cell r="BG210" t="str">
            <v/>
          </cell>
          <cell r="BH210" t="str">
            <v/>
          </cell>
          <cell r="BI210" t="str">
            <v/>
          </cell>
          <cell r="BK210">
            <v>16000</v>
          </cell>
          <cell r="BL210">
            <v>16000</v>
          </cell>
          <cell r="BM210" t="str">
            <v/>
          </cell>
          <cell r="BN210" t="str">
            <v/>
          </cell>
          <cell r="BO210" t="str">
            <v/>
          </cell>
          <cell r="BP210" t="str">
            <v/>
          </cell>
          <cell r="BQ210" t="str">
            <v/>
          </cell>
          <cell r="BR210" t="str">
            <v/>
          </cell>
          <cell r="BS210" t="str">
            <v/>
          </cell>
          <cell r="BU210" t="str">
            <v>OK</v>
          </cell>
          <cell r="BY210">
            <v>16000</v>
          </cell>
          <cell r="CA210">
            <v>0</v>
          </cell>
          <cell r="CB210">
            <v>0</v>
          </cell>
          <cell r="CD210">
            <v>0</v>
          </cell>
          <cell r="CE210">
            <v>5600</v>
          </cell>
          <cell r="CF210">
            <v>5600</v>
          </cell>
          <cell r="CG210">
            <v>4800</v>
          </cell>
          <cell r="CH210">
            <v>0</v>
          </cell>
          <cell r="CI210">
            <v>0</v>
          </cell>
          <cell r="CK210">
            <v>0</v>
          </cell>
          <cell r="CM210">
            <v>0</v>
          </cell>
          <cell r="CN210">
            <v>0</v>
          </cell>
          <cell r="CP210">
            <v>0</v>
          </cell>
          <cell r="CQ210">
            <v>0</v>
          </cell>
          <cell r="CR210">
            <v>0</v>
          </cell>
          <cell r="CS210">
            <v>0</v>
          </cell>
          <cell r="CT210">
            <v>0</v>
          </cell>
          <cell r="CU210">
            <v>0</v>
          </cell>
          <cell r="CW210">
            <v>0</v>
          </cell>
          <cell r="CY210">
            <v>0</v>
          </cell>
          <cell r="CZ210">
            <v>0</v>
          </cell>
          <cell r="DB210">
            <v>0</v>
          </cell>
          <cell r="DC210">
            <v>0</v>
          </cell>
          <cell r="DD210">
            <v>0</v>
          </cell>
          <cell r="DE210">
            <v>0</v>
          </cell>
          <cell r="DF210">
            <v>0</v>
          </cell>
          <cell r="DG210">
            <v>0</v>
          </cell>
          <cell r="DI210">
            <v>0</v>
          </cell>
          <cell r="DK210">
            <v>0</v>
          </cell>
          <cell r="DL210">
            <v>0</v>
          </cell>
          <cell r="DN210">
            <v>0</v>
          </cell>
          <cell r="DO210">
            <v>0</v>
          </cell>
          <cell r="DP210">
            <v>0</v>
          </cell>
          <cell r="DQ210">
            <v>0</v>
          </cell>
          <cell r="DR210">
            <v>0</v>
          </cell>
          <cell r="DS210">
            <v>0</v>
          </cell>
          <cell r="DU210">
            <v>0</v>
          </cell>
          <cell r="DW210">
            <v>0</v>
          </cell>
          <cell r="DX210">
            <v>0</v>
          </cell>
          <cell r="DZ210">
            <v>0</v>
          </cell>
          <cell r="EA210">
            <v>0</v>
          </cell>
          <cell r="EB210">
            <v>0</v>
          </cell>
          <cell r="EC210">
            <v>0</v>
          </cell>
          <cell r="ED210">
            <v>0</v>
          </cell>
          <cell r="EE210">
            <v>0</v>
          </cell>
        </row>
        <row r="211">
          <cell r="C211" t="str">
            <v>BLN 2.1.2.6</v>
          </cell>
          <cell r="E211" t="str">
            <v>BLN 2.1.2.6</v>
          </cell>
          <cell r="G211" t="str">
            <v>Component 2</v>
          </cell>
          <cell r="H211" t="str">
            <v xml:space="preserve">OUTPUT 2.1:  Farmers and cooperatives’ income stream diversified, enhanced, and secured in the face of climate change </v>
          </cell>
          <cell r="I211" t="str">
            <v>2.1.2 Improve access to micro-credit and investments for agriculture</v>
          </cell>
          <cell r="J211" t="str">
            <v>2.1.2-c Establish Village Savings and Loans Associations to foster low-threshold small loan provision</v>
          </cell>
          <cell r="K211" t="str">
            <v xml:space="preserve">Travel / DSA RAF VSLA Expert Trainer </v>
          </cell>
          <cell r="L211" t="str">
            <v>GCF</v>
          </cell>
          <cell r="M211" t="str">
            <v>Unit</v>
          </cell>
          <cell r="O211">
            <v>3000</v>
          </cell>
          <cell r="P211">
            <v>3000</v>
          </cell>
          <cell r="Q211">
            <v>5</v>
          </cell>
          <cell r="U211">
            <v>15000</v>
          </cell>
          <cell r="V211">
            <v>4.2475379522167084E-4</v>
          </cell>
          <cell r="X211" t="str">
            <v>Travel</v>
          </cell>
          <cell r="Y211" t="str">
            <v>FAO</v>
          </cell>
          <cell r="AA211">
            <v>0</v>
          </cell>
          <cell r="AB211">
            <v>0</v>
          </cell>
          <cell r="AD211">
            <v>0</v>
          </cell>
          <cell r="AE211">
            <v>0.35</v>
          </cell>
          <cell r="AF211">
            <v>0.35</v>
          </cell>
          <cell r="AG211">
            <v>0.3</v>
          </cell>
          <cell r="AH211">
            <v>0</v>
          </cell>
          <cell r="AI211">
            <v>0</v>
          </cell>
          <cell r="AK211">
            <v>1</v>
          </cell>
          <cell r="AP211">
            <v>15000</v>
          </cell>
          <cell r="AR211">
            <v>0</v>
          </cell>
          <cell r="AS211">
            <v>0</v>
          </cell>
          <cell r="AU211">
            <v>0</v>
          </cell>
          <cell r="AV211">
            <v>5250</v>
          </cell>
          <cell r="AW211">
            <v>5250</v>
          </cell>
          <cell r="AX211">
            <v>4500</v>
          </cell>
          <cell r="AY211">
            <v>0</v>
          </cell>
          <cell r="AZ211">
            <v>0</v>
          </cell>
          <cell r="BC211">
            <v>8775000</v>
          </cell>
          <cell r="BD211">
            <v>15000</v>
          </cell>
          <cell r="BE211">
            <v>15000</v>
          </cell>
          <cell r="BF211" t="str">
            <v/>
          </cell>
          <cell r="BG211" t="str">
            <v/>
          </cell>
          <cell r="BH211" t="str">
            <v/>
          </cell>
          <cell r="BI211" t="str">
            <v/>
          </cell>
          <cell r="BK211">
            <v>15000</v>
          </cell>
          <cell r="BL211" t="str">
            <v/>
          </cell>
          <cell r="BM211" t="str">
            <v/>
          </cell>
          <cell r="BN211" t="str">
            <v/>
          </cell>
          <cell r="BO211" t="str">
            <v/>
          </cell>
          <cell r="BP211" t="str">
            <v/>
          </cell>
          <cell r="BQ211" t="str">
            <v/>
          </cell>
          <cell r="BR211">
            <v>15000</v>
          </cell>
          <cell r="BS211" t="str">
            <v/>
          </cell>
          <cell r="BU211" t="str">
            <v>OK</v>
          </cell>
          <cell r="BY211">
            <v>15000</v>
          </cell>
          <cell r="CA211">
            <v>0</v>
          </cell>
          <cell r="CB211">
            <v>0</v>
          </cell>
          <cell r="CD211">
            <v>0</v>
          </cell>
          <cell r="CE211">
            <v>5250</v>
          </cell>
          <cell r="CF211">
            <v>5250</v>
          </cell>
          <cell r="CG211">
            <v>4500</v>
          </cell>
          <cell r="CH211">
            <v>0</v>
          </cell>
          <cell r="CI211">
            <v>0</v>
          </cell>
          <cell r="CK211">
            <v>0</v>
          </cell>
          <cell r="CM211">
            <v>0</v>
          </cell>
          <cell r="CN211">
            <v>0</v>
          </cell>
          <cell r="CP211">
            <v>0</v>
          </cell>
          <cell r="CQ211">
            <v>0</v>
          </cell>
          <cell r="CR211">
            <v>0</v>
          </cell>
          <cell r="CS211">
            <v>0</v>
          </cell>
          <cell r="CT211">
            <v>0</v>
          </cell>
          <cell r="CU211">
            <v>0</v>
          </cell>
          <cell r="CW211">
            <v>0</v>
          </cell>
          <cell r="CY211">
            <v>0</v>
          </cell>
          <cell r="CZ211">
            <v>0</v>
          </cell>
          <cell r="DB211">
            <v>0</v>
          </cell>
          <cell r="DC211">
            <v>0</v>
          </cell>
          <cell r="DD211">
            <v>0</v>
          </cell>
          <cell r="DE211">
            <v>0</v>
          </cell>
          <cell r="DF211">
            <v>0</v>
          </cell>
          <cell r="DG211">
            <v>0</v>
          </cell>
          <cell r="DI211">
            <v>0</v>
          </cell>
          <cell r="DK211">
            <v>0</v>
          </cell>
          <cell r="DL211">
            <v>0</v>
          </cell>
          <cell r="DN211">
            <v>0</v>
          </cell>
          <cell r="DO211">
            <v>0</v>
          </cell>
          <cell r="DP211">
            <v>0</v>
          </cell>
          <cell r="DQ211">
            <v>0</v>
          </cell>
          <cell r="DR211">
            <v>0</v>
          </cell>
          <cell r="DS211">
            <v>0</v>
          </cell>
          <cell r="DU211">
            <v>0</v>
          </cell>
          <cell r="DW211">
            <v>0</v>
          </cell>
          <cell r="DX211">
            <v>0</v>
          </cell>
          <cell r="DZ211">
            <v>0</v>
          </cell>
          <cell r="EA211">
            <v>0</v>
          </cell>
          <cell r="EB211">
            <v>0</v>
          </cell>
          <cell r="EC211">
            <v>0</v>
          </cell>
          <cell r="ED211">
            <v>0</v>
          </cell>
          <cell r="EE211">
            <v>0</v>
          </cell>
        </row>
        <row r="212">
          <cell r="C212" t="str">
            <v>BLN 2.1.2.7</v>
          </cell>
          <cell r="E212" t="str">
            <v>BLN 2.1.2.7</v>
          </cell>
          <cell r="G212" t="str">
            <v>Component 2</v>
          </cell>
          <cell r="H212" t="str">
            <v xml:space="preserve">OUTPUT 2.1:  Farmers and cooperatives’ income stream diversified, enhanced, and secured in the face of climate change </v>
          </cell>
          <cell r="I212" t="str">
            <v>2.1.2 Improve access to micro-credit and investments for agriculture</v>
          </cell>
          <cell r="J212" t="str">
            <v>2.1.2-c Establish Village Savings and Loans Associations to foster low-threshold small loan provision</v>
          </cell>
          <cell r="K212" t="str">
            <v xml:space="preserve">VSLA kit for 150 FFS </v>
          </cell>
          <cell r="L212" t="str">
            <v>GCF</v>
          </cell>
          <cell r="M212" t="str">
            <v>Unit</v>
          </cell>
          <cell r="O212">
            <v>120</v>
          </cell>
          <cell r="P212">
            <v>120</v>
          </cell>
          <cell r="Q212">
            <v>150</v>
          </cell>
          <cell r="U212">
            <v>18000</v>
          </cell>
          <cell r="V212">
            <v>5.0970455426600498E-4</v>
          </cell>
          <cell r="X212" t="str">
            <v>Equipment</v>
          </cell>
          <cell r="Y212" t="str">
            <v>FAO</v>
          </cell>
          <cell r="AA212">
            <v>0</v>
          </cell>
          <cell r="AB212">
            <v>0</v>
          </cell>
          <cell r="AD212">
            <v>0</v>
          </cell>
          <cell r="AE212">
            <v>0.35</v>
          </cell>
          <cell r="AF212">
            <v>0.35</v>
          </cell>
          <cell r="AG212">
            <v>0.3</v>
          </cell>
          <cell r="AH212">
            <v>0</v>
          </cell>
          <cell r="AI212">
            <v>0</v>
          </cell>
          <cell r="AK212">
            <v>1</v>
          </cell>
          <cell r="AP212">
            <v>18000</v>
          </cell>
          <cell r="AR212">
            <v>0</v>
          </cell>
          <cell r="AS212">
            <v>0</v>
          </cell>
          <cell r="AU212">
            <v>0</v>
          </cell>
          <cell r="AV212">
            <v>6300</v>
          </cell>
          <cell r="AW212">
            <v>6300</v>
          </cell>
          <cell r="AX212">
            <v>5400</v>
          </cell>
          <cell r="AY212">
            <v>0</v>
          </cell>
          <cell r="AZ212">
            <v>0</v>
          </cell>
          <cell r="BC212">
            <v>10530000</v>
          </cell>
          <cell r="BD212">
            <v>18000</v>
          </cell>
          <cell r="BE212">
            <v>18000</v>
          </cell>
          <cell r="BF212" t="str">
            <v/>
          </cell>
          <cell r="BG212" t="str">
            <v/>
          </cell>
          <cell r="BH212" t="str">
            <v/>
          </cell>
          <cell r="BI212" t="str">
            <v/>
          </cell>
          <cell r="BK212">
            <v>18000</v>
          </cell>
          <cell r="BL212" t="str">
            <v/>
          </cell>
          <cell r="BM212" t="str">
            <v/>
          </cell>
          <cell r="BN212" t="str">
            <v/>
          </cell>
          <cell r="BO212">
            <v>18000</v>
          </cell>
          <cell r="BP212" t="str">
            <v/>
          </cell>
          <cell r="BQ212" t="str">
            <v/>
          </cell>
          <cell r="BR212" t="str">
            <v/>
          </cell>
          <cell r="BS212" t="str">
            <v/>
          </cell>
          <cell r="BU212" t="str">
            <v>OK</v>
          </cell>
          <cell r="BY212">
            <v>18000</v>
          </cell>
          <cell r="CA212">
            <v>0</v>
          </cell>
          <cell r="CB212">
            <v>0</v>
          </cell>
          <cell r="CD212">
            <v>0</v>
          </cell>
          <cell r="CE212">
            <v>6300</v>
          </cell>
          <cell r="CF212">
            <v>6300</v>
          </cell>
          <cell r="CG212">
            <v>5400</v>
          </cell>
          <cell r="CH212">
            <v>0</v>
          </cell>
          <cell r="CI212">
            <v>0</v>
          </cell>
          <cell r="CK212">
            <v>0</v>
          </cell>
          <cell r="CM212">
            <v>0</v>
          </cell>
          <cell r="CN212">
            <v>0</v>
          </cell>
          <cell r="CP212">
            <v>0</v>
          </cell>
          <cell r="CQ212">
            <v>0</v>
          </cell>
          <cell r="CR212">
            <v>0</v>
          </cell>
          <cell r="CS212">
            <v>0</v>
          </cell>
          <cell r="CT212">
            <v>0</v>
          </cell>
          <cell r="CU212">
            <v>0</v>
          </cell>
          <cell r="CW212">
            <v>0</v>
          </cell>
          <cell r="CY212">
            <v>0</v>
          </cell>
          <cell r="CZ212">
            <v>0</v>
          </cell>
          <cell r="DB212">
            <v>0</v>
          </cell>
          <cell r="DC212">
            <v>0</v>
          </cell>
          <cell r="DD212">
            <v>0</v>
          </cell>
          <cell r="DE212">
            <v>0</v>
          </cell>
          <cell r="DF212">
            <v>0</v>
          </cell>
          <cell r="DG212">
            <v>0</v>
          </cell>
          <cell r="DI212">
            <v>0</v>
          </cell>
          <cell r="DK212">
            <v>0</v>
          </cell>
          <cell r="DL212">
            <v>0</v>
          </cell>
          <cell r="DN212">
            <v>0</v>
          </cell>
          <cell r="DO212">
            <v>0</v>
          </cell>
          <cell r="DP212">
            <v>0</v>
          </cell>
          <cell r="DQ212">
            <v>0</v>
          </cell>
          <cell r="DR212">
            <v>0</v>
          </cell>
          <cell r="DS212">
            <v>0</v>
          </cell>
          <cell r="DU212">
            <v>0</v>
          </cell>
          <cell r="DW212">
            <v>0</v>
          </cell>
          <cell r="DX212">
            <v>0</v>
          </cell>
          <cell r="DZ212">
            <v>0</v>
          </cell>
          <cell r="EA212">
            <v>0</v>
          </cell>
          <cell r="EB212">
            <v>0</v>
          </cell>
          <cell r="EC212">
            <v>0</v>
          </cell>
          <cell r="ED212">
            <v>0</v>
          </cell>
          <cell r="EE212">
            <v>0</v>
          </cell>
        </row>
        <row r="213">
          <cell r="C213" t="str">
            <v>BLN 2.1.2.8</v>
          </cell>
          <cell r="E213" t="str">
            <v>BLN 2.1.2.8</v>
          </cell>
          <cell r="G213" t="str">
            <v>Component 2</v>
          </cell>
          <cell r="H213" t="str">
            <v xml:space="preserve">OUTPUT 2.1:  Farmers and cooperatives’ income stream diversified, enhanced, and secured in the face of climate change </v>
          </cell>
          <cell r="I213" t="str">
            <v>2.1.2 Improve access to micro-credit and investments for agriculture</v>
          </cell>
          <cell r="J213" t="str">
            <v>2.1.2-c Establish Village Savings and Loans Associations to foster low-threshold small loan provision</v>
          </cell>
          <cell r="K213" t="str">
            <v>Supervision mission: field visits 2 x 1 week x 3 years (travel + DSA)</v>
          </cell>
          <cell r="L213" t="str">
            <v>GCF</v>
          </cell>
          <cell r="M213" t="str">
            <v>Unit</v>
          </cell>
          <cell r="O213">
            <v>3000</v>
          </cell>
          <cell r="P213">
            <v>3000</v>
          </cell>
          <cell r="Q213">
            <v>6</v>
          </cell>
          <cell r="U213">
            <v>18000</v>
          </cell>
          <cell r="V213">
            <v>5.0970455426600498E-4</v>
          </cell>
          <cell r="X213" t="str">
            <v>Travel</v>
          </cell>
          <cell r="Y213" t="str">
            <v>FAO</v>
          </cell>
          <cell r="AA213">
            <v>0</v>
          </cell>
          <cell r="AB213">
            <v>0</v>
          </cell>
          <cell r="AD213">
            <v>0</v>
          </cell>
          <cell r="AE213">
            <v>0.35</v>
          </cell>
          <cell r="AF213">
            <v>0.35</v>
          </cell>
          <cell r="AG213">
            <v>0.3</v>
          </cell>
          <cell r="AH213">
            <v>0</v>
          </cell>
          <cell r="AI213">
            <v>0</v>
          </cell>
          <cell r="AK213">
            <v>1</v>
          </cell>
          <cell r="AP213">
            <v>18000</v>
          </cell>
          <cell r="AR213">
            <v>0</v>
          </cell>
          <cell r="AS213">
            <v>0</v>
          </cell>
          <cell r="AU213">
            <v>0</v>
          </cell>
          <cell r="AV213">
            <v>6300</v>
          </cell>
          <cell r="AW213">
            <v>6300</v>
          </cell>
          <cell r="AX213">
            <v>5400</v>
          </cell>
          <cell r="AY213">
            <v>0</v>
          </cell>
          <cell r="AZ213">
            <v>0</v>
          </cell>
          <cell r="BC213">
            <v>10530000</v>
          </cell>
          <cell r="BD213">
            <v>18000</v>
          </cell>
          <cell r="BE213">
            <v>18000</v>
          </cell>
          <cell r="BF213" t="str">
            <v/>
          </cell>
          <cell r="BG213" t="str">
            <v/>
          </cell>
          <cell r="BH213" t="str">
            <v/>
          </cell>
          <cell r="BI213" t="str">
            <v/>
          </cell>
          <cell r="BK213">
            <v>18000</v>
          </cell>
          <cell r="BL213" t="str">
            <v/>
          </cell>
          <cell r="BM213" t="str">
            <v/>
          </cell>
          <cell r="BN213" t="str">
            <v/>
          </cell>
          <cell r="BO213" t="str">
            <v/>
          </cell>
          <cell r="BP213" t="str">
            <v/>
          </cell>
          <cell r="BQ213" t="str">
            <v/>
          </cell>
          <cell r="BR213">
            <v>18000</v>
          </cell>
          <cell r="BS213" t="str">
            <v/>
          </cell>
          <cell r="BU213" t="str">
            <v>OK</v>
          </cell>
          <cell r="BY213">
            <v>18000</v>
          </cell>
          <cell r="CA213">
            <v>0</v>
          </cell>
          <cell r="CB213">
            <v>0</v>
          </cell>
          <cell r="CD213">
            <v>0</v>
          </cell>
          <cell r="CE213">
            <v>6300</v>
          </cell>
          <cell r="CF213">
            <v>6300</v>
          </cell>
          <cell r="CG213">
            <v>5400</v>
          </cell>
          <cell r="CH213">
            <v>0</v>
          </cell>
          <cell r="CI213">
            <v>0</v>
          </cell>
          <cell r="CK213">
            <v>0</v>
          </cell>
          <cell r="CM213">
            <v>0</v>
          </cell>
          <cell r="CN213">
            <v>0</v>
          </cell>
          <cell r="CP213">
            <v>0</v>
          </cell>
          <cell r="CQ213">
            <v>0</v>
          </cell>
          <cell r="CR213">
            <v>0</v>
          </cell>
          <cell r="CS213">
            <v>0</v>
          </cell>
          <cell r="CT213">
            <v>0</v>
          </cell>
          <cell r="CU213">
            <v>0</v>
          </cell>
          <cell r="CW213">
            <v>0</v>
          </cell>
          <cell r="CY213">
            <v>0</v>
          </cell>
          <cell r="CZ213">
            <v>0</v>
          </cell>
          <cell r="DB213">
            <v>0</v>
          </cell>
          <cell r="DC213">
            <v>0</v>
          </cell>
          <cell r="DD213">
            <v>0</v>
          </cell>
          <cell r="DE213">
            <v>0</v>
          </cell>
          <cell r="DF213">
            <v>0</v>
          </cell>
          <cell r="DG213">
            <v>0</v>
          </cell>
          <cell r="DI213">
            <v>0</v>
          </cell>
          <cell r="DK213">
            <v>0</v>
          </cell>
          <cell r="DL213">
            <v>0</v>
          </cell>
          <cell r="DN213">
            <v>0</v>
          </cell>
          <cell r="DO213">
            <v>0</v>
          </cell>
          <cell r="DP213">
            <v>0</v>
          </cell>
          <cell r="DQ213">
            <v>0</v>
          </cell>
          <cell r="DR213">
            <v>0</v>
          </cell>
          <cell r="DS213">
            <v>0</v>
          </cell>
          <cell r="DU213">
            <v>0</v>
          </cell>
          <cell r="DW213">
            <v>0</v>
          </cell>
          <cell r="DX213">
            <v>0</v>
          </cell>
          <cell r="DZ213">
            <v>0</v>
          </cell>
          <cell r="EA213">
            <v>0</v>
          </cell>
          <cell r="EB213">
            <v>0</v>
          </cell>
          <cell r="EC213">
            <v>0</v>
          </cell>
          <cell r="ED213">
            <v>0</v>
          </cell>
          <cell r="EE213">
            <v>0</v>
          </cell>
        </row>
        <row r="214">
          <cell r="C214" t="str">
            <v>BLN 2.1.2.9a</v>
          </cell>
          <cell r="E214" t="str">
            <v>BLN 2.1.2.9a</v>
          </cell>
          <cell r="G214" t="str">
            <v>Component 2</v>
          </cell>
          <cell r="H214" t="str">
            <v xml:space="preserve">OUTPUT 2.1:  Farmers and cooperatives’ income stream diversified, enhanced, and secured in the face of climate change </v>
          </cell>
          <cell r="I214" t="str">
            <v>2.1.2 Improve access to micro-credit and investments for agriculture</v>
          </cell>
          <cell r="J214" t="str">
            <v>2.1.2-c Establish Village Savings and Loans Associations to foster low-threshold small loan provision</v>
          </cell>
          <cell r="K214" t="str">
            <v>Supervision mission: meeting with facilitators (5 meetings with facilitators x 1 day meeting x 2 year visits x 3 years)</v>
          </cell>
          <cell r="L214" t="str">
            <v>GCF</v>
          </cell>
          <cell r="M214" t="str">
            <v>Unit</v>
          </cell>
          <cell r="O214">
            <v>750</v>
          </cell>
          <cell r="P214">
            <v>750</v>
          </cell>
          <cell r="Q214">
            <v>30</v>
          </cell>
          <cell r="U214">
            <v>22500</v>
          </cell>
          <cell r="V214">
            <v>6.3713069283250628E-4</v>
          </cell>
          <cell r="X214" t="str">
            <v>Training_WS_Conference</v>
          </cell>
          <cell r="Y214" t="str">
            <v>FAO</v>
          </cell>
          <cell r="AA214">
            <v>0</v>
          </cell>
          <cell r="AB214">
            <v>0</v>
          </cell>
          <cell r="AD214">
            <v>0</v>
          </cell>
          <cell r="AE214">
            <v>0.35</v>
          </cell>
          <cell r="AF214">
            <v>0.35</v>
          </cell>
          <cell r="AG214">
            <v>0.3</v>
          </cell>
          <cell r="AH214">
            <v>0</v>
          </cell>
          <cell r="AI214">
            <v>0</v>
          </cell>
          <cell r="AK214">
            <v>1</v>
          </cell>
          <cell r="AP214">
            <v>22500</v>
          </cell>
          <cell r="AR214">
            <v>0</v>
          </cell>
          <cell r="AS214">
            <v>0</v>
          </cell>
          <cell r="AU214">
            <v>0</v>
          </cell>
          <cell r="AV214">
            <v>7874.9999999999991</v>
          </cell>
          <cell r="AW214">
            <v>7874.9999999999991</v>
          </cell>
          <cell r="AX214">
            <v>6750</v>
          </cell>
          <cell r="AY214">
            <v>0</v>
          </cell>
          <cell r="AZ214">
            <v>0</v>
          </cell>
          <cell r="BC214">
            <v>13162500</v>
          </cell>
          <cell r="BD214">
            <v>22500</v>
          </cell>
          <cell r="BE214">
            <v>22500</v>
          </cell>
          <cell r="BF214" t="str">
            <v/>
          </cell>
          <cell r="BG214" t="str">
            <v/>
          </cell>
          <cell r="BH214" t="str">
            <v/>
          </cell>
          <cell r="BI214" t="str">
            <v/>
          </cell>
          <cell r="BK214">
            <v>22500</v>
          </cell>
          <cell r="BL214" t="str">
            <v/>
          </cell>
          <cell r="BM214" t="str">
            <v/>
          </cell>
          <cell r="BN214" t="str">
            <v/>
          </cell>
          <cell r="BO214" t="str">
            <v/>
          </cell>
          <cell r="BP214" t="str">
            <v/>
          </cell>
          <cell r="BQ214">
            <v>22500</v>
          </cell>
          <cell r="BR214" t="str">
            <v/>
          </cell>
          <cell r="BS214" t="str">
            <v/>
          </cell>
          <cell r="BU214" t="str">
            <v>OK</v>
          </cell>
          <cell r="BY214">
            <v>22500</v>
          </cell>
          <cell r="CA214">
            <v>0</v>
          </cell>
          <cell r="CB214">
            <v>0</v>
          </cell>
          <cell r="CD214">
            <v>0</v>
          </cell>
          <cell r="CE214">
            <v>7874.9999999999991</v>
          </cell>
          <cell r="CF214">
            <v>7874.9999999999991</v>
          </cell>
          <cell r="CG214">
            <v>6750</v>
          </cell>
          <cell r="CH214">
            <v>0</v>
          </cell>
          <cell r="CI214">
            <v>0</v>
          </cell>
          <cell r="CK214">
            <v>0</v>
          </cell>
          <cell r="CM214">
            <v>0</v>
          </cell>
          <cell r="CN214">
            <v>0</v>
          </cell>
          <cell r="CP214">
            <v>0</v>
          </cell>
          <cell r="CQ214">
            <v>0</v>
          </cell>
          <cell r="CR214">
            <v>0</v>
          </cell>
          <cell r="CS214">
            <v>0</v>
          </cell>
          <cell r="CT214">
            <v>0</v>
          </cell>
          <cell r="CU214">
            <v>0</v>
          </cell>
          <cell r="CW214">
            <v>0</v>
          </cell>
          <cell r="CY214">
            <v>0</v>
          </cell>
          <cell r="CZ214">
            <v>0</v>
          </cell>
          <cell r="DB214">
            <v>0</v>
          </cell>
          <cell r="DC214">
            <v>0</v>
          </cell>
          <cell r="DD214">
            <v>0</v>
          </cell>
          <cell r="DE214">
            <v>0</v>
          </cell>
          <cell r="DF214">
            <v>0</v>
          </cell>
          <cell r="DG214">
            <v>0</v>
          </cell>
          <cell r="DI214">
            <v>0</v>
          </cell>
          <cell r="DK214">
            <v>0</v>
          </cell>
          <cell r="DL214">
            <v>0</v>
          </cell>
          <cell r="DN214">
            <v>0</v>
          </cell>
          <cell r="DO214">
            <v>0</v>
          </cell>
          <cell r="DP214">
            <v>0</v>
          </cell>
          <cell r="DQ214">
            <v>0</v>
          </cell>
          <cell r="DR214">
            <v>0</v>
          </cell>
          <cell r="DS214">
            <v>0</v>
          </cell>
          <cell r="DU214">
            <v>0</v>
          </cell>
          <cell r="DW214">
            <v>0</v>
          </cell>
          <cell r="DX214">
            <v>0</v>
          </cell>
          <cell r="DZ214">
            <v>0</v>
          </cell>
          <cell r="EA214">
            <v>0</v>
          </cell>
          <cell r="EB214">
            <v>0</v>
          </cell>
          <cell r="EC214">
            <v>0</v>
          </cell>
          <cell r="ED214">
            <v>0</v>
          </cell>
          <cell r="EE214">
            <v>0</v>
          </cell>
        </row>
        <row r="215">
          <cell r="C215" t="str">
            <v>BLN 2.1.2.9b</v>
          </cell>
          <cell r="E215" t="str">
            <v>BLN 2.1.2.9b</v>
          </cell>
          <cell r="G215" t="str">
            <v>Component 2</v>
          </cell>
          <cell r="H215" t="str">
            <v xml:space="preserve">OUTPUT 2.1:  Farmers and cooperatives’ income stream diversified, enhanced, and secured in the face of climate change </v>
          </cell>
          <cell r="I215" t="str">
            <v>2.1.2 Improve access to micro-credit and investments for agriculture</v>
          </cell>
          <cell r="J215" t="str">
            <v>2.1.2-c Establish Village Savings and Loans Associations to foster low-threshold small loan provision</v>
          </cell>
          <cell r="K215" t="str">
            <v xml:space="preserve">Trainers (2 weeks x 3 years) </v>
          </cell>
          <cell r="L215" t="str">
            <v>GCF</v>
          </cell>
          <cell r="M215" t="str">
            <v>Month</v>
          </cell>
          <cell r="O215" t="str">
            <v>Staff_Int_Expert_Month</v>
          </cell>
          <cell r="P215">
            <v>8000</v>
          </cell>
          <cell r="Q215">
            <v>1.5</v>
          </cell>
          <cell r="U215">
            <v>12000</v>
          </cell>
          <cell r="V215">
            <v>3.3980303617733669E-4</v>
          </cell>
          <cell r="X215" t="str">
            <v>Consultant_Intl</v>
          </cell>
          <cell r="Y215" t="str">
            <v>FAO</v>
          </cell>
          <cell r="AA215">
            <v>0</v>
          </cell>
          <cell r="AB215">
            <v>0</v>
          </cell>
          <cell r="AD215">
            <v>0</v>
          </cell>
          <cell r="AE215">
            <v>0.35</v>
          </cell>
          <cell r="AF215">
            <v>0.35</v>
          </cell>
          <cell r="AG215">
            <v>0.3</v>
          </cell>
          <cell r="AH215">
            <v>0</v>
          </cell>
          <cell r="AI215">
            <v>0</v>
          </cell>
          <cell r="AK215">
            <v>1</v>
          </cell>
          <cell r="AP215">
            <v>12000</v>
          </cell>
          <cell r="AR215">
            <v>0</v>
          </cell>
          <cell r="AS215">
            <v>0</v>
          </cell>
          <cell r="AU215">
            <v>0</v>
          </cell>
          <cell r="AV215">
            <v>4200</v>
          </cell>
          <cell r="AW215">
            <v>4200</v>
          </cell>
          <cell r="AX215">
            <v>3600</v>
          </cell>
          <cell r="AY215">
            <v>0</v>
          </cell>
          <cell r="AZ215">
            <v>0</v>
          </cell>
          <cell r="BC215">
            <v>7020000</v>
          </cell>
          <cell r="BD215">
            <v>12000</v>
          </cell>
          <cell r="BE215">
            <v>12000</v>
          </cell>
          <cell r="BF215" t="str">
            <v/>
          </cell>
          <cell r="BG215" t="str">
            <v/>
          </cell>
          <cell r="BH215" t="str">
            <v/>
          </cell>
          <cell r="BI215" t="str">
            <v/>
          </cell>
          <cell r="BK215">
            <v>12000</v>
          </cell>
          <cell r="BL215" t="str">
            <v/>
          </cell>
          <cell r="BM215" t="str">
            <v/>
          </cell>
          <cell r="BN215">
            <v>12000</v>
          </cell>
          <cell r="BO215" t="str">
            <v/>
          </cell>
          <cell r="BP215" t="str">
            <v/>
          </cell>
          <cell r="BQ215" t="str">
            <v/>
          </cell>
          <cell r="BR215" t="str">
            <v/>
          </cell>
          <cell r="BS215" t="str">
            <v/>
          </cell>
          <cell r="BU215" t="str">
            <v>OK</v>
          </cell>
          <cell r="BY215">
            <v>12000</v>
          </cell>
          <cell r="CA215">
            <v>0</v>
          </cell>
          <cell r="CB215">
            <v>0</v>
          </cell>
          <cell r="CD215">
            <v>0</v>
          </cell>
          <cell r="CE215">
            <v>4200</v>
          </cell>
          <cell r="CF215">
            <v>4200</v>
          </cell>
          <cell r="CG215">
            <v>3600</v>
          </cell>
          <cell r="CH215">
            <v>0</v>
          </cell>
          <cell r="CI215">
            <v>0</v>
          </cell>
          <cell r="CK215">
            <v>0</v>
          </cell>
          <cell r="CM215">
            <v>0</v>
          </cell>
          <cell r="CN215">
            <v>0</v>
          </cell>
          <cell r="CP215">
            <v>0</v>
          </cell>
          <cell r="CQ215">
            <v>0</v>
          </cell>
          <cell r="CR215">
            <v>0</v>
          </cell>
          <cell r="CS215">
            <v>0</v>
          </cell>
          <cell r="CT215">
            <v>0</v>
          </cell>
          <cell r="CU215">
            <v>0</v>
          </cell>
          <cell r="CW215">
            <v>0</v>
          </cell>
          <cell r="CY215">
            <v>0</v>
          </cell>
          <cell r="CZ215">
            <v>0</v>
          </cell>
          <cell r="DB215">
            <v>0</v>
          </cell>
          <cell r="DC215">
            <v>0</v>
          </cell>
          <cell r="DD215">
            <v>0</v>
          </cell>
          <cell r="DE215">
            <v>0</v>
          </cell>
          <cell r="DF215">
            <v>0</v>
          </cell>
          <cell r="DG215">
            <v>0</v>
          </cell>
          <cell r="DI215">
            <v>0</v>
          </cell>
          <cell r="DK215">
            <v>0</v>
          </cell>
          <cell r="DL215">
            <v>0</v>
          </cell>
          <cell r="DN215">
            <v>0</v>
          </cell>
          <cell r="DO215">
            <v>0</v>
          </cell>
          <cell r="DP215">
            <v>0</v>
          </cell>
          <cell r="DQ215">
            <v>0</v>
          </cell>
          <cell r="DR215">
            <v>0</v>
          </cell>
          <cell r="DS215">
            <v>0</v>
          </cell>
          <cell r="DU215">
            <v>0</v>
          </cell>
          <cell r="DW215">
            <v>0</v>
          </cell>
          <cell r="DX215">
            <v>0</v>
          </cell>
          <cell r="DZ215">
            <v>0</v>
          </cell>
          <cell r="EA215">
            <v>0</v>
          </cell>
          <cell r="EB215">
            <v>0</v>
          </cell>
          <cell r="EC215">
            <v>0</v>
          </cell>
          <cell r="ED215">
            <v>0</v>
          </cell>
          <cell r="EE215">
            <v>0</v>
          </cell>
        </row>
        <row r="216">
          <cell r="C216" t="str">
            <v/>
          </cell>
          <cell r="G216" t="str">
            <v/>
          </cell>
          <cell r="H216" t="str">
            <v/>
          </cell>
          <cell r="I216" t="str">
            <v/>
          </cell>
          <cell r="J216" t="str">
            <v/>
          </cell>
          <cell r="K216" t="str">
            <v/>
          </cell>
          <cell r="L216" t="str">
            <v/>
          </cell>
          <cell r="P216">
            <v>0</v>
          </cell>
          <cell r="U216" t="str">
            <v/>
          </cell>
          <cell r="V216" t="str">
            <v>-</v>
          </cell>
          <cell r="Y216" t="str">
            <v/>
          </cell>
          <cell r="AA216">
            <v>0</v>
          </cell>
          <cell r="AB216">
            <v>0</v>
          </cell>
          <cell r="AD216">
            <v>0</v>
          </cell>
          <cell r="AE216">
            <v>0.35</v>
          </cell>
          <cell r="AF216">
            <v>0.35</v>
          </cell>
          <cell r="AG216">
            <v>0.3</v>
          </cell>
          <cell r="AH216">
            <v>0</v>
          </cell>
          <cell r="AI216">
            <v>0</v>
          </cell>
          <cell r="AK216">
            <v>1</v>
          </cell>
          <cell r="AP216" t="str">
            <v/>
          </cell>
          <cell r="AR216" t="str">
            <v/>
          </cell>
          <cell r="AS216" t="str">
            <v/>
          </cell>
          <cell r="AU216" t="str">
            <v/>
          </cell>
          <cell r="AV216" t="str">
            <v/>
          </cell>
          <cell r="AW216" t="str">
            <v/>
          </cell>
          <cell r="AX216" t="str">
            <v/>
          </cell>
          <cell r="AY216" t="str">
            <v/>
          </cell>
          <cell r="AZ216" t="str">
            <v/>
          </cell>
          <cell r="BC216" t="str">
            <v/>
          </cell>
          <cell r="BD216" t="str">
            <v/>
          </cell>
          <cell r="BE216" t="str">
            <v/>
          </cell>
          <cell r="BF216" t="str">
            <v/>
          </cell>
          <cell r="BG216" t="str">
            <v/>
          </cell>
          <cell r="BH216" t="str">
            <v/>
          </cell>
          <cell r="BI216" t="str">
            <v/>
          </cell>
          <cell r="BK216" t="str">
            <v/>
          </cell>
          <cell r="BL216" t="str">
            <v/>
          </cell>
          <cell r="BM216" t="str">
            <v/>
          </cell>
          <cell r="BN216" t="str">
            <v/>
          </cell>
          <cell r="BO216" t="str">
            <v/>
          </cell>
          <cell r="BP216" t="str">
            <v/>
          </cell>
          <cell r="BQ216" t="str">
            <v/>
          </cell>
          <cell r="BR216" t="str">
            <v/>
          </cell>
          <cell r="BS216" t="str">
            <v/>
          </cell>
          <cell r="BU216" t="str">
            <v>OK</v>
          </cell>
          <cell r="BY216">
            <v>0</v>
          </cell>
          <cell r="CA216" t="str">
            <v/>
          </cell>
          <cell r="CB216" t="str">
            <v/>
          </cell>
          <cell r="CD216" t="str">
            <v/>
          </cell>
          <cell r="CE216" t="str">
            <v/>
          </cell>
          <cell r="CF216" t="str">
            <v/>
          </cell>
          <cell r="CG216" t="str">
            <v/>
          </cell>
          <cell r="CH216" t="str">
            <v/>
          </cell>
          <cell r="CI216" t="str">
            <v/>
          </cell>
          <cell r="CK216">
            <v>0</v>
          </cell>
          <cell r="CM216" t="str">
            <v/>
          </cell>
          <cell r="CN216" t="str">
            <v/>
          </cell>
          <cell r="CP216" t="str">
            <v/>
          </cell>
          <cell r="CQ216" t="str">
            <v/>
          </cell>
          <cell r="CR216" t="str">
            <v/>
          </cell>
          <cell r="CS216" t="str">
            <v/>
          </cell>
          <cell r="CT216" t="str">
            <v/>
          </cell>
          <cell r="CU216" t="str">
            <v/>
          </cell>
          <cell r="CW216">
            <v>0</v>
          </cell>
          <cell r="CY216" t="str">
            <v/>
          </cell>
          <cell r="CZ216" t="str">
            <v/>
          </cell>
          <cell r="DB216" t="str">
            <v/>
          </cell>
          <cell r="DC216" t="str">
            <v/>
          </cell>
          <cell r="DD216" t="str">
            <v/>
          </cell>
          <cell r="DE216" t="str">
            <v/>
          </cell>
          <cell r="DF216" t="str">
            <v/>
          </cell>
          <cell r="DG216" t="str">
            <v/>
          </cell>
          <cell r="DI216">
            <v>0</v>
          </cell>
          <cell r="DK216" t="str">
            <v/>
          </cell>
          <cell r="DL216" t="str">
            <v/>
          </cell>
          <cell r="DN216" t="str">
            <v/>
          </cell>
          <cell r="DO216" t="str">
            <v/>
          </cell>
          <cell r="DP216" t="str">
            <v/>
          </cell>
          <cell r="DQ216" t="str">
            <v/>
          </cell>
          <cell r="DR216" t="str">
            <v/>
          </cell>
          <cell r="DS216" t="str">
            <v/>
          </cell>
          <cell r="DU216">
            <v>0</v>
          </cell>
          <cell r="DW216" t="str">
            <v/>
          </cell>
          <cell r="DX216" t="str">
            <v/>
          </cell>
          <cell r="DZ216" t="str">
            <v/>
          </cell>
          <cell r="EA216" t="str">
            <v/>
          </cell>
          <cell r="EB216" t="str">
            <v/>
          </cell>
          <cell r="EC216" t="str">
            <v/>
          </cell>
          <cell r="ED216" t="str">
            <v/>
          </cell>
          <cell r="EE216" t="str">
            <v/>
          </cell>
        </row>
        <row r="217">
          <cell r="C217" t="str">
            <v>BLN 2.1.2.10</v>
          </cell>
          <cell r="E217" t="str">
            <v>BLN 2.1.2.10</v>
          </cell>
          <cell r="G217" t="str">
            <v>Component 2</v>
          </cell>
          <cell r="H217" t="str">
            <v xml:space="preserve">OUTPUT 2.1:  Farmers and cooperatives’ income stream diversified, enhanced, and secured in the face of climate change </v>
          </cell>
          <cell r="I217" t="str">
            <v>2.1.2 Improve access to micro-credit and investments for agriculture</v>
          </cell>
          <cell r="K217" t="str">
            <v>Output 2.1 Activity 2 continued</v>
          </cell>
          <cell r="L217" t="str">
            <v>MAEP</v>
          </cell>
          <cell r="T217">
            <v>2185400</v>
          </cell>
          <cell r="V217">
            <v>6.18837962718293E-2</v>
          </cell>
          <cell r="Y217" t="str">
            <v>MAEP</v>
          </cell>
          <cell r="AA217">
            <v>0.05</v>
          </cell>
          <cell r="AB217">
            <v>9.9176352155211867E-2</v>
          </cell>
          <cell r="AD217">
            <v>0.14917635215521188</v>
          </cell>
          <cell r="AE217">
            <v>0.35356914066074863</v>
          </cell>
          <cell r="AF217">
            <v>0.35356914066074863</v>
          </cell>
          <cell r="AG217">
            <v>0.14368536652329092</v>
          </cell>
          <cell r="AH217">
            <v>0</v>
          </cell>
          <cell r="AI217">
            <v>0</v>
          </cell>
          <cell r="AK217">
            <v>1</v>
          </cell>
          <cell r="AP217">
            <v>2185400</v>
          </cell>
          <cell r="AR217">
            <v>109270</v>
          </cell>
          <cell r="AS217">
            <v>216740</v>
          </cell>
          <cell r="AU217">
            <v>326010.00000000006</v>
          </cell>
          <cell r="AV217">
            <v>772690</v>
          </cell>
          <cell r="AW217">
            <v>772690</v>
          </cell>
          <cell r="AX217">
            <v>314010</v>
          </cell>
          <cell r="AY217">
            <v>0</v>
          </cell>
          <cell r="AZ217">
            <v>0</v>
          </cell>
          <cell r="BB217">
            <v>6.18837962718293E-2</v>
          </cell>
          <cell r="BC217">
            <v>1278459000</v>
          </cell>
          <cell r="BD217">
            <v>2185400</v>
          </cell>
          <cell r="BE217">
            <v>0</v>
          </cell>
          <cell r="BF217">
            <v>0</v>
          </cell>
          <cell r="BG217">
            <v>0</v>
          </cell>
          <cell r="BH217">
            <v>2185400</v>
          </cell>
          <cell r="BI217">
            <v>0</v>
          </cell>
          <cell r="BK217">
            <v>2185400</v>
          </cell>
          <cell r="BL217">
            <v>108000</v>
          </cell>
          <cell r="BM217">
            <v>0</v>
          </cell>
          <cell r="BN217">
            <v>48000</v>
          </cell>
          <cell r="BO217">
            <v>0</v>
          </cell>
          <cell r="BP217">
            <v>0</v>
          </cell>
          <cell r="BQ217">
            <v>0</v>
          </cell>
          <cell r="BR217">
            <v>0</v>
          </cell>
          <cell r="BS217">
            <v>2029400</v>
          </cell>
          <cell r="BU217" t="b">
            <v>0</v>
          </cell>
          <cell r="BY217">
            <v>0</v>
          </cell>
          <cell r="CA217">
            <v>0</v>
          </cell>
          <cell r="CB217">
            <v>0</v>
          </cell>
          <cell r="CD217">
            <v>0</v>
          </cell>
          <cell r="CE217">
            <v>0</v>
          </cell>
          <cell r="CF217">
            <v>0</v>
          </cell>
          <cell r="CG217">
            <v>0</v>
          </cell>
          <cell r="CH217">
            <v>0</v>
          </cell>
          <cell r="CI217">
            <v>0</v>
          </cell>
          <cell r="CK217">
            <v>0</v>
          </cell>
          <cell r="CM217">
            <v>0</v>
          </cell>
          <cell r="CN217">
            <v>0</v>
          </cell>
          <cell r="CP217">
            <v>0</v>
          </cell>
          <cell r="CQ217">
            <v>0</v>
          </cell>
          <cell r="CR217">
            <v>0</v>
          </cell>
          <cell r="CS217">
            <v>0</v>
          </cell>
          <cell r="CT217">
            <v>0</v>
          </cell>
          <cell r="CU217">
            <v>0</v>
          </cell>
          <cell r="CW217">
            <v>2185400</v>
          </cell>
          <cell r="CY217">
            <v>109270</v>
          </cell>
          <cell r="CZ217">
            <v>216740</v>
          </cell>
          <cell r="DB217">
            <v>326010.00000000006</v>
          </cell>
          <cell r="DC217">
            <v>772690</v>
          </cell>
          <cell r="DD217">
            <v>772690</v>
          </cell>
          <cell r="DE217">
            <v>314010</v>
          </cell>
          <cell r="DF217">
            <v>0</v>
          </cell>
          <cell r="DG217">
            <v>0</v>
          </cell>
          <cell r="DI217">
            <v>0</v>
          </cell>
          <cell r="DK217">
            <v>0</v>
          </cell>
          <cell r="DL217">
            <v>0</v>
          </cell>
          <cell r="DN217">
            <v>0</v>
          </cell>
          <cell r="DO217">
            <v>0</v>
          </cell>
          <cell r="DP217">
            <v>0</v>
          </cell>
          <cell r="DQ217">
            <v>0</v>
          </cell>
          <cell r="DR217">
            <v>0</v>
          </cell>
          <cell r="DS217">
            <v>0</v>
          </cell>
          <cell r="DU217">
            <v>0</v>
          </cell>
          <cell r="DW217">
            <v>0</v>
          </cell>
          <cell r="DX217">
            <v>0</v>
          </cell>
          <cell r="DZ217">
            <v>0</v>
          </cell>
          <cell r="EA217">
            <v>0</v>
          </cell>
          <cell r="EB217">
            <v>0</v>
          </cell>
          <cell r="EC217">
            <v>0</v>
          </cell>
          <cell r="ED217">
            <v>0</v>
          </cell>
          <cell r="EE217">
            <v>0</v>
          </cell>
        </row>
        <row r="218">
          <cell r="C218" t="str">
            <v>BLN 2.1.2.11</v>
          </cell>
          <cell r="E218" t="str">
            <v>BLN 2.1.2.11</v>
          </cell>
          <cell r="G218" t="str">
            <v>Component 2</v>
          </cell>
          <cell r="H218" t="str">
            <v xml:space="preserve">OUTPUT 2.1:  Farmers and cooperatives’ income stream diversified, enhanced, and secured in the face of climate change </v>
          </cell>
          <cell r="I218" t="str">
            <v>2.1.2 Improve access to micro-credit and investments for agriculture</v>
          </cell>
          <cell r="J218" t="str">
            <v>2.1.2-d Improve access to financial services for farmers in Glazoue and Djougou (IFAD USD 2,511,000)</v>
          </cell>
          <cell r="K218" t="str">
            <v>Availability of agro-technical and value chain expertise: Business planning expert 4 years * 12 months</v>
          </cell>
          <cell r="L218" t="str">
            <v>MAEP</v>
          </cell>
          <cell r="M218" t="str">
            <v>Month</v>
          </cell>
          <cell r="O218" t="str">
            <v>Staff_Expert_Month</v>
          </cell>
          <cell r="P218">
            <v>1500</v>
          </cell>
          <cell r="Q218">
            <v>48</v>
          </cell>
          <cell r="U218">
            <v>72000</v>
          </cell>
          <cell r="V218">
            <v>2.0388182170640199E-3</v>
          </cell>
          <cell r="X218" t="str">
            <v xml:space="preserve">Staff_Cost </v>
          </cell>
          <cell r="Y218" t="str">
            <v>MAEP</v>
          </cell>
          <cell r="AA218">
            <v>0.05</v>
          </cell>
          <cell r="AB218">
            <v>0.1</v>
          </cell>
          <cell r="AD218">
            <v>0.15000000000000002</v>
          </cell>
          <cell r="AE218">
            <v>0.4</v>
          </cell>
          <cell r="AF218">
            <v>0.4</v>
          </cell>
          <cell r="AG218">
            <v>0.05</v>
          </cell>
          <cell r="AH218">
            <v>0</v>
          </cell>
          <cell r="AI218">
            <v>0</v>
          </cell>
          <cell r="AK218">
            <v>1</v>
          </cell>
          <cell r="AM218" t="str">
            <v>Government staff supervision</v>
          </cell>
          <cell r="AN218" t="str">
            <v>Annual report</v>
          </cell>
          <cell r="AP218">
            <v>72000</v>
          </cell>
          <cell r="AR218">
            <v>3600</v>
          </cell>
          <cell r="AS218">
            <v>7200</v>
          </cell>
          <cell r="AU218">
            <v>10800.000000000002</v>
          </cell>
          <cell r="AV218">
            <v>28800</v>
          </cell>
          <cell r="AW218">
            <v>28800</v>
          </cell>
          <cell r="AX218">
            <v>3600</v>
          </cell>
          <cell r="AY218">
            <v>0</v>
          </cell>
          <cell r="AZ218">
            <v>0</v>
          </cell>
          <cell r="BC218">
            <v>42120000</v>
          </cell>
          <cell r="BD218">
            <v>72000</v>
          </cell>
          <cell r="BE218" t="str">
            <v/>
          </cell>
          <cell r="BF218" t="str">
            <v/>
          </cell>
          <cell r="BG218" t="str">
            <v/>
          </cell>
          <cell r="BH218">
            <v>72000</v>
          </cell>
          <cell r="BI218" t="str">
            <v/>
          </cell>
          <cell r="BK218">
            <v>72000</v>
          </cell>
          <cell r="BL218">
            <v>72000</v>
          </cell>
          <cell r="BM218" t="str">
            <v/>
          </cell>
          <cell r="BN218" t="str">
            <v/>
          </cell>
          <cell r="BO218" t="str">
            <v/>
          </cell>
          <cell r="BP218" t="str">
            <v/>
          </cell>
          <cell r="BQ218" t="str">
            <v/>
          </cell>
          <cell r="BR218" t="str">
            <v/>
          </cell>
          <cell r="BS218" t="str">
            <v/>
          </cell>
          <cell r="BU218" t="b">
            <v>0</v>
          </cell>
          <cell r="BY218">
            <v>0</v>
          </cell>
          <cell r="CA218">
            <v>0</v>
          </cell>
          <cell r="CB218">
            <v>0</v>
          </cell>
          <cell r="CD218">
            <v>0</v>
          </cell>
          <cell r="CE218">
            <v>0</v>
          </cell>
          <cell r="CF218">
            <v>0</v>
          </cell>
          <cell r="CG218">
            <v>0</v>
          </cell>
          <cell r="CH218">
            <v>0</v>
          </cell>
          <cell r="CI218">
            <v>0</v>
          </cell>
          <cell r="CK218">
            <v>0</v>
          </cell>
          <cell r="CM218">
            <v>0</v>
          </cell>
          <cell r="CN218">
            <v>0</v>
          </cell>
          <cell r="CP218">
            <v>0</v>
          </cell>
          <cell r="CQ218">
            <v>0</v>
          </cell>
          <cell r="CR218">
            <v>0</v>
          </cell>
          <cell r="CS218">
            <v>0</v>
          </cell>
          <cell r="CT218">
            <v>0</v>
          </cell>
          <cell r="CU218">
            <v>0</v>
          </cell>
          <cell r="CW218">
            <v>72000</v>
          </cell>
          <cell r="CY218">
            <v>3600</v>
          </cell>
          <cell r="CZ218">
            <v>7200</v>
          </cell>
          <cell r="DB218">
            <v>10800.000000000002</v>
          </cell>
          <cell r="DC218">
            <v>28800</v>
          </cell>
          <cell r="DD218">
            <v>28800</v>
          </cell>
          <cell r="DE218">
            <v>3600</v>
          </cell>
          <cell r="DF218">
            <v>0</v>
          </cell>
          <cell r="DG218">
            <v>0</v>
          </cell>
          <cell r="DI218">
            <v>0</v>
          </cell>
          <cell r="DK218">
            <v>0</v>
          </cell>
          <cell r="DL218">
            <v>0</v>
          </cell>
          <cell r="DN218">
            <v>0</v>
          </cell>
          <cell r="DO218">
            <v>0</v>
          </cell>
          <cell r="DP218">
            <v>0</v>
          </cell>
          <cell r="DQ218">
            <v>0</v>
          </cell>
          <cell r="DR218">
            <v>0</v>
          </cell>
          <cell r="DS218">
            <v>0</v>
          </cell>
          <cell r="DU218">
            <v>0</v>
          </cell>
          <cell r="DW218">
            <v>0</v>
          </cell>
          <cell r="DX218">
            <v>0</v>
          </cell>
          <cell r="DZ218">
            <v>0</v>
          </cell>
          <cell r="EA218">
            <v>0</v>
          </cell>
          <cell r="EB218">
            <v>0</v>
          </cell>
          <cell r="EC218">
            <v>0</v>
          </cell>
          <cell r="ED218">
            <v>0</v>
          </cell>
          <cell r="EE218">
            <v>0</v>
          </cell>
        </row>
        <row r="219">
          <cell r="C219" t="str">
            <v>BLN 2.1.2.12</v>
          </cell>
          <cell r="E219" t="str">
            <v>BLN 2.1.2.12</v>
          </cell>
          <cell r="G219" t="str">
            <v>Component 2</v>
          </cell>
          <cell r="H219" t="str">
            <v xml:space="preserve">OUTPUT 2.1:  Farmers and cooperatives’ income stream diversified, enhanced, and secured in the face of climate change </v>
          </cell>
          <cell r="I219" t="str">
            <v>2.1.2 Improve access to micro-credit and investments for agriculture</v>
          </cell>
          <cell r="J219" t="str">
            <v>2.1.2-d Improve access to financial services for farmers in Glazoue and Djougou (IFAD USD 2,511,000)</v>
          </cell>
          <cell r="K219" t="str">
            <v>Availability of climate change and resilience expertise: International consultant 6 months in support to local expert</v>
          </cell>
          <cell r="L219" t="str">
            <v>MAEP</v>
          </cell>
          <cell r="M219" t="str">
            <v>Month</v>
          </cell>
          <cell r="O219" t="str">
            <v>Staff_Int_Expert_Month</v>
          </cell>
          <cell r="P219">
            <v>8000</v>
          </cell>
          <cell r="Q219">
            <v>6</v>
          </cell>
          <cell r="U219">
            <v>48000</v>
          </cell>
          <cell r="V219">
            <v>1.3592121447093468E-3</v>
          </cell>
          <cell r="X219" t="str">
            <v>Consultant_Intl</v>
          </cell>
          <cell r="Y219" t="str">
            <v>MAEP</v>
          </cell>
          <cell r="AA219">
            <v>0.05</v>
          </cell>
          <cell r="AB219">
            <v>0.1</v>
          </cell>
          <cell r="AD219">
            <v>0.15000000000000002</v>
          </cell>
          <cell r="AE219">
            <v>0.4</v>
          </cell>
          <cell r="AF219">
            <v>0.4</v>
          </cell>
          <cell r="AG219">
            <v>0.05</v>
          </cell>
          <cell r="AH219">
            <v>0</v>
          </cell>
          <cell r="AI219">
            <v>0</v>
          </cell>
          <cell r="AK219">
            <v>1</v>
          </cell>
          <cell r="AP219">
            <v>48000</v>
          </cell>
          <cell r="AR219">
            <v>2400</v>
          </cell>
          <cell r="AS219">
            <v>4800</v>
          </cell>
          <cell r="AU219">
            <v>7200.0000000000009</v>
          </cell>
          <cell r="AV219">
            <v>19200</v>
          </cell>
          <cell r="AW219">
            <v>19200</v>
          </cell>
          <cell r="AX219">
            <v>2400</v>
          </cell>
          <cell r="AY219">
            <v>0</v>
          </cell>
          <cell r="AZ219">
            <v>0</v>
          </cell>
          <cell r="BC219">
            <v>28080000</v>
          </cell>
          <cell r="BD219">
            <v>48000</v>
          </cell>
          <cell r="BE219" t="str">
            <v/>
          </cell>
          <cell r="BF219" t="str">
            <v/>
          </cell>
          <cell r="BG219" t="str">
            <v/>
          </cell>
          <cell r="BH219">
            <v>48000</v>
          </cell>
          <cell r="BI219" t="str">
            <v/>
          </cell>
          <cell r="BK219">
            <v>48000</v>
          </cell>
          <cell r="BL219" t="str">
            <v/>
          </cell>
          <cell r="BM219" t="str">
            <v/>
          </cell>
          <cell r="BN219">
            <v>48000</v>
          </cell>
          <cell r="BO219" t="str">
            <v/>
          </cell>
          <cell r="BP219" t="str">
            <v/>
          </cell>
          <cell r="BQ219" t="str">
            <v/>
          </cell>
          <cell r="BR219" t="str">
            <v/>
          </cell>
          <cell r="BS219" t="str">
            <v/>
          </cell>
          <cell r="BU219" t="b">
            <v>0</v>
          </cell>
          <cell r="BY219">
            <v>0</v>
          </cell>
          <cell r="CA219">
            <v>0</v>
          </cell>
          <cell r="CB219">
            <v>0</v>
          </cell>
          <cell r="CD219">
            <v>0</v>
          </cell>
          <cell r="CE219">
            <v>0</v>
          </cell>
          <cell r="CF219">
            <v>0</v>
          </cell>
          <cell r="CG219">
            <v>0</v>
          </cell>
          <cell r="CH219">
            <v>0</v>
          </cell>
          <cell r="CI219">
            <v>0</v>
          </cell>
          <cell r="CK219">
            <v>0</v>
          </cell>
          <cell r="CM219">
            <v>0</v>
          </cell>
          <cell r="CN219">
            <v>0</v>
          </cell>
          <cell r="CP219">
            <v>0</v>
          </cell>
          <cell r="CQ219">
            <v>0</v>
          </cell>
          <cell r="CR219">
            <v>0</v>
          </cell>
          <cell r="CS219">
            <v>0</v>
          </cell>
          <cell r="CT219">
            <v>0</v>
          </cell>
          <cell r="CU219">
            <v>0</v>
          </cell>
          <cell r="CW219">
            <v>48000</v>
          </cell>
          <cell r="CY219">
            <v>2400</v>
          </cell>
          <cell r="CZ219">
            <v>4800</v>
          </cell>
          <cell r="DB219">
            <v>7200.0000000000009</v>
          </cell>
          <cell r="DC219">
            <v>19200</v>
          </cell>
          <cell r="DD219">
            <v>19200</v>
          </cell>
          <cell r="DE219">
            <v>2400</v>
          </cell>
          <cell r="DF219">
            <v>0</v>
          </cell>
          <cell r="DG219">
            <v>0</v>
          </cell>
          <cell r="DI219">
            <v>0</v>
          </cell>
          <cell r="DK219">
            <v>0</v>
          </cell>
          <cell r="DL219">
            <v>0</v>
          </cell>
          <cell r="DN219">
            <v>0</v>
          </cell>
          <cell r="DO219">
            <v>0</v>
          </cell>
          <cell r="DP219">
            <v>0</v>
          </cell>
          <cell r="DQ219">
            <v>0</v>
          </cell>
          <cell r="DR219">
            <v>0</v>
          </cell>
          <cell r="DS219">
            <v>0</v>
          </cell>
          <cell r="DU219">
            <v>0</v>
          </cell>
          <cell r="DW219">
            <v>0</v>
          </cell>
          <cell r="DX219">
            <v>0</v>
          </cell>
          <cell r="DZ219">
            <v>0</v>
          </cell>
          <cell r="EA219">
            <v>0</v>
          </cell>
          <cell r="EB219">
            <v>0</v>
          </cell>
          <cell r="EC219">
            <v>0</v>
          </cell>
          <cell r="ED219">
            <v>0</v>
          </cell>
          <cell r="EE219">
            <v>0</v>
          </cell>
        </row>
        <row r="220">
          <cell r="C220" t="str">
            <v>BLN 2.1.2.13</v>
          </cell>
          <cell r="E220" t="str">
            <v>BLN 2.1.2.13</v>
          </cell>
          <cell r="G220" t="str">
            <v>Component 2</v>
          </cell>
          <cell r="H220" t="str">
            <v xml:space="preserve">OUTPUT 2.1:  Farmers and cooperatives’ income stream diversified, enhanced, and secured in the face of climate change </v>
          </cell>
          <cell r="I220" t="str">
            <v>2.1.2 Improve access to micro-credit and investments for agriculture</v>
          </cell>
          <cell r="J220" t="str">
            <v>2.1.2-d Improve access to financial services for farmers in Glazoue and Djougou (IFAD USD 2,511,000)</v>
          </cell>
          <cell r="K220" t="str">
            <v>Local gender specialist facilitates micro credit - women farmer agro-business development: Local gender &amp; agri-business specialist 50% * 4 years</v>
          </cell>
          <cell r="L220" t="str">
            <v>MAEP</v>
          </cell>
          <cell r="M220" t="str">
            <v>Month</v>
          </cell>
          <cell r="O220" t="str">
            <v>Staff_Expert_Month</v>
          </cell>
          <cell r="P220">
            <v>1500</v>
          </cell>
          <cell r="Q220">
            <v>24</v>
          </cell>
          <cell r="U220">
            <v>36000</v>
          </cell>
          <cell r="V220">
            <v>1.01940910853201E-3</v>
          </cell>
          <cell r="X220" t="str">
            <v xml:space="preserve">Staff_Cost </v>
          </cell>
          <cell r="Y220" t="str">
            <v>MAEP</v>
          </cell>
          <cell r="AA220">
            <v>0.05</v>
          </cell>
          <cell r="AB220">
            <v>0.05</v>
          </cell>
          <cell r="AD220">
            <v>0.1</v>
          </cell>
          <cell r="AE220">
            <v>0.4</v>
          </cell>
          <cell r="AF220">
            <v>0.4</v>
          </cell>
          <cell r="AG220">
            <v>0.1</v>
          </cell>
          <cell r="AH220">
            <v>0</v>
          </cell>
          <cell r="AI220">
            <v>0</v>
          </cell>
          <cell r="AK220">
            <v>1</v>
          </cell>
          <cell r="AP220">
            <v>36000</v>
          </cell>
          <cell r="AR220">
            <v>1800</v>
          </cell>
          <cell r="AS220">
            <v>1800</v>
          </cell>
          <cell r="AU220">
            <v>3600</v>
          </cell>
          <cell r="AV220">
            <v>14400</v>
          </cell>
          <cell r="AW220">
            <v>14400</v>
          </cell>
          <cell r="AX220">
            <v>3600</v>
          </cell>
          <cell r="AY220">
            <v>0</v>
          </cell>
          <cell r="AZ220">
            <v>0</v>
          </cell>
          <cell r="BC220">
            <v>21060000</v>
          </cell>
          <cell r="BD220">
            <v>36000</v>
          </cell>
          <cell r="BE220" t="str">
            <v/>
          </cell>
          <cell r="BF220" t="str">
            <v/>
          </cell>
          <cell r="BG220" t="str">
            <v/>
          </cell>
          <cell r="BH220">
            <v>36000</v>
          </cell>
          <cell r="BI220" t="str">
            <v/>
          </cell>
          <cell r="BK220">
            <v>36000</v>
          </cell>
          <cell r="BL220">
            <v>36000</v>
          </cell>
          <cell r="BM220" t="str">
            <v/>
          </cell>
          <cell r="BN220" t="str">
            <v/>
          </cell>
          <cell r="BO220" t="str">
            <v/>
          </cell>
          <cell r="BP220" t="str">
            <v/>
          </cell>
          <cell r="BQ220" t="str">
            <v/>
          </cell>
          <cell r="BR220" t="str">
            <v/>
          </cell>
          <cell r="BS220" t="str">
            <v/>
          </cell>
          <cell r="BU220" t="b">
            <v>0</v>
          </cell>
          <cell r="BY220">
            <v>0</v>
          </cell>
          <cell r="CA220">
            <v>0</v>
          </cell>
          <cell r="CB220">
            <v>0</v>
          </cell>
          <cell r="CD220">
            <v>0</v>
          </cell>
          <cell r="CE220">
            <v>0</v>
          </cell>
          <cell r="CF220">
            <v>0</v>
          </cell>
          <cell r="CG220">
            <v>0</v>
          </cell>
          <cell r="CH220">
            <v>0</v>
          </cell>
          <cell r="CI220">
            <v>0</v>
          </cell>
          <cell r="CK220">
            <v>0</v>
          </cell>
          <cell r="CM220">
            <v>0</v>
          </cell>
          <cell r="CN220">
            <v>0</v>
          </cell>
          <cell r="CP220">
            <v>0</v>
          </cell>
          <cell r="CQ220">
            <v>0</v>
          </cell>
          <cell r="CR220">
            <v>0</v>
          </cell>
          <cell r="CS220">
            <v>0</v>
          </cell>
          <cell r="CT220">
            <v>0</v>
          </cell>
          <cell r="CU220">
            <v>0</v>
          </cell>
          <cell r="CW220">
            <v>36000</v>
          </cell>
          <cell r="CY220">
            <v>1800</v>
          </cell>
          <cell r="CZ220">
            <v>1800</v>
          </cell>
          <cell r="DB220">
            <v>3600</v>
          </cell>
          <cell r="DC220">
            <v>14400</v>
          </cell>
          <cell r="DD220">
            <v>14400</v>
          </cell>
          <cell r="DE220">
            <v>3600</v>
          </cell>
          <cell r="DF220">
            <v>0</v>
          </cell>
          <cell r="DG220">
            <v>0</v>
          </cell>
          <cell r="DI220">
            <v>0</v>
          </cell>
          <cell r="DK220">
            <v>0</v>
          </cell>
          <cell r="DL220">
            <v>0</v>
          </cell>
          <cell r="DN220">
            <v>0</v>
          </cell>
          <cell r="DO220">
            <v>0</v>
          </cell>
          <cell r="DP220">
            <v>0</v>
          </cell>
          <cell r="DQ220">
            <v>0</v>
          </cell>
          <cell r="DR220">
            <v>0</v>
          </cell>
          <cell r="DS220">
            <v>0</v>
          </cell>
          <cell r="DU220">
            <v>0</v>
          </cell>
          <cell r="DW220">
            <v>0</v>
          </cell>
          <cell r="DX220">
            <v>0</v>
          </cell>
          <cell r="DZ220">
            <v>0</v>
          </cell>
          <cell r="EA220">
            <v>0</v>
          </cell>
          <cell r="EB220">
            <v>0</v>
          </cell>
          <cell r="EC220">
            <v>0</v>
          </cell>
          <cell r="ED220">
            <v>0</v>
          </cell>
          <cell r="EE220">
            <v>0</v>
          </cell>
        </row>
        <row r="221">
          <cell r="C221" t="str">
            <v>BLN 2.1.2.14</v>
          </cell>
          <cell r="E221" t="str">
            <v>BLN 2.1.2.14</v>
          </cell>
          <cell r="G221" t="str">
            <v>Component 2</v>
          </cell>
          <cell r="H221" t="str">
            <v xml:space="preserve">OUTPUT 2.1:  Farmers and cooperatives’ income stream diversified, enhanced, and secured in the face of climate change </v>
          </cell>
          <cell r="I221" t="str">
            <v>2.1.2 Improve access to micro-credit and investments for agriculture</v>
          </cell>
          <cell r="J221" t="str">
            <v>2.1.2-d Improve access to financial services for farmers in Glazoue and Djougou (IFAD USD 2,511,000)</v>
          </cell>
          <cell r="K221" t="str">
            <v>Micro-finance services are capitalised (i.e., receive grant or loan) to provide loans to farmers: Loan available to farmers</v>
          </cell>
          <cell r="L221" t="str">
            <v>MAEP</v>
          </cell>
          <cell r="M221" t="str">
            <v>Unit</v>
          </cell>
          <cell r="O221">
            <v>124.88615384615385</v>
          </cell>
          <cell r="P221">
            <v>124.88615384615385</v>
          </cell>
          <cell r="Q221">
            <v>16250</v>
          </cell>
          <cell r="U221">
            <v>2029400</v>
          </cell>
          <cell r="V221">
            <v>5.746635680152392E-2</v>
          </cell>
          <cell r="X221" t="str">
            <v>Contractual_Service</v>
          </cell>
          <cell r="Y221" t="str">
            <v>MAEP</v>
          </cell>
          <cell r="AA221">
            <v>0.05</v>
          </cell>
          <cell r="AB221">
            <v>0.1</v>
          </cell>
          <cell r="AD221">
            <v>0.15000000000000002</v>
          </cell>
          <cell r="AE221">
            <v>0.35</v>
          </cell>
          <cell r="AF221">
            <v>0.35</v>
          </cell>
          <cell r="AG221">
            <v>0.15</v>
          </cell>
          <cell r="AH221">
            <v>0</v>
          </cell>
          <cell r="AI221">
            <v>0</v>
          </cell>
          <cell r="AK221">
            <v>1</v>
          </cell>
          <cell r="AP221">
            <v>2029400</v>
          </cell>
          <cell r="AR221">
            <v>101470</v>
          </cell>
          <cell r="AS221">
            <v>202940</v>
          </cell>
          <cell r="AU221">
            <v>304410.00000000006</v>
          </cell>
          <cell r="AV221">
            <v>710290</v>
          </cell>
          <cell r="AW221">
            <v>710290</v>
          </cell>
          <cell r="AX221">
            <v>304410</v>
          </cell>
          <cell r="AY221">
            <v>0</v>
          </cell>
          <cell r="AZ221">
            <v>0</v>
          </cell>
          <cell r="BC221">
            <v>1187199000</v>
          </cell>
          <cell r="BD221">
            <v>2029400</v>
          </cell>
          <cell r="BE221" t="str">
            <v/>
          </cell>
          <cell r="BF221" t="str">
            <v/>
          </cell>
          <cell r="BG221" t="str">
            <v/>
          </cell>
          <cell r="BH221">
            <v>2029400</v>
          </cell>
          <cell r="BI221" t="str">
            <v/>
          </cell>
          <cell r="BK221">
            <v>2029400</v>
          </cell>
          <cell r="BL221" t="str">
            <v/>
          </cell>
          <cell r="BM221" t="str">
            <v/>
          </cell>
          <cell r="BN221" t="str">
            <v/>
          </cell>
          <cell r="BO221" t="str">
            <v/>
          </cell>
          <cell r="BP221" t="str">
            <v/>
          </cell>
          <cell r="BQ221" t="str">
            <v/>
          </cell>
          <cell r="BR221" t="str">
            <v/>
          </cell>
          <cell r="BS221">
            <v>2029400</v>
          </cell>
          <cell r="BU221" t="b">
            <v>0</v>
          </cell>
          <cell r="BY221">
            <v>0</v>
          </cell>
          <cell r="CA221">
            <v>0</v>
          </cell>
          <cell r="CB221">
            <v>0</v>
          </cell>
          <cell r="CD221">
            <v>0</v>
          </cell>
          <cell r="CE221">
            <v>0</v>
          </cell>
          <cell r="CF221">
            <v>0</v>
          </cell>
          <cell r="CG221">
            <v>0</v>
          </cell>
          <cell r="CH221">
            <v>0</v>
          </cell>
          <cell r="CI221">
            <v>0</v>
          </cell>
          <cell r="CK221">
            <v>0</v>
          </cell>
          <cell r="CM221">
            <v>0</v>
          </cell>
          <cell r="CN221">
            <v>0</v>
          </cell>
          <cell r="CP221">
            <v>0</v>
          </cell>
          <cell r="CQ221">
            <v>0</v>
          </cell>
          <cell r="CR221">
            <v>0</v>
          </cell>
          <cell r="CS221">
            <v>0</v>
          </cell>
          <cell r="CT221">
            <v>0</v>
          </cell>
          <cell r="CU221">
            <v>0</v>
          </cell>
          <cell r="CW221">
            <v>2029400</v>
          </cell>
          <cell r="CY221">
            <v>101470</v>
          </cell>
          <cell r="CZ221">
            <v>202940</v>
          </cell>
          <cell r="DB221">
            <v>304410.00000000006</v>
          </cell>
          <cell r="DC221">
            <v>710290</v>
          </cell>
          <cell r="DD221">
            <v>710290</v>
          </cell>
          <cell r="DE221">
            <v>304410</v>
          </cell>
          <cell r="DF221">
            <v>0</v>
          </cell>
          <cell r="DG221">
            <v>0</v>
          </cell>
          <cell r="DI221">
            <v>0</v>
          </cell>
          <cell r="DK221">
            <v>0</v>
          </cell>
          <cell r="DL221">
            <v>0</v>
          </cell>
          <cell r="DN221">
            <v>0</v>
          </cell>
          <cell r="DO221">
            <v>0</v>
          </cell>
          <cell r="DP221">
            <v>0</v>
          </cell>
          <cell r="DQ221">
            <v>0</v>
          </cell>
          <cell r="DR221">
            <v>0</v>
          </cell>
          <cell r="DS221">
            <v>0</v>
          </cell>
          <cell r="DU221">
            <v>0</v>
          </cell>
          <cell r="DW221">
            <v>0</v>
          </cell>
          <cell r="DX221">
            <v>0</v>
          </cell>
          <cell r="DZ221">
            <v>0</v>
          </cell>
          <cell r="EA221">
            <v>0</v>
          </cell>
          <cell r="EB221">
            <v>0</v>
          </cell>
          <cell r="EC221">
            <v>0</v>
          </cell>
          <cell r="ED221">
            <v>0</v>
          </cell>
          <cell r="EE221">
            <v>0</v>
          </cell>
        </row>
        <row r="222">
          <cell r="C222" t="str">
            <v/>
          </cell>
          <cell r="E222" t="str">
            <v>BLN 2.1.2.15</v>
          </cell>
          <cell r="G222" t="str">
            <v/>
          </cell>
          <cell r="H222" t="str">
            <v/>
          </cell>
          <cell r="I222" t="str">
            <v/>
          </cell>
          <cell r="L222" t="str">
            <v/>
          </cell>
          <cell r="P222">
            <v>0</v>
          </cell>
          <cell r="U222" t="str">
            <v/>
          </cell>
          <cell r="V222" t="str">
            <v>-</v>
          </cell>
          <cell r="Y222" t="str">
            <v/>
          </cell>
          <cell r="AA222">
            <v>0.1</v>
          </cell>
          <cell r="AB222">
            <v>0.15</v>
          </cell>
          <cell r="AD222">
            <v>0.25</v>
          </cell>
          <cell r="AE222">
            <v>0.25</v>
          </cell>
          <cell r="AF222">
            <v>0.25</v>
          </cell>
          <cell r="AG222">
            <v>0.25</v>
          </cell>
          <cell r="AH222">
            <v>0</v>
          </cell>
          <cell r="AI222">
            <v>0</v>
          </cell>
          <cell r="AK222">
            <v>1</v>
          </cell>
          <cell r="AP222" t="str">
            <v/>
          </cell>
          <cell r="AR222" t="str">
            <v/>
          </cell>
          <cell r="AS222" t="str">
            <v/>
          </cell>
          <cell r="AU222" t="str">
            <v/>
          </cell>
          <cell r="AV222" t="str">
            <v/>
          </cell>
          <cell r="AW222" t="str">
            <v/>
          </cell>
          <cell r="AX222" t="str">
            <v/>
          </cell>
          <cell r="AY222" t="str">
            <v/>
          </cell>
          <cell r="AZ222" t="str">
            <v/>
          </cell>
          <cell r="BC222" t="str">
            <v/>
          </cell>
          <cell r="BD222" t="str">
            <v/>
          </cell>
          <cell r="BE222" t="str">
            <v/>
          </cell>
          <cell r="BF222" t="str">
            <v/>
          </cell>
          <cell r="BG222" t="str">
            <v/>
          </cell>
          <cell r="BH222" t="str">
            <v/>
          </cell>
          <cell r="BI222" t="str">
            <v/>
          </cell>
          <cell r="BK222" t="str">
            <v/>
          </cell>
          <cell r="BL222" t="str">
            <v/>
          </cell>
          <cell r="BM222" t="str">
            <v/>
          </cell>
          <cell r="BN222" t="str">
            <v/>
          </cell>
          <cell r="BO222" t="str">
            <v/>
          </cell>
          <cell r="BP222" t="str">
            <v/>
          </cell>
          <cell r="BQ222" t="str">
            <v/>
          </cell>
          <cell r="BR222" t="str">
            <v/>
          </cell>
          <cell r="BS222" t="str">
            <v/>
          </cell>
          <cell r="BU222" t="str">
            <v>OK</v>
          </cell>
          <cell r="BY222">
            <v>0</v>
          </cell>
          <cell r="CA222" t="str">
            <v/>
          </cell>
          <cell r="CB222" t="str">
            <v/>
          </cell>
          <cell r="CD222" t="str">
            <v/>
          </cell>
          <cell r="CE222" t="str">
            <v/>
          </cell>
          <cell r="CF222" t="str">
            <v/>
          </cell>
          <cell r="CG222" t="str">
            <v/>
          </cell>
          <cell r="CH222" t="str">
            <v/>
          </cell>
          <cell r="CI222" t="str">
            <v/>
          </cell>
          <cell r="CK222">
            <v>0</v>
          </cell>
          <cell r="CM222" t="str">
            <v/>
          </cell>
          <cell r="CN222" t="str">
            <v/>
          </cell>
          <cell r="CP222" t="str">
            <v/>
          </cell>
          <cell r="CQ222" t="str">
            <v/>
          </cell>
          <cell r="CR222" t="str">
            <v/>
          </cell>
          <cell r="CS222" t="str">
            <v/>
          </cell>
          <cell r="CT222" t="str">
            <v/>
          </cell>
          <cell r="CU222" t="str">
            <v/>
          </cell>
          <cell r="CW222">
            <v>0</v>
          </cell>
          <cell r="CY222" t="str">
            <v/>
          </cell>
          <cell r="CZ222" t="str">
            <v/>
          </cell>
          <cell r="DB222" t="str">
            <v/>
          </cell>
          <cell r="DC222" t="str">
            <v/>
          </cell>
          <cell r="DD222" t="str">
            <v/>
          </cell>
          <cell r="DE222" t="str">
            <v/>
          </cell>
          <cell r="DF222" t="str">
            <v/>
          </cell>
          <cell r="DG222" t="str">
            <v/>
          </cell>
          <cell r="DI222">
            <v>0</v>
          </cell>
          <cell r="DK222" t="str">
            <v/>
          </cell>
          <cell r="DL222" t="str">
            <v/>
          </cell>
          <cell r="DN222" t="str">
            <v/>
          </cell>
          <cell r="DO222" t="str">
            <v/>
          </cell>
          <cell r="DP222" t="str">
            <v/>
          </cell>
          <cell r="DQ222" t="str">
            <v/>
          </cell>
          <cell r="DR222" t="str">
            <v/>
          </cell>
          <cell r="DS222" t="str">
            <v/>
          </cell>
          <cell r="DU222">
            <v>0</v>
          </cell>
          <cell r="DW222" t="str">
            <v/>
          </cell>
          <cell r="DX222" t="str">
            <v/>
          </cell>
          <cell r="DZ222" t="str">
            <v/>
          </cell>
          <cell r="EA222" t="str">
            <v/>
          </cell>
          <cell r="EB222" t="str">
            <v/>
          </cell>
          <cell r="EC222" t="str">
            <v/>
          </cell>
          <cell r="ED222" t="str">
            <v/>
          </cell>
          <cell r="EE222" t="str">
            <v/>
          </cell>
        </row>
        <row r="223">
          <cell r="C223" t="str">
            <v/>
          </cell>
          <cell r="E223" t="str">
            <v>BLN 2.1.2.16</v>
          </cell>
          <cell r="G223" t="str">
            <v/>
          </cell>
          <cell r="H223" t="str">
            <v/>
          </cell>
          <cell r="I223" t="str">
            <v/>
          </cell>
          <cell r="J223" t="str">
            <v/>
          </cell>
          <cell r="K223" t="str">
            <v/>
          </cell>
          <cell r="L223" t="str">
            <v/>
          </cell>
          <cell r="P223">
            <v>0</v>
          </cell>
          <cell r="U223" t="str">
            <v/>
          </cell>
          <cell r="V223" t="str">
            <v>-</v>
          </cell>
          <cell r="Y223" t="str">
            <v/>
          </cell>
          <cell r="AA223">
            <v>0.1</v>
          </cell>
          <cell r="AB223">
            <v>0.15</v>
          </cell>
          <cell r="AD223">
            <v>0.25</v>
          </cell>
          <cell r="AE223">
            <v>0.25</v>
          </cell>
          <cell r="AF223">
            <v>0.25</v>
          </cell>
          <cell r="AG223">
            <v>0.25</v>
          </cell>
          <cell r="AH223">
            <v>0</v>
          </cell>
          <cell r="AI223">
            <v>0</v>
          </cell>
          <cell r="AK223">
            <v>1</v>
          </cell>
          <cell r="AP223" t="str">
            <v/>
          </cell>
          <cell r="AR223" t="str">
            <v/>
          </cell>
          <cell r="AS223" t="str">
            <v/>
          </cell>
          <cell r="AU223" t="str">
            <v/>
          </cell>
          <cell r="AV223" t="str">
            <v/>
          </cell>
          <cell r="AW223" t="str">
            <v/>
          </cell>
          <cell r="AX223" t="str">
            <v/>
          </cell>
          <cell r="AY223" t="str">
            <v/>
          </cell>
          <cell r="AZ223" t="str">
            <v/>
          </cell>
          <cell r="BC223" t="str">
            <v/>
          </cell>
          <cell r="BD223" t="str">
            <v/>
          </cell>
          <cell r="BE223" t="str">
            <v/>
          </cell>
          <cell r="BF223" t="str">
            <v/>
          </cell>
          <cell r="BG223" t="str">
            <v/>
          </cell>
          <cell r="BH223" t="str">
            <v/>
          </cell>
          <cell r="BI223" t="str">
            <v/>
          </cell>
          <cell r="BK223" t="str">
            <v/>
          </cell>
          <cell r="BL223" t="str">
            <v/>
          </cell>
          <cell r="BM223" t="str">
            <v/>
          </cell>
          <cell r="BN223" t="str">
            <v/>
          </cell>
          <cell r="BO223" t="str">
            <v/>
          </cell>
          <cell r="BP223" t="str">
            <v/>
          </cell>
          <cell r="BQ223" t="str">
            <v/>
          </cell>
          <cell r="BR223" t="str">
            <v/>
          </cell>
          <cell r="BS223" t="str">
            <v/>
          </cell>
          <cell r="BU223" t="str">
            <v>OK</v>
          </cell>
          <cell r="BY223">
            <v>0</v>
          </cell>
          <cell r="CA223" t="str">
            <v/>
          </cell>
          <cell r="CB223" t="str">
            <v/>
          </cell>
          <cell r="CD223" t="str">
            <v/>
          </cell>
          <cell r="CE223" t="str">
            <v/>
          </cell>
          <cell r="CF223" t="str">
            <v/>
          </cell>
          <cell r="CG223" t="str">
            <v/>
          </cell>
          <cell r="CH223" t="str">
            <v/>
          </cell>
          <cell r="CI223" t="str">
            <v/>
          </cell>
          <cell r="CK223">
            <v>0</v>
          </cell>
          <cell r="CM223" t="str">
            <v/>
          </cell>
          <cell r="CN223" t="str">
            <v/>
          </cell>
          <cell r="CP223" t="str">
            <v/>
          </cell>
          <cell r="CQ223" t="str">
            <v/>
          </cell>
          <cell r="CR223" t="str">
            <v/>
          </cell>
          <cell r="CS223" t="str">
            <v/>
          </cell>
          <cell r="CT223" t="str">
            <v/>
          </cell>
          <cell r="CU223" t="str">
            <v/>
          </cell>
          <cell r="CW223">
            <v>0</v>
          </cell>
          <cell r="CY223" t="str">
            <v/>
          </cell>
          <cell r="CZ223" t="str">
            <v/>
          </cell>
          <cell r="DB223" t="str">
            <v/>
          </cell>
          <cell r="DC223" t="str">
            <v/>
          </cell>
          <cell r="DD223" t="str">
            <v/>
          </cell>
          <cell r="DE223" t="str">
            <v/>
          </cell>
          <cell r="DF223" t="str">
            <v/>
          </cell>
          <cell r="DG223" t="str">
            <v/>
          </cell>
          <cell r="DI223">
            <v>0</v>
          </cell>
          <cell r="DK223" t="str">
            <v/>
          </cell>
          <cell r="DL223" t="str">
            <v/>
          </cell>
          <cell r="DN223" t="str">
            <v/>
          </cell>
          <cell r="DO223" t="str">
            <v/>
          </cell>
          <cell r="DP223" t="str">
            <v/>
          </cell>
          <cell r="DQ223" t="str">
            <v/>
          </cell>
          <cell r="DR223" t="str">
            <v/>
          </cell>
          <cell r="DS223" t="str">
            <v/>
          </cell>
          <cell r="DU223">
            <v>0</v>
          </cell>
          <cell r="DW223" t="str">
            <v/>
          </cell>
          <cell r="DX223" t="str">
            <v/>
          </cell>
          <cell r="DZ223" t="str">
            <v/>
          </cell>
          <cell r="EA223" t="str">
            <v/>
          </cell>
          <cell r="EB223" t="str">
            <v/>
          </cell>
          <cell r="EC223" t="str">
            <v/>
          </cell>
          <cell r="ED223" t="str">
            <v/>
          </cell>
          <cell r="EE223" t="str">
            <v/>
          </cell>
        </row>
        <row r="224">
          <cell r="C224" t="str">
            <v/>
          </cell>
          <cell r="E224" t="str">
            <v>BLN 2.1.2.17</v>
          </cell>
          <cell r="G224" t="str">
            <v/>
          </cell>
          <cell r="H224" t="str">
            <v/>
          </cell>
          <cell r="I224" t="str">
            <v/>
          </cell>
          <cell r="J224" t="str">
            <v/>
          </cell>
          <cell r="K224" t="str">
            <v/>
          </cell>
          <cell r="L224" t="str">
            <v/>
          </cell>
          <cell r="P224">
            <v>0</v>
          </cell>
          <cell r="U224" t="str">
            <v/>
          </cell>
          <cell r="V224" t="str">
            <v>-</v>
          </cell>
          <cell r="Y224" t="str">
            <v/>
          </cell>
          <cell r="AA224">
            <v>0.1</v>
          </cell>
          <cell r="AB224">
            <v>0.15</v>
          </cell>
          <cell r="AD224">
            <v>0.25</v>
          </cell>
          <cell r="AE224">
            <v>0.25</v>
          </cell>
          <cell r="AF224">
            <v>0.25</v>
          </cell>
          <cell r="AG224">
            <v>0.25</v>
          </cell>
          <cell r="AH224">
            <v>0</v>
          </cell>
          <cell r="AI224">
            <v>0</v>
          </cell>
          <cell r="AK224">
            <v>1</v>
          </cell>
          <cell r="AP224" t="str">
            <v/>
          </cell>
          <cell r="AR224" t="str">
            <v/>
          </cell>
          <cell r="AS224" t="str">
            <v/>
          </cell>
          <cell r="AU224" t="str">
            <v/>
          </cell>
          <cell r="AV224" t="str">
            <v/>
          </cell>
          <cell r="AW224" t="str">
            <v/>
          </cell>
          <cell r="AX224" t="str">
            <v/>
          </cell>
          <cell r="AY224" t="str">
            <v/>
          </cell>
          <cell r="AZ224" t="str">
            <v/>
          </cell>
          <cell r="BC224" t="str">
            <v/>
          </cell>
          <cell r="BD224" t="str">
            <v/>
          </cell>
          <cell r="BE224" t="str">
            <v/>
          </cell>
          <cell r="BF224" t="str">
            <v/>
          </cell>
          <cell r="BG224" t="str">
            <v/>
          </cell>
          <cell r="BH224" t="str">
            <v/>
          </cell>
          <cell r="BI224" t="str">
            <v/>
          </cell>
          <cell r="BK224" t="str">
            <v/>
          </cell>
          <cell r="BL224" t="str">
            <v/>
          </cell>
          <cell r="BM224" t="str">
            <v/>
          </cell>
          <cell r="BN224" t="str">
            <v/>
          </cell>
          <cell r="BO224" t="str">
            <v/>
          </cell>
          <cell r="BP224" t="str">
            <v/>
          </cell>
          <cell r="BQ224" t="str">
            <v/>
          </cell>
          <cell r="BR224" t="str">
            <v/>
          </cell>
          <cell r="BS224" t="str">
            <v/>
          </cell>
          <cell r="BU224" t="str">
            <v>OK</v>
          </cell>
          <cell r="BY224">
            <v>0</v>
          </cell>
          <cell r="CA224" t="str">
            <v/>
          </cell>
          <cell r="CB224" t="str">
            <v/>
          </cell>
          <cell r="CD224" t="str">
            <v/>
          </cell>
          <cell r="CE224" t="str">
            <v/>
          </cell>
          <cell r="CF224" t="str">
            <v/>
          </cell>
          <cell r="CG224" t="str">
            <v/>
          </cell>
          <cell r="CH224" t="str">
            <v/>
          </cell>
          <cell r="CI224" t="str">
            <v/>
          </cell>
          <cell r="CK224">
            <v>0</v>
          </cell>
          <cell r="CM224" t="str">
            <v/>
          </cell>
          <cell r="CN224" t="str">
            <v/>
          </cell>
          <cell r="CP224" t="str">
            <v/>
          </cell>
          <cell r="CQ224" t="str">
            <v/>
          </cell>
          <cell r="CR224" t="str">
            <v/>
          </cell>
          <cell r="CS224" t="str">
            <v/>
          </cell>
          <cell r="CT224" t="str">
            <v/>
          </cell>
          <cell r="CU224" t="str">
            <v/>
          </cell>
          <cell r="CW224">
            <v>0</v>
          </cell>
          <cell r="CY224" t="str">
            <v/>
          </cell>
          <cell r="CZ224" t="str">
            <v/>
          </cell>
          <cell r="DB224" t="str">
            <v/>
          </cell>
          <cell r="DC224" t="str">
            <v/>
          </cell>
          <cell r="DD224" t="str">
            <v/>
          </cell>
          <cell r="DE224" t="str">
            <v/>
          </cell>
          <cell r="DF224" t="str">
            <v/>
          </cell>
          <cell r="DG224" t="str">
            <v/>
          </cell>
          <cell r="DI224">
            <v>0</v>
          </cell>
          <cell r="DK224" t="str">
            <v/>
          </cell>
          <cell r="DL224" t="str">
            <v/>
          </cell>
          <cell r="DN224" t="str">
            <v/>
          </cell>
          <cell r="DO224" t="str">
            <v/>
          </cell>
          <cell r="DP224" t="str">
            <v/>
          </cell>
          <cell r="DQ224" t="str">
            <v/>
          </cell>
          <cell r="DR224" t="str">
            <v/>
          </cell>
          <cell r="DS224" t="str">
            <v/>
          </cell>
          <cell r="DU224">
            <v>0</v>
          </cell>
          <cell r="DW224" t="str">
            <v/>
          </cell>
          <cell r="DX224" t="str">
            <v/>
          </cell>
          <cell r="DZ224" t="str">
            <v/>
          </cell>
          <cell r="EA224" t="str">
            <v/>
          </cell>
          <cell r="EB224" t="str">
            <v/>
          </cell>
          <cell r="EC224" t="str">
            <v/>
          </cell>
          <cell r="ED224" t="str">
            <v/>
          </cell>
          <cell r="EE224" t="str">
            <v/>
          </cell>
        </row>
        <row r="225">
          <cell r="C225" t="str">
            <v/>
          </cell>
          <cell r="E225" t="str">
            <v>BLN 2.1.2.18</v>
          </cell>
          <cell r="G225" t="str">
            <v/>
          </cell>
          <cell r="H225" t="str">
            <v/>
          </cell>
          <cell r="I225" t="str">
            <v/>
          </cell>
          <cell r="J225" t="str">
            <v/>
          </cell>
          <cell r="K225" t="str">
            <v/>
          </cell>
          <cell r="L225" t="str">
            <v/>
          </cell>
          <cell r="P225">
            <v>0</v>
          </cell>
          <cell r="U225" t="str">
            <v/>
          </cell>
          <cell r="V225" t="str">
            <v>-</v>
          </cell>
          <cell r="Y225" t="str">
            <v/>
          </cell>
          <cell r="AA225">
            <v>0.1</v>
          </cell>
          <cell r="AB225">
            <v>0.15</v>
          </cell>
          <cell r="AD225">
            <v>0.25</v>
          </cell>
          <cell r="AE225">
            <v>0.25</v>
          </cell>
          <cell r="AF225">
            <v>0.25</v>
          </cell>
          <cell r="AG225">
            <v>0.25</v>
          </cell>
          <cell r="AH225">
            <v>0</v>
          </cell>
          <cell r="AI225">
            <v>0</v>
          </cell>
          <cell r="AK225">
            <v>1</v>
          </cell>
          <cell r="AP225" t="str">
            <v/>
          </cell>
          <cell r="AR225" t="str">
            <v/>
          </cell>
          <cell r="AS225" t="str">
            <v/>
          </cell>
          <cell r="AU225" t="str">
            <v/>
          </cell>
          <cell r="AV225" t="str">
            <v/>
          </cell>
          <cell r="AW225" t="str">
            <v/>
          </cell>
          <cell r="AX225" t="str">
            <v/>
          </cell>
          <cell r="AY225" t="str">
            <v/>
          </cell>
          <cell r="AZ225" t="str">
            <v/>
          </cell>
          <cell r="BC225" t="str">
            <v/>
          </cell>
          <cell r="BD225" t="str">
            <v/>
          </cell>
          <cell r="BE225" t="str">
            <v/>
          </cell>
          <cell r="BF225" t="str">
            <v/>
          </cell>
          <cell r="BG225" t="str">
            <v/>
          </cell>
          <cell r="BH225" t="str">
            <v/>
          </cell>
          <cell r="BI225" t="str">
            <v/>
          </cell>
          <cell r="BK225" t="str">
            <v/>
          </cell>
          <cell r="BL225" t="str">
            <v/>
          </cell>
          <cell r="BM225" t="str">
            <v/>
          </cell>
          <cell r="BN225" t="str">
            <v/>
          </cell>
          <cell r="BO225" t="str">
            <v/>
          </cell>
          <cell r="BP225" t="str">
            <v/>
          </cell>
          <cell r="BQ225" t="str">
            <v/>
          </cell>
          <cell r="BR225" t="str">
            <v/>
          </cell>
          <cell r="BS225" t="str">
            <v/>
          </cell>
          <cell r="BU225" t="str">
            <v>OK</v>
          </cell>
          <cell r="BY225">
            <v>0</v>
          </cell>
          <cell r="CA225" t="str">
            <v/>
          </cell>
          <cell r="CB225" t="str">
            <v/>
          </cell>
          <cell r="CD225" t="str">
            <v/>
          </cell>
          <cell r="CE225" t="str">
            <v/>
          </cell>
          <cell r="CF225" t="str">
            <v/>
          </cell>
          <cell r="CG225" t="str">
            <v/>
          </cell>
          <cell r="CH225" t="str">
            <v/>
          </cell>
          <cell r="CI225" t="str">
            <v/>
          </cell>
          <cell r="CK225">
            <v>0</v>
          </cell>
          <cell r="CM225" t="str">
            <v/>
          </cell>
          <cell r="CN225" t="str">
            <v/>
          </cell>
          <cell r="CP225" t="str">
            <v/>
          </cell>
          <cell r="CQ225" t="str">
            <v/>
          </cell>
          <cell r="CR225" t="str">
            <v/>
          </cell>
          <cell r="CS225" t="str">
            <v/>
          </cell>
          <cell r="CT225" t="str">
            <v/>
          </cell>
          <cell r="CU225" t="str">
            <v/>
          </cell>
          <cell r="CW225">
            <v>0</v>
          </cell>
          <cell r="CY225" t="str">
            <v/>
          </cell>
          <cell r="CZ225" t="str">
            <v/>
          </cell>
          <cell r="DB225" t="str">
            <v/>
          </cell>
          <cell r="DC225" t="str">
            <v/>
          </cell>
          <cell r="DD225" t="str">
            <v/>
          </cell>
          <cell r="DE225" t="str">
            <v/>
          </cell>
          <cell r="DF225" t="str">
            <v/>
          </cell>
          <cell r="DG225" t="str">
            <v/>
          </cell>
          <cell r="DI225">
            <v>0</v>
          </cell>
          <cell r="DK225" t="str">
            <v/>
          </cell>
          <cell r="DL225" t="str">
            <v/>
          </cell>
          <cell r="DN225" t="str">
            <v/>
          </cell>
          <cell r="DO225" t="str">
            <v/>
          </cell>
          <cell r="DP225" t="str">
            <v/>
          </cell>
          <cell r="DQ225" t="str">
            <v/>
          </cell>
          <cell r="DR225" t="str">
            <v/>
          </cell>
          <cell r="DS225" t="str">
            <v/>
          </cell>
          <cell r="DU225">
            <v>0</v>
          </cell>
          <cell r="DW225" t="str">
            <v/>
          </cell>
          <cell r="DX225" t="str">
            <v/>
          </cell>
          <cell r="DZ225" t="str">
            <v/>
          </cell>
          <cell r="EA225" t="str">
            <v/>
          </cell>
          <cell r="EB225" t="str">
            <v/>
          </cell>
          <cell r="EC225" t="str">
            <v/>
          </cell>
          <cell r="ED225" t="str">
            <v/>
          </cell>
          <cell r="EE225" t="str">
            <v/>
          </cell>
        </row>
        <row r="226">
          <cell r="C226" t="str">
            <v/>
          </cell>
          <cell r="E226" t="str">
            <v>BLN 2.1.2.19</v>
          </cell>
          <cell r="G226" t="str">
            <v/>
          </cell>
          <cell r="H226" t="str">
            <v/>
          </cell>
          <cell r="I226" t="str">
            <v/>
          </cell>
          <cell r="J226" t="str">
            <v/>
          </cell>
          <cell r="K226" t="str">
            <v/>
          </cell>
          <cell r="L226" t="str">
            <v/>
          </cell>
          <cell r="P226">
            <v>0</v>
          </cell>
          <cell r="U226" t="str">
            <v/>
          </cell>
          <cell r="V226" t="str">
            <v>-</v>
          </cell>
          <cell r="Y226" t="str">
            <v/>
          </cell>
          <cell r="AA226">
            <v>0.1</v>
          </cell>
          <cell r="AB226">
            <v>0.15</v>
          </cell>
          <cell r="AD226">
            <v>0.25</v>
          </cell>
          <cell r="AE226">
            <v>0.25</v>
          </cell>
          <cell r="AF226">
            <v>0.25</v>
          </cell>
          <cell r="AG226">
            <v>0.25</v>
          </cell>
          <cell r="AH226">
            <v>0</v>
          </cell>
          <cell r="AI226">
            <v>0</v>
          </cell>
          <cell r="AK226">
            <v>1</v>
          </cell>
          <cell r="AP226" t="str">
            <v/>
          </cell>
          <cell r="AR226" t="str">
            <v/>
          </cell>
          <cell r="AS226" t="str">
            <v/>
          </cell>
          <cell r="AU226" t="str">
            <v/>
          </cell>
          <cell r="AV226" t="str">
            <v/>
          </cell>
          <cell r="AW226" t="str">
            <v/>
          </cell>
          <cell r="AX226" t="str">
            <v/>
          </cell>
          <cell r="AY226" t="str">
            <v/>
          </cell>
          <cell r="AZ226" t="str">
            <v/>
          </cell>
          <cell r="BC226" t="str">
            <v/>
          </cell>
          <cell r="BD226" t="str">
            <v/>
          </cell>
          <cell r="BE226" t="str">
            <v/>
          </cell>
          <cell r="BF226" t="str">
            <v/>
          </cell>
          <cell r="BG226" t="str">
            <v/>
          </cell>
          <cell r="BH226" t="str">
            <v/>
          </cell>
          <cell r="BI226" t="str">
            <v/>
          </cell>
          <cell r="BK226" t="str">
            <v/>
          </cell>
          <cell r="BL226" t="str">
            <v/>
          </cell>
          <cell r="BM226" t="str">
            <v/>
          </cell>
          <cell r="BN226" t="str">
            <v/>
          </cell>
          <cell r="BO226" t="str">
            <v/>
          </cell>
          <cell r="BP226" t="str">
            <v/>
          </cell>
          <cell r="BQ226" t="str">
            <v/>
          </cell>
          <cell r="BR226" t="str">
            <v/>
          </cell>
          <cell r="BS226" t="str">
            <v/>
          </cell>
          <cell r="BU226" t="str">
            <v>OK</v>
          </cell>
          <cell r="BY226">
            <v>0</v>
          </cell>
          <cell r="CA226" t="str">
            <v/>
          </cell>
          <cell r="CB226" t="str">
            <v/>
          </cell>
          <cell r="CD226" t="str">
            <v/>
          </cell>
          <cell r="CE226" t="str">
            <v/>
          </cell>
          <cell r="CF226" t="str">
            <v/>
          </cell>
          <cell r="CG226" t="str">
            <v/>
          </cell>
          <cell r="CH226" t="str">
            <v/>
          </cell>
          <cell r="CI226" t="str">
            <v/>
          </cell>
          <cell r="CK226">
            <v>0</v>
          </cell>
          <cell r="CM226" t="str">
            <v/>
          </cell>
          <cell r="CN226" t="str">
            <v/>
          </cell>
          <cell r="CP226" t="str">
            <v/>
          </cell>
          <cell r="CQ226" t="str">
            <v/>
          </cell>
          <cell r="CR226" t="str">
            <v/>
          </cell>
          <cell r="CS226" t="str">
            <v/>
          </cell>
          <cell r="CT226" t="str">
            <v/>
          </cell>
          <cell r="CU226" t="str">
            <v/>
          </cell>
          <cell r="CW226">
            <v>0</v>
          </cell>
          <cell r="CY226" t="str">
            <v/>
          </cell>
          <cell r="CZ226" t="str">
            <v/>
          </cell>
          <cell r="DB226" t="str">
            <v/>
          </cell>
          <cell r="DC226" t="str">
            <v/>
          </cell>
          <cell r="DD226" t="str">
            <v/>
          </cell>
          <cell r="DE226" t="str">
            <v/>
          </cell>
          <cell r="DF226" t="str">
            <v/>
          </cell>
          <cell r="DG226" t="str">
            <v/>
          </cell>
          <cell r="DI226">
            <v>0</v>
          </cell>
          <cell r="DK226" t="str">
            <v/>
          </cell>
          <cell r="DL226" t="str">
            <v/>
          </cell>
          <cell r="DN226" t="str">
            <v/>
          </cell>
          <cell r="DO226" t="str">
            <v/>
          </cell>
          <cell r="DP226" t="str">
            <v/>
          </cell>
          <cell r="DQ226" t="str">
            <v/>
          </cell>
          <cell r="DR226" t="str">
            <v/>
          </cell>
          <cell r="DS226" t="str">
            <v/>
          </cell>
          <cell r="DU226">
            <v>0</v>
          </cell>
          <cell r="DW226" t="str">
            <v/>
          </cell>
          <cell r="DX226" t="str">
            <v/>
          </cell>
          <cell r="DZ226" t="str">
            <v/>
          </cell>
          <cell r="EA226" t="str">
            <v/>
          </cell>
          <cell r="EB226" t="str">
            <v/>
          </cell>
          <cell r="EC226" t="str">
            <v/>
          </cell>
          <cell r="ED226" t="str">
            <v/>
          </cell>
          <cell r="EE226" t="str">
            <v/>
          </cell>
        </row>
        <row r="227">
          <cell r="C227" t="str">
            <v/>
          </cell>
          <cell r="G227" t="str">
            <v/>
          </cell>
          <cell r="H227" t="str">
            <v/>
          </cell>
          <cell r="I227" t="str">
            <v/>
          </cell>
          <cell r="J227" t="str">
            <v/>
          </cell>
          <cell r="K227" t="str">
            <v/>
          </cell>
          <cell r="L227" t="str">
            <v/>
          </cell>
          <cell r="P227">
            <v>0</v>
          </cell>
          <cell r="U227" t="str">
            <v/>
          </cell>
          <cell r="V227" t="str">
            <v>-</v>
          </cell>
          <cell r="Y227" t="str">
            <v/>
          </cell>
          <cell r="AA227">
            <v>0.1</v>
          </cell>
          <cell r="AB227">
            <v>0.15</v>
          </cell>
          <cell r="AD227">
            <v>0.25</v>
          </cell>
          <cell r="AE227">
            <v>0.25</v>
          </cell>
          <cell r="AF227">
            <v>0.25</v>
          </cell>
          <cell r="AG227">
            <v>0.25</v>
          </cell>
          <cell r="AH227">
            <v>0</v>
          </cell>
          <cell r="AI227">
            <v>0</v>
          </cell>
          <cell r="AK227">
            <v>1</v>
          </cell>
          <cell r="AP227" t="str">
            <v/>
          </cell>
          <cell r="AR227" t="str">
            <v/>
          </cell>
          <cell r="AS227" t="str">
            <v/>
          </cell>
          <cell r="AU227" t="str">
            <v/>
          </cell>
          <cell r="AV227" t="str">
            <v/>
          </cell>
          <cell r="AW227" t="str">
            <v/>
          </cell>
          <cell r="AX227" t="str">
            <v/>
          </cell>
          <cell r="AY227" t="str">
            <v/>
          </cell>
          <cell r="AZ227" t="str">
            <v/>
          </cell>
          <cell r="BC227" t="str">
            <v/>
          </cell>
          <cell r="BD227" t="str">
            <v/>
          </cell>
          <cell r="BE227" t="str">
            <v/>
          </cell>
          <cell r="BF227" t="str">
            <v/>
          </cell>
          <cell r="BG227" t="str">
            <v/>
          </cell>
          <cell r="BH227" t="str">
            <v/>
          </cell>
          <cell r="BI227" t="str">
            <v/>
          </cell>
          <cell r="BK227" t="str">
            <v/>
          </cell>
          <cell r="BL227" t="str">
            <v/>
          </cell>
          <cell r="BM227" t="str">
            <v/>
          </cell>
          <cell r="BN227" t="str">
            <v/>
          </cell>
          <cell r="BO227" t="str">
            <v/>
          </cell>
          <cell r="BP227" t="str">
            <v/>
          </cell>
          <cell r="BQ227" t="str">
            <v/>
          </cell>
          <cell r="BR227" t="str">
            <v/>
          </cell>
          <cell r="BS227" t="str">
            <v/>
          </cell>
          <cell r="BU227" t="str">
            <v>OK</v>
          </cell>
          <cell r="BY227">
            <v>0</v>
          </cell>
          <cell r="CA227" t="str">
            <v/>
          </cell>
          <cell r="CB227" t="str">
            <v/>
          </cell>
          <cell r="CD227" t="str">
            <v/>
          </cell>
          <cell r="CE227" t="str">
            <v/>
          </cell>
          <cell r="CF227" t="str">
            <v/>
          </cell>
          <cell r="CG227" t="str">
            <v/>
          </cell>
          <cell r="CH227" t="str">
            <v/>
          </cell>
          <cell r="CI227" t="str">
            <v/>
          </cell>
          <cell r="CK227">
            <v>0</v>
          </cell>
          <cell r="CM227" t="str">
            <v/>
          </cell>
          <cell r="CN227" t="str">
            <v/>
          </cell>
          <cell r="CP227" t="str">
            <v/>
          </cell>
          <cell r="CQ227" t="str">
            <v/>
          </cell>
          <cell r="CR227" t="str">
            <v/>
          </cell>
          <cell r="CS227" t="str">
            <v/>
          </cell>
          <cell r="CT227" t="str">
            <v/>
          </cell>
          <cell r="CU227" t="str">
            <v/>
          </cell>
          <cell r="CW227">
            <v>0</v>
          </cell>
          <cell r="CY227" t="str">
            <v/>
          </cell>
          <cell r="CZ227" t="str">
            <v/>
          </cell>
          <cell r="DB227" t="str">
            <v/>
          </cell>
          <cell r="DC227" t="str">
            <v/>
          </cell>
          <cell r="DD227" t="str">
            <v/>
          </cell>
          <cell r="DE227" t="str">
            <v/>
          </cell>
          <cell r="DF227" t="str">
            <v/>
          </cell>
          <cell r="DG227" t="str">
            <v/>
          </cell>
          <cell r="DI227">
            <v>0</v>
          </cell>
          <cell r="DK227" t="str">
            <v/>
          </cell>
          <cell r="DL227" t="str">
            <v/>
          </cell>
          <cell r="DN227" t="str">
            <v/>
          </cell>
          <cell r="DO227" t="str">
            <v/>
          </cell>
          <cell r="DP227" t="str">
            <v/>
          </cell>
          <cell r="DQ227" t="str">
            <v/>
          </cell>
          <cell r="DR227" t="str">
            <v/>
          </cell>
          <cell r="DS227" t="str">
            <v/>
          </cell>
          <cell r="DU227">
            <v>0</v>
          </cell>
          <cell r="DW227" t="str">
            <v/>
          </cell>
          <cell r="DX227" t="str">
            <v/>
          </cell>
          <cell r="DZ227" t="str">
            <v/>
          </cell>
          <cell r="EA227" t="str">
            <v/>
          </cell>
          <cell r="EB227" t="str">
            <v/>
          </cell>
          <cell r="EC227" t="str">
            <v/>
          </cell>
          <cell r="ED227" t="str">
            <v/>
          </cell>
          <cell r="EE227" t="str">
            <v/>
          </cell>
        </row>
        <row r="228">
          <cell r="C228" t="str">
            <v/>
          </cell>
          <cell r="G228" t="str">
            <v/>
          </cell>
          <cell r="H228" t="str">
            <v/>
          </cell>
          <cell r="I228" t="str">
            <v/>
          </cell>
          <cell r="J228" t="str">
            <v/>
          </cell>
          <cell r="K228" t="str">
            <v/>
          </cell>
          <cell r="L228" t="str">
            <v/>
          </cell>
          <cell r="P228">
            <v>0</v>
          </cell>
          <cell r="U228" t="str">
            <v/>
          </cell>
          <cell r="V228" t="str">
            <v>-</v>
          </cell>
          <cell r="Y228" t="str">
            <v/>
          </cell>
          <cell r="AA228">
            <v>0.1</v>
          </cell>
          <cell r="AB228">
            <v>0.15</v>
          </cell>
          <cell r="AD228">
            <v>0.25</v>
          </cell>
          <cell r="AE228">
            <v>0.25</v>
          </cell>
          <cell r="AF228">
            <v>0.25</v>
          </cell>
          <cell r="AG228">
            <v>0.25</v>
          </cell>
          <cell r="AH228">
            <v>0</v>
          </cell>
          <cell r="AI228">
            <v>0</v>
          </cell>
          <cell r="AK228">
            <v>1</v>
          </cell>
          <cell r="AP228" t="str">
            <v/>
          </cell>
          <cell r="AR228" t="str">
            <v/>
          </cell>
          <cell r="AS228" t="str">
            <v/>
          </cell>
          <cell r="AU228" t="str">
            <v/>
          </cell>
          <cell r="AV228" t="str">
            <v/>
          </cell>
          <cell r="AW228" t="str">
            <v/>
          </cell>
          <cell r="AX228" t="str">
            <v/>
          </cell>
          <cell r="AY228" t="str">
            <v/>
          </cell>
          <cell r="AZ228" t="str">
            <v/>
          </cell>
          <cell r="BC228" t="str">
            <v/>
          </cell>
          <cell r="BD228" t="str">
            <v/>
          </cell>
          <cell r="BE228" t="str">
            <v/>
          </cell>
          <cell r="BF228" t="str">
            <v/>
          </cell>
          <cell r="BG228" t="str">
            <v/>
          </cell>
          <cell r="BH228" t="str">
            <v/>
          </cell>
          <cell r="BI228" t="str">
            <v/>
          </cell>
          <cell r="BK228" t="str">
            <v/>
          </cell>
          <cell r="BL228" t="str">
            <v/>
          </cell>
          <cell r="BM228" t="str">
            <v/>
          </cell>
          <cell r="BN228" t="str">
            <v/>
          </cell>
          <cell r="BO228" t="str">
            <v/>
          </cell>
          <cell r="BP228" t="str">
            <v/>
          </cell>
          <cell r="BQ228" t="str">
            <v/>
          </cell>
          <cell r="BR228" t="str">
            <v/>
          </cell>
          <cell r="BS228" t="str">
            <v/>
          </cell>
          <cell r="BU228" t="str">
            <v>OK</v>
          </cell>
          <cell r="BY228">
            <v>0</v>
          </cell>
          <cell r="CA228" t="str">
            <v/>
          </cell>
          <cell r="CB228" t="str">
            <v/>
          </cell>
          <cell r="CD228" t="str">
            <v/>
          </cell>
          <cell r="CE228" t="str">
            <v/>
          </cell>
          <cell r="CF228" t="str">
            <v/>
          </cell>
          <cell r="CG228" t="str">
            <v/>
          </cell>
          <cell r="CH228" t="str">
            <v/>
          </cell>
          <cell r="CI228" t="str">
            <v/>
          </cell>
          <cell r="CK228">
            <v>0</v>
          </cell>
          <cell r="CM228" t="str">
            <v/>
          </cell>
          <cell r="CN228" t="str">
            <v/>
          </cell>
          <cell r="CP228" t="str">
            <v/>
          </cell>
          <cell r="CQ228" t="str">
            <v/>
          </cell>
          <cell r="CR228" t="str">
            <v/>
          </cell>
          <cell r="CS228" t="str">
            <v/>
          </cell>
          <cell r="CT228" t="str">
            <v/>
          </cell>
          <cell r="CU228" t="str">
            <v/>
          </cell>
          <cell r="CW228">
            <v>0</v>
          </cell>
          <cell r="CY228" t="str">
            <v/>
          </cell>
          <cell r="CZ228" t="str">
            <v/>
          </cell>
          <cell r="DB228" t="str">
            <v/>
          </cell>
          <cell r="DC228" t="str">
            <v/>
          </cell>
          <cell r="DD228" t="str">
            <v/>
          </cell>
          <cell r="DE228" t="str">
            <v/>
          </cell>
          <cell r="DF228" t="str">
            <v/>
          </cell>
          <cell r="DG228" t="str">
            <v/>
          </cell>
          <cell r="DI228">
            <v>0</v>
          </cell>
          <cell r="DK228" t="str">
            <v/>
          </cell>
          <cell r="DL228" t="str">
            <v/>
          </cell>
          <cell r="DN228" t="str">
            <v/>
          </cell>
          <cell r="DO228" t="str">
            <v/>
          </cell>
          <cell r="DP228" t="str">
            <v/>
          </cell>
          <cell r="DQ228" t="str">
            <v/>
          </cell>
          <cell r="DR228" t="str">
            <v/>
          </cell>
          <cell r="DS228" t="str">
            <v/>
          </cell>
          <cell r="DU228">
            <v>0</v>
          </cell>
          <cell r="DW228" t="str">
            <v/>
          </cell>
          <cell r="DX228" t="str">
            <v/>
          </cell>
          <cell r="DZ228" t="str">
            <v/>
          </cell>
          <cell r="EA228" t="str">
            <v/>
          </cell>
          <cell r="EB228" t="str">
            <v/>
          </cell>
          <cell r="EC228" t="str">
            <v/>
          </cell>
          <cell r="ED228" t="str">
            <v/>
          </cell>
          <cell r="EE228" t="str">
            <v/>
          </cell>
        </row>
        <row r="229">
          <cell r="C229" t="str">
            <v>BLN 2.1.3.0</v>
          </cell>
          <cell r="E229" t="str">
            <v>BLN 2.1.3.0</v>
          </cell>
          <cell r="G229" t="str">
            <v>Component 2</v>
          </cell>
          <cell r="H229" t="str">
            <v xml:space="preserve">OUTPUT 2.1:  Farmers and cooperatives’ income stream diversified, enhanced, and secured in the face of climate change </v>
          </cell>
          <cell r="I229" t="str">
            <v>2.1.3 Train facilitators (selected educated young) and national/local climate change experts (from relevant institutions eg MCVDD, MAEP) on the use of  assessment and/or monitoring Instruments for Resilience (FarmTree  Tool) .</v>
          </cell>
          <cell r="K229" t="str">
            <v>Output 2.1 Activity 3</v>
          </cell>
          <cell r="L229" t="str">
            <v>GCF</v>
          </cell>
          <cell r="T229">
            <v>334500</v>
          </cell>
          <cell r="V229">
            <v>9.4720096334432596E-3</v>
          </cell>
          <cell r="Y229" t="str">
            <v>FAO</v>
          </cell>
          <cell r="AA229">
            <v>0.1</v>
          </cell>
          <cell r="AB229">
            <v>0.15</v>
          </cell>
          <cell r="AD229">
            <v>0.25</v>
          </cell>
          <cell r="AE229">
            <v>0.30605381165919282</v>
          </cell>
          <cell r="AF229">
            <v>0.23878923766816143</v>
          </cell>
          <cell r="AG229">
            <v>0.20515695067264575</v>
          </cell>
          <cell r="AH229">
            <v>0</v>
          </cell>
          <cell r="AI229">
            <v>0</v>
          </cell>
          <cell r="AK229">
            <v>1</v>
          </cell>
          <cell r="AM229" t="str">
            <v>50 facilitators trained</v>
          </cell>
          <cell r="AP229">
            <v>334500</v>
          </cell>
          <cell r="AR229">
            <v>33450</v>
          </cell>
          <cell r="AS229">
            <v>50175</v>
          </cell>
          <cell r="AU229">
            <v>83625</v>
          </cell>
          <cell r="AV229">
            <v>102375</v>
          </cell>
          <cell r="AW229">
            <v>79875</v>
          </cell>
          <cell r="AX229">
            <v>68625</v>
          </cell>
          <cell r="AY229">
            <v>0</v>
          </cell>
          <cell r="AZ229">
            <v>0</v>
          </cell>
          <cell r="BB229">
            <v>9.4720096334432596E-3</v>
          </cell>
          <cell r="BC229">
            <v>195682500</v>
          </cell>
          <cell r="BD229">
            <v>334500</v>
          </cell>
          <cell r="BE229">
            <v>334500</v>
          </cell>
          <cell r="BF229">
            <v>0</v>
          </cell>
          <cell r="BG229">
            <v>0</v>
          </cell>
          <cell r="BH229">
            <v>0</v>
          </cell>
          <cell r="BI229">
            <v>0</v>
          </cell>
          <cell r="BK229">
            <v>334500</v>
          </cell>
          <cell r="BL229">
            <v>0</v>
          </cell>
          <cell r="BM229">
            <v>22500</v>
          </cell>
          <cell r="BN229">
            <v>112000</v>
          </cell>
          <cell r="BO229">
            <v>70000</v>
          </cell>
          <cell r="BP229">
            <v>0</v>
          </cell>
          <cell r="BQ229">
            <v>0</v>
          </cell>
          <cell r="BR229">
            <v>5000</v>
          </cell>
          <cell r="BS229">
            <v>125000</v>
          </cell>
          <cell r="BU229" t="str">
            <v>OK</v>
          </cell>
          <cell r="BY229">
            <v>334500</v>
          </cell>
          <cell r="CA229">
            <v>33450</v>
          </cell>
          <cell r="CB229">
            <v>50175</v>
          </cell>
          <cell r="CD229">
            <v>83625</v>
          </cell>
          <cell r="CE229">
            <v>102375</v>
          </cell>
          <cell r="CF229">
            <v>79875</v>
          </cell>
          <cell r="CG229">
            <v>68625</v>
          </cell>
          <cell r="CH229">
            <v>0</v>
          </cell>
          <cell r="CI229">
            <v>0</v>
          </cell>
          <cell r="CK229">
            <v>0</v>
          </cell>
          <cell r="CM229">
            <v>0</v>
          </cell>
          <cell r="CN229">
            <v>0</v>
          </cell>
          <cell r="CP229">
            <v>0</v>
          </cell>
          <cell r="CQ229">
            <v>0</v>
          </cell>
          <cell r="CR229">
            <v>0</v>
          </cell>
          <cell r="CS229">
            <v>0</v>
          </cell>
          <cell r="CT229">
            <v>0</v>
          </cell>
          <cell r="CU229">
            <v>0</v>
          </cell>
          <cell r="CW229">
            <v>0</v>
          </cell>
          <cell r="CY229">
            <v>0</v>
          </cell>
          <cell r="CZ229">
            <v>0</v>
          </cell>
          <cell r="DB229">
            <v>0</v>
          </cell>
          <cell r="DC229">
            <v>0</v>
          </cell>
          <cell r="DD229">
            <v>0</v>
          </cell>
          <cell r="DE229">
            <v>0</v>
          </cell>
          <cell r="DF229">
            <v>0</v>
          </cell>
          <cell r="DG229">
            <v>0</v>
          </cell>
          <cell r="DI229">
            <v>0</v>
          </cell>
          <cell r="DK229">
            <v>0</v>
          </cell>
          <cell r="DL229">
            <v>0</v>
          </cell>
          <cell r="DN229">
            <v>0</v>
          </cell>
          <cell r="DO229">
            <v>0</v>
          </cell>
          <cell r="DP229">
            <v>0</v>
          </cell>
          <cell r="DQ229">
            <v>0</v>
          </cell>
          <cell r="DR229">
            <v>0</v>
          </cell>
          <cell r="DS229">
            <v>0</v>
          </cell>
          <cell r="DU229">
            <v>0</v>
          </cell>
          <cell r="DW229">
            <v>0</v>
          </cell>
          <cell r="DX229">
            <v>0</v>
          </cell>
          <cell r="DZ229">
            <v>0</v>
          </cell>
          <cell r="EA229">
            <v>0</v>
          </cell>
          <cell r="EB229">
            <v>0</v>
          </cell>
          <cell r="EC229">
            <v>0</v>
          </cell>
          <cell r="ED229">
            <v>0</v>
          </cell>
          <cell r="EE229">
            <v>0</v>
          </cell>
        </row>
        <row r="230">
          <cell r="C230" t="str">
            <v>BLN 2.1.3.1</v>
          </cell>
          <cell r="E230" t="str">
            <v>BLN 2.1.3.1</v>
          </cell>
          <cell r="G230" t="str">
            <v>Component 2</v>
          </cell>
          <cell r="H230" t="str">
            <v xml:space="preserve">OUTPUT 2.1:  Farmers and cooperatives’ income stream diversified, enhanced, and secured in the face of climate change </v>
          </cell>
          <cell r="I230" t="str">
            <v>2.1.3 Train facilitators (selected educated young) and national/local climate change experts (from relevant institutions eg MCVDD, MAEP) on the use of  assessment and/or monitoring Instruments for Resilience (FarmTree  Tool) .</v>
          </cell>
          <cell r="J230" t="str">
            <v>2.1.3-a Select 10 facilitators (2 per target municipality) and 20 experts from MCVDD and MAEP (national and municipal services) to be trained on the tools</v>
          </cell>
          <cell r="K230" t="str">
            <v xml:space="preserve">Select facilitators (&gt;40% women): 5 communes * 10 business planning facilitators are identified interviewed and and selected </v>
          </cell>
          <cell r="L230" t="str">
            <v>GCF</v>
          </cell>
          <cell r="M230" t="str">
            <v>Unit</v>
          </cell>
          <cell r="O230">
            <v>100</v>
          </cell>
          <cell r="P230">
            <v>100</v>
          </cell>
          <cell r="Q230">
            <v>50</v>
          </cell>
          <cell r="U230">
            <v>5000</v>
          </cell>
          <cell r="V230">
            <v>1.4158459840722361E-4</v>
          </cell>
          <cell r="X230" t="str">
            <v>Travel</v>
          </cell>
          <cell r="Y230" t="str">
            <v>FAO</v>
          </cell>
          <cell r="AA230">
            <v>0.1</v>
          </cell>
          <cell r="AB230">
            <v>0.15</v>
          </cell>
          <cell r="AD230">
            <v>0.25</v>
          </cell>
          <cell r="AE230">
            <v>0.5</v>
          </cell>
          <cell r="AF230">
            <v>0.2</v>
          </cell>
          <cell r="AG230">
            <v>0.05</v>
          </cell>
          <cell r="AH230">
            <v>0</v>
          </cell>
          <cell r="AI230">
            <v>0</v>
          </cell>
          <cell r="AK230">
            <v>1</v>
          </cell>
          <cell r="AM230" t="str">
            <v>50 trainers selected (&gt;20 women)</v>
          </cell>
          <cell r="AN230" t="str">
            <v>Name list in annual report</v>
          </cell>
          <cell r="AP230">
            <v>5000</v>
          </cell>
          <cell r="AR230">
            <v>500</v>
          </cell>
          <cell r="AS230">
            <v>750</v>
          </cell>
          <cell r="AU230">
            <v>1250</v>
          </cell>
          <cell r="AV230">
            <v>2500</v>
          </cell>
          <cell r="AW230">
            <v>1000</v>
          </cell>
          <cell r="AX230">
            <v>250</v>
          </cell>
          <cell r="AY230">
            <v>0</v>
          </cell>
          <cell r="AZ230">
            <v>0</v>
          </cell>
          <cell r="BC230">
            <v>2925000</v>
          </cell>
          <cell r="BD230">
            <v>5000</v>
          </cell>
          <cell r="BE230">
            <v>5000</v>
          </cell>
          <cell r="BF230" t="str">
            <v/>
          </cell>
          <cell r="BG230" t="str">
            <v/>
          </cell>
          <cell r="BH230" t="str">
            <v/>
          </cell>
          <cell r="BI230" t="str">
            <v/>
          </cell>
          <cell r="BK230">
            <v>5000</v>
          </cell>
          <cell r="BL230" t="str">
            <v/>
          </cell>
          <cell r="BM230" t="str">
            <v/>
          </cell>
          <cell r="BN230" t="str">
            <v/>
          </cell>
          <cell r="BO230" t="str">
            <v/>
          </cell>
          <cell r="BP230" t="str">
            <v/>
          </cell>
          <cell r="BQ230" t="str">
            <v/>
          </cell>
          <cell r="BR230">
            <v>5000</v>
          </cell>
          <cell r="BS230" t="str">
            <v/>
          </cell>
          <cell r="BU230" t="str">
            <v>OK</v>
          </cell>
          <cell r="BY230">
            <v>5000</v>
          </cell>
          <cell r="CA230">
            <v>500</v>
          </cell>
          <cell r="CB230">
            <v>750</v>
          </cell>
          <cell r="CD230">
            <v>1250</v>
          </cell>
          <cell r="CE230">
            <v>2500</v>
          </cell>
          <cell r="CF230">
            <v>1000</v>
          </cell>
          <cell r="CG230">
            <v>250</v>
          </cell>
          <cell r="CH230">
            <v>0</v>
          </cell>
          <cell r="CI230">
            <v>0</v>
          </cell>
          <cell r="CK230">
            <v>0</v>
          </cell>
          <cell r="CM230">
            <v>0</v>
          </cell>
          <cell r="CN230">
            <v>0</v>
          </cell>
          <cell r="CP230">
            <v>0</v>
          </cell>
          <cell r="CQ230">
            <v>0</v>
          </cell>
          <cell r="CR230">
            <v>0</v>
          </cell>
          <cell r="CS230">
            <v>0</v>
          </cell>
          <cell r="CT230">
            <v>0</v>
          </cell>
          <cell r="CU230">
            <v>0</v>
          </cell>
          <cell r="CW230">
            <v>0</v>
          </cell>
          <cell r="CY230">
            <v>0</v>
          </cell>
          <cell r="CZ230">
            <v>0</v>
          </cell>
          <cell r="DB230">
            <v>0</v>
          </cell>
          <cell r="DC230">
            <v>0</v>
          </cell>
          <cell r="DD230">
            <v>0</v>
          </cell>
          <cell r="DE230">
            <v>0</v>
          </cell>
          <cell r="DF230">
            <v>0</v>
          </cell>
          <cell r="DG230">
            <v>0</v>
          </cell>
          <cell r="DI230">
            <v>0</v>
          </cell>
          <cell r="DK230">
            <v>0</v>
          </cell>
          <cell r="DL230">
            <v>0</v>
          </cell>
          <cell r="DN230">
            <v>0</v>
          </cell>
          <cell r="DO230">
            <v>0</v>
          </cell>
          <cell r="DP230">
            <v>0</v>
          </cell>
          <cell r="DQ230">
            <v>0</v>
          </cell>
          <cell r="DR230">
            <v>0</v>
          </cell>
          <cell r="DS230">
            <v>0</v>
          </cell>
          <cell r="DU230">
            <v>0</v>
          </cell>
          <cell r="DW230">
            <v>0</v>
          </cell>
          <cell r="DX230">
            <v>0</v>
          </cell>
          <cell r="DZ230">
            <v>0</v>
          </cell>
          <cell r="EA230">
            <v>0</v>
          </cell>
          <cell r="EB230">
            <v>0</v>
          </cell>
          <cell r="EC230">
            <v>0</v>
          </cell>
          <cell r="ED230">
            <v>0</v>
          </cell>
          <cell r="EE230">
            <v>0</v>
          </cell>
        </row>
        <row r="231">
          <cell r="C231" t="str">
            <v>BLN 2.1.3.2</v>
          </cell>
          <cell r="E231" t="str">
            <v>BLN 2.1.3.2</v>
          </cell>
          <cell r="G231" t="str">
            <v>Component 2</v>
          </cell>
          <cell r="H231" t="str">
            <v xml:space="preserve">OUTPUT 2.1:  Farmers and cooperatives’ income stream diversified, enhanced, and secured in the face of climate change </v>
          </cell>
          <cell r="I231" t="str">
            <v>2.1.3 Train facilitators (selected educated young) and national/local climate change experts (from relevant institutions eg MCVDD, MAEP) on the use of  assessment and/or monitoring Instruments for Resilience (FarmTree  Tool) .</v>
          </cell>
          <cell r="J231" t="str">
            <v>2.1.3-b Equip them and train facilitators through 1 x 5-day training session in Cotonou</v>
          </cell>
          <cell r="K231" t="str">
            <v>Equip and train facilitators : mobile phone $400 + 5*annual subscription à $200/year</v>
          </cell>
          <cell r="L231" t="str">
            <v>GCF</v>
          </cell>
          <cell r="M231" t="str">
            <v>Unit</v>
          </cell>
          <cell r="O231">
            <v>1400</v>
          </cell>
          <cell r="P231">
            <v>1400</v>
          </cell>
          <cell r="Q231">
            <v>50</v>
          </cell>
          <cell r="U231">
            <v>70000</v>
          </cell>
          <cell r="V231">
            <v>1.9821843777011305E-3</v>
          </cell>
          <cell r="X231" t="str">
            <v>Equipment</v>
          </cell>
          <cell r="Y231" t="str">
            <v>FAO</v>
          </cell>
          <cell r="AA231">
            <v>0.1</v>
          </cell>
          <cell r="AB231">
            <v>0.15</v>
          </cell>
          <cell r="AD231">
            <v>0.25</v>
          </cell>
          <cell r="AE231">
            <v>0.5</v>
          </cell>
          <cell r="AF231">
            <v>0.2</v>
          </cell>
          <cell r="AG231">
            <v>0.05</v>
          </cell>
          <cell r="AH231">
            <v>0</v>
          </cell>
          <cell r="AI231">
            <v>0</v>
          </cell>
          <cell r="AK231">
            <v>1</v>
          </cell>
          <cell r="AM231" t="str">
            <v>50 trainers provided with Mobile Phone; and trained on on-farm business planning</v>
          </cell>
          <cell r="AN231" t="str">
            <v>Cooperative name list in annual report</v>
          </cell>
          <cell r="AP231">
            <v>70000</v>
          </cell>
          <cell r="AR231">
            <v>7000</v>
          </cell>
          <cell r="AS231">
            <v>10500</v>
          </cell>
          <cell r="AU231">
            <v>17500</v>
          </cell>
          <cell r="AV231">
            <v>35000</v>
          </cell>
          <cell r="AW231">
            <v>14000</v>
          </cell>
          <cell r="AX231">
            <v>3500</v>
          </cell>
          <cell r="AY231">
            <v>0</v>
          </cell>
          <cell r="AZ231">
            <v>0</v>
          </cell>
          <cell r="BC231">
            <v>40950000</v>
          </cell>
          <cell r="BD231">
            <v>70000</v>
          </cell>
          <cell r="BE231">
            <v>70000</v>
          </cell>
          <cell r="BF231" t="str">
            <v/>
          </cell>
          <cell r="BG231" t="str">
            <v/>
          </cell>
          <cell r="BH231" t="str">
            <v/>
          </cell>
          <cell r="BI231" t="str">
            <v/>
          </cell>
          <cell r="BK231">
            <v>70000</v>
          </cell>
          <cell r="BL231" t="str">
            <v/>
          </cell>
          <cell r="BM231" t="str">
            <v/>
          </cell>
          <cell r="BN231" t="str">
            <v/>
          </cell>
          <cell r="BO231">
            <v>70000</v>
          </cell>
          <cell r="BP231" t="str">
            <v/>
          </cell>
          <cell r="BQ231" t="str">
            <v/>
          </cell>
          <cell r="BR231" t="str">
            <v/>
          </cell>
          <cell r="BS231" t="str">
            <v/>
          </cell>
          <cell r="BU231" t="str">
            <v>OK</v>
          </cell>
          <cell r="BY231">
            <v>70000</v>
          </cell>
          <cell r="CA231">
            <v>7000</v>
          </cell>
          <cell r="CB231">
            <v>10500</v>
          </cell>
          <cell r="CD231">
            <v>17500</v>
          </cell>
          <cell r="CE231">
            <v>35000</v>
          </cell>
          <cell r="CF231">
            <v>14000</v>
          </cell>
          <cell r="CG231">
            <v>3500</v>
          </cell>
          <cell r="CH231">
            <v>0</v>
          </cell>
          <cell r="CI231">
            <v>0</v>
          </cell>
          <cell r="CK231">
            <v>0</v>
          </cell>
          <cell r="CM231">
            <v>0</v>
          </cell>
          <cell r="CN231">
            <v>0</v>
          </cell>
          <cell r="CP231">
            <v>0</v>
          </cell>
          <cell r="CQ231">
            <v>0</v>
          </cell>
          <cell r="CR231">
            <v>0</v>
          </cell>
          <cell r="CS231">
            <v>0</v>
          </cell>
          <cell r="CT231">
            <v>0</v>
          </cell>
          <cell r="CU231">
            <v>0</v>
          </cell>
          <cell r="CW231">
            <v>0</v>
          </cell>
          <cell r="CY231">
            <v>0</v>
          </cell>
          <cell r="CZ231">
            <v>0</v>
          </cell>
          <cell r="DB231">
            <v>0</v>
          </cell>
          <cell r="DC231">
            <v>0</v>
          </cell>
          <cell r="DD231">
            <v>0</v>
          </cell>
          <cell r="DE231">
            <v>0</v>
          </cell>
          <cell r="DF231">
            <v>0</v>
          </cell>
          <cell r="DG231">
            <v>0</v>
          </cell>
          <cell r="DI231">
            <v>0</v>
          </cell>
          <cell r="DK231">
            <v>0</v>
          </cell>
          <cell r="DL231">
            <v>0</v>
          </cell>
          <cell r="DN231">
            <v>0</v>
          </cell>
          <cell r="DO231">
            <v>0</v>
          </cell>
          <cell r="DP231">
            <v>0</v>
          </cell>
          <cell r="DQ231">
            <v>0</v>
          </cell>
          <cell r="DR231">
            <v>0</v>
          </cell>
          <cell r="DS231">
            <v>0</v>
          </cell>
          <cell r="DU231">
            <v>0</v>
          </cell>
          <cell r="DW231">
            <v>0</v>
          </cell>
          <cell r="DX231">
            <v>0</v>
          </cell>
          <cell r="DZ231">
            <v>0</v>
          </cell>
          <cell r="EA231">
            <v>0</v>
          </cell>
          <cell r="EB231">
            <v>0</v>
          </cell>
          <cell r="EC231">
            <v>0</v>
          </cell>
          <cell r="ED231">
            <v>0</v>
          </cell>
          <cell r="EE231">
            <v>0</v>
          </cell>
        </row>
        <row r="232">
          <cell r="C232" t="str">
            <v>BLN 2.1.3.3</v>
          </cell>
          <cell r="E232" t="str">
            <v>BLN 2.1.3.3</v>
          </cell>
          <cell r="G232" t="str">
            <v>Component 2</v>
          </cell>
          <cell r="H232" t="str">
            <v xml:space="preserve">OUTPUT 2.1:  Farmers and cooperatives’ income stream diversified, enhanced, and secured in the face of climate change </v>
          </cell>
          <cell r="I232" t="str">
            <v>2.1.3 Train facilitators (selected educated young) and national/local climate change experts (from relevant institutions eg MCVDD, MAEP) on the use of  assessment and/or monitoring Instruments for Resilience (FarmTree  Tool) .</v>
          </cell>
          <cell r="J232" t="str">
            <v>2.1.3-b Equip them and train facilitators through 1 x 5-day training session in Cotonou</v>
          </cell>
          <cell r="K232" t="str">
            <v>Farmers get insight in the costs-benefits of their farm plan and can share this with micro credit institutions: FarmTree® planning app license for 100 cooperatives for 5 years</v>
          </cell>
          <cell r="L232" t="str">
            <v>GCF</v>
          </cell>
          <cell r="M232" t="str">
            <v>year</v>
          </cell>
          <cell r="O232">
            <v>250</v>
          </cell>
          <cell r="P232">
            <v>250</v>
          </cell>
          <cell r="Q232">
            <v>500</v>
          </cell>
          <cell r="U232">
            <v>125000</v>
          </cell>
          <cell r="V232">
            <v>3.5396149601805904E-3</v>
          </cell>
          <cell r="X232" t="str">
            <v>Contractual_Service</v>
          </cell>
          <cell r="Y232" t="str">
            <v>FAO</v>
          </cell>
          <cell r="AA232">
            <v>0.1</v>
          </cell>
          <cell r="AB232">
            <v>0.15</v>
          </cell>
          <cell r="AD232">
            <v>0.25</v>
          </cell>
          <cell r="AE232">
            <v>0.25</v>
          </cell>
          <cell r="AF232">
            <v>0.25</v>
          </cell>
          <cell r="AG232">
            <v>0.25</v>
          </cell>
          <cell r="AH232">
            <v>0</v>
          </cell>
          <cell r="AI232">
            <v>0</v>
          </cell>
          <cell r="AK232">
            <v>1</v>
          </cell>
          <cell r="AM232" t="str">
            <v>FarmTree® App App local tailoring and license for up to 8000 farmers (&gt;40% women)</v>
          </cell>
          <cell r="AN232" t="str">
            <v>License</v>
          </cell>
          <cell r="AP232">
            <v>125000</v>
          </cell>
          <cell r="AR232">
            <v>12500</v>
          </cell>
          <cell r="AS232">
            <v>18750</v>
          </cell>
          <cell r="AU232">
            <v>31250</v>
          </cell>
          <cell r="AV232">
            <v>31250</v>
          </cell>
          <cell r="AW232">
            <v>31250</v>
          </cell>
          <cell r="AX232">
            <v>31250</v>
          </cell>
          <cell r="AY232">
            <v>0</v>
          </cell>
          <cell r="AZ232">
            <v>0</v>
          </cell>
          <cell r="BC232">
            <v>73125000</v>
          </cell>
          <cell r="BD232">
            <v>125000</v>
          </cell>
          <cell r="BE232">
            <v>125000</v>
          </cell>
          <cell r="BF232" t="str">
            <v/>
          </cell>
          <cell r="BG232" t="str">
            <v/>
          </cell>
          <cell r="BH232" t="str">
            <v/>
          </cell>
          <cell r="BI232" t="str">
            <v/>
          </cell>
          <cell r="BK232">
            <v>125000</v>
          </cell>
          <cell r="BL232" t="str">
            <v/>
          </cell>
          <cell r="BM232" t="str">
            <v/>
          </cell>
          <cell r="BN232" t="str">
            <v/>
          </cell>
          <cell r="BO232" t="str">
            <v/>
          </cell>
          <cell r="BP232" t="str">
            <v/>
          </cell>
          <cell r="BQ232" t="str">
            <v/>
          </cell>
          <cell r="BR232" t="str">
            <v/>
          </cell>
          <cell r="BS232">
            <v>125000</v>
          </cell>
          <cell r="BU232" t="str">
            <v>OK</v>
          </cell>
          <cell r="BY232">
            <v>125000</v>
          </cell>
          <cell r="CA232">
            <v>12500</v>
          </cell>
          <cell r="CB232">
            <v>18750</v>
          </cell>
          <cell r="CD232">
            <v>31250</v>
          </cell>
          <cell r="CE232">
            <v>31250</v>
          </cell>
          <cell r="CF232">
            <v>31250</v>
          </cell>
          <cell r="CG232">
            <v>31250</v>
          </cell>
          <cell r="CH232">
            <v>0</v>
          </cell>
          <cell r="CI232">
            <v>0</v>
          </cell>
          <cell r="CK232">
            <v>0</v>
          </cell>
          <cell r="CM232">
            <v>0</v>
          </cell>
          <cell r="CN232">
            <v>0</v>
          </cell>
          <cell r="CP232">
            <v>0</v>
          </cell>
          <cell r="CQ232">
            <v>0</v>
          </cell>
          <cell r="CR232">
            <v>0</v>
          </cell>
          <cell r="CS232">
            <v>0</v>
          </cell>
          <cell r="CT232">
            <v>0</v>
          </cell>
          <cell r="CU232">
            <v>0</v>
          </cell>
          <cell r="CW232">
            <v>0</v>
          </cell>
          <cell r="CY232">
            <v>0</v>
          </cell>
          <cell r="CZ232">
            <v>0</v>
          </cell>
          <cell r="DB232">
            <v>0</v>
          </cell>
          <cell r="DC232">
            <v>0</v>
          </cell>
          <cell r="DD232">
            <v>0</v>
          </cell>
          <cell r="DE232">
            <v>0</v>
          </cell>
          <cell r="DF232">
            <v>0</v>
          </cell>
          <cell r="DG232">
            <v>0</v>
          </cell>
          <cell r="DI232">
            <v>0</v>
          </cell>
          <cell r="DK232">
            <v>0</v>
          </cell>
          <cell r="DL232">
            <v>0</v>
          </cell>
          <cell r="DN232">
            <v>0</v>
          </cell>
          <cell r="DO232">
            <v>0</v>
          </cell>
          <cell r="DP232">
            <v>0</v>
          </cell>
          <cell r="DQ232">
            <v>0</v>
          </cell>
          <cell r="DR232">
            <v>0</v>
          </cell>
          <cell r="DS232">
            <v>0</v>
          </cell>
          <cell r="DU232">
            <v>0</v>
          </cell>
          <cell r="DW232">
            <v>0</v>
          </cell>
          <cell r="DX232">
            <v>0</v>
          </cell>
          <cell r="DZ232">
            <v>0</v>
          </cell>
          <cell r="EA232">
            <v>0</v>
          </cell>
          <cell r="EB232">
            <v>0</v>
          </cell>
          <cell r="EC232">
            <v>0</v>
          </cell>
          <cell r="ED232">
            <v>0</v>
          </cell>
          <cell r="EE232">
            <v>0</v>
          </cell>
        </row>
        <row r="233">
          <cell r="C233" t="str">
            <v>BLN 2.1.3.4</v>
          </cell>
          <cell r="E233" t="str">
            <v>BLN 2.1.3.4</v>
          </cell>
          <cell r="G233" t="str">
            <v>Component 2</v>
          </cell>
          <cell r="H233" t="str">
            <v xml:space="preserve">OUTPUT 2.1:  Farmers and cooperatives’ income stream diversified, enhanced, and secured in the face of climate change </v>
          </cell>
          <cell r="I233" t="str">
            <v>2.1.3 Train facilitators (selected educated young) and national/local climate change experts (from relevant institutions eg MCVDD, MAEP) on the use of  assessment and/or monitoring Instruments for Resilience (FarmTree  Tool) .</v>
          </cell>
          <cell r="J233" t="str">
            <v>2.1.3-b Equip them and train facilitators through 1 x 5-day training session in Cotonou</v>
          </cell>
          <cell r="K233" t="str">
            <v>Capacity building of local staff to carry out business planning and adjust underlying data: project staff + local agri-business planning with FarmTree® App capacity building: support from FarmTree.earth</v>
          </cell>
          <cell r="L233" t="str">
            <v>GCF</v>
          </cell>
          <cell r="M233" t="str">
            <v>Month</v>
          </cell>
          <cell r="O233" t="str">
            <v>Staff_Int_Expert_Month</v>
          </cell>
          <cell r="P233">
            <v>8000</v>
          </cell>
          <cell r="Q233">
            <v>6</v>
          </cell>
          <cell r="U233">
            <v>48000</v>
          </cell>
          <cell r="V233">
            <v>1.3592121447093468E-3</v>
          </cell>
          <cell r="X233" t="str">
            <v>Consultant_Intl</v>
          </cell>
          <cell r="Y233" t="str">
            <v>FAO</v>
          </cell>
          <cell r="AA233">
            <v>0.1</v>
          </cell>
          <cell r="AB233">
            <v>0.15</v>
          </cell>
          <cell r="AD233">
            <v>0.25</v>
          </cell>
          <cell r="AE233">
            <v>0.25</v>
          </cell>
          <cell r="AF233">
            <v>0.25</v>
          </cell>
          <cell r="AG233">
            <v>0.25</v>
          </cell>
          <cell r="AH233">
            <v>0</v>
          </cell>
          <cell r="AI233">
            <v>0</v>
          </cell>
          <cell r="AK233">
            <v>1</v>
          </cell>
          <cell r="AM233" t="str">
            <v>50 trainers trained on farm business planning (int'l support)</v>
          </cell>
          <cell r="AN233" t="str">
            <v>Annual report</v>
          </cell>
          <cell r="AP233">
            <v>48000</v>
          </cell>
          <cell r="AR233">
            <v>4800</v>
          </cell>
          <cell r="AS233">
            <v>7200</v>
          </cell>
          <cell r="AU233">
            <v>12000</v>
          </cell>
          <cell r="AV233">
            <v>12000</v>
          </cell>
          <cell r="AW233">
            <v>12000</v>
          </cell>
          <cell r="AX233">
            <v>12000</v>
          </cell>
          <cell r="AY233">
            <v>0</v>
          </cell>
          <cell r="AZ233">
            <v>0</v>
          </cell>
          <cell r="BC233">
            <v>28080000</v>
          </cell>
          <cell r="BD233">
            <v>48000</v>
          </cell>
          <cell r="BE233">
            <v>48000</v>
          </cell>
          <cell r="BF233" t="str">
            <v/>
          </cell>
          <cell r="BG233" t="str">
            <v/>
          </cell>
          <cell r="BH233" t="str">
            <v/>
          </cell>
          <cell r="BI233" t="str">
            <v/>
          </cell>
          <cell r="BK233">
            <v>48000</v>
          </cell>
          <cell r="BL233" t="str">
            <v/>
          </cell>
          <cell r="BM233" t="str">
            <v/>
          </cell>
          <cell r="BN233">
            <v>48000</v>
          </cell>
          <cell r="BO233" t="str">
            <v/>
          </cell>
          <cell r="BP233" t="str">
            <v/>
          </cell>
          <cell r="BQ233" t="str">
            <v/>
          </cell>
          <cell r="BR233" t="str">
            <v/>
          </cell>
          <cell r="BS233" t="str">
            <v/>
          </cell>
          <cell r="BU233" t="str">
            <v>OK</v>
          </cell>
          <cell r="BY233">
            <v>48000</v>
          </cell>
          <cell r="CA233">
            <v>4800</v>
          </cell>
          <cell r="CB233">
            <v>7200</v>
          </cell>
          <cell r="CD233">
            <v>12000</v>
          </cell>
          <cell r="CE233">
            <v>12000</v>
          </cell>
          <cell r="CF233">
            <v>12000</v>
          </cell>
          <cell r="CG233">
            <v>12000</v>
          </cell>
          <cell r="CH233">
            <v>0</v>
          </cell>
          <cell r="CI233">
            <v>0</v>
          </cell>
          <cell r="CK233">
            <v>0</v>
          </cell>
          <cell r="CM233">
            <v>0</v>
          </cell>
          <cell r="CN233">
            <v>0</v>
          </cell>
          <cell r="CP233">
            <v>0</v>
          </cell>
          <cell r="CQ233">
            <v>0</v>
          </cell>
          <cell r="CR233">
            <v>0</v>
          </cell>
          <cell r="CS233">
            <v>0</v>
          </cell>
          <cell r="CT233">
            <v>0</v>
          </cell>
          <cell r="CU233">
            <v>0</v>
          </cell>
          <cell r="CW233">
            <v>0</v>
          </cell>
          <cell r="CY233">
            <v>0</v>
          </cell>
          <cell r="CZ233">
            <v>0</v>
          </cell>
          <cell r="DB233">
            <v>0</v>
          </cell>
          <cell r="DC233">
            <v>0</v>
          </cell>
          <cell r="DD233">
            <v>0</v>
          </cell>
          <cell r="DE233">
            <v>0</v>
          </cell>
          <cell r="DF233">
            <v>0</v>
          </cell>
          <cell r="DG233">
            <v>0</v>
          </cell>
          <cell r="DI233">
            <v>0</v>
          </cell>
          <cell r="DK233">
            <v>0</v>
          </cell>
          <cell r="DL233">
            <v>0</v>
          </cell>
          <cell r="DN233">
            <v>0</v>
          </cell>
          <cell r="DO233">
            <v>0</v>
          </cell>
          <cell r="DP233">
            <v>0</v>
          </cell>
          <cell r="DQ233">
            <v>0</v>
          </cell>
          <cell r="DR233">
            <v>0</v>
          </cell>
          <cell r="DS233">
            <v>0</v>
          </cell>
          <cell r="DU233">
            <v>0</v>
          </cell>
          <cell r="DW233">
            <v>0</v>
          </cell>
          <cell r="DX233">
            <v>0</v>
          </cell>
          <cell r="DZ233">
            <v>0</v>
          </cell>
          <cell r="EA233">
            <v>0</v>
          </cell>
          <cell r="EB233">
            <v>0</v>
          </cell>
          <cell r="EC233">
            <v>0</v>
          </cell>
          <cell r="ED233">
            <v>0</v>
          </cell>
          <cell r="EE233">
            <v>0</v>
          </cell>
        </row>
        <row r="234">
          <cell r="C234" t="str">
            <v>BLN 2.1.3.5</v>
          </cell>
          <cell r="E234" t="str">
            <v>BLN 2.1.3.5</v>
          </cell>
          <cell r="G234" t="str">
            <v>Component 2</v>
          </cell>
          <cell r="H234" t="str">
            <v xml:space="preserve">OUTPUT 2.1:  Farmers and cooperatives’ income stream diversified, enhanced, and secured in the face of climate change </v>
          </cell>
          <cell r="I234" t="str">
            <v>2.1.3 Train facilitators (selected educated young) and national/local climate change experts (from relevant institutions eg MCVDD, MAEP) on the use of  assessment and/or monitoring Instruments for Resilience (FarmTree  Tool) .</v>
          </cell>
          <cell r="J234" t="str">
            <v>2.1.3-b Equip them and train facilitators through 1 x 5-day training session in Cotonou</v>
          </cell>
          <cell r="K234" t="str">
            <v>Capacity building of local staff to carry out business planning and adjust underlying data: Local consultant 3 years * 3 months spread over 3 years</v>
          </cell>
          <cell r="L234" t="str">
            <v>GCF</v>
          </cell>
          <cell r="M234" t="str">
            <v>Month</v>
          </cell>
          <cell r="O234" t="str">
            <v>Staff_Loc_Expert_Month</v>
          </cell>
          <cell r="P234">
            <v>2500</v>
          </cell>
          <cell r="Q234">
            <v>9</v>
          </cell>
          <cell r="U234">
            <v>22500</v>
          </cell>
          <cell r="V234">
            <v>6.3713069283250628E-4</v>
          </cell>
          <cell r="X234" t="str">
            <v>Consultant_Local</v>
          </cell>
          <cell r="Y234" t="str">
            <v>FAO</v>
          </cell>
          <cell r="AA234">
            <v>0.1</v>
          </cell>
          <cell r="AB234">
            <v>0.15</v>
          </cell>
          <cell r="AD234">
            <v>0.25</v>
          </cell>
          <cell r="AE234">
            <v>0.25</v>
          </cell>
          <cell r="AF234">
            <v>0.25</v>
          </cell>
          <cell r="AG234">
            <v>0.25</v>
          </cell>
          <cell r="AH234">
            <v>0</v>
          </cell>
          <cell r="AI234">
            <v>0</v>
          </cell>
          <cell r="AK234">
            <v>1</v>
          </cell>
          <cell r="AM234" t="str">
            <v>50 trainers trained on farm business planning (local support)</v>
          </cell>
          <cell r="AN234" t="str">
            <v>Annual report</v>
          </cell>
          <cell r="AP234">
            <v>22500</v>
          </cell>
          <cell r="AR234">
            <v>2250</v>
          </cell>
          <cell r="AS234">
            <v>3375</v>
          </cell>
          <cell r="AU234">
            <v>5625</v>
          </cell>
          <cell r="AV234">
            <v>5625</v>
          </cell>
          <cell r="AW234">
            <v>5625</v>
          </cell>
          <cell r="AX234">
            <v>5625</v>
          </cell>
          <cell r="AY234">
            <v>0</v>
          </cell>
          <cell r="AZ234">
            <v>0</v>
          </cell>
          <cell r="BC234">
            <v>13162500</v>
          </cell>
          <cell r="BD234">
            <v>22500</v>
          </cell>
          <cell r="BE234">
            <v>22500</v>
          </cell>
          <cell r="BF234" t="str">
            <v/>
          </cell>
          <cell r="BG234" t="str">
            <v/>
          </cell>
          <cell r="BH234" t="str">
            <v/>
          </cell>
          <cell r="BI234" t="str">
            <v/>
          </cell>
          <cell r="BK234">
            <v>22500</v>
          </cell>
          <cell r="BL234" t="str">
            <v/>
          </cell>
          <cell r="BM234">
            <v>22500</v>
          </cell>
          <cell r="BN234" t="str">
            <v/>
          </cell>
          <cell r="BO234" t="str">
            <v/>
          </cell>
          <cell r="BP234" t="str">
            <v/>
          </cell>
          <cell r="BQ234" t="str">
            <v/>
          </cell>
          <cell r="BR234" t="str">
            <v/>
          </cell>
          <cell r="BS234" t="str">
            <v/>
          </cell>
          <cell r="BU234" t="str">
            <v>OK</v>
          </cell>
          <cell r="BY234">
            <v>22500</v>
          </cell>
          <cell r="CA234">
            <v>2250</v>
          </cell>
          <cell r="CB234">
            <v>3375</v>
          </cell>
          <cell r="CD234">
            <v>5625</v>
          </cell>
          <cell r="CE234">
            <v>5625</v>
          </cell>
          <cell r="CF234">
            <v>5625</v>
          </cell>
          <cell r="CG234">
            <v>5625</v>
          </cell>
          <cell r="CH234">
            <v>0</v>
          </cell>
          <cell r="CI234">
            <v>0</v>
          </cell>
          <cell r="CK234">
            <v>0</v>
          </cell>
          <cell r="CM234">
            <v>0</v>
          </cell>
          <cell r="CN234">
            <v>0</v>
          </cell>
          <cell r="CP234">
            <v>0</v>
          </cell>
          <cell r="CQ234">
            <v>0</v>
          </cell>
          <cell r="CR234">
            <v>0</v>
          </cell>
          <cell r="CS234">
            <v>0</v>
          </cell>
          <cell r="CT234">
            <v>0</v>
          </cell>
          <cell r="CU234">
            <v>0</v>
          </cell>
          <cell r="CW234">
            <v>0</v>
          </cell>
          <cell r="CY234">
            <v>0</v>
          </cell>
          <cell r="CZ234">
            <v>0</v>
          </cell>
          <cell r="DB234">
            <v>0</v>
          </cell>
          <cell r="DC234">
            <v>0</v>
          </cell>
          <cell r="DD234">
            <v>0</v>
          </cell>
          <cell r="DE234">
            <v>0</v>
          </cell>
          <cell r="DF234">
            <v>0</v>
          </cell>
          <cell r="DG234">
            <v>0</v>
          </cell>
          <cell r="DI234">
            <v>0</v>
          </cell>
          <cell r="DK234">
            <v>0</v>
          </cell>
          <cell r="DL234">
            <v>0</v>
          </cell>
          <cell r="DN234">
            <v>0</v>
          </cell>
          <cell r="DO234">
            <v>0</v>
          </cell>
          <cell r="DP234">
            <v>0</v>
          </cell>
          <cell r="DQ234">
            <v>0</v>
          </cell>
          <cell r="DR234">
            <v>0</v>
          </cell>
          <cell r="DS234">
            <v>0</v>
          </cell>
          <cell r="DU234">
            <v>0</v>
          </cell>
          <cell r="DW234">
            <v>0</v>
          </cell>
          <cell r="DX234">
            <v>0</v>
          </cell>
          <cell r="DZ234">
            <v>0</v>
          </cell>
          <cell r="EA234">
            <v>0</v>
          </cell>
          <cell r="EB234">
            <v>0</v>
          </cell>
          <cell r="EC234">
            <v>0</v>
          </cell>
          <cell r="ED234">
            <v>0</v>
          </cell>
          <cell r="EE234">
            <v>0</v>
          </cell>
        </row>
        <row r="235">
          <cell r="C235" t="str">
            <v>BLN 2.1.3.6</v>
          </cell>
          <cell r="E235" t="str">
            <v>BLN 2.1.3.6</v>
          </cell>
          <cell r="G235" t="str">
            <v>Component 2</v>
          </cell>
          <cell r="H235" t="str">
            <v xml:space="preserve">OUTPUT 2.1:  Farmers and cooperatives’ income stream diversified, enhanced, and secured in the face of climate change </v>
          </cell>
          <cell r="I235" t="str">
            <v>2.1.3 Train facilitators (selected educated young) and national/local climate change experts (from relevant institutions eg MCVDD, MAEP) on the use of  assessment and/or monitoring Instruments for Resilience (FarmTree  Tool) .</v>
          </cell>
          <cell r="J235" t="str">
            <v>2.1.3-b Equip them and train facilitators through 1 x 5-day training session in Cotonou</v>
          </cell>
          <cell r="K235" t="str">
            <v>Tailoring of FarmTree® Model to reflect the Ouemé realities and link to micro credit institutions: International expert 8 months spread over 2 years</v>
          </cell>
          <cell r="L235" t="str">
            <v>GCF</v>
          </cell>
          <cell r="M235" t="str">
            <v>Month</v>
          </cell>
          <cell r="O235">
            <v>8000</v>
          </cell>
          <cell r="P235">
            <v>8000</v>
          </cell>
          <cell r="Q235">
            <v>8</v>
          </cell>
          <cell r="U235">
            <v>64000</v>
          </cell>
          <cell r="V235">
            <v>1.8122828596124623E-3</v>
          </cell>
          <cell r="X235" t="str">
            <v>Consultant_Intl</v>
          </cell>
          <cell r="Y235" t="str">
            <v>FAO</v>
          </cell>
          <cell r="AA235">
            <v>0.1</v>
          </cell>
          <cell r="AB235">
            <v>0.15</v>
          </cell>
          <cell r="AD235">
            <v>0.25</v>
          </cell>
          <cell r="AE235">
            <v>0.25</v>
          </cell>
          <cell r="AF235">
            <v>0.25</v>
          </cell>
          <cell r="AG235">
            <v>0.25</v>
          </cell>
          <cell r="AH235">
            <v>0</v>
          </cell>
          <cell r="AI235">
            <v>0</v>
          </cell>
          <cell r="AK235">
            <v>1</v>
          </cell>
          <cell r="AM235" t="str">
            <v>FarmTree® System Development Expert (international)</v>
          </cell>
          <cell r="AN235" t="str">
            <v>Annual report</v>
          </cell>
          <cell r="AP235">
            <v>64000</v>
          </cell>
          <cell r="AR235">
            <v>6400</v>
          </cell>
          <cell r="AS235">
            <v>9600</v>
          </cell>
          <cell r="AU235">
            <v>16000</v>
          </cell>
          <cell r="AV235">
            <v>16000</v>
          </cell>
          <cell r="AW235">
            <v>16000</v>
          </cell>
          <cell r="AX235">
            <v>16000</v>
          </cell>
          <cell r="AY235">
            <v>0</v>
          </cell>
          <cell r="AZ235">
            <v>0</v>
          </cell>
          <cell r="BC235">
            <v>37440000</v>
          </cell>
          <cell r="BD235">
            <v>64000</v>
          </cell>
          <cell r="BE235">
            <v>64000</v>
          </cell>
          <cell r="BF235" t="str">
            <v/>
          </cell>
          <cell r="BG235" t="str">
            <v/>
          </cell>
          <cell r="BH235" t="str">
            <v/>
          </cell>
          <cell r="BI235" t="str">
            <v/>
          </cell>
          <cell r="BK235">
            <v>64000</v>
          </cell>
          <cell r="BL235" t="str">
            <v/>
          </cell>
          <cell r="BM235" t="str">
            <v/>
          </cell>
          <cell r="BN235">
            <v>64000</v>
          </cell>
          <cell r="BO235" t="str">
            <v/>
          </cell>
          <cell r="BP235" t="str">
            <v/>
          </cell>
          <cell r="BQ235" t="str">
            <v/>
          </cell>
          <cell r="BR235" t="str">
            <v/>
          </cell>
          <cell r="BS235" t="str">
            <v/>
          </cell>
          <cell r="BU235" t="str">
            <v>OK</v>
          </cell>
          <cell r="BY235">
            <v>64000</v>
          </cell>
          <cell r="CA235">
            <v>6400</v>
          </cell>
          <cell r="CB235">
            <v>9600</v>
          </cell>
          <cell r="CD235">
            <v>16000</v>
          </cell>
          <cell r="CE235">
            <v>16000</v>
          </cell>
          <cell r="CF235">
            <v>16000</v>
          </cell>
          <cell r="CG235">
            <v>16000</v>
          </cell>
          <cell r="CH235">
            <v>0</v>
          </cell>
          <cell r="CI235">
            <v>0</v>
          </cell>
          <cell r="CK235">
            <v>0</v>
          </cell>
          <cell r="CM235">
            <v>0</v>
          </cell>
          <cell r="CN235">
            <v>0</v>
          </cell>
          <cell r="CP235">
            <v>0</v>
          </cell>
          <cell r="CQ235">
            <v>0</v>
          </cell>
          <cell r="CR235">
            <v>0</v>
          </cell>
          <cell r="CS235">
            <v>0</v>
          </cell>
          <cell r="CT235">
            <v>0</v>
          </cell>
          <cell r="CU235">
            <v>0</v>
          </cell>
          <cell r="CW235">
            <v>0</v>
          </cell>
          <cell r="CY235">
            <v>0</v>
          </cell>
          <cell r="CZ235">
            <v>0</v>
          </cell>
          <cell r="DB235">
            <v>0</v>
          </cell>
          <cell r="DC235">
            <v>0</v>
          </cell>
          <cell r="DD235">
            <v>0</v>
          </cell>
          <cell r="DE235">
            <v>0</v>
          </cell>
          <cell r="DF235">
            <v>0</v>
          </cell>
          <cell r="DG235">
            <v>0</v>
          </cell>
          <cell r="DI235">
            <v>0</v>
          </cell>
          <cell r="DK235">
            <v>0</v>
          </cell>
          <cell r="DL235">
            <v>0</v>
          </cell>
          <cell r="DN235">
            <v>0</v>
          </cell>
          <cell r="DO235">
            <v>0</v>
          </cell>
          <cell r="DP235">
            <v>0</v>
          </cell>
          <cell r="DQ235">
            <v>0</v>
          </cell>
          <cell r="DR235">
            <v>0</v>
          </cell>
          <cell r="DS235">
            <v>0</v>
          </cell>
          <cell r="DU235">
            <v>0</v>
          </cell>
          <cell r="DW235">
            <v>0</v>
          </cell>
          <cell r="DX235">
            <v>0</v>
          </cell>
          <cell r="DZ235">
            <v>0</v>
          </cell>
          <cell r="EA235">
            <v>0</v>
          </cell>
          <cell r="EB235">
            <v>0</v>
          </cell>
          <cell r="EC235">
            <v>0</v>
          </cell>
          <cell r="ED235">
            <v>0</v>
          </cell>
          <cell r="EE235">
            <v>0</v>
          </cell>
        </row>
        <row r="236">
          <cell r="C236" t="str">
            <v/>
          </cell>
          <cell r="E236" t="str">
            <v>BLN 2.1.3.7</v>
          </cell>
          <cell r="G236" t="str">
            <v/>
          </cell>
          <cell r="H236" t="str">
            <v/>
          </cell>
          <cell r="I236" t="str">
            <v/>
          </cell>
          <cell r="J236" t="str">
            <v/>
          </cell>
          <cell r="K236" t="str">
            <v/>
          </cell>
          <cell r="L236" t="str">
            <v/>
          </cell>
          <cell r="P236">
            <v>0</v>
          </cell>
          <cell r="U236" t="str">
            <v/>
          </cell>
          <cell r="V236" t="str">
            <v>-</v>
          </cell>
          <cell r="Y236" t="str">
            <v/>
          </cell>
          <cell r="AA236">
            <v>0.1</v>
          </cell>
          <cell r="AB236">
            <v>0.15</v>
          </cell>
          <cell r="AD236">
            <v>0.25</v>
          </cell>
          <cell r="AE236">
            <v>0.25</v>
          </cell>
          <cell r="AF236">
            <v>0.25</v>
          </cell>
          <cell r="AG236">
            <v>0.25</v>
          </cell>
          <cell r="AH236">
            <v>0</v>
          </cell>
          <cell r="AI236">
            <v>0</v>
          </cell>
          <cell r="AK236">
            <v>1</v>
          </cell>
          <cell r="AP236" t="str">
            <v/>
          </cell>
          <cell r="AR236" t="str">
            <v/>
          </cell>
          <cell r="AS236" t="str">
            <v/>
          </cell>
          <cell r="AU236" t="str">
            <v/>
          </cell>
          <cell r="AV236" t="str">
            <v/>
          </cell>
          <cell r="AW236" t="str">
            <v/>
          </cell>
          <cell r="AX236" t="str">
            <v/>
          </cell>
          <cell r="AY236" t="str">
            <v/>
          </cell>
          <cell r="AZ236" t="str">
            <v/>
          </cell>
          <cell r="BC236" t="str">
            <v/>
          </cell>
          <cell r="BD236" t="str">
            <v/>
          </cell>
          <cell r="BE236" t="str">
            <v/>
          </cell>
          <cell r="BF236" t="str">
            <v/>
          </cell>
          <cell r="BG236" t="str">
            <v/>
          </cell>
          <cell r="BH236" t="str">
            <v/>
          </cell>
          <cell r="BI236" t="str">
            <v/>
          </cell>
          <cell r="BK236" t="str">
            <v/>
          </cell>
          <cell r="BL236" t="str">
            <v/>
          </cell>
          <cell r="BM236" t="str">
            <v/>
          </cell>
          <cell r="BN236" t="str">
            <v/>
          </cell>
          <cell r="BO236" t="str">
            <v/>
          </cell>
          <cell r="BP236" t="str">
            <v/>
          </cell>
          <cell r="BQ236" t="str">
            <v/>
          </cell>
          <cell r="BR236" t="str">
            <v/>
          </cell>
          <cell r="BS236" t="str">
            <v/>
          </cell>
          <cell r="BU236" t="str">
            <v>OK</v>
          </cell>
          <cell r="BY236">
            <v>0</v>
          </cell>
          <cell r="CA236" t="str">
            <v/>
          </cell>
          <cell r="CB236" t="str">
            <v/>
          </cell>
          <cell r="CD236" t="str">
            <v/>
          </cell>
          <cell r="CE236" t="str">
            <v/>
          </cell>
          <cell r="CF236" t="str">
            <v/>
          </cell>
          <cell r="CG236" t="str">
            <v/>
          </cell>
          <cell r="CH236" t="str">
            <v/>
          </cell>
          <cell r="CI236" t="str">
            <v/>
          </cell>
          <cell r="CK236">
            <v>0</v>
          </cell>
          <cell r="CM236" t="str">
            <v/>
          </cell>
          <cell r="CN236" t="str">
            <v/>
          </cell>
          <cell r="CP236" t="str">
            <v/>
          </cell>
          <cell r="CQ236" t="str">
            <v/>
          </cell>
          <cell r="CR236" t="str">
            <v/>
          </cell>
          <cell r="CS236" t="str">
            <v/>
          </cell>
          <cell r="CT236" t="str">
            <v/>
          </cell>
          <cell r="CU236" t="str">
            <v/>
          </cell>
          <cell r="CW236">
            <v>0</v>
          </cell>
          <cell r="CY236" t="str">
            <v/>
          </cell>
          <cell r="CZ236" t="str">
            <v/>
          </cell>
          <cell r="DB236" t="str">
            <v/>
          </cell>
          <cell r="DC236" t="str">
            <v/>
          </cell>
          <cell r="DD236" t="str">
            <v/>
          </cell>
          <cell r="DE236" t="str">
            <v/>
          </cell>
          <cell r="DF236" t="str">
            <v/>
          </cell>
          <cell r="DG236" t="str">
            <v/>
          </cell>
          <cell r="DI236">
            <v>0</v>
          </cell>
          <cell r="DK236" t="str">
            <v/>
          </cell>
          <cell r="DL236" t="str">
            <v/>
          </cell>
          <cell r="DN236" t="str">
            <v/>
          </cell>
          <cell r="DO236" t="str">
            <v/>
          </cell>
          <cell r="DP236" t="str">
            <v/>
          </cell>
          <cell r="DQ236" t="str">
            <v/>
          </cell>
          <cell r="DR236" t="str">
            <v/>
          </cell>
          <cell r="DS236" t="str">
            <v/>
          </cell>
          <cell r="DU236">
            <v>0</v>
          </cell>
          <cell r="DW236" t="str">
            <v/>
          </cell>
          <cell r="DX236" t="str">
            <v/>
          </cell>
          <cell r="DZ236" t="str">
            <v/>
          </cell>
          <cell r="EA236" t="str">
            <v/>
          </cell>
          <cell r="EB236" t="str">
            <v/>
          </cell>
          <cell r="EC236" t="str">
            <v/>
          </cell>
          <cell r="ED236" t="str">
            <v/>
          </cell>
          <cell r="EE236" t="str">
            <v/>
          </cell>
        </row>
        <row r="237">
          <cell r="C237" t="str">
            <v/>
          </cell>
          <cell r="E237" t="str">
            <v>BLN 2.1.3.8</v>
          </cell>
          <cell r="G237" t="str">
            <v/>
          </cell>
          <cell r="H237" t="str">
            <v/>
          </cell>
          <cell r="I237" t="str">
            <v/>
          </cell>
          <cell r="J237" t="str">
            <v/>
          </cell>
          <cell r="K237" t="str">
            <v/>
          </cell>
          <cell r="L237" t="str">
            <v/>
          </cell>
          <cell r="P237">
            <v>0</v>
          </cell>
          <cell r="U237" t="str">
            <v/>
          </cell>
          <cell r="V237" t="str">
            <v>-</v>
          </cell>
          <cell r="Y237" t="str">
            <v/>
          </cell>
          <cell r="AA237">
            <v>0.1</v>
          </cell>
          <cell r="AB237">
            <v>0.15</v>
          </cell>
          <cell r="AD237">
            <v>0.25</v>
          </cell>
          <cell r="AE237">
            <v>0.25</v>
          </cell>
          <cell r="AF237">
            <v>0.25</v>
          </cell>
          <cell r="AG237">
            <v>0.25</v>
          </cell>
          <cell r="AH237">
            <v>0</v>
          </cell>
          <cell r="AI237">
            <v>0</v>
          </cell>
          <cell r="AK237">
            <v>1</v>
          </cell>
          <cell r="AP237" t="str">
            <v/>
          </cell>
          <cell r="AR237" t="str">
            <v/>
          </cell>
          <cell r="AS237" t="str">
            <v/>
          </cell>
          <cell r="AU237" t="str">
            <v/>
          </cell>
          <cell r="AV237" t="str">
            <v/>
          </cell>
          <cell r="AW237" t="str">
            <v/>
          </cell>
          <cell r="AX237" t="str">
            <v/>
          </cell>
          <cell r="AY237" t="str">
            <v/>
          </cell>
          <cell r="AZ237" t="str">
            <v/>
          </cell>
          <cell r="BC237" t="str">
            <v/>
          </cell>
          <cell r="BD237" t="str">
            <v/>
          </cell>
          <cell r="BE237" t="str">
            <v/>
          </cell>
          <cell r="BF237" t="str">
            <v/>
          </cell>
          <cell r="BG237" t="str">
            <v/>
          </cell>
          <cell r="BH237" t="str">
            <v/>
          </cell>
          <cell r="BI237" t="str">
            <v/>
          </cell>
          <cell r="BK237" t="str">
            <v/>
          </cell>
          <cell r="BL237" t="str">
            <v/>
          </cell>
          <cell r="BM237" t="str">
            <v/>
          </cell>
          <cell r="BN237" t="str">
            <v/>
          </cell>
          <cell r="BO237" t="str">
            <v/>
          </cell>
          <cell r="BP237" t="str">
            <v/>
          </cell>
          <cell r="BQ237" t="str">
            <v/>
          </cell>
          <cell r="BR237" t="str">
            <v/>
          </cell>
          <cell r="BS237" t="str">
            <v/>
          </cell>
          <cell r="BU237" t="str">
            <v>OK</v>
          </cell>
          <cell r="BY237">
            <v>0</v>
          </cell>
          <cell r="CA237" t="str">
            <v/>
          </cell>
          <cell r="CB237" t="str">
            <v/>
          </cell>
          <cell r="CD237" t="str">
            <v/>
          </cell>
          <cell r="CE237" t="str">
            <v/>
          </cell>
          <cell r="CF237" t="str">
            <v/>
          </cell>
          <cell r="CG237" t="str">
            <v/>
          </cell>
          <cell r="CH237" t="str">
            <v/>
          </cell>
          <cell r="CI237" t="str">
            <v/>
          </cell>
          <cell r="CK237">
            <v>0</v>
          </cell>
          <cell r="CM237" t="str">
            <v/>
          </cell>
          <cell r="CN237" t="str">
            <v/>
          </cell>
          <cell r="CP237" t="str">
            <v/>
          </cell>
          <cell r="CQ237" t="str">
            <v/>
          </cell>
          <cell r="CR237" t="str">
            <v/>
          </cell>
          <cell r="CS237" t="str">
            <v/>
          </cell>
          <cell r="CT237" t="str">
            <v/>
          </cell>
          <cell r="CU237" t="str">
            <v/>
          </cell>
          <cell r="CW237">
            <v>0</v>
          </cell>
          <cell r="CY237" t="str">
            <v/>
          </cell>
          <cell r="CZ237" t="str">
            <v/>
          </cell>
          <cell r="DB237" t="str">
            <v/>
          </cell>
          <cell r="DC237" t="str">
            <v/>
          </cell>
          <cell r="DD237" t="str">
            <v/>
          </cell>
          <cell r="DE237" t="str">
            <v/>
          </cell>
          <cell r="DF237" t="str">
            <v/>
          </cell>
          <cell r="DG237" t="str">
            <v/>
          </cell>
          <cell r="DI237">
            <v>0</v>
          </cell>
          <cell r="DK237" t="str">
            <v/>
          </cell>
          <cell r="DL237" t="str">
            <v/>
          </cell>
          <cell r="DN237" t="str">
            <v/>
          </cell>
          <cell r="DO237" t="str">
            <v/>
          </cell>
          <cell r="DP237" t="str">
            <v/>
          </cell>
          <cell r="DQ237" t="str">
            <v/>
          </cell>
          <cell r="DR237" t="str">
            <v/>
          </cell>
          <cell r="DS237" t="str">
            <v/>
          </cell>
          <cell r="DU237">
            <v>0</v>
          </cell>
          <cell r="DW237" t="str">
            <v/>
          </cell>
          <cell r="DX237" t="str">
            <v/>
          </cell>
          <cell r="DZ237" t="str">
            <v/>
          </cell>
          <cell r="EA237" t="str">
            <v/>
          </cell>
          <cell r="EB237" t="str">
            <v/>
          </cell>
          <cell r="EC237" t="str">
            <v/>
          </cell>
          <cell r="ED237" t="str">
            <v/>
          </cell>
          <cell r="EE237" t="str">
            <v/>
          </cell>
        </row>
        <row r="238">
          <cell r="C238" t="str">
            <v/>
          </cell>
          <cell r="E238" t="str">
            <v>BLN 2.1.3.9</v>
          </cell>
          <cell r="G238" t="str">
            <v/>
          </cell>
          <cell r="H238" t="str">
            <v/>
          </cell>
          <cell r="I238" t="str">
            <v/>
          </cell>
          <cell r="J238" t="str">
            <v/>
          </cell>
          <cell r="K238" t="str">
            <v/>
          </cell>
          <cell r="L238" t="str">
            <v/>
          </cell>
          <cell r="P238">
            <v>0</v>
          </cell>
          <cell r="U238" t="str">
            <v/>
          </cell>
          <cell r="V238" t="str">
            <v>-</v>
          </cell>
          <cell r="Y238" t="str">
            <v/>
          </cell>
          <cell r="AA238">
            <v>0.1</v>
          </cell>
          <cell r="AB238">
            <v>0.15</v>
          </cell>
          <cell r="AD238">
            <v>0.25</v>
          </cell>
          <cell r="AE238">
            <v>0.25</v>
          </cell>
          <cell r="AF238">
            <v>0.25</v>
          </cell>
          <cell r="AG238">
            <v>0.25</v>
          </cell>
          <cell r="AH238">
            <v>0</v>
          </cell>
          <cell r="AI238">
            <v>0</v>
          </cell>
          <cell r="AK238">
            <v>1</v>
          </cell>
          <cell r="AP238" t="str">
            <v/>
          </cell>
          <cell r="AR238" t="str">
            <v/>
          </cell>
          <cell r="AS238" t="str">
            <v/>
          </cell>
          <cell r="AU238" t="str">
            <v/>
          </cell>
          <cell r="AV238" t="str">
            <v/>
          </cell>
          <cell r="AW238" t="str">
            <v/>
          </cell>
          <cell r="AX238" t="str">
            <v/>
          </cell>
          <cell r="AY238" t="str">
            <v/>
          </cell>
          <cell r="AZ238" t="str">
            <v/>
          </cell>
          <cell r="BC238" t="str">
            <v/>
          </cell>
          <cell r="BD238" t="str">
            <v/>
          </cell>
          <cell r="BE238" t="str">
            <v/>
          </cell>
          <cell r="BF238" t="str">
            <v/>
          </cell>
          <cell r="BG238" t="str">
            <v/>
          </cell>
          <cell r="BH238" t="str">
            <v/>
          </cell>
          <cell r="BI238" t="str">
            <v/>
          </cell>
          <cell r="BK238" t="str">
            <v/>
          </cell>
          <cell r="BL238" t="str">
            <v/>
          </cell>
          <cell r="BM238" t="str">
            <v/>
          </cell>
          <cell r="BN238" t="str">
            <v/>
          </cell>
          <cell r="BO238" t="str">
            <v/>
          </cell>
          <cell r="BP238" t="str">
            <v/>
          </cell>
          <cell r="BQ238" t="str">
            <v/>
          </cell>
          <cell r="BR238" t="str">
            <v/>
          </cell>
          <cell r="BS238" t="str">
            <v/>
          </cell>
          <cell r="BU238" t="str">
            <v>OK</v>
          </cell>
          <cell r="BY238">
            <v>0</v>
          </cell>
          <cell r="CA238" t="str">
            <v/>
          </cell>
          <cell r="CB238" t="str">
            <v/>
          </cell>
          <cell r="CD238" t="str">
            <v/>
          </cell>
          <cell r="CE238" t="str">
            <v/>
          </cell>
          <cell r="CF238" t="str">
            <v/>
          </cell>
          <cell r="CG238" t="str">
            <v/>
          </cell>
          <cell r="CH238" t="str">
            <v/>
          </cell>
          <cell r="CI238" t="str">
            <v/>
          </cell>
          <cell r="CK238">
            <v>0</v>
          </cell>
          <cell r="CM238" t="str">
            <v/>
          </cell>
          <cell r="CN238" t="str">
            <v/>
          </cell>
          <cell r="CP238" t="str">
            <v/>
          </cell>
          <cell r="CQ238" t="str">
            <v/>
          </cell>
          <cell r="CR238" t="str">
            <v/>
          </cell>
          <cell r="CS238" t="str">
            <v/>
          </cell>
          <cell r="CT238" t="str">
            <v/>
          </cell>
          <cell r="CU238" t="str">
            <v/>
          </cell>
          <cell r="CW238">
            <v>0</v>
          </cell>
          <cell r="CY238" t="str">
            <v/>
          </cell>
          <cell r="CZ238" t="str">
            <v/>
          </cell>
          <cell r="DB238" t="str">
            <v/>
          </cell>
          <cell r="DC238" t="str">
            <v/>
          </cell>
          <cell r="DD238" t="str">
            <v/>
          </cell>
          <cell r="DE238" t="str">
            <v/>
          </cell>
          <cell r="DF238" t="str">
            <v/>
          </cell>
          <cell r="DG238" t="str">
            <v/>
          </cell>
          <cell r="DI238">
            <v>0</v>
          </cell>
          <cell r="DK238" t="str">
            <v/>
          </cell>
          <cell r="DL238" t="str">
            <v/>
          </cell>
          <cell r="DN238" t="str">
            <v/>
          </cell>
          <cell r="DO238" t="str">
            <v/>
          </cell>
          <cell r="DP238" t="str">
            <v/>
          </cell>
          <cell r="DQ238" t="str">
            <v/>
          </cell>
          <cell r="DR238" t="str">
            <v/>
          </cell>
          <cell r="DS238" t="str">
            <v/>
          </cell>
          <cell r="DU238">
            <v>0</v>
          </cell>
          <cell r="DW238" t="str">
            <v/>
          </cell>
          <cell r="DX238" t="str">
            <v/>
          </cell>
          <cell r="DZ238" t="str">
            <v/>
          </cell>
          <cell r="EA238" t="str">
            <v/>
          </cell>
          <cell r="EB238" t="str">
            <v/>
          </cell>
          <cell r="EC238" t="str">
            <v/>
          </cell>
          <cell r="ED238" t="str">
            <v/>
          </cell>
          <cell r="EE238" t="str">
            <v/>
          </cell>
        </row>
        <row r="239">
          <cell r="C239" t="str">
            <v/>
          </cell>
          <cell r="G239" t="str">
            <v/>
          </cell>
          <cell r="H239" t="str">
            <v/>
          </cell>
          <cell r="I239" t="str">
            <v/>
          </cell>
          <cell r="J239" t="str">
            <v/>
          </cell>
          <cell r="K239" t="str">
            <v/>
          </cell>
          <cell r="L239" t="str">
            <v/>
          </cell>
          <cell r="P239">
            <v>0</v>
          </cell>
          <cell r="U239" t="str">
            <v/>
          </cell>
          <cell r="V239" t="str">
            <v>-</v>
          </cell>
          <cell r="Y239" t="str">
            <v/>
          </cell>
          <cell r="AA239">
            <v>0.1</v>
          </cell>
          <cell r="AB239">
            <v>0.15</v>
          </cell>
          <cell r="AD239">
            <v>0.25</v>
          </cell>
          <cell r="AE239">
            <v>0.25</v>
          </cell>
          <cell r="AF239">
            <v>0.25</v>
          </cell>
          <cell r="AG239">
            <v>0.25</v>
          </cell>
          <cell r="AH239">
            <v>0</v>
          </cell>
          <cell r="AI239">
            <v>0</v>
          </cell>
          <cell r="AK239">
            <v>1</v>
          </cell>
          <cell r="AP239" t="str">
            <v/>
          </cell>
          <cell r="AR239" t="str">
            <v/>
          </cell>
          <cell r="AS239" t="str">
            <v/>
          </cell>
          <cell r="AU239" t="str">
            <v/>
          </cell>
          <cell r="AV239" t="str">
            <v/>
          </cell>
          <cell r="AW239" t="str">
            <v/>
          </cell>
          <cell r="AX239" t="str">
            <v/>
          </cell>
          <cell r="AY239" t="str">
            <v/>
          </cell>
          <cell r="AZ239" t="str">
            <v/>
          </cell>
          <cell r="BC239" t="str">
            <v/>
          </cell>
          <cell r="BD239" t="str">
            <v/>
          </cell>
          <cell r="BE239" t="str">
            <v/>
          </cell>
          <cell r="BF239" t="str">
            <v/>
          </cell>
          <cell r="BG239" t="str">
            <v/>
          </cell>
          <cell r="BH239" t="str">
            <v/>
          </cell>
          <cell r="BI239" t="str">
            <v/>
          </cell>
          <cell r="BK239" t="str">
            <v/>
          </cell>
          <cell r="BL239" t="str">
            <v/>
          </cell>
          <cell r="BM239" t="str">
            <v/>
          </cell>
          <cell r="BN239" t="str">
            <v/>
          </cell>
          <cell r="BO239" t="str">
            <v/>
          </cell>
          <cell r="BP239" t="str">
            <v/>
          </cell>
          <cell r="BQ239" t="str">
            <v/>
          </cell>
          <cell r="BR239" t="str">
            <v/>
          </cell>
          <cell r="BS239" t="str">
            <v/>
          </cell>
          <cell r="BU239" t="str">
            <v>OK</v>
          </cell>
          <cell r="BY239">
            <v>0</v>
          </cell>
          <cell r="CA239" t="str">
            <v/>
          </cell>
          <cell r="CB239" t="str">
            <v/>
          </cell>
          <cell r="CD239" t="str">
            <v/>
          </cell>
          <cell r="CE239" t="str">
            <v/>
          </cell>
          <cell r="CF239" t="str">
            <v/>
          </cell>
          <cell r="CG239" t="str">
            <v/>
          </cell>
          <cell r="CH239" t="str">
            <v/>
          </cell>
          <cell r="CI239" t="str">
            <v/>
          </cell>
          <cell r="CK239">
            <v>0</v>
          </cell>
          <cell r="CM239" t="str">
            <v/>
          </cell>
          <cell r="CN239" t="str">
            <v/>
          </cell>
          <cell r="CP239" t="str">
            <v/>
          </cell>
          <cell r="CQ239" t="str">
            <v/>
          </cell>
          <cell r="CR239" t="str">
            <v/>
          </cell>
          <cell r="CS239" t="str">
            <v/>
          </cell>
          <cell r="CT239" t="str">
            <v/>
          </cell>
          <cell r="CU239" t="str">
            <v/>
          </cell>
          <cell r="CW239">
            <v>0</v>
          </cell>
          <cell r="CY239" t="str">
            <v/>
          </cell>
          <cell r="CZ239" t="str">
            <v/>
          </cell>
          <cell r="DB239" t="str">
            <v/>
          </cell>
          <cell r="DC239" t="str">
            <v/>
          </cell>
          <cell r="DD239" t="str">
            <v/>
          </cell>
          <cell r="DE239" t="str">
            <v/>
          </cell>
          <cell r="DF239" t="str">
            <v/>
          </cell>
          <cell r="DG239" t="str">
            <v/>
          </cell>
          <cell r="DI239">
            <v>0</v>
          </cell>
          <cell r="DK239" t="str">
            <v/>
          </cell>
          <cell r="DL239" t="str">
            <v/>
          </cell>
          <cell r="DN239" t="str">
            <v/>
          </cell>
          <cell r="DO239" t="str">
            <v/>
          </cell>
          <cell r="DP239" t="str">
            <v/>
          </cell>
          <cell r="DQ239" t="str">
            <v/>
          </cell>
          <cell r="DR239" t="str">
            <v/>
          </cell>
          <cell r="DS239" t="str">
            <v/>
          </cell>
          <cell r="DU239">
            <v>0</v>
          </cell>
          <cell r="DW239" t="str">
            <v/>
          </cell>
          <cell r="DX239" t="str">
            <v/>
          </cell>
          <cell r="DZ239" t="str">
            <v/>
          </cell>
          <cell r="EA239" t="str">
            <v/>
          </cell>
          <cell r="EB239" t="str">
            <v/>
          </cell>
          <cell r="EC239" t="str">
            <v/>
          </cell>
          <cell r="ED239" t="str">
            <v/>
          </cell>
          <cell r="EE239" t="str">
            <v/>
          </cell>
        </row>
        <row r="240">
          <cell r="C240" t="str">
            <v/>
          </cell>
          <cell r="G240" t="str">
            <v/>
          </cell>
          <cell r="H240" t="str">
            <v/>
          </cell>
          <cell r="I240" t="str">
            <v/>
          </cell>
          <cell r="J240" t="str">
            <v/>
          </cell>
          <cell r="K240" t="str">
            <v/>
          </cell>
          <cell r="L240" t="str">
            <v/>
          </cell>
          <cell r="P240">
            <v>0</v>
          </cell>
          <cell r="U240" t="str">
            <v/>
          </cell>
          <cell r="V240" t="str">
            <v>-</v>
          </cell>
          <cell r="Y240" t="str">
            <v/>
          </cell>
          <cell r="AA240">
            <v>0.1</v>
          </cell>
          <cell r="AB240">
            <v>0.15</v>
          </cell>
          <cell r="AD240">
            <v>0.25</v>
          </cell>
          <cell r="AE240">
            <v>0.25</v>
          </cell>
          <cell r="AF240">
            <v>0.25</v>
          </cell>
          <cell r="AG240">
            <v>0.25</v>
          </cell>
          <cell r="AH240">
            <v>0</v>
          </cell>
          <cell r="AI240">
            <v>0</v>
          </cell>
          <cell r="AK240">
            <v>1</v>
          </cell>
          <cell r="AP240" t="str">
            <v/>
          </cell>
          <cell r="AR240" t="str">
            <v/>
          </cell>
          <cell r="AS240" t="str">
            <v/>
          </cell>
          <cell r="AU240" t="str">
            <v/>
          </cell>
          <cell r="AV240" t="str">
            <v/>
          </cell>
          <cell r="AW240" t="str">
            <v/>
          </cell>
          <cell r="AX240" t="str">
            <v/>
          </cell>
          <cell r="AY240" t="str">
            <v/>
          </cell>
          <cell r="AZ240" t="str">
            <v/>
          </cell>
          <cell r="BC240" t="str">
            <v/>
          </cell>
          <cell r="BD240" t="str">
            <v/>
          </cell>
          <cell r="BE240" t="str">
            <v/>
          </cell>
          <cell r="BF240" t="str">
            <v/>
          </cell>
          <cell r="BG240" t="str">
            <v/>
          </cell>
          <cell r="BH240" t="str">
            <v/>
          </cell>
          <cell r="BI240" t="str">
            <v/>
          </cell>
          <cell r="BK240" t="str">
            <v/>
          </cell>
          <cell r="BL240" t="str">
            <v/>
          </cell>
          <cell r="BM240" t="str">
            <v/>
          </cell>
          <cell r="BN240" t="str">
            <v/>
          </cell>
          <cell r="BO240" t="str">
            <v/>
          </cell>
          <cell r="BP240" t="str">
            <v/>
          </cell>
          <cell r="BQ240" t="str">
            <v/>
          </cell>
          <cell r="BR240" t="str">
            <v/>
          </cell>
          <cell r="BS240" t="str">
            <v/>
          </cell>
          <cell r="BU240" t="str">
            <v>OK</v>
          </cell>
          <cell r="BY240">
            <v>0</v>
          </cell>
          <cell r="CA240" t="str">
            <v/>
          </cell>
          <cell r="CB240" t="str">
            <v/>
          </cell>
          <cell r="CD240" t="str">
            <v/>
          </cell>
          <cell r="CE240" t="str">
            <v/>
          </cell>
          <cell r="CF240" t="str">
            <v/>
          </cell>
          <cell r="CG240" t="str">
            <v/>
          </cell>
          <cell r="CH240" t="str">
            <v/>
          </cell>
          <cell r="CI240" t="str">
            <v/>
          </cell>
          <cell r="CK240">
            <v>0</v>
          </cell>
          <cell r="CM240" t="str">
            <v/>
          </cell>
          <cell r="CN240" t="str">
            <v/>
          </cell>
          <cell r="CP240" t="str">
            <v/>
          </cell>
          <cell r="CQ240" t="str">
            <v/>
          </cell>
          <cell r="CR240" t="str">
            <v/>
          </cell>
          <cell r="CS240" t="str">
            <v/>
          </cell>
          <cell r="CT240" t="str">
            <v/>
          </cell>
          <cell r="CU240" t="str">
            <v/>
          </cell>
          <cell r="CW240">
            <v>0</v>
          </cell>
          <cell r="CY240" t="str">
            <v/>
          </cell>
          <cell r="CZ240" t="str">
            <v/>
          </cell>
          <cell r="DB240" t="str">
            <v/>
          </cell>
          <cell r="DC240" t="str">
            <v/>
          </cell>
          <cell r="DD240" t="str">
            <v/>
          </cell>
          <cell r="DE240" t="str">
            <v/>
          </cell>
          <cell r="DF240" t="str">
            <v/>
          </cell>
          <cell r="DG240" t="str">
            <v/>
          </cell>
          <cell r="DI240">
            <v>0</v>
          </cell>
          <cell r="DK240" t="str">
            <v/>
          </cell>
          <cell r="DL240" t="str">
            <v/>
          </cell>
          <cell r="DN240" t="str">
            <v/>
          </cell>
          <cell r="DO240" t="str">
            <v/>
          </cell>
          <cell r="DP240" t="str">
            <v/>
          </cell>
          <cell r="DQ240" t="str">
            <v/>
          </cell>
          <cell r="DR240" t="str">
            <v/>
          </cell>
          <cell r="DS240" t="str">
            <v/>
          </cell>
          <cell r="DU240">
            <v>0</v>
          </cell>
          <cell r="DW240" t="str">
            <v/>
          </cell>
          <cell r="DX240" t="str">
            <v/>
          </cell>
          <cell r="DZ240" t="str">
            <v/>
          </cell>
          <cell r="EA240" t="str">
            <v/>
          </cell>
          <cell r="EB240" t="str">
            <v/>
          </cell>
          <cell r="EC240" t="str">
            <v/>
          </cell>
          <cell r="ED240" t="str">
            <v/>
          </cell>
          <cell r="EE240" t="str">
            <v/>
          </cell>
        </row>
        <row r="241">
          <cell r="C241" t="str">
            <v>BLN 2.2.0.0</v>
          </cell>
          <cell r="E241" t="str">
            <v>BLN 2.2.0.0</v>
          </cell>
          <cell r="G241" t="str">
            <v>Component 2</v>
          </cell>
          <cell r="H241" t="str">
            <v>OUTPUT 2.2:   Private sector incentivized to invest in CRA and resilient management techniques in Ouémé Basin</v>
          </cell>
          <cell r="K241" t="str">
            <v>Output 2.2</v>
          </cell>
          <cell r="S241">
            <v>1146000</v>
          </cell>
          <cell r="V241">
            <v>3.245118995493565E-2</v>
          </cell>
          <cell r="AA241">
            <v>4.5157068062827224E-2</v>
          </cell>
          <cell r="AB241">
            <v>9.5767888307155324E-2</v>
          </cell>
          <cell r="AD241">
            <v>0.14092495636998253</v>
          </cell>
          <cell r="AE241">
            <v>0.43848167539267013</v>
          </cell>
          <cell r="AF241">
            <v>0.2879581151832461</v>
          </cell>
          <cell r="AG241">
            <v>8.1369982547993019E-2</v>
          </cell>
          <cell r="AH241">
            <v>4.1012216404886559E-2</v>
          </cell>
          <cell r="AI241">
            <v>1.025305410122164E-2</v>
          </cell>
          <cell r="AK241">
            <v>1</v>
          </cell>
          <cell r="AP241">
            <v>1146000</v>
          </cell>
          <cell r="AR241">
            <v>51750</v>
          </cell>
          <cell r="AS241">
            <v>109750</v>
          </cell>
          <cell r="AU241">
            <v>161500</v>
          </cell>
          <cell r="AV241">
            <v>502500</v>
          </cell>
          <cell r="AW241">
            <v>330000</v>
          </cell>
          <cell r="AX241">
            <v>93250</v>
          </cell>
          <cell r="AY241">
            <v>47000</v>
          </cell>
          <cell r="AZ241">
            <v>11750</v>
          </cell>
          <cell r="BB241">
            <v>3.245118995493565E-2</v>
          </cell>
          <cell r="BC241">
            <v>670410000</v>
          </cell>
          <cell r="BD241">
            <v>1146000</v>
          </cell>
          <cell r="BE241">
            <v>460000</v>
          </cell>
          <cell r="BF241">
            <v>336000</v>
          </cell>
          <cell r="BG241">
            <v>0</v>
          </cell>
          <cell r="BH241">
            <v>350000</v>
          </cell>
          <cell r="BI241">
            <v>0</v>
          </cell>
          <cell r="BK241">
            <v>1146000</v>
          </cell>
          <cell r="BL241">
            <v>105000</v>
          </cell>
          <cell r="BM241">
            <v>0</v>
          </cell>
          <cell r="BN241">
            <v>0</v>
          </cell>
          <cell r="BO241">
            <v>0</v>
          </cell>
          <cell r="BP241">
            <v>0</v>
          </cell>
          <cell r="BQ241">
            <v>400000</v>
          </cell>
          <cell r="BR241">
            <v>41000</v>
          </cell>
          <cell r="BS241">
            <v>600000</v>
          </cell>
          <cell r="BU241">
            <v>1146000</v>
          </cell>
          <cell r="BY241">
            <v>460000</v>
          </cell>
          <cell r="CA241">
            <v>34250</v>
          </cell>
          <cell r="CB241">
            <v>57250</v>
          </cell>
          <cell r="CD241">
            <v>91500</v>
          </cell>
          <cell r="CE241">
            <v>159500</v>
          </cell>
          <cell r="CF241">
            <v>92000</v>
          </cell>
          <cell r="CG241">
            <v>58250</v>
          </cell>
          <cell r="CH241">
            <v>47000</v>
          </cell>
          <cell r="CI241">
            <v>11750</v>
          </cell>
          <cell r="CK241">
            <v>336000</v>
          </cell>
          <cell r="CM241">
            <v>0</v>
          </cell>
          <cell r="CN241">
            <v>0</v>
          </cell>
          <cell r="CP241">
            <v>0</v>
          </cell>
          <cell r="CQ241">
            <v>168000</v>
          </cell>
          <cell r="CR241">
            <v>168000</v>
          </cell>
          <cell r="CS241">
            <v>0</v>
          </cell>
          <cell r="CT241">
            <v>0</v>
          </cell>
          <cell r="CU241">
            <v>0</v>
          </cell>
          <cell r="CW241">
            <v>350000</v>
          </cell>
          <cell r="CY241">
            <v>17500</v>
          </cell>
          <cell r="CZ241">
            <v>52500</v>
          </cell>
          <cell r="DB241">
            <v>70000</v>
          </cell>
          <cell r="DC241">
            <v>175000</v>
          </cell>
          <cell r="DD241">
            <v>70000</v>
          </cell>
          <cell r="DE241">
            <v>35000</v>
          </cell>
          <cell r="DF241">
            <v>0</v>
          </cell>
          <cell r="DG241">
            <v>0</v>
          </cell>
          <cell r="DI241">
            <v>0</v>
          </cell>
          <cell r="DK241">
            <v>0</v>
          </cell>
          <cell r="DL241">
            <v>0</v>
          </cell>
          <cell r="DN241">
            <v>0</v>
          </cell>
          <cell r="DO241">
            <v>0</v>
          </cell>
          <cell r="DP241">
            <v>0</v>
          </cell>
          <cell r="DQ241">
            <v>0</v>
          </cell>
          <cell r="DR241">
            <v>0</v>
          </cell>
          <cell r="DS241">
            <v>0</v>
          </cell>
          <cell r="DU241">
            <v>0</v>
          </cell>
          <cell r="DW241">
            <v>0</v>
          </cell>
          <cell r="DX241">
            <v>0</v>
          </cell>
          <cell r="DZ241">
            <v>0</v>
          </cell>
          <cell r="EA241">
            <v>0</v>
          </cell>
          <cell r="EB241">
            <v>0</v>
          </cell>
          <cell r="EC241">
            <v>0</v>
          </cell>
          <cell r="ED241">
            <v>0</v>
          </cell>
          <cell r="EE241">
            <v>0</v>
          </cell>
        </row>
        <row r="242">
          <cell r="C242" t="str">
            <v>BLN 2.2.1.0</v>
          </cell>
          <cell r="E242" t="str">
            <v>BLN 2.2.1.0</v>
          </cell>
          <cell r="G242" t="str">
            <v>Component 2</v>
          </cell>
          <cell r="H242" t="str">
            <v>OUTPUT 2.2:   Private sector incentivized to invest in CRA and resilient management techniques in Ouémé Basin</v>
          </cell>
          <cell r="I242" t="str">
            <v>2.2.1 Disseminate information products packaged for private sector, and organise field visits to demonstrate the socio-economic benefits of waterworks, CRA and agroforestry</v>
          </cell>
          <cell r="K242" t="str">
            <v>Output 2.2 Activity 1</v>
          </cell>
          <cell r="L242" t="str">
            <v>GCF</v>
          </cell>
          <cell r="T242">
            <v>460000</v>
          </cell>
          <cell r="V242">
            <v>1.3025783053464572E-2</v>
          </cell>
          <cell r="Y242" t="str">
            <v>FAO</v>
          </cell>
          <cell r="AA242">
            <v>7.4456521739130435E-2</v>
          </cell>
          <cell r="AB242">
            <v>0.12445652173913044</v>
          </cell>
          <cell r="AD242">
            <v>0.19891304347826086</v>
          </cell>
          <cell r="AE242">
            <v>0.34673913043478261</v>
          </cell>
          <cell r="AF242">
            <v>0.2</v>
          </cell>
          <cell r="AG242">
            <v>0.12663043478260869</v>
          </cell>
          <cell r="AH242">
            <v>0.10217391304347827</v>
          </cell>
          <cell r="AI242">
            <v>2.5543478260869567E-2</v>
          </cell>
          <cell r="AK242">
            <v>1</v>
          </cell>
          <cell r="AM242" t="str">
            <v xml:space="preserve">Flyers and manuals showcasing the economic benefits of waterworks, CRA and agroforestry </v>
          </cell>
          <cell r="AP242">
            <v>460000</v>
          </cell>
          <cell r="AR242">
            <v>34250</v>
          </cell>
          <cell r="AS242">
            <v>57250</v>
          </cell>
          <cell r="AU242">
            <v>91500</v>
          </cell>
          <cell r="AV242">
            <v>159500</v>
          </cell>
          <cell r="AW242">
            <v>92000</v>
          </cell>
          <cell r="AX242">
            <v>58250</v>
          </cell>
          <cell r="AY242">
            <v>47000</v>
          </cell>
          <cell r="AZ242">
            <v>11750</v>
          </cell>
          <cell r="BB242">
            <v>1.3025783053464572E-2</v>
          </cell>
          <cell r="BC242">
            <v>269100000</v>
          </cell>
          <cell r="BD242">
            <v>460000</v>
          </cell>
          <cell r="BE242">
            <v>460000</v>
          </cell>
          <cell r="BF242">
            <v>0</v>
          </cell>
          <cell r="BG242">
            <v>0</v>
          </cell>
          <cell r="BH242">
            <v>0</v>
          </cell>
          <cell r="BI242">
            <v>0</v>
          </cell>
          <cell r="BK242">
            <v>460000</v>
          </cell>
          <cell r="BL242">
            <v>60000</v>
          </cell>
          <cell r="BM242">
            <v>0</v>
          </cell>
          <cell r="BN242">
            <v>0</v>
          </cell>
          <cell r="BO242">
            <v>0</v>
          </cell>
          <cell r="BP242">
            <v>0</v>
          </cell>
          <cell r="BQ242">
            <v>150000</v>
          </cell>
          <cell r="BR242">
            <v>0</v>
          </cell>
          <cell r="BS242">
            <v>250000</v>
          </cell>
          <cell r="BU242" t="str">
            <v>OK</v>
          </cell>
          <cell r="BY242">
            <v>460000</v>
          </cell>
          <cell r="CA242">
            <v>34250</v>
          </cell>
          <cell r="CB242">
            <v>57250</v>
          </cell>
          <cell r="CD242">
            <v>91500</v>
          </cell>
          <cell r="CE242">
            <v>159500</v>
          </cell>
          <cell r="CF242">
            <v>92000</v>
          </cell>
          <cell r="CG242">
            <v>58250</v>
          </cell>
          <cell r="CH242">
            <v>47000</v>
          </cell>
          <cell r="CI242">
            <v>11750</v>
          </cell>
          <cell r="CK242">
            <v>0</v>
          </cell>
          <cell r="CM242">
            <v>0</v>
          </cell>
          <cell r="CN242">
            <v>0</v>
          </cell>
          <cell r="CP242">
            <v>0</v>
          </cell>
          <cell r="CQ242">
            <v>0</v>
          </cell>
          <cell r="CR242">
            <v>0</v>
          </cell>
          <cell r="CS242">
            <v>0</v>
          </cell>
          <cell r="CT242">
            <v>0</v>
          </cell>
          <cell r="CU242">
            <v>0</v>
          </cell>
          <cell r="CW242">
            <v>0</v>
          </cell>
          <cell r="CY242">
            <v>0</v>
          </cell>
          <cell r="CZ242">
            <v>0</v>
          </cell>
          <cell r="DB242">
            <v>0</v>
          </cell>
          <cell r="DC242">
            <v>0</v>
          </cell>
          <cell r="DD242">
            <v>0</v>
          </cell>
          <cell r="DE242">
            <v>0</v>
          </cell>
          <cell r="DF242">
            <v>0</v>
          </cell>
          <cell r="DG242">
            <v>0</v>
          </cell>
          <cell r="DI242">
            <v>0</v>
          </cell>
          <cell r="DK242">
            <v>0</v>
          </cell>
          <cell r="DL242">
            <v>0</v>
          </cell>
          <cell r="DN242">
            <v>0</v>
          </cell>
          <cell r="DO242">
            <v>0</v>
          </cell>
          <cell r="DP242">
            <v>0</v>
          </cell>
          <cell r="DQ242">
            <v>0</v>
          </cell>
          <cell r="DR242">
            <v>0</v>
          </cell>
          <cell r="DS242">
            <v>0</v>
          </cell>
          <cell r="DU242">
            <v>0</v>
          </cell>
          <cell r="DW242">
            <v>0</v>
          </cell>
          <cell r="DX242">
            <v>0</v>
          </cell>
          <cell r="DZ242">
            <v>0</v>
          </cell>
          <cell r="EA242">
            <v>0</v>
          </cell>
          <cell r="EB242">
            <v>0</v>
          </cell>
          <cell r="EC242">
            <v>0</v>
          </cell>
          <cell r="ED242">
            <v>0</v>
          </cell>
          <cell r="EE242">
            <v>0</v>
          </cell>
        </row>
        <row r="243">
          <cell r="C243" t="str">
            <v>BLN 2.2.1.1</v>
          </cell>
          <cell r="E243" t="str">
            <v>BLN 2.2.1.1</v>
          </cell>
          <cell r="G243" t="str">
            <v>Component 2</v>
          </cell>
          <cell r="H243" t="str">
            <v>OUTPUT 2.2:   Private sector incentivized to invest in CRA and resilient management techniques in Ouémé Basin</v>
          </cell>
          <cell r="I243" t="str">
            <v>2.2.1 Disseminate information products packaged for private sector, and organise field visits to demonstrate the socio-economic benefits of waterworks, CRA and agroforestry</v>
          </cell>
          <cell r="J243" t="str">
            <v>2.2.1-a Develop information products packaged for private stakeholders and finance institutions</v>
          </cell>
          <cell r="K243" t="str">
            <v>Develop financial management material for (semi-subsistence, commercial) farm types for linking smallholders to financers. LendXS software enables micro finance institutions to upload farms' business plans to institutional cash flow software. 5 years for 3 institutions: 15 institution-years.</v>
          </cell>
          <cell r="L243" t="str">
            <v>GCF</v>
          </cell>
          <cell r="M243" t="str">
            <v>Unit</v>
          </cell>
          <cell r="O243">
            <v>10000</v>
          </cell>
          <cell r="P243">
            <v>10000</v>
          </cell>
          <cell r="Q243">
            <v>15</v>
          </cell>
          <cell r="U243">
            <v>150000</v>
          </cell>
          <cell r="V243">
            <v>4.2475379522167083E-3</v>
          </cell>
          <cell r="X243" t="str">
            <v>Contractual_Service</v>
          </cell>
          <cell r="Y243" t="str">
            <v>FAO</v>
          </cell>
          <cell r="AA243">
            <v>0.1</v>
          </cell>
          <cell r="AB243">
            <v>0.15</v>
          </cell>
          <cell r="AD243">
            <v>0.25</v>
          </cell>
          <cell r="AE243">
            <v>0.5</v>
          </cell>
          <cell r="AF243">
            <v>0.2</v>
          </cell>
          <cell r="AG243">
            <v>0.05</v>
          </cell>
          <cell r="AH243">
            <v>0</v>
          </cell>
          <cell r="AI243">
            <v>0</v>
          </cell>
          <cell r="AK243">
            <v>1</v>
          </cell>
          <cell r="AM243" t="str">
            <v>Private &amp; financial institutions are equipped with a farmer software system m$Ying smallholder lending feasible; incl flyers etc. (incl int'l support); 3 institutions, 5 years</v>
          </cell>
          <cell r="AN243" t="str">
            <v>products &amp; licenses; annual report</v>
          </cell>
          <cell r="AP243">
            <v>150000</v>
          </cell>
          <cell r="AR243">
            <v>15000</v>
          </cell>
          <cell r="AS243">
            <v>22500</v>
          </cell>
          <cell r="AU243">
            <v>37500</v>
          </cell>
          <cell r="AV243">
            <v>75000</v>
          </cell>
          <cell r="AW243">
            <v>30000</v>
          </cell>
          <cell r="AX243">
            <v>7500</v>
          </cell>
          <cell r="AY243">
            <v>0</v>
          </cell>
          <cell r="AZ243">
            <v>0</v>
          </cell>
          <cell r="BC243">
            <v>87750000</v>
          </cell>
          <cell r="BD243">
            <v>150000</v>
          </cell>
          <cell r="BE243">
            <v>150000</v>
          </cell>
          <cell r="BF243" t="str">
            <v/>
          </cell>
          <cell r="BG243" t="str">
            <v/>
          </cell>
          <cell r="BH243" t="str">
            <v/>
          </cell>
          <cell r="BI243" t="str">
            <v/>
          </cell>
          <cell r="BK243">
            <v>150000</v>
          </cell>
          <cell r="BL243" t="str">
            <v/>
          </cell>
          <cell r="BM243" t="str">
            <v/>
          </cell>
          <cell r="BN243" t="str">
            <v/>
          </cell>
          <cell r="BO243" t="str">
            <v/>
          </cell>
          <cell r="BP243" t="str">
            <v/>
          </cell>
          <cell r="BQ243" t="str">
            <v/>
          </cell>
          <cell r="BR243" t="str">
            <v/>
          </cell>
          <cell r="BS243">
            <v>150000</v>
          </cell>
          <cell r="BU243" t="str">
            <v>OK</v>
          </cell>
          <cell r="BY243">
            <v>150000</v>
          </cell>
          <cell r="CA243">
            <v>15000</v>
          </cell>
          <cell r="CB243">
            <v>22500</v>
          </cell>
          <cell r="CD243">
            <v>37500</v>
          </cell>
          <cell r="CE243">
            <v>75000</v>
          </cell>
          <cell r="CF243">
            <v>30000</v>
          </cell>
          <cell r="CG243">
            <v>7500</v>
          </cell>
          <cell r="CH243">
            <v>0</v>
          </cell>
          <cell r="CI243">
            <v>0</v>
          </cell>
          <cell r="CK243">
            <v>0</v>
          </cell>
          <cell r="CM243">
            <v>0</v>
          </cell>
          <cell r="CN243">
            <v>0</v>
          </cell>
          <cell r="CP243">
            <v>0</v>
          </cell>
          <cell r="CQ243">
            <v>0</v>
          </cell>
          <cell r="CR243">
            <v>0</v>
          </cell>
          <cell r="CS243">
            <v>0</v>
          </cell>
          <cell r="CT243">
            <v>0</v>
          </cell>
          <cell r="CU243">
            <v>0</v>
          </cell>
          <cell r="CW243">
            <v>0</v>
          </cell>
          <cell r="CY243">
            <v>0</v>
          </cell>
          <cell r="CZ243">
            <v>0</v>
          </cell>
          <cell r="DB243">
            <v>0</v>
          </cell>
          <cell r="DC243">
            <v>0</v>
          </cell>
          <cell r="DD243">
            <v>0</v>
          </cell>
          <cell r="DE243">
            <v>0</v>
          </cell>
          <cell r="DF243">
            <v>0</v>
          </cell>
          <cell r="DG243">
            <v>0</v>
          </cell>
          <cell r="DI243">
            <v>0</v>
          </cell>
          <cell r="DK243">
            <v>0</v>
          </cell>
          <cell r="DL243">
            <v>0</v>
          </cell>
          <cell r="DN243">
            <v>0</v>
          </cell>
          <cell r="DO243">
            <v>0</v>
          </cell>
          <cell r="DP243">
            <v>0</v>
          </cell>
          <cell r="DQ243">
            <v>0</v>
          </cell>
          <cell r="DR243">
            <v>0</v>
          </cell>
          <cell r="DS243">
            <v>0</v>
          </cell>
          <cell r="DU243">
            <v>0</v>
          </cell>
          <cell r="DW243">
            <v>0</v>
          </cell>
          <cell r="DX243">
            <v>0</v>
          </cell>
          <cell r="DZ243">
            <v>0</v>
          </cell>
          <cell r="EA243">
            <v>0</v>
          </cell>
          <cell r="EB243">
            <v>0</v>
          </cell>
          <cell r="EC243">
            <v>0</v>
          </cell>
          <cell r="ED243">
            <v>0</v>
          </cell>
          <cell r="EE243">
            <v>0</v>
          </cell>
        </row>
        <row r="244">
          <cell r="C244" t="str">
            <v>BLN 2.2.1.2</v>
          </cell>
          <cell r="E244" t="str">
            <v>BLN 2.2.1.2</v>
          </cell>
          <cell r="G244" t="str">
            <v>Component 2</v>
          </cell>
          <cell r="H244" t="str">
            <v>OUTPUT 2.2:   Private sector incentivized to invest in CRA and resilient management techniques in Ouémé Basin</v>
          </cell>
          <cell r="I244" t="str">
            <v>2.2.1 Disseminate information products packaged for private sector, and organise field visits to demonstrate the socio-economic benefits of waterworks, CRA and agroforestry</v>
          </cell>
          <cell r="J244" t="str">
            <v>2.2.1-b Disseminate financial products via the OCRI platform, flyers and booklets distributed, etc.</v>
          </cell>
          <cell r="K244" t="str">
            <v>3 annual fairs in 5 communes @ $5000</v>
          </cell>
          <cell r="L244" t="str">
            <v>GCF</v>
          </cell>
          <cell r="M244" t="str">
            <v>Unit</v>
          </cell>
          <cell r="O244">
            <v>5000</v>
          </cell>
          <cell r="P244">
            <v>5000</v>
          </cell>
          <cell r="Q244">
            <v>15</v>
          </cell>
          <cell r="U244">
            <v>75000</v>
          </cell>
          <cell r="V244">
            <v>2.1237689761083541E-3</v>
          </cell>
          <cell r="X244" t="str">
            <v>Training_WS_Conference</v>
          </cell>
          <cell r="Y244" t="str">
            <v>FAO</v>
          </cell>
          <cell r="AA244">
            <v>0.1</v>
          </cell>
          <cell r="AB244">
            <v>0.15</v>
          </cell>
          <cell r="AD244">
            <v>0.25</v>
          </cell>
          <cell r="AE244">
            <v>0.5</v>
          </cell>
          <cell r="AF244">
            <v>0.2</v>
          </cell>
          <cell r="AG244">
            <v>0.05</v>
          </cell>
          <cell r="AH244">
            <v>0</v>
          </cell>
          <cell r="AI244">
            <v>0</v>
          </cell>
          <cell r="AK244">
            <v>1</v>
          </cell>
          <cell r="AM244" t="str">
            <v>Fairs and other events organised 3 times in 5 communes</v>
          </cell>
          <cell r="AN244" t="str">
            <v>fairs' pictures &amp; reports; annual report</v>
          </cell>
          <cell r="AP244">
            <v>75000</v>
          </cell>
          <cell r="AR244">
            <v>7500</v>
          </cell>
          <cell r="AS244">
            <v>11250</v>
          </cell>
          <cell r="AU244">
            <v>18750</v>
          </cell>
          <cell r="AV244">
            <v>37500</v>
          </cell>
          <cell r="AW244">
            <v>15000</v>
          </cell>
          <cell r="AX244">
            <v>3750</v>
          </cell>
          <cell r="AY244">
            <v>0</v>
          </cell>
          <cell r="AZ244">
            <v>0</v>
          </cell>
          <cell r="BC244">
            <v>43875000</v>
          </cell>
          <cell r="BD244">
            <v>75000</v>
          </cell>
          <cell r="BE244">
            <v>75000</v>
          </cell>
          <cell r="BF244" t="str">
            <v/>
          </cell>
          <cell r="BG244" t="str">
            <v/>
          </cell>
          <cell r="BH244" t="str">
            <v/>
          </cell>
          <cell r="BI244" t="str">
            <v/>
          </cell>
          <cell r="BK244">
            <v>75000</v>
          </cell>
          <cell r="BL244" t="str">
            <v/>
          </cell>
          <cell r="BM244" t="str">
            <v/>
          </cell>
          <cell r="BN244" t="str">
            <v/>
          </cell>
          <cell r="BO244" t="str">
            <v/>
          </cell>
          <cell r="BP244" t="str">
            <v/>
          </cell>
          <cell r="BQ244">
            <v>75000</v>
          </cell>
          <cell r="BR244" t="str">
            <v/>
          </cell>
          <cell r="BS244" t="str">
            <v/>
          </cell>
          <cell r="BU244" t="str">
            <v>OK</v>
          </cell>
          <cell r="BY244">
            <v>75000</v>
          </cell>
          <cell r="CA244">
            <v>7500</v>
          </cell>
          <cell r="CB244">
            <v>11250</v>
          </cell>
          <cell r="CD244">
            <v>18750</v>
          </cell>
          <cell r="CE244">
            <v>37500</v>
          </cell>
          <cell r="CF244">
            <v>15000</v>
          </cell>
          <cell r="CG244">
            <v>3750</v>
          </cell>
          <cell r="CH244">
            <v>0</v>
          </cell>
          <cell r="CI244">
            <v>0</v>
          </cell>
          <cell r="CK244">
            <v>0</v>
          </cell>
          <cell r="CM244">
            <v>0</v>
          </cell>
          <cell r="CN244">
            <v>0</v>
          </cell>
          <cell r="CP244">
            <v>0</v>
          </cell>
          <cell r="CQ244">
            <v>0</v>
          </cell>
          <cell r="CR244">
            <v>0</v>
          </cell>
          <cell r="CS244">
            <v>0</v>
          </cell>
          <cell r="CT244">
            <v>0</v>
          </cell>
          <cell r="CU244">
            <v>0</v>
          </cell>
          <cell r="CW244">
            <v>0</v>
          </cell>
          <cell r="CY244">
            <v>0</v>
          </cell>
          <cell r="CZ244">
            <v>0</v>
          </cell>
          <cell r="DB244">
            <v>0</v>
          </cell>
          <cell r="DC244">
            <v>0</v>
          </cell>
          <cell r="DD244">
            <v>0</v>
          </cell>
          <cell r="DE244">
            <v>0</v>
          </cell>
          <cell r="DF244">
            <v>0</v>
          </cell>
          <cell r="DG244">
            <v>0</v>
          </cell>
          <cell r="DI244">
            <v>0</v>
          </cell>
          <cell r="DK244">
            <v>0</v>
          </cell>
          <cell r="DL244">
            <v>0</v>
          </cell>
          <cell r="DN244">
            <v>0</v>
          </cell>
          <cell r="DO244">
            <v>0</v>
          </cell>
          <cell r="DP244">
            <v>0</v>
          </cell>
          <cell r="DQ244">
            <v>0</v>
          </cell>
          <cell r="DR244">
            <v>0</v>
          </cell>
          <cell r="DS244">
            <v>0</v>
          </cell>
          <cell r="DU244">
            <v>0</v>
          </cell>
          <cell r="DW244">
            <v>0</v>
          </cell>
          <cell r="DX244">
            <v>0</v>
          </cell>
          <cell r="DZ244">
            <v>0</v>
          </cell>
          <cell r="EA244">
            <v>0</v>
          </cell>
          <cell r="EB244">
            <v>0</v>
          </cell>
          <cell r="EC244">
            <v>0</v>
          </cell>
          <cell r="ED244">
            <v>0</v>
          </cell>
          <cell r="EE244">
            <v>0</v>
          </cell>
        </row>
        <row r="245">
          <cell r="C245" t="str">
            <v>BLN 2.2.1.3</v>
          </cell>
          <cell r="E245" t="str">
            <v>BLN 2.2.1.3</v>
          </cell>
          <cell r="G245" t="str">
            <v>Component 2</v>
          </cell>
          <cell r="H245" t="str">
            <v>OUTPUT 2.2:   Private sector incentivized to invest in CRA and resilient management techniques in Ouémé Basin</v>
          </cell>
          <cell r="I245" t="str">
            <v>2.2.1 Disseminate information products packaged for private sector, and organise field visits to demonstrate the socio-economic benefits of waterworks, CRA and agroforestry</v>
          </cell>
          <cell r="J245" t="str">
            <v>2.2.1-c Field visit in each project municipality for private stakeholders (including MFI, wholesaler, export companies, etc.) to showcase the benefits of project activities</v>
          </cell>
          <cell r="K245" t="str">
            <v>6 field visits with Micro Credit and value chain actors staff in 5 communes @ $2500</v>
          </cell>
          <cell r="L245" t="str">
            <v>GCF</v>
          </cell>
          <cell r="M245" t="str">
            <v>Unit</v>
          </cell>
          <cell r="O245">
            <v>2500</v>
          </cell>
          <cell r="P245">
            <v>2500</v>
          </cell>
          <cell r="Q245">
            <v>30</v>
          </cell>
          <cell r="U245">
            <v>75000</v>
          </cell>
          <cell r="V245">
            <v>2.1237689761083541E-3</v>
          </cell>
          <cell r="X245" t="str">
            <v>Training_WS_Conference</v>
          </cell>
          <cell r="Y245" t="str">
            <v>FAO</v>
          </cell>
          <cell r="AA245">
            <v>0.05</v>
          </cell>
          <cell r="AB245">
            <v>0.1</v>
          </cell>
          <cell r="AD245">
            <v>0.15000000000000002</v>
          </cell>
          <cell r="AE245">
            <v>0.2</v>
          </cell>
          <cell r="AF245">
            <v>0.2</v>
          </cell>
          <cell r="AG245">
            <v>0.2</v>
          </cell>
          <cell r="AH245">
            <v>0.2</v>
          </cell>
          <cell r="AI245">
            <v>0.05</v>
          </cell>
          <cell r="AK245">
            <v>1</v>
          </cell>
          <cell r="AM245" t="str">
            <v>Familiarising trajectory of private with smallholder investment opportunity realised</v>
          </cell>
          <cell r="AN245" t="str">
            <v>field visit documentation; annual reports</v>
          </cell>
          <cell r="AP245">
            <v>75000</v>
          </cell>
          <cell r="AR245">
            <v>3750</v>
          </cell>
          <cell r="AS245">
            <v>7500</v>
          </cell>
          <cell r="AU245">
            <v>11250.000000000002</v>
          </cell>
          <cell r="AV245">
            <v>15000</v>
          </cell>
          <cell r="AW245">
            <v>15000</v>
          </cell>
          <cell r="AX245">
            <v>15000</v>
          </cell>
          <cell r="AY245">
            <v>15000</v>
          </cell>
          <cell r="AZ245">
            <v>3750</v>
          </cell>
          <cell r="BC245">
            <v>43875000</v>
          </cell>
          <cell r="BD245">
            <v>75000</v>
          </cell>
          <cell r="BE245">
            <v>75000</v>
          </cell>
          <cell r="BF245" t="str">
            <v/>
          </cell>
          <cell r="BG245" t="str">
            <v/>
          </cell>
          <cell r="BH245" t="str">
            <v/>
          </cell>
          <cell r="BI245" t="str">
            <v/>
          </cell>
          <cell r="BK245">
            <v>75000</v>
          </cell>
          <cell r="BL245" t="str">
            <v/>
          </cell>
          <cell r="BM245" t="str">
            <v/>
          </cell>
          <cell r="BN245" t="str">
            <v/>
          </cell>
          <cell r="BO245" t="str">
            <v/>
          </cell>
          <cell r="BP245" t="str">
            <v/>
          </cell>
          <cell r="BQ245">
            <v>75000</v>
          </cell>
          <cell r="BR245" t="str">
            <v/>
          </cell>
          <cell r="BS245" t="str">
            <v/>
          </cell>
          <cell r="BU245" t="str">
            <v>OK</v>
          </cell>
          <cell r="BY245">
            <v>75000</v>
          </cell>
          <cell r="CA245">
            <v>3750</v>
          </cell>
          <cell r="CB245">
            <v>7500</v>
          </cell>
          <cell r="CD245">
            <v>11250.000000000002</v>
          </cell>
          <cell r="CE245">
            <v>15000</v>
          </cell>
          <cell r="CF245">
            <v>15000</v>
          </cell>
          <cell r="CG245">
            <v>15000</v>
          </cell>
          <cell r="CH245">
            <v>15000</v>
          </cell>
          <cell r="CI245">
            <v>3750</v>
          </cell>
          <cell r="CK245">
            <v>0</v>
          </cell>
          <cell r="CM245">
            <v>0</v>
          </cell>
          <cell r="CN245">
            <v>0</v>
          </cell>
          <cell r="CP245">
            <v>0</v>
          </cell>
          <cell r="CQ245">
            <v>0</v>
          </cell>
          <cell r="CR245">
            <v>0</v>
          </cell>
          <cell r="CS245">
            <v>0</v>
          </cell>
          <cell r="CT245">
            <v>0</v>
          </cell>
          <cell r="CU245">
            <v>0</v>
          </cell>
          <cell r="CW245">
            <v>0</v>
          </cell>
          <cell r="CY245">
            <v>0</v>
          </cell>
          <cell r="CZ245">
            <v>0</v>
          </cell>
          <cell r="DB245">
            <v>0</v>
          </cell>
          <cell r="DC245">
            <v>0</v>
          </cell>
          <cell r="DD245">
            <v>0</v>
          </cell>
          <cell r="DE245">
            <v>0</v>
          </cell>
          <cell r="DF245">
            <v>0</v>
          </cell>
          <cell r="DG245">
            <v>0</v>
          </cell>
          <cell r="DI245">
            <v>0</v>
          </cell>
          <cell r="DK245">
            <v>0</v>
          </cell>
          <cell r="DL245">
            <v>0</v>
          </cell>
          <cell r="DN245">
            <v>0</v>
          </cell>
          <cell r="DO245">
            <v>0</v>
          </cell>
          <cell r="DP245">
            <v>0</v>
          </cell>
          <cell r="DQ245">
            <v>0</v>
          </cell>
          <cell r="DR245">
            <v>0</v>
          </cell>
          <cell r="DS245">
            <v>0</v>
          </cell>
          <cell r="DU245">
            <v>0</v>
          </cell>
          <cell r="DW245">
            <v>0</v>
          </cell>
          <cell r="DX245">
            <v>0</v>
          </cell>
          <cell r="DZ245">
            <v>0</v>
          </cell>
          <cell r="EA245">
            <v>0</v>
          </cell>
          <cell r="EB245">
            <v>0</v>
          </cell>
          <cell r="EC245">
            <v>0</v>
          </cell>
          <cell r="ED245">
            <v>0</v>
          </cell>
          <cell r="EE245">
            <v>0</v>
          </cell>
        </row>
        <row r="246">
          <cell r="C246" t="str">
            <v>BLN 2.2.1.4</v>
          </cell>
          <cell r="E246" t="str">
            <v>BLN 2.2.1.4</v>
          </cell>
          <cell r="G246" t="str">
            <v>Component 2</v>
          </cell>
          <cell r="H246" t="str">
            <v>OUTPUT 2.2:   Private sector incentivized to invest in CRA and resilient management techniques in Ouémé Basin</v>
          </cell>
          <cell r="I246" t="str">
            <v>2.2.1 Disseminate information products packaged for private sector, and organise field visits to demonstrate the socio-economic benefits of waterworks, CRA and agroforestry</v>
          </cell>
          <cell r="J246" t="str">
            <v>2.2.1-c Field visit in each project municipality for private stakeholders (including MFI, wholesaler, export companies, etc.) to showcase the benefits of project activities</v>
          </cell>
          <cell r="K246" t="str">
            <v>Government staff supports licensing, supervision, etc.: 2 staff months per fair</v>
          </cell>
          <cell r="L246" t="str">
            <v>GCF</v>
          </cell>
          <cell r="M246" t="str">
            <v>Month</v>
          </cell>
          <cell r="O246" t="str">
            <v>Staff_Gov_Month</v>
          </cell>
          <cell r="P246">
            <v>2000</v>
          </cell>
          <cell r="Q246">
            <v>30</v>
          </cell>
          <cell r="U246">
            <v>60000</v>
          </cell>
          <cell r="V246">
            <v>1.6990151808866834E-3</v>
          </cell>
          <cell r="X246" t="str">
            <v xml:space="preserve">Staff_Cost </v>
          </cell>
          <cell r="Y246" t="str">
            <v>FAO</v>
          </cell>
          <cell r="AA246">
            <v>0.05</v>
          </cell>
          <cell r="AB246">
            <v>0.1</v>
          </cell>
          <cell r="AD246">
            <v>0.15000000000000002</v>
          </cell>
          <cell r="AE246">
            <v>0.2</v>
          </cell>
          <cell r="AF246">
            <v>0.2</v>
          </cell>
          <cell r="AG246">
            <v>0.2</v>
          </cell>
          <cell r="AH246">
            <v>0.2</v>
          </cell>
          <cell r="AI246">
            <v>0.05</v>
          </cell>
          <cell r="AK246">
            <v>1</v>
          </cell>
          <cell r="AM246" t="str">
            <v>Government staff supervision</v>
          </cell>
          <cell r="AN246" t="str">
            <v>Fair report</v>
          </cell>
          <cell r="AP246">
            <v>60000</v>
          </cell>
          <cell r="AR246">
            <v>3000</v>
          </cell>
          <cell r="AS246">
            <v>6000</v>
          </cell>
          <cell r="AU246">
            <v>9000.0000000000018</v>
          </cell>
          <cell r="AV246">
            <v>12000</v>
          </cell>
          <cell r="AW246">
            <v>12000</v>
          </cell>
          <cell r="AX246">
            <v>12000</v>
          </cell>
          <cell r="AY246">
            <v>12000</v>
          </cell>
          <cell r="AZ246">
            <v>3000</v>
          </cell>
          <cell r="BC246">
            <v>35100000</v>
          </cell>
          <cell r="BD246">
            <v>60000</v>
          </cell>
          <cell r="BE246">
            <v>60000</v>
          </cell>
          <cell r="BF246" t="str">
            <v/>
          </cell>
          <cell r="BG246" t="str">
            <v/>
          </cell>
          <cell r="BH246" t="str">
            <v/>
          </cell>
          <cell r="BI246" t="str">
            <v/>
          </cell>
          <cell r="BK246">
            <v>60000</v>
          </cell>
          <cell r="BL246">
            <v>60000</v>
          </cell>
          <cell r="BM246" t="str">
            <v/>
          </cell>
          <cell r="BN246" t="str">
            <v/>
          </cell>
          <cell r="BO246" t="str">
            <v/>
          </cell>
          <cell r="BP246" t="str">
            <v/>
          </cell>
          <cell r="BQ246" t="str">
            <v/>
          </cell>
          <cell r="BR246" t="str">
            <v/>
          </cell>
          <cell r="BS246" t="str">
            <v/>
          </cell>
          <cell r="BU246" t="str">
            <v>OK</v>
          </cell>
          <cell r="BY246">
            <v>60000</v>
          </cell>
          <cell r="CA246">
            <v>3000</v>
          </cell>
          <cell r="CB246">
            <v>6000</v>
          </cell>
          <cell r="CD246">
            <v>9000.0000000000018</v>
          </cell>
          <cell r="CE246">
            <v>12000</v>
          </cell>
          <cell r="CF246">
            <v>12000</v>
          </cell>
          <cell r="CG246">
            <v>12000</v>
          </cell>
          <cell r="CH246">
            <v>12000</v>
          </cell>
          <cell r="CI246">
            <v>3000</v>
          </cell>
          <cell r="CK246">
            <v>0</v>
          </cell>
          <cell r="CM246">
            <v>0</v>
          </cell>
          <cell r="CN246">
            <v>0</v>
          </cell>
          <cell r="CP246">
            <v>0</v>
          </cell>
          <cell r="CQ246">
            <v>0</v>
          </cell>
          <cell r="CR246">
            <v>0</v>
          </cell>
          <cell r="CS246">
            <v>0</v>
          </cell>
          <cell r="CT246">
            <v>0</v>
          </cell>
          <cell r="CU246">
            <v>0</v>
          </cell>
          <cell r="CW246">
            <v>0</v>
          </cell>
          <cell r="CY246">
            <v>0</v>
          </cell>
          <cell r="CZ246">
            <v>0</v>
          </cell>
          <cell r="DB246">
            <v>0</v>
          </cell>
          <cell r="DC246">
            <v>0</v>
          </cell>
          <cell r="DD246">
            <v>0</v>
          </cell>
          <cell r="DE246">
            <v>0</v>
          </cell>
          <cell r="DF246">
            <v>0</v>
          </cell>
          <cell r="DG246">
            <v>0</v>
          </cell>
          <cell r="DI246">
            <v>0</v>
          </cell>
          <cell r="DK246">
            <v>0</v>
          </cell>
          <cell r="DL246">
            <v>0</v>
          </cell>
          <cell r="DN246">
            <v>0</v>
          </cell>
          <cell r="DO246">
            <v>0</v>
          </cell>
          <cell r="DP246">
            <v>0</v>
          </cell>
          <cell r="DQ246">
            <v>0</v>
          </cell>
          <cell r="DR246">
            <v>0</v>
          </cell>
          <cell r="DS246">
            <v>0</v>
          </cell>
          <cell r="DU246">
            <v>0</v>
          </cell>
          <cell r="DW246">
            <v>0</v>
          </cell>
          <cell r="DX246">
            <v>0</v>
          </cell>
          <cell r="DZ246">
            <v>0</v>
          </cell>
          <cell r="EA246">
            <v>0</v>
          </cell>
          <cell r="EB246">
            <v>0</v>
          </cell>
          <cell r="EC246">
            <v>0</v>
          </cell>
          <cell r="ED246">
            <v>0</v>
          </cell>
          <cell r="EE246">
            <v>0</v>
          </cell>
        </row>
        <row r="247">
          <cell r="C247" t="str">
            <v>BLN 2.2.1.5</v>
          </cell>
          <cell r="E247" t="str">
            <v>BLN 2.2.1.5</v>
          </cell>
          <cell r="G247" t="str">
            <v>Component 2</v>
          </cell>
          <cell r="H247" t="str">
            <v>OUTPUT 2.2:   Private sector incentivized to invest in CRA and resilient management techniques in Ouémé Basin</v>
          </cell>
          <cell r="I247" t="str">
            <v>2.2.1 Disseminate information products packaged for private sector, and organise field visits to demonstrate the socio-economic benefits of waterworks, CRA and agroforestry</v>
          </cell>
          <cell r="J247" t="str">
            <v>2.2.1-c Field visit in each project municipality for private stakeholders (including MFI, wholesaler, export companies, etc.) to showcase the benefits of project activities</v>
          </cell>
          <cell r="K247" t="str">
            <v xml:space="preserve">Agro-forestry and horticulture establishment and processing Pilot by cooperatives in 5 communes </v>
          </cell>
          <cell r="L247" t="str">
            <v>GCF</v>
          </cell>
          <cell r="M247" t="str">
            <v>Unit</v>
          </cell>
          <cell r="O247">
            <v>20000</v>
          </cell>
          <cell r="P247">
            <v>20000</v>
          </cell>
          <cell r="Q247">
            <v>5</v>
          </cell>
          <cell r="U247">
            <v>100000</v>
          </cell>
          <cell r="V247">
            <v>2.8316919681444725E-3</v>
          </cell>
          <cell r="X247" t="str">
            <v>Contractual_Service</v>
          </cell>
          <cell r="Y247" t="str">
            <v>FAO</v>
          </cell>
          <cell r="AA247">
            <v>0.05</v>
          </cell>
          <cell r="AB247">
            <v>0.1</v>
          </cell>
          <cell r="AD247">
            <v>0.15000000000000002</v>
          </cell>
          <cell r="AE247">
            <v>0.2</v>
          </cell>
          <cell r="AF247">
            <v>0.2</v>
          </cell>
          <cell r="AG247">
            <v>0.2</v>
          </cell>
          <cell r="AH247">
            <v>0.2</v>
          </cell>
          <cell r="AI247">
            <v>0.05</v>
          </cell>
          <cell r="AK247">
            <v>1</v>
          </cell>
          <cell r="AM247" t="str">
            <v>Finance supplied to farmers or cooperatives</v>
          </cell>
          <cell r="AN247" t="str">
            <v>Govt reporting</v>
          </cell>
          <cell r="AP247">
            <v>100000</v>
          </cell>
          <cell r="AR247">
            <v>5000</v>
          </cell>
          <cell r="AS247">
            <v>10000</v>
          </cell>
          <cell r="AU247">
            <v>15000.000000000002</v>
          </cell>
          <cell r="AV247">
            <v>20000</v>
          </cell>
          <cell r="AW247">
            <v>20000</v>
          </cell>
          <cell r="AX247">
            <v>20000</v>
          </cell>
          <cell r="AY247">
            <v>20000</v>
          </cell>
          <cell r="AZ247">
            <v>5000</v>
          </cell>
          <cell r="BC247">
            <v>58500000</v>
          </cell>
          <cell r="BD247">
            <v>100000</v>
          </cell>
          <cell r="BE247">
            <v>100000</v>
          </cell>
          <cell r="BF247" t="str">
            <v/>
          </cell>
          <cell r="BG247" t="str">
            <v/>
          </cell>
          <cell r="BH247" t="str">
            <v/>
          </cell>
          <cell r="BI247" t="str">
            <v/>
          </cell>
          <cell r="BK247">
            <v>100000</v>
          </cell>
          <cell r="BL247" t="str">
            <v/>
          </cell>
          <cell r="BM247" t="str">
            <v/>
          </cell>
          <cell r="BN247" t="str">
            <v/>
          </cell>
          <cell r="BO247" t="str">
            <v/>
          </cell>
          <cell r="BP247" t="str">
            <v/>
          </cell>
          <cell r="BQ247" t="str">
            <v/>
          </cell>
          <cell r="BR247" t="str">
            <v/>
          </cell>
          <cell r="BS247">
            <v>100000</v>
          </cell>
          <cell r="BU247" t="str">
            <v>OK</v>
          </cell>
          <cell r="BY247">
            <v>100000</v>
          </cell>
          <cell r="CA247">
            <v>5000</v>
          </cell>
          <cell r="CB247">
            <v>10000</v>
          </cell>
          <cell r="CD247">
            <v>15000.000000000002</v>
          </cell>
          <cell r="CE247">
            <v>20000</v>
          </cell>
          <cell r="CF247">
            <v>20000</v>
          </cell>
          <cell r="CG247">
            <v>20000</v>
          </cell>
          <cell r="CH247">
            <v>20000</v>
          </cell>
          <cell r="CI247">
            <v>5000</v>
          </cell>
          <cell r="CK247">
            <v>0</v>
          </cell>
          <cell r="CM247">
            <v>0</v>
          </cell>
          <cell r="CN247">
            <v>0</v>
          </cell>
          <cell r="CP247">
            <v>0</v>
          </cell>
          <cell r="CQ247">
            <v>0</v>
          </cell>
          <cell r="CR247">
            <v>0</v>
          </cell>
          <cell r="CS247">
            <v>0</v>
          </cell>
          <cell r="CT247">
            <v>0</v>
          </cell>
          <cell r="CU247">
            <v>0</v>
          </cell>
          <cell r="CW247">
            <v>0</v>
          </cell>
          <cell r="CY247">
            <v>0</v>
          </cell>
          <cell r="CZ247">
            <v>0</v>
          </cell>
          <cell r="DB247">
            <v>0</v>
          </cell>
          <cell r="DC247">
            <v>0</v>
          </cell>
          <cell r="DD247">
            <v>0</v>
          </cell>
          <cell r="DE247">
            <v>0</v>
          </cell>
          <cell r="DF247">
            <v>0</v>
          </cell>
          <cell r="DG247">
            <v>0</v>
          </cell>
          <cell r="DI247">
            <v>0</v>
          </cell>
          <cell r="DK247">
            <v>0</v>
          </cell>
          <cell r="DL247">
            <v>0</v>
          </cell>
          <cell r="DN247">
            <v>0</v>
          </cell>
          <cell r="DO247">
            <v>0</v>
          </cell>
          <cell r="DP247">
            <v>0</v>
          </cell>
          <cell r="DQ247">
            <v>0</v>
          </cell>
          <cell r="DR247">
            <v>0</v>
          </cell>
          <cell r="DS247">
            <v>0</v>
          </cell>
          <cell r="DU247">
            <v>0</v>
          </cell>
          <cell r="DW247">
            <v>0</v>
          </cell>
          <cell r="DX247">
            <v>0</v>
          </cell>
          <cell r="DZ247">
            <v>0</v>
          </cell>
          <cell r="EA247">
            <v>0</v>
          </cell>
          <cell r="EB247">
            <v>0</v>
          </cell>
          <cell r="EC247">
            <v>0</v>
          </cell>
          <cell r="ED247">
            <v>0</v>
          </cell>
          <cell r="EE247">
            <v>0</v>
          </cell>
        </row>
        <row r="248">
          <cell r="C248" t="str">
            <v/>
          </cell>
          <cell r="E248" t="str">
            <v>BLN 2.2.1.6</v>
          </cell>
          <cell r="G248" t="str">
            <v/>
          </cell>
          <cell r="H248" t="str">
            <v/>
          </cell>
          <cell r="I248" t="str">
            <v/>
          </cell>
          <cell r="J248" t="str">
            <v/>
          </cell>
          <cell r="K248" t="str">
            <v/>
          </cell>
          <cell r="L248" t="str">
            <v/>
          </cell>
          <cell r="P248">
            <v>0</v>
          </cell>
          <cell r="U248" t="str">
            <v/>
          </cell>
          <cell r="V248" t="str">
            <v>-</v>
          </cell>
          <cell r="Y248" t="str">
            <v/>
          </cell>
          <cell r="AA248">
            <v>0.05</v>
          </cell>
          <cell r="AB248">
            <v>0.1</v>
          </cell>
          <cell r="AD248">
            <v>0.15000000000000002</v>
          </cell>
          <cell r="AE248">
            <v>0.2</v>
          </cell>
          <cell r="AF248">
            <v>0.2</v>
          </cell>
          <cell r="AG248">
            <v>0.2</v>
          </cell>
          <cell r="AH248">
            <v>0.2</v>
          </cell>
          <cell r="AI248">
            <v>0.05</v>
          </cell>
          <cell r="AK248">
            <v>1</v>
          </cell>
          <cell r="AP248" t="str">
            <v/>
          </cell>
          <cell r="AR248" t="str">
            <v/>
          </cell>
          <cell r="AS248" t="str">
            <v/>
          </cell>
          <cell r="AU248" t="str">
            <v/>
          </cell>
          <cell r="AV248" t="str">
            <v/>
          </cell>
          <cell r="AW248" t="str">
            <v/>
          </cell>
          <cell r="AX248" t="str">
            <v/>
          </cell>
          <cell r="AY248" t="str">
            <v/>
          </cell>
          <cell r="AZ248" t="str">
            <v/>
          </cell>
          <cell r="BC248" t="str">
            <v/>
          </cell>
          <cell r="BD248" t="str">
            <v/>
          </cell>
          <cell r="BE248" t="str">
            <v/>
          </cell>
          <cell r="BF248" t="str">
            <v/>
          </cell>
          <cell r="BG248" t="str">
            <v/>
          </cell>
          <cell r="BH248" t="str">
            <v/>
          </cell>
          <cell r="BI248" t="str">
            <v/>
          </cell>
          <cell r="BK248" t="str">
            <v/>
          </cell>
          <cell r="BL248" t="str">
            <v/>
          </cell>
          <cell r="BM248" t="str">
            <v/>
          </cell>
          <cell r="BN248" t="str">
            <v/>
          </cell>
          <cell r="BO248" t="str">
            <v/>
          </cell>
          <cell r="BP248" t="str">
            <v/>
          </cell>
          <cell r="BQ248" t="str">
            <v/>
          </cell>
          <cell r="BR248" t="str">
            <v/>
          </cell>
          <cell r="BS248" t="str">
            <v/>
          </cell>
          <cell r="BU248" t="str">
            <v>OK</v>
          </cell>
          <cell r="BY248">
            <v>0</v>
          </cell>
          <cell r="CA248" t="str">
            <v/>
          </cell>
          <cell r="CB248" t="str">
            <v/>
          </cell>
          <cell r="CD248" t="str">
            <v/>
          </cell>
          <cell r="CE248" t="str">
            <v/>
          </cell>
          <cell r="CF248" t="str">
            <v/>
          </cell>
          <cell r="CG248" t="str">
            <v/>
          </cell>
          <cell r="CH248" t="str">
            <v/>
          </cell>
          <cell r="CI248" t="str">
            <v/>
          </cell>
          <cell r="CK248">
            <v>0</v>
          </cell>
          <cell r="CM248" t="str">
            <v/>
          </cell>
          <cell r="CN248" t="str">
            <v/>
          </cell>
          <cell r="CP248" t="str">
            <v/>
          </cell>
          <cell r="CQ248" t="str">
            <v/>
          </cell>
          <cell r="CR248" t="str">
            <v/>
          </cell>
          <cell r="CS248" t="str">
            <v/>
          </cell>
          <cell r="CT248" t="str">
            <v/>
          </cell>
          <cell r="CU248" t="str">
            <v/>
          </cell>
          <cell r="CW248">
            <v>0</v>
          </cell>
          <cell r="CY248" t="str">
            <v/>
          </cell>
          <cell r="CZ248" t="str">
            <v/>
          </cell>
          <cell r="DB248" t="str">
            <v/>
          </cell>
          <cell r="DC248" t="str">
            <v/>
          </cell>
          <cell r="DD248" t="str">
            <v/>
          </cell>
          <cell r="DE248" t="str">
            <v/>
          </cell>
          <cell r="DF248" t="str">
            <v/>
          </cell>
          <cell r="DG248" t="str">
            <v/>
          </cell>
          <cell r="DI248">
            <v>0</v>
          </cell>
          <cell r="DK248" t="str">
            <v/>
          </cell>
          <cell r="DL248" t="str">
            <v/>
          </cell>
          <cell r="DN248" t="str">
            <v/>
          </cell>
          <cell r="DO248" t="str">
            <v/>
          </cell>
          <cell r="DP248" t="str">
            <v/>
          </cell>
          <cell r="DQ248" t="str">
            <v/>
          </cell>
          <cell r="DR248" t="str">
            <v/>
          </cell>
          <cell r="DS248" t="str">
            <v/>
          </cell>
          <cell r="DU248">
            <v>0</v>
          </cell>
          <cell r="DW248" t="str">
            <v/>
          </cell>
          <cell r="DX248" t="str">
            <v/>
          </cell>
          <cell r="DZ248" t="str">
            <v/>
          </cell>
          <cell r="EA248" t="str">
            <v/>
          </cell>
          <cell r="EB248" t="str">
            <v/>
          </cell>
          <cell r="EC248" t="str">
            <v/>
          </cell>
          <cell r="ED248" t="str">
            <v/>
          </cell>
          <cell r="EE248" t="str">
            <v/>
          </cell>
        </row>
        <row r="249">
          <cell r="C249" t="str">
            <v/>
          </cell>
          <cell r="E249" t="str">
            <v>BLN 2.2.1.7</v>
          </cell>
          <cell r="G249" t="str">
            <v/>
          </cell>
          <cell r="H249" t="str">
            <v/>
          </cell>
          <cell r="I249" t="str">
            <v/>
          </cell>
          <cell r="J249" t="str">
            <v/>
          </cell>
          <cell r="K249" t="str">
            <v/>
          </cell>
          <cell r="L249" t="str">
            <v/>
          </cell>
          <cell r="P249">
            <v>0</v>
          </cell>
          <cell r="U249" t="str">
            <v/>
          </cell>
          <cell r="V249" t="str">
            <v>-</v>
          </cell>
          <cell r="Y249" t="str">
            <v/>
          </cell>
          <cell r="AA249">
            <v>0.05</v>
          </cell>
          <cell r="AB249">
            <v>0.1</v>
          </cell>
          <cell r="AD249">
            <v>0.15000000000000002</v>
          </cell>
          <cell r="AE249">
            <v>0.2</v>
          </cell>
          <cell r="AF249">
            <v>0.2</v>
          </cell>
          <cell r="AG249">
            <v>0.2</v>
          </cell>
          <cell r="AH249">
            <v>0.2</v>
          </cell>
          <cell r="AI249">
            <v>0.05</v>
          </cell>
          <cell r="AK249">
            <v>1</v>
          </cell>
          <cell r="AP249" t="str">
            <v/>
          </cell>
          <cell r="AR249" t="str">
            <v/>
          </cell>
          <cell r="AS249" t="str">
            <v/>
          </cell>
          <cell r="AU249" t="str">
            <v/>
          </cell>
          <cell r="AV249" t="str">
            <v/>
          </cell>
          <cell r="AW249" t="str">
            <v/>
          </cell>
          <cell r="AX249" t="str">
            <v/>
          </cell>
          <cell r="AY249" t="str">
            <v/>
          </cell>
          <cell r="AZ249" t="str">
            <v/>
          </cell>
          <cell r="BC249" t="str">
            <v/>
          </cell>
          <cell r="BD249" t="str">
            <v/>
          </cell>
          <cell r="BE249" t="str">
            <v/>
          </cell>
          <cell r="BF249" t="str">
            <v/>
          </cell>
          <cell r="BG249" t="str">
            <v/>
          </cell>
          <cell r="BH249" t="str">
            <v/>
          </cell>
          <cell r="BI249" t="str">
            <v/>
          </cell>
          <cell r="BK249" t="str">
            <v/>
          </cell>
          <cell r="BL249" t="str">
            <v/>
          </cell>
          <cell r="BM249" t="str">
            <v/>
          </cell>
          <cell r="BN249" t="str">
            <v/>
          </cell>
          <cell r="BO249" t="str">
            <v/>
          </cell>
          <cell r="BP249" t="str">
            <v/>
          </cell>
          <cell r="BQ249" t="str">
            <v/>
          </cell>
          <cell r="BR249" t="str">
            <v/>
          </cell>
          <cell r="BS249" t="str">
            <v/>
          </cell>
          <cell r="BU249" t="str">
            <v>OK</v>
          </cell>
          <cell r="BY249">
            <v>0</v>
          </cell>
          <cell r="CA249" t="str">
            <v/>
          </cell>
          <cell r="CB249" t="str">
            <v/>
          </cell>
          <cell r="CD249" t="str">
            <v/>
          </cell>
          <cell r="CE249" t="str">
            <v/>
          </cell>
          <cell r="CF249" t="str">
            <v/>
          </cell>
          <cell r="CG249" t="str">
            <v/>
          </cell>
          <cell r="CH249" t="str">
            <v/>
          </cell>
          <cell r="CI249" t="str">
            <v/>
          </cell>
          <cell r="CK249">
            <v>0</v>
          </cell>
          <cell r="CM249" t="str">
            <v/>
          </cell>
          <cell r="CN249" t="str">
            <v/>
          </cell>
          <cell r="CP249" t="str">
            <v/>
          </cell>
          <cell r="CQ249" t="str">
            <v/>
          </cell>
          <cell r="CR249" t="str">
            <v/>
          </cell>
          <cell r="CS249" t="str">
            <v/>
          </cell>
          <cell r="CT249" t="str">
            <v/>
          </cell>
          <cell r="CU249" t="str">
            <v/>
          </cell>
          <cell r="CW249">
            <v>0</v>
          </cell>
          <cell r="CY249" t="str">
            <v/>
          </cell>
          <cell r="CZ249" t="str">
            <v/>
          </cell>
          <cell r="DB249" t="str">
            <v/>
          </cell>
          <cell r="DC249" t="str">
            <v/>
          </cell>
          <cell r="DD249" t="str">
            <v/>
          </cell>
          <cell r="DE249" t="str">
            <v/>
          </cell>
          <cell r="DF249" t="str">
            <v/>
          </cell>
          <cell r="DG249" t="str">
            <v/>
          </cell>
          <cell r="DI249">
            <v>0</v>
          </cell>
          <cell r="DK249" t="str">
            <v/>
          </cell>
          <cell r="DL249" t="str">
            <v/>
          </cell>
          <cell r="DN249" t="str">
            <v/>
          </cell>
          <cell r="DO249" t="str">
            <v/>
          </cell>
          <cell r="DP249" t="str">
            <v/>
          </cell>
          <cell r="DQ249" t="str">
            <v/>
          </cell>
          <cell r="DR249" t="str">
            <v/>
          </cell>
          <cell r="DS249" t="str">
            <v/>
          </cell>
          <cell r="DU249">
            <v>0</v>
          </cell>
          <cell r="DW249" t="str">
            <v/>
          </cell>
          <cell r="DX249" t="str">
            <v/>
          </cell>
          <cell r="DZ249" t="str">
            <v/>
          </cell>
          <cell r="EA249" t="str">
            <v/>
          </cell>
          <cell r="EB249" t="str">
            <v/>
          </cell>
          <cell r="EC249" t="str">
            <v/>
          </cell>
          <cell r="ED249" t="str">
            <v/>
          </cell>
          <cell r="EE249" t="str">
            <v/>
          </cell>
        </row>
        <row r="250">
          <cell r="C250" t="str">
            <v/>
          </cell>
          <cell r="E250" t="str">
            <v>BLN 2.2.1.8</v>
          </cell>
          <cell r="G250" t="str">
            <v/>
          </cell>
          <cell r="H250" t="str">
            <v/>
          </cell>
          <cell r="I250" t="str">
            <v/>
          </cell>
          <cell r="J250" t="str">
            <v/>
          </cell>
          <cell r="K250" t="str">
            <v/>
          </cell>
          <cell r="L250" t="str">
            <v/>
          </cell>
          <cell r="P250">
            <v>0</v>
          </cell>
          <cell r="U250" t="str">
            <v/>
          </cell>
          <cell r="V250" t="str">
            <v>-</v>
          </cell>
          <cell r="Y250" t="str">
            <v/>
          </cell>
          <cell r="AA250">
            <v>0.05</v>
          </cell>
          <cell r="AB250">
            <v>0.1</v>
          </cell>
          <cell r="AD250">
            <v>0.15000000000000002</v>
          </cell>
          <cell r="AE250">
            <v>0.2</v>
          </cell>
          <cell r="AF250">
            <v>0.2</v>
          </cell>
          <cell r="AG250">
            <v>0.2</v>
          </cell>
          <cell r="AH250">
            <v>0.2</v>
          </cell>
          <cell r="AI250">
            <v>0.05</v>
          </cell>
          <cell r="AK250">
            <v>1</v>
          </cell>
          <cell r="AP250" t="str">
            <v/>
          </cell>
          <cell r="AR250" t="str">
            <v/>
          </cell>
          <cell r="AS250" t="str">
            <v/>
          </cell>
          <cell r="AU250" t="str">
            <v/>
          </cell>
          <cell r="AV250" t="str">
            <v/>
          </cell>
          <cell r="AW250" t="str">
            <v/>
          </cell>
          <cell r="AX250" t="str">
            <v/>
          </cell>
          <cell r="AY250" t="str">
            <v/>
          </cell>
          <cell r="AZ250" t="str">
            <v/>
          </cell>
          <cell r="BC250" t="str">
            <v/>
          </cell>
          <cell r="BD250" t="str">
            <v/>
          </cell>
          <cell r="BE250" t="str">
            <v/>
          </cell>
          <cell r="BF250" t="str">
            <v/>
          </cell>
          <cell r="BG250" t="str">
            <v/>
          </cell>
          <cell r="BH250" t="str">
            <v/>
          </cell>
          <cell r="BI250" t="str">
            <v/>
          </cell>
          <cell r="BK250" t="str">
            <v/>
          </cell>
          <cell r="BL250" t="str">
            <v/>
          </cell>
          <cell r="BM250" t="str">
            <v/>
          </cell>
          <cell r="BN250" t="str">
            <v/>
          </cell>
          <cell r="BO250" t="str">
            <v/>
          </cell>
          <cell r="BP250" t="str">
            <v/>
          </cell>
          <cell r="BQ250" t="str">
            <v/>
          </cell>
          <cell r="BR250" t="str">
            <v/>
          </cell>
          <cell r="BS250" t="str">
            <v/>
          </cell>
          <cell r="BU250" t="str">
            <v>OK</v>
          </cell>
          <cell r="BY250">
            <v>0</v>
          </cell>
          <cell r="CA250" t="str">
            <v/>
          </cell>
          <cell r="CB250" t="str">
            <v/>
          </cell>
          <cell r="CD250" t="str">
            <v/>
          </cell>
          <cell r="CE250" t="str">
            <v/>
          </cell>
          <cell r="CF250" t="str">
            <v/>
          </cell>
          <cell r="CG250" t="str">
            <v/>
          </cell>
          <cell r="CH250" t="str">
            <v/>
          </cell>
          <cell r="CI250" t="str">
            <v/>
          </cell>
          <cell r="CK250">
            <v>0</v>
          </cell>
          <cell r="CM250" t="str">
            <v/>
          </cell>
          <cell r="CN250" t="str">
            <v/>
          </cell>
          <cell r="CP250" t="str">
            <v/>
          </cell>
          <cell r="CQ250" t="str">
            <v/>
          </cell>
          <cell r="CR250" t="str">
            <v/>
          </cell>
          <cell r="CS250" t="str">
            <v/>
          </cell>
          <cell r="CT250" t="str">
            <v/>
          </cell>
          <cell r="CU250" t="str">
            <v/>
          </cell>
          <cell r="CW250">
            <v>0</v>
          </cell>
          <cell r="CY250" t="str">
            <v/>
          </cell>
          <cell r="CZ250" t="str">
            <v/>
          </cell>
          <cell r="DB250" t="str">
            <v/>
          </cell>
          <cell r="DC250" t="str">
            <v/>
          </cell>
          <cell r="DD250" t="str">
            <v/>
          </cell>
          <cell r="DE250" t="str">
            <v/>
          </cell>
          <cell r="DF250" t="str">
            <v/>
          </cell>
          <cell r="DG250" t="str">
            <v/>
          </cell>
          <cell r="DI250">
            <v>0</v>
          </cell>
          <cell r="DK250" t="str">
            <v/>
          </cell>
          <cell r="DL250" t="str">
            <v/>
          </cell>
          <cell r="DN250" t="str">
            <v/>
          </cell>
          <cell r="DO250" t="str">
            <v/>
          </cell>
          <cell r="DP250" t="str">
            <v/>
          </cell>
          <cell r="DQ250" t="str">
            <v/>
          </cell>
          <cell r="DR250" t="str">
            <v/>
          </cell>
          <cell r="DS250" t="str">
            <v/>
          </cell>
          <cell r="DU250">
            <v>0</v>
          </cell>
          <cell r="DW250" t="str">
            <v/>
          </cell>
          <cell r="DX250" t="str">
            <v/>
          </cell>
          <cell r="DZ250" t="str">
            <v/>
          </cell>
          <cell r="EA250" t="str">
            <v/>
          </cell>
          <cell r="EB250" t="str">
            <v/>
          </cell>
          <cell r="EC250" t="str">
            <v/>
          </cell>
          <cell r="ED250" t="str">
            <v/>
          </cell>
          <cell r="EE250" t="str">
            <v/>
          </cell>
        </row>
        <row r="251">
          <cell r="C251" t="str">
            <v/>
          </cell>
          <cell r="E251" t="str">
            <v>BLN 2.2.1.9</v>
          </cell>
          <cell r="G251" t="str">
            <v/>
          </cell>
          <cell r="H251" t="str">
            <v/>
          </cell>
          <cell r="I251" t="str">
            <v/>
          </cell>
          <cell r="J251" t="str">
            <v/>
          </cell>
          <cell r="K251" t="str">
            <v/>
          </cell>
          <cell r="L251" t="str">
            <v/>
          </cell>
          <cell r="P251">
            <v>0</v>
          </cell>
          <cell r="U251" t="str">
            <v/>
          </cell>
          <cell r="V251" t="str">
            <v>-</v>
          </cell>
          <cell r="Y251" t="str">
            <v/>
          </cell>
          <cell r="AA251">
            <v>0.05</v>
          </cell>
          <cell r="AB251">
            <v>0.1</v>
          </cell>
          <cell r="AD251">
            <v>0.15000000000000002</v>
          </cell>
          <cell r="AE251">
            <v>0.2</v>
          </cell>
          <cell r="AF251">
            <v>0.2</v>
          </cell>
          <cell r="AG251">
            <v>0.2</v>
          </cell>
          <cell r="AH251">
            <v>0.2</v>
          </cell>
          <cell r="AI251">
            <v>0.05</v>
          </cell>
          <cell r="AK251">
            <v>1</v>
          </cell>
          <cell r="AP251" t="str">
            <v/>
          </cell>
          <cell r="AR251" t="str">
            <v/>
          </cell>
          <cell r="AS251" t="str">
            <v/>
          </cell>
          <cell r="AU251" t="str">
            <v/>
          </cell>
          <cell r="AV251" t="str">
            <v/>
          </cell>
          <cell r="AW251" t="str">
            <v/>
          </cell>
          <cell r="AX251" t="str">
            <v/>
          </cell>
          <cell r="AY251" t="str">
            <v/>
          </cell>
          <cell r="AZ251" t="str">
            <v/>
          </cell>
          <cell r="BC251" t="str">
            <v/>
          </cell>
          <cell r="BD251" t="str">
            <v/>
          </cell>
          <cell r="BE251" t="str">
            <v/>
          </cell>
          <cell r="BF251" t="str">
            <v/>
          </cell>
          <cell r="BG251" t="str">
            <v/>
          </cell>
          <cell r="BH251" t="str">
            <v/>
          </cell>
          <cell r="BI251" t="str">
            <v/>
          </cell>
          <cell r="BK251" t="str">
            <v/>
          </cell>
          <cell r="BL251" t="str">
            <v/>
          </cell>
          <cell r="BM251" t="str">
            <v/>
          </cell>
          <cell r="BN251" t="str">
            <v/>
          </cell>
          <cell r="BO251" t="str">
            <v/>
          </cell>
          <cell r="BP251" t="str">
            <v/>
          </cell>
          <cell r="BQ251" t="str">
            <v/>
          </cell>
          <cell r="BR251" t="str">
            <v/>
          </cell>
          <cell r="BS251" t="str">
            <v/>
          </cell>
          <cell r="BU251" t="str">
            <v>OK</v>
          </cell>
          <cell r="BY251">
            <v>0</v>
          </cell>
          <cell r="CA251" t="str">
            <v/>
          </cell>
          <cell r="CB251" t="str">
            <v/>
          </cell>
          <cell r="CD251" t="str">
            <v/>
          </cell>
          <cell r="CE251" t="str">
            <v/>
          </cell>
          <cell r="CF251" t="str">
            <v/>
          </cell>
          <cell r="CG251" t="str">
            <v/>
          </cell>
          <cell r="CH251" t="str">
            <v/>
          </cell>
          <cell r="CI251" t="str">
            <v/>
          </cell>
          <cell r="CK251">
            <v>0</v>
          </cell>
          <cell r="CM251" t="str">
            <v/>
          </cell>
          <cell r="CN251" t="str">
            <v/>
          </cell>
          <cell r="CP251" t="str">
            <v/>
          </cell>
          <cell r="CQ251" t="str">
            <v/>
          </cell>
          <cell r="CR251" t="str">
            <v/>
          </cell>
          <cell r="CS251" t="str">
            <v/>
          </cell>
          <cell r="CT251" t="str">
            <v/>
          </cell>
          <cell r="CU251" t="str">
            <v/>
          </cell>
          <cell r="CW251">
            <v>0</v>
          </cell>
          <cell r="CY251" t="str">
            <v/>
          </cell>
          <cell r="CZ251" t="str">
            <v/>
          </cell>
          <cell r="DB251" t="str">
            <v/>
          </cell>
          <cell r="DC251" t="str">
            <v/>
          </cell>
          <cell r="DD251" t="str">
            <v/>
          </cell>
          <cell r="DE251" t="str">
            <v/>
          </cell>
          <cell r="DF251" t="str">
            <v/>
          </cell>
          <cell r="DG251" t="str">
            <v/>
          </cell>
          <cell r="DI251">
            <v>0</v>
          </cell>
          <cell r="DK251" t="str">
            <v/>
          </cell>
          <cell r="DL251" t="str">
            <v/>
          </cell>
          <cell r="DN251" t="str">
            <v/>
          </cell>
          <cell r="DO251" t="str">
            <v/>
          </cell>
          <cell r="DP251" t="str">
            <v/>
          </cell>
          <cell r="DQ251" t="str">
            <v/>
          </cell>
          <cell r="DR251" t="str">
            <v/>
          </cell>
          <cell r="DS251" t="str">
            <v/>
          </cell>
          <cell r="DU251">
            <v>0</v>
          </cell>
          <cell r="DW251" t="str">
            <v/>
          </cell>
          <cell r="DX251" t="str">
            <v/>
          </cell>
          <cell r="DZ251" t="str">
            <v/>
          </cell>
          <cell r="EA251" t="str">
            <v/>
          </cell>
          <cell r="EB251" t="str">
            <v/>
          </cell>
          <cell r="EC251" t="str">
            <v/>
          </cell>
          <cell r="ED251" t="str">
            <v/>
          </cell>
          <cell r="EE251" t="str">
            <v/>
          </cell>
        </row>
        <row r="252">
          <cell r="C252" t="str">
            <v/>
          </cell>
          <cell r="G252" t="str">
            <v/>
          </cell>
          <cell r="H252" t="str">
            <v/>
          </cell>
          <cell r="I252" t="str">
            <v/>
          </cell>
          <cell r="J252" t="str">
            <v/>
          </cell>
          <cell r="K252" t="str">
            <v/>
          </cell>
          <cell r="L252" t="str">
            <v/>
          </cell>
          <cell r="P252">
            <v>0</v>
          </cell>
          <cell r="U252" t="str">
            <v/>
          </cell>
          <cell r="V252" t="str">
            <v>-</v>
          </cell>
          <cell r="Y252" t="str">
            <v/>
          </cell>
          <cell r="AA252">
            <v>0.05</v>
          </cell>
          <cell r="AB252">
            <v>0.1</v>
          </cell>
          <cell r="AD252">
            <v>0.15000000000000002</v>
          </cell>
          <cell r="AE252">
            <v>0.2</v>
          </cell>
          <cell r="AF252">
            <v>0.2</v>
          </cell>
          <cell r="AG252">
            <v>0.2</v>
          </cell>
          <cell r="AH252">
            <v>0.2</v>
          </cell>
          <cell r="AI252">
            <v>0.05</v>
          </cell>
          <cell r="AK252">
            <v>1</v>
          </cell>
          <cell r="AP252" t="str">
            <v/>
          </cell>
          <cell r="AR252" t="str">
            <v/>
          </cell>
          <cell r="AS252" t="str">
            <v/>
          </cell>
          <cell r="AU252" t="str">
            <v/>
          </cell>
          <cell r="AV252" t="str">
            <v/>
          </cell>
          <cell r="AW252" t="str">
            <v/>
          </cell>
          <cell r="AX252" t="str">
            <v/>
          </cell>
          <cell r="AY252" t="str">
            <v/>
          </cell>
          <cell r="AZ252" t="str">
            <v/>
          </cell>
          <cell r="BC252" t="str">
            <v/>
          </cell>
          <cell r="BD252" t="str">
            <v/>
          </cell>
          <cell r="BE252" t="str">
            <v/>
          </cell>
          <cell r="BF252" t="str">
            <v/>
          </cell>
          <cell r="BG252" t="str">
            <v/>
          </cell>
          <cell r="BH252" t="str">
            <v/>
          </cell>
          <cell r="BI252" t="str">
            <v/>
          </cell>
          <cell r="BK252" t="str">
            <v/>
          </cell>
          <cell r="BL252" t="str">
            <v/>
          </cell>
          <cell r="BM252" t="str">
            <v/>
          </cell>
          <cell r="BN252" t="str">
            <v/>
          </cell>
          <cell r="BO252" t="str">
            <v/>
          </cell>
          <cell r="BP252" t="str">
            <v/>
          </cell>
          <cell r="BQ252" t="str">
            <v/>
          </cell>
          <cell r="BR252" t="str">
            <v/>
          </cell>
          <cell r="BS252" t="str">
            <v/>
          </cell>
          <cell r="BU252" t="str">
            <v>OK</v>
          </cell>
          <cell r="BY252">
            <v>0</v>
          </cell>
          <cell r="CA252" t="str">
            <v/>
          </cell>
          <cell r="CB252" t="str">
            <v/>
          </cell>
          <cell r="CD252" t="str">
            <v/>
          </cell>
          <cell r="CE252" t="str">
            <v/>
          </cell>
          <cell r="CF252" t="str">
            <v/>
          </cell>
          <cell r="CG252" t="str">
            <v/>
          </cell>
          <cell r="CH252" t="str">
            <v/>
          </cell>
          <cell r="CI252" t="str">
            <v/>
          </cell>
          <cell r="CK252">
            <v>0</v>
          </cell>
          <cell r="CM252" t="str">
            <v/>
          </cell>
          <cell r="CN252" t="str">
            <v/>
          </cell>
          <cell r="CP252" t="str">
            <v/>
          </cell>
          <cell r="CQ252" t="str">
            <v/>
          </cell>
          <cell r="CR252" t="str">
            <v/>
          </cell>
          <cell r="CS252" t="str">
            <v/>
          </cell>
          <cell r="CT252" t="str">
            <v/>
          </cell>
          <cell r="CU252" t="str">
            <v/>
          </cell>
          <cell r="CW252">
            <v>0</v>
          </cell>
          <cell r="CY252" t="str">
            <v/>
          </cell>
          <cell r="CZ252" t="str">
            <v/>
          </cell>
          <cell r="DB252" t="str">
            <v/>
          </cell>
          <cell r="DC252" t="str">
            <v/>
          </cell>
          <cell r="DD252" t="str">
            <v/>
          </cell>
          <cell r="DE252" t="str">
            <v/>
          </cell>
          <cell r="DF252" t="str">
            <v/>
          </cell>
          <cell r="DG252" t="str">
            <v/>
          </cell>
          <cell r="DI252">
            <v>0</v>
          </cell>
          <cell r="DK252" t="str">
            <v/>
          </cell>
          <cell r="DL252" t="str">
            <v/>
          </cell>
          <cell r="DN252" t="str">
            <v/>
          </cell>
          <cell r="DO252" t="str">
            <v/>
          </cell>
          <cell r="DP252" t="str">
            <v/>
          </cell>
          <cell r="DQ252" t="str">
            <v/>
          </cell>
          <cell r="DR252" t="str">
            <v/>
          </cell>
          <cell r="DS252" t="str">
            <v/>
          </cell>
          <cell r="DU252">
            <v>0</v>
          </cell>
          <cell r="DW252" t="str">
            <v/>
          </cell>
          <cell r="DX252" t="str">
            <v/>
          </cell>
          <cell r="DZ252" t="str">
            <v/>
          </cell>
          <cell r="EA252" t="str">
            <v/>
          </cell>
          <cell r="EB252" t="str">
            <v/>
          </cell>
          <cell r="EC252" t="str">
            <v/>
          </cell>
          <cell r="ED252" t="str">
            <v/>
          </cell>
          <cell r="EE252" t="str">
            <v/>
          </cell>
        </row>
        <row r="253">
          <cell r="C253" t="str">
            <v/>
          </cell>
          <cell r="G253" t="str">
            <v/>
          </cell>
          <cell r="H253" t="str">
            <v/>
          </cell>
          <cell r="I253" t="str">
            <v/>
          </cell>
          <cell r="J253" t="str">
            <v/>
          </cell>
          <cell r="K253" t="str">
            <v/>
          </cell>
          <cell r="L253" t="str">
            <v/>
          </cell>
          <cell r="P253">
            <v>0</v>
          </cell>
          <cell r="U253" t="str">
            <v/>
          </cell>
          <cell r="V253" t="str">
            <v>-</v>
          </cell>
          <cell r="Y253" t="str">
            <v/>
          </cell>
          <cell r="AA253">
            <v>0.05</v>
          </cell>
          <cell r="AB253">
            <v>0.1</v>
          </cell>
          <cell r="AD253">
            <v>0.15000000000000002</v>
          </cell>
          <cell r="AE253">
            <v>0.2</v>
          </cell>
          <cell r="AF253">
            <v>0.2</v>
          </cell>
          <cell r="AG253">
            <v>0.2</v>
          </cell>
          <cell r="AH253">
            <v>0.2</v>
          </cell>
          <cell r="AI253">
            <v>0.05</v>
          </cell>
          <cell r="AK253">
            <v>1</v>
          </cell>
          <cell r="AP253" t="str">
            <v/>
          </cell>
          <cell r="AR253" t="str">
            <v/>
          </cell>
          <cell r="AS253" t="str">
            <v/>
          </cell>
          <cell r="AU253" t="str">
            <v/>
          </cell>
          <cell r="AV253" t="str">
            <v/>
          </cell>
          <cell r="AW253" t="str">
            <v/>
          </cell>
          <cell r="AX253" t="str">
            <v/>
          </cell>
          <cell r="AY253" t="str">
            <v/>
          </cell>
          <cell r="AZ253" t="str">
            <v/>
          </cell>
          <cell r="BC253" t="str">
            <v/>
          </cell>
          <cell r="BD253" t="str">
            <v/>
          </cell>
          <cell r="BE253" t="str">
            <v/>
          </cell>
          <cell r="BF253" t="str">
            <v/>
          </cell>
          <cell r="BG253" t="str">
            <v/>
          </cell>
          <cell r="BH253" t="str">
            <v/>
          </cell>
          <cell r="BI253" t="str">
            <v/>
          </cell>
          <cell r="BK253" t="str">
            <v/>
          </cell>
          <cell r="BL253" t="str">
            <v/>
          </cell>
          <cell r="BM253" t="str">
            <v/>
          </cell>
          <cell r="BN253" t="str">
            <v/>
          </cell>
          <cell r="BO253" t="str">
            <v/>
          </cell>
          <cell r="BP253" t="str">
            <v/>
          </cell>
          <cell r="BQ253" t="str">
            <v/>
          </cell>
          <cell r="BR253" t="str">
            <v/>
          </cell>
          <cell r="BS253" t="str">
            <v/>
          </cell>
          <cell r="BU253" t="str">
            <v>OK</v>
          </cell>
          <cell r="BY253">
            <v>0</v>
          </cell>
          <cell r="CA253" t="str">
            <v/>
          </cell>
          <cell r="CB253" t="str">
            <v/>
          </cell>
          <cell r="CD253" t="str">
            <v/>
          </cell>
          <cell r="CE253" t="str">
            <v/>
          </cell>
          <cell r="CF253" t="str">
            <v/>
          </cell>
          <cell r="CG253" t="str">
            <v/>
          </cell>
          <cell r="CH253" t="str">
            <v/>
          </cell>
          <cell r="CI253" t="str">
            <v/>
          </cell>
          <cell r="CK253">
            <v>0</v>
          </cell>
          <cell r="CM253" t="str">
            <v/>
          </cell>
          <cell r="CN253" t="str">
            <v/>
          </cell>
          <cell r="CP253" t="str">
            <v/>
          </cell>
          <cell r="CQ253" t="str">
            <v/>
          </cell>
          <cell r="CR253" t="str">
            <v/>
          </cell>
          <cell r="CS253" t="str">
            <v/>
          </cell>
          <cell r="CT253" t="str">
            <v/>
          </cell>
          <cell r="CU253" t="str">
            <v/>
          </cell>
          <cell r="CW253">
            <v>0</v>
          </cell>
          <cell r="CY253" t="str">
            <v/>
          </cell>
          <cell r="CZ253" t="str">
            <v/>
          </cell>
          <cell r="DB253" t="str">
            <v/>
          </cell>
          <cell r="DC253" t="str">
            <v/>
          </cell>
          <cell r="DD253" t="str">
            <v/>
          </cell>
          <cell r="DE253" t="str">
            <v/>
          </cell>
          <cell r="DF253" t="str">
            <v/>
          </cell>
          <cell r="DG253" t="str">
            <v/>
          </cell>
          <cell r="DI253">
            <v>0</v>
          </cell>
          <cell r="DK253" t="str">
            <v/>
          </cell>
          <cell r="DL253" t="str">
            <v/>
          </cell>
          <cell r="DN253" t="str">
            <v/>
          </cell>
          <cell r="DO253" t="str">
            <v/>
          </cell>
          <cell r="DP253" t="str">
            <v/>
          </cell>
          <cell r="DQ253" t="str">
            <v/>
          </cell>
          <cell r="DR253" t="str">
            <v/>
          </cell>
          <cell r="DS253" t="str">
            <v/>
          </cell>
          <cell r="DU253">
            <v>0</v>
          </cell>
          <cell r="DW253" t="str">
            <v/>
          </cell>
          <cell r="DX253" t="str">
            <v/>
          </cell>
          <cell r="DZ253" t="str">
            <v/>
          </cell>
          <cell r="EA253" t="str">
            <v/>
          </cell>
          <cell r="EB253" t="str">
            <v/>
          </cell>
          <cell r="EC253" t="str">
            <v/>
          </cell>
          <cell r="ED253" t="str">
            <v/>
          </cell>
          <cell r="EE253" t="str">
            <v/>
          </cell>
        </row>
        <row r="254">
          <cell r="C254" t="str">
            <v>BLN 2.2.2.0</v>
          </cell>
          <cell r="E254" t="str">
            <v>BLN 2.2.2.0</v>
          </cell>
          <cell r="G254" t="str">
            <v>Component 2</v>
          </cell>
          <cell r="H254" t="str">
            <v>OUTPUT 2.2:   Private sector incentivized to invest in CRA and resilient management techniques in Ouémé Basin</v>
          </cell>
          <cell r="I254" t="str">
            <v>2.2.2 Organise municipal forums to connect women and men farmers and small businesses to local and regional buyers</v>
          </cell>
          <cell r="K254" t="str">
            <v>Ouptut 2.2 Activity 1</v>
          </cell>
          <cell r="L254" t="str">
            <v>MCVDD</v>
          </cell>
          <cell r="T254">
            <v>336000</v>
          </cell>
          <cell r="V254">
            <v>9.514485012965427E-3</v>
          </cell>
          <cell r="Y254" t="str">
            <v>MCVDD</v>
          </cell>
          <cell r="AA254">
            <v>0</v>
          </cell>
          <cell r="AB254">
            <v>0</v>
          </cell>
          <cell r="AD254">
            <v>0</v>
          </cell>
          <cell r="AE254">
            <v>0.5</v>
          </cell>
          <cell r="AF254">
            <v>0.5</v>
          </cell>
          <cell r="AG254">
            <v>0</v>
          </cell>
          <cell r="AH254">
            <v>0</v>
          </cell>
          <cell r="AI254">
            <v>0</v>
          </cell>
          <cell r="AK254">
            <v>1</v>
          </cell>
          <cell r="AM254" t="str">
            <v>5 bi-annual forums</v>
          </cell>
          <cell r="AP254">
            <v>336000</v>
          </cell>
          <cell r="AR254">
            <v>0</v>
          </cell>
          <cell r="AS254">
            <v>0</v>
          </cell>
          <cell r="AU254">
            <v>0</v>
          </cell>
          <cell r="AV254">
            <v>168000</v>
          </cell>
          <cell r="AW254">
            <v>168000</v>
          </cell>
          <cell r="AX254">
            <v>0</v>
          </cell>
          <cell r="AY254">
            <v>0</v>
          </cell>
          <cell r="AZ254">
            <v>0</v>
          </cell>
          <cell r="BB254">
            <v>9.514485012965427E-3</v>
          </cell>
          <cell r="BC254">
            <v>196560000</v>
          </cell>
          <cell r="BD254">
            <v>336000</v>
          </cell>
          <cell r="BE254">
            <v>0</v>
          </cell>
          <cell r="BF254">
            <v>336000</v>
          </cell>
          <cell r="BG254">
            <v>0</v>
          </cell>
          <cell r="BH254">
            <v>0</v>
          </cell>
          <cell r="BI254">
            <v>0</v>
          </cell>
          <cell r="BK254">
            <v>336000</v>
          </cell>
          <cell r="BL254">
            <v>45000</v>
          </cell>
          <cell r="BM254">
            <v>0</v>
          </cell>
          <cell r="BN254">
            <v>0</v>
          </cell>
          <cell r="BO254">
            <v>0</v>
          </cell>
          <cell r="BP254">
            <v>0</v>
          </cell>
          <cell r="BQ254">
            <v>250000</v>
          </cell>
          <cell r="BR254">
            <v>41000</v>
          </cell>
          <cell r="BS254">
            <v>0</v>
          </cell>
          <cell r="BU254" t="str">
            <v>OK</v>
          </cell>
          <cell r="BY254">
            <v>0</v>
          </cell>
          <cell r="CA254">
            <v>0</v>
          </cell>
          <cell r="CB254">
            <v>0</v>
          </cell>
          <cell r="CD254">
            <v>0</v>
          </cell>
          <cell r="CE254">
            <v>0</v>
          </cell>
          <cell r="CF254">
            <v>0</v>
          </cell>
          <cell r="CG254">
            <v>0</v>
          </cell>
          <cell r="CH254">
            <v>0</v>
          </cell>
          <cell r="CI254">
            <v>0</v>
          </cell>
          <cell r="CK254">
            <v>336000</v>
          </cell>
          <cell r="CM254">
            <v>0</v>
          </cell>
          <cell r="CN254">
            <v>0</v>
          </cell>
          <cell r="CP254">
            <v>0</v>
          </cell>
          <cell r="CQ254">
            <v>168000</v>
          </cell>
          <cell r="CR254">
            <v>168000</v>
          </cell>
          <cell r="CS254">
            <v>0</v>
          </cell>
          <cell r="CT254">
            <v>0</v>
          </cell>
          <cell r="CU254">
            <v>0</v>
          </cell>
          <cell r="CW254">
            <v>0</v>
          </cell>
          <cell r="CY254">
            <v>0</v>
          </cell>
          <cell r="CZ254">
            <v>0</v>
          </cell>
          <cell r="DB254">
            <v>0</v>
          </cell>
          <cell r="DC254">
            <v>0</v>
          </cell>
          <cell r="DD254">
            <v>0</v>
          </cell>
          <cell r="DE254">
            <v>0</v>
          </cell>
          <cell r="DF254">
            <v>0</v>
          </cell>
          <cell r="DG254">
            <v>0</v>
          </cell>
          <cell r="DI254">
            <v>0</v>
          </cell>
          <cell r="DK254">
            <v>0</v>
          </cell>
          <cell r="DL254">
            <v>0</v>
          </cell>
          <cell r="DN254">
            <v>0</v>
          </cell>
          <cell r="DO254">
            <v>0</v>
          </cell>
          <cell r="DP254">
            <v>0</v>
          </cell>
          <cell r="DQ254">
            <v>0</v>
          </cell>
          <cell r="DR254">
            <v>0</v>
          </cell>
          <cell r="DS254">
            <v>0</v>
          </cell>
          <cell r="DU254">
            <v>0</v>
          </cell>
          <cell r="DW254">
            <v>0</v>
          </cell>
          <cell r="DX254">
            <v>0</v>
          </cell>
          <cell r="DZ254">
            <v>0</v>
          </cell>
          <cell r="EA254">
            <v>0</v>
          </cell>
          <cell r="EB254">
            <v>0</v>
          </cell>
          <cell r="EC254">
            <v>0</v>
          </cell>
          <cell r="ED254">
            <v>0</v>
          </cell>
          <cell r="EE254">
            <v>0</v>
          </cell>
        </row>
        <row r="255">
          <cell r="C255" t="str">
            <v>BLN 2.2.2.1</v>
          </cell>
          <cell r="E255" t="str">
            <v>BLN 2.2.2.1</v>
          </cell>
          <cell r="G255" t="str">
            <v>Component 2</v>
          </cell>
          <cell r="H255" t="str">
            <v>OUTPUT 2.2:   Private sector incentivized to invest in CRA and resilient management techniques in Ouémé Basin</v>
          </cell>
          <cell r="I255" t="str">
            <v>2.2.2 Organise municipal forums to connect women and men farmers and small businesses to local and regional buyers</v>
          </cell>
          <cell r="J255" t="str">
            <v>2.2.2-a Further Identify relevant buyers in each municipal to invite to the forums</v>
          </cell>
          <cell r="K255" t="str">
            <v>Women and women-led cooperatives and agribusinesses are invited to showcase their practices and products at the biannual municipal fora: 2 * 5 years * producer-buyer fairs for 5 communes</v>
          </cell>
          <cell r="L255" t="str">
            <v>MCVDD</v>
          </cell>
          <cell r="M255" t="str">
            <v>Unit</v>
          </cell>
          <cell r="O255">
            <v>5000</v>
          </cell>
          <cell r="P255">
            <v>5000</v>
          </cell>
          <cell r="Q255">
            <v>50</v>
          </cell>
          <cell r="U255">
            <v>250000</v>
          </cell>
          <cell r="V255">
            <v>7.0792299203611807E-3</v>
          </cell>
          <cell r="X255" t="str">
            <v>Training_WS_Conference</v>
          </cell>
          <cell r="Y255" t="str">
            <v>MCVDD</v>
          </cell>
          <cell r="AA255">
            <v>0</v>
          </cell>
          <cell r="AB255">
            <v>0</v>
          </cell>
          <cell r="AD255">
            <v>0</v>
          </cell>
          <cell r="AE255">
            <v>0.5</v>
          </cell>
          <cell r="AF255">
            <v>0.5</v>
          </cell>
          <cell r="AG255">
            <v>0</v>
          </cell>
          <cell r="AH255">
            <v>0</v>
          </cell>
          <cell r="AI255">
            <v>0</v>
          </cell>
          <cell r="AK255">
            <v>1</v>
          </cell>
          <cell r="AM255" t="str">
            <v>No. of cooperatives and agribusinesses (out of total) invited to participate in the municipal forum (&gt;40% women; &gt;40% women-led)</v>
          </cell>
          <cell r="AN255" t="str">
            <v>Annual reports</v>
          </cell>
          <cell r="AP255">
            <v>250000</v>
          </cell>
          <cell r="AR255">
            <v>0</v>
          </cell>
          <cell r="AS255">
            <v>0</v>
          </cell>
          <cell r="AU255">
            <v>0</v>
          </cell>
          <cell r="AV255">
            <v>125000</v>
          </cell>
          <cell r="AW255">
            <v>125000</v>
          </cell>
          <cell r="AX255">
            <v>0</v>
          </cell>
          <cell r="AY255">
            <v>0</v>
          </cell>
          <cell r="AZ255">
            <v>0</v>
          </cell>
          <cell r="BC255">
            <v>146250000</v>
          </cell>
          <cell r="BD255">
            <v>250000</v>
          </cell>
          <cell r="BE255" t="str">
            <v/>
          </cell>
          <cell r="BF255">
            <v>250000</v>
          </cell>
          <cell r="BG255" t="str">
            <v/>
          </cell>
          <cell r="BH255" t="str">
            <v/>
          </cell>
          <cell r="BI255" t="str">
            <v/>
          </cell>
          <cell r="BK255">
            <v>250000</v>
          </cell>
          <cell r="BL255" t="str">
            <v/>
          </cell>
          <cell r="BM255" t="str">
            <v/>
          </cell>
          <cell r="BN255" t="str">
            <v/>
          </cell>
          <cell r="BO255" t="str">
            <v/>
          </cell>
          <cell r="BP255" t="str">
            <v/>
          </cell>
          <cell r="BQ255">
            <v>250000</v>
          </cell>
          <cell r="BR255" t="str">
            <v/>
          </cell>
          <cell r="BS255" t="str">
            <v/>
          </cell>
          <cell r="BU255" t="str">
            <v>OK</v>
          </cell>
          <cell r="BY255">
            <v>0</v>
          </cell>
          <cell r="CA255">
            <v>0</v>
          </cell>
          <cell r="CB255">
            <v>0</v>
          </cell>
          <cell r="CD255">
            <v>0</v>
          </cell>
          <cell r="CE255">
            <v>0</v>
          </cell>
          <cell r="CF255">
            <v>0</v>
          </cell>
          <cell r="CG255">
            <v>0</v>
          </cell>
          <cell r="CH255">
            <v>0</v>
          </cell>
          <cell r="CI255">
            <v>0</v>
          </cell>
          <cell r="CK255">
            <v>250000</v>
          </cell>
          <cell r="CM255">
            <v>0</v>
          </cell>
          <cell r="CN255">
            <v>0</v>
          </cell>
          <cell r="CP255">
            <v>0</v>
          </cell>
          <cell r="CQ255">
            <v>125000</v>
          </cell>
          <cell r="CR255">
            <v>125000</v>
          </cell>
          <cell r="CS255">
            <v>0</v>
          </cell>
          <cell r="CT255">
            <v>0</v>
          </cell>
          <cell r="CU255">
            <v>0</v>
          </cell>
          <cell r="CW255">
            <v>0</v>
          </cell>
          <cell r="CY255">
            <v>0</v>
          </cell>
          <cell r="CZ255">
            <v>0</v>
          </cell>
          <cell r="DB255">
            <v>0</v>
          </cell>
          <cell r="DC255">
            <v>0</v>
          </cell>
          <cell r="DD255">
            <v>0</v>
          </cell>
          <cell r="DE255">
            <v>0</v>
          </cell>
          <cell r="DF255">
            <v>0</v>
          </cell>
          <cell r="DG255">
            <v>0</v>
          </cell>
          <cell r="DI255">
            <v>0</v>
          </cell>
          <cell r="DK255">
            <v>0</v>
          </cell>
          <cell r="DL255">
            <v>0</v>
          </cell>
          <cell r="DN255">
            <v>0</v>
          </cell>
          <cell r="DO255">
            <v>0</v>
          </cell>
          <cell r="DP255">
            <v>0</v>
          </cell>
          <cell r="DQ255">
            <v>0</v>
          </cell>
          <cell r="DR255">
            <v>0</v>
          </cell>
          <cell r="DS255">
            <v>0</v>
          </cell>
          <cell r="DU255">
            <v>0</v>
          </cell>
          <cell r="DW255">
            <v>0</v>
          </cell>
          <cell r="DX255">
            <v>0</v>
          </cell>
          <cell r="DZ255">
            <v>0</v>
          </cell>
          <cell r="EA255">
            <v>0</v>
          </cell>
          <cell r="EB255">
            <v>0</v>
          </cell>
          <cell r="EC255">
            <v>0</v>
          </cell>
          <cell r="ED255">
            <v>0</v>
          </cell>
          <cell r="EE255">
            <v>0</v>
          </cell>
        </row>
        <row r="256">
          <cell r="C256" t="str">
            <v>BLN 2.2.2.2</v>
          </cell>
          <cell r="E256" t="str">
            <v>BLN 2.2.2.2</v>
          </cell>
          <cell r="G256" t="str">
            <v>Component 2</v>
          </cell>
          <cell r="H256" t="str">
            <v>OUTPUT 2.2:   Private sector incentivized to invest in CRA and resilient management techniques in Ouémé Basin</v>
          </cell>
          <cell r="I256" t="str">
            <v>2.2.2 Organise municipal forums to connect women and men farmers and small businesses to local and regional buyers</v>
          </cell>
          <cell r="J256" t="str">
            <v xml:space="preserve">2.2.2-b Liaise with the GoB and municipal authorities to provide support to the forums and to facilitate trade agreements between men and women farmers and buyers </v>
          </cell>
          <cell r="K256" t="str">
            <v>Farmers from SAP project are invited: Support for the above</v>
          </cell>
          <cell r="L256" t="str">
            <v>MCVDD</v>
          </cell>
          <cell r="M256" t="str">
            <v>Unit</v>
          </cell>
          <cell r="O256">
            <v>102.5</v>
          </cell>
          <cell r="P256">
            <v>102.5</v>
          </cell>
          <cell r="Q256">
            <v>400</v>
          </cell>
          <cell r="U256">
            <v>41000</v>
          </cell>
          <cell r="V256">
            <v>1.1609937069392336E-3</v>
          </cell>
          <cell r="X256" t="str">
            <v>Travel</v>
          </cell>
          <cell r="Y256" t="str">
            <v>MCVDD</v>
          </cell>
          <cell r="AA256">
            <v>0</v>
          </cell>
          <cell r="AB256">
            <v>0</v>
          </cell>
          <cell r="AD256">
            <v>0</v>
          </cell>
          <cell r="AE256">
            <v>0.5</v>
          </cell>
          <cell r="AF256">
            <v>0.5</v>
          </cell>
          <cell r="AG256">
            <v>0</v>
          </cell>
          <cell r="AH256">
            <v>0</v>
          </cell>
          <cell r="AI256">
            <v>0</v>
          </cell>
          <cell r="AK256">
            <v>1</v>
          </cell>
          <cell r="AM256" t="str">
            <v>10 farmers / event</v>
          </cell>
          <cell r="AN256" t="str">
            <v>receipts, pictures</v>
          </cell>
          <cell r="AP256">
            <v>41000</v>
          </cell>
          <cell r="AR256">
            <v>0</v>
          </cell>
          <cell r="AS256">
            <v>0</v>
          </cell>
          <cell r="AU256">
            <v>0</v>
          </cell>
          <cell r="AV256">
            <v>20500</v>
          </cell>
          <cell r="AW256">
            <v>20500</v>
          </cell>
          <cell r="AX256">
            <v>0</v>
          </cell>
          <cell r="AY256">
            <v>0</v>
          </cell>
          <cell r="AZ256">
            <v>0</v>
          </cell>
          <cell r="BC256">
            <v>23985000</v>
          </cell>
          <cell r="BD256">
            <v>41000</v>
          </cell>
          <cell r="BE256" t="str">
            <v/>
          </cell>
          <cell r="BF256">
            <v>41000</v>
          </cell>
          <cell r="BG256" t="str">
            <v/>
          </cell>
          <cell r="BH256" t="str">
            <v/>
          </cell>
          <cell r="BI256" t="str">
            <v/>
          </cell>
          <cell r="BK256">
            <v>41000</v>
          </cell>
          <cell r="BL256" t="str">
            <v/>
          </cell>
          <cell r="BM256" t="str">
            <v/>
          </cell>
          <cell r="BN256" t="str">
            <v/>
          </cell>
          <cell r="BO256" t="str">
            <v/>
          </cell>
          <cell r="BP256" t="str">
            <v/>
          </cell>
          <cell r="BQ256" t="str">
            <v/>
          </cell>
          <cell r="BR256">
            <v>41000</v>
          </cell>
          <cell r="BS256" t="str">
            <v/>
          </cell>
          <cell r="BU256" t="str">
            <v>OK</v>
          </cell>
          <cell r="BY256">
            <v>0</v>
          </cell>
          <cell r="CA256">
            <v>0</v>
          </cell>
          <cell r="CB256">
            <v>0</v>
          </cell>
          <cell r="CD256">
            <v>0</v>
          </cell>
          <cell r="CE256">
            <v>0</v>
          </cell>
          <cell r="CF256">
            <v>0</v>
          </cell>
          <cell r="CG256">
            <v>0</v>
          </cell>
          <cell r="CH256">
            <v>0</v>
          </cell>
          <cell r="CI256">
            <v>0</v>
          </cell>
          <cell r="CK256">
            <v>41000</v>
          </cell>
          <cell r="CM256">
            <v>0</v>
          </cell>
          <cell r="CN256">
            <v>0</v>
          </cell>
          <cell r="CP256">
            <v>0</v>
          </cell>
          <cell r="CQ256">
            <v>20500</v>
          </cell>
          <cell r="CR256">
            <v>20500</v>
          </cell>
          <cell r="CS256">
            <v>0</v>
          </cell>
          <cell r="CT256">
            <v>0</v>
          </cell>
          <cell r="CU256">
            <v>0</v>
          </cell>
          <cell r="CW256">
            <v>0</v>
          </cell>
          <cell r="CY256">
            <v>0</v>
          </cell>
          <cell r="CZ256">
            <v>0</v>
          </cell>
          <cell r="DB256">
            <v>0</v>
          </cell>
          <cell r="DC256">
            <v>0</v>
          </cell>
          <cell r="DD256">
            <v>0</v>
          </cell>
          <cell r="DE256">
            <v>0</v>
          </cell>
          <cell r="DF256">
            <v>0</v>
          </cell>
          <cell r="DG256">
            <v>0</v>
          </cell>
          <cell r="DI256">
            <v>0</v>
          </cell>
          <cell r="DK256">
            <v>0</v>
          </cell>
          <cell r="DL256">
            <v>0</v>
          </cell>
          <cell r="DN256">
            <v>0</v>
          </cell>
          <cell r="DO256">
            <v>0</v>
          </cell>
          <cell r="DP256">
            <v>0</v>
          </cell>
          <cell r="DQ256">
            <v>0</v>
          </cell>
          <cell r="DR256">
            <v>0</v>
          </cell>
          <cell r="DS256">
            <v>0</v>
          </cell>
          <cell r="DU256">
            <v>0</v>
          </cell>
          <cell r="DW256">
            <v>0</v>
          </cell>
          <cell r="DX256">
            <v>0</v>
          </cell>
          <cell r="DZ256">
            <v>0</v>
          </cell>
          <cell r="EA256">
            <v>0</v>
          </cell>
          <cell r="EB256">
            <v>0</v>
          </cell>
          <cell r="EC256">
            <v>0</v>
          </cell>
          <cell r="ED256">
            <v>0</v>
          </cell>
          <cell r="EE256">
            <v>0</v>
          </cell>
        </row>
        <row r="257">
          <cell r="C257" t="str">
            <v>BLN 2.2.2.3</v>
          </cell>
          <cell r="E257" t="str">
            <v>BLN 2.2.2.3</v>
          </cell>
          <cell r="G257" t="str">
            <v>Component 2</v>
          </cell>
          <cell r="H257" t="str">
            <v>OUTPUT 2.2:   Private sector incentivized to invest in CRA and resilient management techniques in Ouémé Basin</v>
          </cell>
          <cell r="I257" t="str">
            <v>2.2.2 Organise municipal forums to connect women and men farmers and small businesses to local and regional buyers</v>
          </cell>
          <cell r="J257" t="str">
            <v xml:space="preserve">2.2.2-b Liaise with the GoB and municipal authorities to provide support to the forums and to facilitate trade agreements between men and women farmers and buyers </v>
          </cell>
          <cell r="K257" t="str">
            <v>Gender specialist supports women for typical women agro-business development (e.g., shea nut / vegetables processing): Local gender &amp; agri-business specialist 50% * 5 years</v>
          </cell>
          <cell r="L257" t="str">
            <v>MCVDD</v>
          </cell>
          <cell r="M257" t="str">
            <v>Month</v>
          </cell>
          <cell r="O257" t="str">
            <v>Staff_Expert_Month</v>
          </cell>
          <cell r="P257">
            <v>1500</v>
          </cell>
          <cell r="Q257">
            <v>30</v>
          </cell>
          <cell r="U257">
            <v>45000</v>
          </cell>
          <cell r="V257">
            <v>1.2742613856650126E-3</v>
          </cell>
          <cell r="X257" t="str">
            <v xml:space="preserve">Staff_Cost </v>
          </cell>
          <cell r="Y257" t="str">
            <v>MCVDD</v>
          </cell>
          <cell r="AA257">
            <v>0</v>
          </cell>
          <cell r="AB257">
            <v>0</v>
          </cell>
          <cell r="AD257">
            <v>0</v>
          </cell>
          <cell r="AE257">
            <v>0.5</v>
          </cell>
          <cell r="AF257">
            <v>0.5</v>
          </cell>
          <cell r="AG257">
            <v>0</v>
          </cell>
          <cell r="AH257">
            <v>0</v>
          </cell>
          <cell r="AI257">
            <v>0</v>
          </cell>
          <cell r="AK257">
            <v>1</v>
          </cell>
          <cell r="AM257" t="str">
            <v>Gender targets for business planning achieved; women feel empowered to do business</v>
          </cell>
          <cell r="AN257" t="str">
            <v>surveys; annual report</v>
          </cell>
          <cell r="AP257">
            <v>45000</v>
          </cell>
          <cell r="AR257">
            <v>0</v>
          </cell>
          <cell r="AS257">
            <v>0</v>
          </cell>
          <cell r="AU257">
            <v>0</v>
          </cell>
          <cell r="AV257">
            <v>22500</v>
          </cell>
          <cell r="AW257">
            <v>22500</v>
          </cell>
          <cell r="AX257">
            <v>0</v>
          </cell>
          <cell r="AY257">
            <v>0</v>
          </cell>
          <cell r="AZ257">
            <v>0</v>
          </cell>
          <cell r="BC257">
            <v>26325000</v>
          </cell>
          <cell r="BD257">
            <v>45000</v>
          </cell>
          <cell r="BE257" t="str">
            <v/>
          </cell>
          <cell r="BF257">
            <v>45000</v>
          </cell>
          <cell r="BG257" t="str">
            <v/>
          </cell>
          <cell r="BH257" t="str">
            <v/>
          </cell>
          <cell r="BI257" t="str">
            <v/>
          </cell>
          <cell r="BK257">
            <v>45000</v>
          </cell>
          <cell r="BL257">
            <v>45000</v>
          </cell>
          <cell r="BM257" t="str">
            <v/>
          </cell>
          <cell r="BN257" t="str">
            <v/>
          </cell>
          <cell r="BO257" t="str">
            <v/>
          </cell>
          <cell r="BP257" t="str">
            <v/>
          </cell>
          <cell r="BQ257" t="str">
            <v/>
          </cell>
          <cell r="BR257" t="str">
            <v/>
          </cell>
          <cell r="BS257" t="str">
            <v/>
          </cell>
          <cell r="BU257" t="str">
            <v>OK</v>
          </cell>
          <cell r="BY257">
            <v>0</v>
          </cell>
          <cell r="CA257">
            <v>0</v>
          </cell>
          <cell r="CB257">
            <v>0</v>
          </cell>
          <cell r="CD257">
            <v>0</v>
          </cell>
          <cell r="CE257">
            <v>0</v>
          </cell>
          <cell r="CF257">
            <v>0</v>
          </cell>
          <cell r="CG257">
            <v>0</v>
          </cell>
          <cell r="CH257">
            <v>0</v>
          </cell>
          <cell r="CI257">
            <v>0</v>
          </cell>
          <cell r="CK257">
            <v>45000</v>
          </cell>
          <cell r="CM257">
            <v>0</v>
          </cell>
          <cell r="CN257">
            <v>0</v>
          </cell>
          <cell r="CP257">
            <v>0</v>
          </cell>
          <cell r="CQ257">
            <v>22500</v>
          </cell>
          <cell r="CR257">
            <v>22500</v>
          </cell>
          <cell r="CS257">
            <v>0</v>
          </cell>
          <cell r="CT257">
            <v>0</v>
          </cell>
          <cell r="CU257">
            <v>0</v>
          </cell>
          <cell r="CW257">
            <v>0</v>
          </cell>
          <cell r="CY257">
            <v>0</v>
          </cell>
          <cell r="CZ257">
            <v>0</v>
          </cell>
          <cell r="DB257">
            <v>0</v>
          </cell>
          <cell r="DC257">
            <v>0</v>
          </cell>
          <cell r="DD257">
            <v>0</v>
          </cell>
          <cell r="DE257">
            <v>0</v>
          </cell>
          <cell r="DF257">
            <v>0</v>
          </cell>
          <cell r="DG257">
            <v>0</v>
          </cell>
          <cell r="DI257">
            <v>0</v>
          </cell>
          <cell r="DK257">
            <v>0</v>
          </cell>
          <cell r="DL257">
            <v>0</v>
          </cell>
          <cell r="DN257">
            <v>0</v>
          </cell>
          <cell r="DO257">
            <v>0</v>
          </cell>
          <cell r="DP257">
            <v>0</v>
          </cell>
          <cell r="DQ257">
            <v>0</v>
          </cell>
          <cell r="DR257">
            <v>0</v>
          </cell>
          <cell r="DS257">
            <v>0</v>
          </cell>
          <cell r="DU257">
            <v>0</v>
          </cell>
          <cell r="DW257">
            <v>0</v>
          </cell>
          <cell r="DX257">
            <v>0</v>
          </cell>
          <cell r="DZ257">
            <v>0</v>
          </cell>
          <cell r="EA257">
            <v>0</v>
          </cell>
          <cell r="EB257">
            <v>0</v>
          </cell>
          <cell r="EC257">
            <v>0</v>
          </cell>
          <cell r="ED257">
            <v>0</v>
          </cell>
          <cell r="EE257">
            <v>0</v>
          </cell>
        </row>
        <row r="258">
          <cell r="C258" t="str">
            <v/>
          </cell>
          <cell r="E258" t="str">
            <v>BLN 2.2.2.4</v>
          </cell>
          <cell r="G258" t="str">
            <v/>
          </cell>
          <cell r="H258" t="str">
            <v/>
          </cell>
          <cell r="I258" t="str">
            <v/>
          </cell>
          <cell r="J258" t="str">
            <v/>
          </cell>
          <cell r="K258" t="str">
            <v/>
          </cell>
          <cell r="L258" t="str">
            <v/>
          </cell>
          <cell r="P258">
            <v>0</v>
          </cell>
          <cell r="U258" t="str">
            <v/>
          </cell>
          <cell r="V258" t="str">
            <v>-</v>
          </cell>
          <cell r="Y258" t="str">
            <v/>
          </cell>
          <cell r="AA258">
            <v>0.5</v>
          </cell>
          <cell r="AB258">
            <v>0.5</v>
          </cell>
          <cell r="AD258">
            <v>1</v>
          </cell>
          <cell r="AE258">
            <v>0</v>
          </cell>
          <cell r="AF258">
            <v>0</v>
          </cell>
          <cell r="AG258">
            <v>0</v>
          </cell>
          <cell r="AH258">
            <v>0</v>
          </cell>
          <cell r="AI258">
            <v>0</v>
          </cell>
          <cell r="AK258">
            <v>1</v>
          </cell>
          <cell r="AP258" t="str">
            <v/>
          </cell>
          <cell r="AR258" t="str">
            <v/>
          </cell>
          <cell r="AS258" t="str">
            <v/>
          </cell>
          <cell r="AU258" t="str">
            <v/>
          </cell>
          <cell r="AV258" t="str">
            <v/>
          </cell>
          <cell r="AW258" t="str">
            <v/>
          </cell>
          <cell r="AX258" t="str">
            <v/>
          </cell>
          <cell r="AY258" t="str">
            <v/>
          </cell>
          <cell r="AZ258" t="str">
            <v/>
          </cell>
          <cell r="BC258" t="str">
            <v/>
          </cell>
          <cell r="BD258" t="str">
            <v/>
          </cell>
          <cell r="BE258" t="str">
            <v/>
          </cell>
          <cell r="BF258" t="str">
            <v/>
          </cell>
          <cell r="BG258" t="str">
            <v/>
          </cell>
          <cell r="BH258" t="str">
            <v/>
          </cell>
          <cell r="BI258" t="str">
            <v/>
          </cell>
          <cell r="BK258" t="str">
            <v/>
          </cell>
          <cell r="BL258" t="str">
            <v/>
          </cell>
          <cell r="BM258" t="str">
            <v/>
          </cell>
          <cell r="BN258" t="str">
            <v/>
          </cell>
          <cell r="BO258" t="str">
            <v/>
          </cell>
          <cell r="BP258" t="str">
            <v/>
          </cell>
          <cell r="BQ258" t="str">
            <v/>
          </cell>
          <cell r="BR258" t="str">
            <v/>
          </cell>
          <cell r="BS258" t="str">
            <v/>
          </cell>
          <cell r="BU258" t="str">
            <v>OK</v>
          </cell>
          <cell r="BY258">
            <v>0</v>
          </cell>
          <cell r="CA258" t="str">
            <v/>
          </cell>
          <cell r="CB258" t="str">
            <v/>
          </cell>
          <cell r="CD258" t="str">
            <v/>
          </cell>
          <cell r="CE258" t="str">
            <v/>
          </cell>
          <cell r="CF258" t="str">
            <v/>
          </cell>
          <cell r="CG258" t="str">
            <v/>
          </cell>
          <cell r="CH258" t="str">
            <v/>
          </cell>
          <cell r="CI258" t="str">
            <v/>
          </cell>
          <cell r="CK258">
            <v>0</v>
          </cell>
          <cell r="CM258" t="str">
            <v/>
          </cell>
          <cell r="CN258" t="str">
            <v/>
          </cell>
          <cell r="CP258" t="str">
            <v/>
          </cell>
          <cell r="CQ258" t="str">
            <v/>
          </cell>
          <cell r="CR258" t="str">
            <v/>
          </cell>
          <cell r="CS258" t="str">
            <v/>
          </cell>
          <cell r="CT258" t="str">
            <v/>
          </cell>
          <cell r="CU258" t="str">
            <v/>
          </cell>
          <cell r="CW258">
            <v>0</v>
          </cell>
          <cell r="CY258" t="str">
            <v/>
          </cell>
          <cell r="CZ258" t="str">
            <v/>
          </cell>
          <cell r="DB258" t="str">
            <v/>
          </cell>
          <cell r="DC258" t="str">
            <v/>
          </cell>
          <cell r="DD258" t="str">
            <v/>
          </cell>
          <cell r="DE258" t="str">
            <v/>
          </cell>
          <cell r="DF258" t="str">
            <v/>
          </cell>
          <cell r="DG258" t="str">
            <v/>
          </cell>
          <cell r="DI258">
            <v>0</v>
          </cell>
          <cell r="DK258" t="str">
            <v/>
          </cell>
          <cell r="DL258" t="str">
            <v/>
          </cell>
          <cell r="DN258" t="str">
            <v/>
          </cell>
          <cell r="DO258" t="str">
            <v/>
          </cell>
          <cell r="DP258" t="str">
            <v/>
          </cell>
          <cell r="DQ258" t="str">
            <v/>
          </cell>
          <cell r="DR258" t="str">
            <v/>
          </cell>
          <cell r="DS258" t="str">
            <v/>
          </cell>
          <cell r="DU258">
            <v>0</v>
          </cell>
          <cell r="DW258" t="str">
            <v/>
          </cell>
          <cell r="DX258" t="str">
            <v/>
          </cell>
          <cell r="DZ258" t="str">
            <v/>
          </cell>
          <cell r="EA258" t="str">
            <v/>
          </cell>
          <cell r="EB258" t="str">
            <v/>
          </cell>
          <cell r="EC258" t="str">
            <v/>
          </cell>
          <cell r="ED258" t="str">
            <v/>
          </cell>
          <cell r="EE258" t="str">
            <v/>
          </cell>
        </row>
        <row r="259">
          <cell r="C259" t="str">
            <v/>
          </cell>
          <cell r="E259" t="str">
            <v>BLN 2.2.2.5</v>
          </cell>
          <cell r="G259" t="str">
            <v/>
          </cell>
          <cell r="H259" t="str">
            <v/>
          </cell>
          <cell r="I259" t="str">
            <v/>
          </cell>
          <cell r="J259" t="str">
            <v/>
          </cell>
          <cell r="K259" t="str">
            <v/>
          </cell>
          <cell r="L259" t="str">
            <v/>
          </cell>
          <cell r="P259">
            <v>0</v>
          </cell>
          <cell r="U259" t="str">
            <v/>
          </cell>
          <cell r="V259" t="str">
            <v>-</v>
          </cell>
          <cell r="Y259" t="str">
            <v/>
          </cell>
          <cell r="AA259">
            <v>0.05</v>
          </cell>
          <cell r="AB259">
            <v>0.05</v>
          </cell>
          <cell r="AD259">
            <v>0.1</v>
          </cell>
          <cell r="AE259">
            <v>0.3</v>
          </cell>
          <cell r="AF259">
            <v>0.3</v>
          </cell>
          <cell r="AG259">
            <v>0.3</v>
          </cell>
          <cell r="AH259">
            <v>0</v>
          </cell>
          <cell r="AI259">
            <v>0</v>
          </cell>
          <cell r="AK259">
            <v>1</v>
          </cell>
          <cell r="AP259" t="str">
            <v/>
          </cell>
          <cell r="AR259" t="str">
            <v/>
          </cell>
          <cell r="AS259" t="str">
            <v/>
          </cell>
          <cell r="AU259" t="str">
            <v/>
          </cell>
          <cell r="AV259" t="str">
            <v/>
          </cell>
          <cell r="AW259" t="str">
            <v/>
          </cell>
          <cell r="AX259" t="str">
            <v/>
          </cell>
          <cell r="AY259" t="str">
            <v/>
          </cell>
          <cell r="AZ259" t="str">
            <v/>
          </cell>
          <cell r="BC259" t="str">
            <v/>
          </cell>
          <cell r="BD259" t="str">
            <v/>
          </cell>
          <cell r="BE259" t="str">
            <v/>
          </cell>
          <cell r="BF259" t="str">
            <v/>
          </cell>
          <cell r="BG259" t="str">
            <v/>
          </cell>
          <cell r="BH259" t="str">
            <v/>
          </cell>
          <cell r="BI259" t="str">
            <v/>
          </cell>
          <cell r="BK259" t="str">
            <v/>
          </cell>
          <cell r="BL259" t="str">
            <v/>
          </cell>
          <cell r="BM259" t="str">
            <v/>
          </cell>
          <cell r="BN259" t="str">
            <v/>
          </cell>
          <cell r="BO259" t="str">
            <v/>
          </cell>
          <cell r="BP259" t="str">
            <v/>
          </cell>
          <cell r="BQ259" t="str">
            <v/>
          </cell>
          <cell r="BR259" t="str">
            <v/>
          </cell>
          <cell r="BS259" t="str">
            <v/>
          </cell>
          <cell r="BU259" t="str">
            <v>OK</v>
          </cell>
          <cell r="BY259">
            <v>0</v>
          </cell>
          <cell r="CA259" t="str">
            <v/>
          </cell>
          <cell r="CB259" t="str">
            <v/>
          </cell>
          <cell r="CD259" t="str">
            <v/>
          </cell>
          <cell r="CE259" t="str">
            <v/>
          </cell>
          <cell r="CF259" t="str">
            <v/>
          </cell>
          <cell r="CG259" t="str">
            <v/>
          </cell>
          <cell r="CH259" t="str">
            <v/>
          </cell>
          <cell r="CI259" t="str">
            <v/>
          </cell>
          <cell r="CK259">
            <v>0</v>
          </cell>
          <cell r="CM259" t="str">
            <v/>
          </cell>
          <cell r="CN259" t="str">
            <v/>
          </cell>
          <cell r="CP259" t="str">
            <v/>
          </cell>
          <cell r="CQ259" t="str">
            <v/>
          </cell>
          <cell r="CR259" t="str">
            <v/>
          </cell>
          <cell r="CS259" t="str">
            <v/>
          </cell>
          <cell r="CT259" t="str">
            <v/>
          </cell>
          <cell r="CU259" t="str">
            <v/>
          </cell>
          <cell r="CW259">
            <v>0</v>
          </cell>
          <cell r="CY259" t="str">
            <v/>
          </cell>
          <cell r="CZ259" t="str">
            <v/>
          </cell>
          <cell r="DB259" t="str">
            <v/>
          </cell>
          <cell r="DC259" t="str">
            <v/>
          </cell>
          <cell r="DD259" t="str">
            <v/>
          </cell>
          <cell r="DE259" t="str">
            <v/>
          </cell>
          <cell r="DF259" t="str">
            <v/>
          </cell>
          <cell r="DG259" t="str">
            <v/>
          </cell>
          <cell r="DI259">
            <v>0</v>
          </cell>
          <cell r="DK259" t="str">
            <v/>
          </cell>
          <cell r="DL259" t="str">
            <v/>
          </cell>
          <cell r="DN259" t="str">
            <v/>
          </cell>
          <cell r="DO259" t="str">
            <v/>
          </cell>
          <cell r="DP259" t="str">
            <v/>
          </cell>
          <cell r="DQ259" t="str">
            <v/>
          </cell>
          <cell r="DR259" t="str">
            <v/>
          </cell>
          <cell r="DS259" t="str">
            <v/>
          </cell>
          <cell r="DU259">
            <v>0</v>
          </cell>
          <cell r="DW259" t="str">
            <v/>
          </cell>
          <cell r="DX259" t="str">
            <v/>
          </cell>
          <cell r="DZ259" t="str">
            <v/>
          </cell>
          <cell r="EA259" t="str">
            <v/>
          </cell>
          <cell r="EB259" t="str">
            <v/>
          </cell>
          <cell r="EC259" t="str">
            <v/>
          </cell>
          <cell r="ED259" t="str">
            <v/>
          </cell>
          <cell r="EE259" t="str">
            <v/>
          </cell>
        </row>
        <row r="260">
          <cell r="C260" t="str">
            <v/>
          </cell>
          <cell r="E260" t="str">
            <v>BLN 2.2.2.6</v>
          </cell>
          <cell r="G260" t="str">
            <v/>
          </cell>
          <cell r="H260" t="str">
            <v/>
          </cell>
          <cell r="I260" t="str">
            <v/>
          </cell>
          <cell r="J260" t="str">
            <v/>
          </cell>
          <cell r="K260" t="str">
            <v/>
          </cell>
          <cell r="L260" t="str">
            <v/>
          </cell>
          <cell r="P260">
            <v>0</v>
          </cell>
          <cell r="U260" t="str">
            <v/>
          </cell>
          <cell r="V260" t="str">
            <v>-</v>
          </cell>
          <cell r="Y260" t="str">
            <v/>
          </cell>
          <cell r="AA260">
            <v>0.5</v>
          </cell>
          <cell r="AB260">
            <v>0.5</v>
          </cell>
          <cell r="AD260">
            <v>1</v>
          </cell>
          <cell r="AE260">
            <v>0</v>
          </cell>
          <cell r="AF260">
            <v>0</v>
          </cell>
          <cell r="AG260">
            <v>0</v>
          </cell>
          <cell r="AH260">
            <v>0</v>
          </cell>
          <cell r="AI260">
            <v>0</v>
          </cell>
          <cell r="AK260">
            <v>1</v>
          </cell>
          <cell r="AP260" t="str">
            <v/>
          </cell>
          <cell r="AR260" t="str">
            <v/>
          </cell>
          <cell r="AS260" t="str">
            <v/>
          </cell>
          <cell r="AU260" t="str">
            <v/>
          </cell>
          <cell r="AV260" t="str">
            <v/>
          </cell>
          <cell r="AW260" t="str">
            <v/>
          </cell>
          <cell r="AX260" t="str">
            <v/>
          </cell>
          <cell r="AY260" t="str">
            <v/>
          </cell>
          <cell r="AZ260" t="str">
            <v/>
          </cell>
          <cell r="BC260" t="str">
            <v/>
          </cell>
          <cell r="BD260" t="str">
            <v/>
          </cell>
          <cell r="BE260" t="str">
            <v/>
          </cell>
          <cell r="BF260" t="str">
            <v/>
          </cell>
          <cell r="BG260" t="str">
            <v/>
          </cell>
          <cell r="BH260" t="str">
            <v/>
          </cell>
          <cell r="BI260" t="str">
            <v/>
          </cell>
          <cell r="BK260" t="str">
            <v/>
          </cell>
          <cell r="BL260" t="str">
            <v/>
          </cell>
          <cell r="BM260" t="str">
            <v/>
          </cell>
          <cell r="BN260" t="str">
            <v/>
          </cell>
          <cell r="BO260" t="str">
            <v/>
          </cell>
          <cell r="BP260" t="str">
            <v/>
          </cell>
          <cell r="BQ260" t="str">
            <v/>
          </cell>
          <cell r="BR260" t="str">
            <v/>
          </cell>
          <cell r="BS260" t="str">
            <v/>
          </cell>
          <cell r="BU260" t="str">
            <v>OK</v>
          </cell>
          <cell r="BY260">
            <v>0</v>
          </cell>
          <cell r="CA260" t="str">
            <v/>
          </cell>
          <cell r="CB260" t="str">
            <v/>
          </cell>
          <cell r="CD260" t="str">
            <v/>
          </cell>
          <cell r="CE260" t="str">
            <v/>
          </cell>
          <cell r="CF260" t="str">
            <v/>
          </cell>
          <cell r="CG260" t="str">
            <v/>
          </cell>
          <cell r="CH260" t="str">
            <v/>
          </cell>
          <cell r="CI260" t="str">
            <v/>
          </cell>
          <cell r="CK260">
            <v>0</v>
          </cell>
          <cell r="CM260" t="str">
            <v/>
          </cell>
          <cell r="CN260" t="str">
            <v/>
          </cell>
          <cell r="CP260" t="str">
            <v/>
          </cell>
          <cell r="CQ260" t="str">
            <v/>
          </cell>
          <cell r="CR260" t="str">
            <v/>
          </cell>
          <cell r="CS260" t="str">
            <v/>
          </cell>
          <cell r="CT260" t="str">
            <v/>
          </cell>
          <cell r="CU260" t="str">
            <v/>
          </cell>
          <cell r="CW260">
            <v>0</v>
          </cell>
          <cell r="CY260" t="str">
            <v/>
          </cell>
          <cell r="CZ260" t="str">
            <v/>
          </cell>
          <cell r="DB260" t="str">
            <v/>
          </cell>
          <cell r="DC260" t="str">
            <v/>
          </cell>
          <cell r="DD260" t="str">
            <v/>
          </cell>
          <cell r="DE260" t="str">
            <v/>
          </cell>
          <cell r="DF260" t="str">
            <v/>
          </cell>
          <cell r="DG260" t="str">
            <v/>
          </cell>
          <cell r="DI260">
            <v>0</v>
          </cell>
          <cell r="DK260" t="str">
            <v/>
          </cell>
          <cell r="DL260" t="str">
            <v/>
          </cell>
          <cell r="DN260" t="str">
            <v/>
          </cell>
          <cell r="DO260" t="str">
            <v/>
          </cell>
          <cell r="DP260" t="str">
            <v/>
          </cell>
          <cell r="DQ260" t="str">
            <v/>
          </cell>
          <cell r="DR260" t="str">
            <v/>
          </cell>
          <cell r="DS260" t="str">
            <v/>
          </cell>
          <cell r="DU260">
            <v>0</v>
          </cell>
          <cell r="DW260" t="str">
            <v/>
          </cell>
          <cell r="DX260" t="str">
            <v/>
          </cell>
          <cell r="DZ260" t="str">
            <v/>
          </cell>
          <cell r="EA260" t="str">
            <v/>
          </cell>
          <cell r="EB260" t="str">
            <v/>
          </cell>
          <cell r="EC260" t="str">
            <v/>
          </cell>
          <cell r="ED260" t="str">
            <v/>
          </cell>
          <cell r="EE260" t="str">
            <v/>
          </cell>
        </row>
        <row r="261">
          <cell r="C261" t="str">
            <v/>
          </cell>
          <cell r="E261" t="str">
            <v>BLN 2.2.2.7</v>
          </cell>
          <cell r="G261" t="str">
            <v/>
          </cell>
          <cell r="H261" t="str">
            <v/>
          </cell>
          <cell r="I261" t="str">
            <v/>
          </cell>
          <cell r="J261" t="str">
            <v/>
          </cell>
          <cell r="K261" t="str">
            <v/>
          </cell>
          <cell r="L261" t="str">
            <v/>
          </cell>
          <cell r="P261">
            <v>0</v>
          </cell>
          <cell r="U261" t="str">
            <v/>
          </cell>
          <cell r="V261" t="str">
            <v>-</v>
          </cell>
          <cell r="Y261" t="str">
            <v/>
          </cell>
          <cell r="AA261">
            <v>0.5</v>
          </cell>
          <cell r="AB261">
            <v>0.5</v>
          </cell>
          <cell r="AD261">
            <v>1</v>
          </cell>
          <cell r="AE261">
            <v>0</v>
          </cell>
          <cell r="AF261">
            <v>0</v>
          </cell>
          <cell r="AG261">
            <v>0</v>
          </cell>
          <cell r="AH261">
            <v>0</v>
          </cell>
          <cell r="AI261">
            <v>0</v>
          </cell>
          <cell r="AK261">
            <v>1</v>
          </cell>
          <cell r="AP261" t="str">
            <v/>
          </cell>
          <cell r="AR261" t="str">
            <v/>
          </cell>
          <cell r="AS261" t="str">
            <v/>
          </cell>
          <cell r="AU261" t="str">
            <v/>
          </cell>
          <cell r="AV261" t="str">
            <v/>
          </cell>
          <cell r="AW261" t="str">
            <v/>
          </cell>
          <cell r="AX261" t="str">
            <v/>
          </cell>
          <cell r="AY261" t="str">
            <v/>
          </cell>
          <cell r="AZ261" t="str">
            <v/>
          </cell>
          <cell r="BC261" t="str">
            <v/>
          </cell>
          <cell r="BD261" t="str">
            <v/>
          </cell>
          <cell r="BE261" t="str">
            <v/>
          </cell>
          <cell r="BF261" t="str">
            <v/>
          </cell>
          <cell r="BG261" t="str">
            <v/>
          </cell>
          <cell r="BH261" t="str">
            <v/>
          </cell>
          <cell r="BI261" t="str">
            <v/>
          </cell>
          <cell r="BK261" t="str">
            <v/>
          </cell>
          <cell r="BL261" t="str">
            <v/>
          </cell>
          <cell r="BM261" t="str">
            <v/>
          </cell>
          <cell r="BN261" t="str">
            <v/>
          </cell>
          <cell r="BO261" t="str">
            <v/>
          </cell>
          <cell r="BP261" t="str">
            <v/>
          </cell>
          <cell r="BQ261" t="str">
            <v/>
          </cell>
          <cell r="BR261" t="str">
            <v/>
          </cell>
          <cell r="BS261" t="str">
            <v/>
          </cell>
          <cell r="BU261" t="str">
            <v>OK</v>
          </cell>
          <cell r="BY261">
            <v>0</v>
          </cell>
          <cell r="CA261" t="str">
            <v/>
          </cell>
          <cell r="CB261" t="str">
            <v/>
          </cell>
          <cell r="CD261" t="str">
            <v/>
          </cell>
          <cell r="CE261" t="str">
            <v/>
          </cell>
          <cell r="CF261" t="str">
            <v/>
          </cell>
          <cell r="CG261" t="str">
            <v/>
          </cell>
          <cell r="CH261" t="str">
            <v/>
          </cell>
          <cell r="CI261" t="str">
            <v/>
          </cell>
          <cell r="CK261">
            <v>0</v>
          </cell>
          <cell r="CM261" t="str">
            <v/>
          </cell>
          <cell r="CN261" t="str">
            <v/>
          </cell>
          <cell r="CP261" t="str">
            <v/>
          </cell>
          <cell r="CQ261" t="str">
            <v/>
          </cell>
          <cell r="CR261" t="str">
            <v/>
          </cell>
          <cell r="CS261" t="str">
            <v/>
          </cell>
          <cell r="CT261" t="str">
            <v/>
          </cell>
          <cell r="CU261" t="str">
            <v/>
          </cell>
          <cell r="CW261">
            <v>0</v>
          </cell>
          <cell r="CY261" t="str">
            <v/>
          </cell>
          <cell r="CZ261" t="str">
            <v/>
          </cell>
          <cell r="DB261" t="str">
            <v/>
          </cell>
          <cell r="DC261" t="str">
            <v/>
          </cell>
          <cell r="DD261" t="str">
            <v/>
          </cell>
          <cell r="DE261" t="str">
            <v/>
          </cell>
          <cell r="DF261" t="str">
            <v/>
          </cell>
          <cell r="DG261" t="str">
            <v/>
          </cell>
          <cell r="DI261">
            <v>0</v>
          </cell>
          <cell r="DK261" t="str">
            <v/>
          </cell>
          <cell r="DL261" t="str">
            <v/>
          </cell>
          <cell r="DN261" t="str">
            <v/>
          </cell>
          <cell r="DO261" t="str">
            <v/>
          </cell>
          <cell r="DP261" t="str">
            <v/>
          </cell>
          <cell r="DQ261" t="str">
            <v/>
          </cell>
          <cell r="DR261" t="str">
            <v/>
          </cell>
          <cell r="DS261" t="str">
            <v/>
          </cell>
          <cell r="DU261">
            <v>0</v>
          </cell>
          <cell r="DW261" t="str">
            <v/>
          </cell>
          <cell r="DX261" t="str">
            <v/>
          </cell>
          <cell r="DZ261" t="str">
            <v/>
          </cell>
          <cell r="EA261" t="str">
            <v/>
          </cell>
          <cell r="EB261" t="str">
            <v/>
          </cell>
          <cell r="EC261" t="str">
            <v/>
          </cell>
          <cell r="ED261" t="str">
            <v/>
          </cell>
          <cell r="EE261" t="str">
            <v/>
          </cell>
        </row>
        <row r="262">
          <cell r="C262" t="str">
            <v/>
          </cell>
          <cell r="E262" t="str">
            <v>BLN 2.2.2.8</v>
          </cell>
          <cell r="G262" t="str">
            <v/>
          </cell>
          <cell r="H262" t="str">
            <v/>
          </cell>
          <cell r="I262" t="str">
            <v/>
          </cell>
          <cell r="J262" t="str">
            <v/>
          </cell>
          <cell r="K262" t="str">
            <v/>
          </cell>
          <cell r="L262" t="str">
            <v/>
          </cell>
          <cell r="P262">
            <v>0</v>
          </cell>
          <cell r="U262" t="str">
            <v/>
          </cell>
          <cell r="V262" t="str">
            <v>-</v>
          </cell>
          <cell r="Y262" t="str">
            <v/>
          </cell>
          <cell r="AA262">
            <v>0.5</v>
          </cell>
          <cell r="AB262">
            <v>0.5</v>
          </cell>
          <cell r="AD262">
            <v>1</v>
          </cell>
          <cell r="AE262">
            <v>0</v>
          </cell>
          <cell r="AF262">
            <v>0</v>
          </cell>
          <cell r="AG262">
            <v>0</v>
          </cell>
          <cell r="AH262">
            <v>0</v>
          </cell>
          <cell r="AI262">
            <v>0</v>
          </cell>
          <cell r="AK262">
            <v>1</v>
          </cell>
          <cell r="AP262" t="str">
            <v/>
          </cell>
          <cell r="AR262" t="str">
            <v/>
          </cell>
          <cell r="AS262" t="str">
            <v/>
          </cell>
          <cell r="AU262" t="str">
            <v/>
          </cell>
          <cell r="AV262" t="str">
            <v/>
          </cell>
          <cell r="AW262" t="str">
            <v/>
          </cell>
          <cell r="AX262" t="str">
            <v/>
          </cell>
          <cell r="AY262" t="str">
            <v/>
          </cell>
          <cell r="AZ262" t="str">
            <v/>
          </cell>
          <cell r="BC262" t="str">
            <v/>
          </cell>
          <cell r="BD262" t="str">
            <v/>
          </cell>
          <cell r="BE262" t="str">
            <v/>
          </cell>
          <cell r="BF262" t="str">
            <v/>
          </cell>
          <cell r="BG262" t="str">
            <v/>
          </cell>
          <cell r="BH262" t="str">
            <v/>
          </cell>
          <cell r="BI262" t="str">
            <v/>
          </cell>
          <cell r="BK262" t="str">
            <v/>
          </cell>
          <cell r="BL262" t="str">
            <v/>
          </cell>
          <cell r="BM262" t="str">
            <v/>
          </cell>
          <cell r="BN262" t="str">
            <v/>
          </cell>
          <cell r="BO262" t="str">
            <v/>
          </cell>
          <cell r="BP262" t="str">
            <v/>
          </cell>
          <cell r="BQ262" t="str">
            <v/>
          </cell>
          <cell r="BR262" t="str">
            <v/>
          </cell>
          <cell r="BS262" t="str">
            <v/>
          </cell>
          <cell r="BU262" t="str">
            <v>OK</v>
          </cell>
          <cell r="BY262">
            <v>0</v>
          </cell>
          <cell r="CA262" t="str">
            <v/>
          </cell>
          <cell r="CB262" t="str">
            <v/>
          </cell>
          <cell r="CD262" t="str">
            <v/>
          </cell>
          <cell r="CE262" t="str">
            <v/>
          </cell>
          <cell r="CF262" t="str">
            <v/>
          </cell>
          <cell r="CG262" t="str">
            <v/>
          </cell>
          <cell r="CH262" t="str">
            <v/>
          </cell>
          <cell r="CI262" t="str">
            <v/>
          </cell>
          <cell r="CK262">
            <v>0</v>
          </cell>
          <cell r="CM262" t="str">
            <v/>
          </cell>
          <cell r="CN262" t="str">
            <v/>
          </cell>
          <cell r="CP262" t="str">
            <v/>
          </cell>
          <cell r="CQ262" t="str">
            <v/>
          </cell>
          <cell r="CR262" t="str">
            <v/>
          </cell>
          <cell r="CS262" t="str">
            <v/>
          </cell>
          <cell r="CT262" t="str">
            <v/>
          </cell>
          <cell r="CU262" t="str">
            <v/>
          </cell>
          <cell r="CW262">
            <v>0</v>
          </cell>
          <cell r="CY262" t="str">
            <v/>
          </cell>
          <cell r="CZ262" t="str">
            <v/>
          </cell>
          <cell r="DB262" t="str">
            <v/>
          </cell>
          <cell r="DC262" t="str">
            <v/>
          </cell>
          <cell r="DD262" t="str">
            <v/>
          </cell>
          <cell r="DE262" t="str">
            <v/>
          </cell>
          <cell r="DF262" t="str">
            <v/>
          </cell>
          <cell r="DG262" t="str">
            <v/>
          </cell>
          <cell r="DI262">
            <v>0</v>
          </cell>
          <cell r="DK262" t="str">
            <v/>
          </cell>
          <cell r="DL262" t="str">
            <v/>
          </cell>
          <cell r="DN262" t="str">
            <v/>
          </cell>
          <cell r="DO262" t="str">
            <v/>
          </cell>
          <cell r="DP262" t="str">
            <v/>
          </cell>
          <cell r="DQ262" t="str">
            <v/>
          </cell>
          <cell r="DR262" t="str">
            <v/>
          </cell>
          <cell r="DS262" t="str">
            <v/>
          </cell>
          <cell r="DU262">
            <v>0</v>
          </cell>
          <cell r="DW262" t="str">
            <v/>
          </cell>
          <cell r="DX262" t="str">
            <v/>
          </cell>
          <cell r="DZ262" t="str">
            <v/>
          </cell>
          <cell r="EA262" t="str">
            <v/>
          </cell>
          <cell r="EB262" t="str">
            <v/>
          </cell>
          <cell r="EC262" t="str">
            <v/>
          </cell>
          <cell r="ED262" t="str">
            <v/>
          </cell>
          <cell r="EE262" t="str">
            <v/>
          </cell>
        </row>
        <row r="263">
          <cell r="C263" t="str">
            <v/>
          </cell>
          <cell r="E263" t="str">
            <v>BLN 2.2.2.9</v>
          </cell>
          <cell r="G263" t="str">
            <v/>
          </cell>
          <cell r="H263" t="str">
            <v/>
          </cell>
          <cell r="I263" t="str">
            <v/>
          </cell>
          <cell r="J263" t="str">
            <v/>
          </cell>
          <cell r="K263" t="str">
            <v/>
          </cell>
          <cell r="L263" t="str">
            <v/>
          </cell>
          <cell r="P263">
            <v>0</v>
          </cell>
          <cell r="U263" t="str">
            <v/>
          </cell>
          <cell r="V263" t="str">
            <v>-</v>
          </cell>
          <cell r="Y263" t="str">
            <v/>
          </cell>
          <cell r="AA263">
            <v>0.5</v>
          </cell>
          <cell r="AB263">
            <v>0.5</v>
          </cell>
          <cell r="AD263">
            <v>1</v>
          </cell>
          <cell r="AE263">
            <v>0</v>
          </cell>
          <cell r="AF263">
            <v>0</v>
          </cell>
          <cell r="AG263">
            <v>0</v>
          </cell>
          <cell r="AH263">
            <v>0</v>
          </cell>
          <cell r="AI263">
            <v>0</v>
          </cell>
          <cell r="AK263">
            <v>1</v>
          </cell>
          <cell r="AP263" t="str">
            <v/>
          </cell>
          <cell r="AR263" t="str">
            <v/>
          </cell>
          <cell r="AS263" t="str">
            <v/>
          </cell>
          <cell r="AU263" t="str">
            <v/>
          </cell>
          <cell r="AV263" t="str">
            <v/>
          </cell>
          <cell r="AW263" t="str">
            <v/>
          </cell>
          <cell r="AX263" t="str">
            <v/>
          </cell>
          <cell r="AY263" t="str">
            <v/>
          </cell>
          <cell r="AZ263" t="str">
            <v/>
          </cell>
          <cell r="BC263" t="str">
            <v/>
          </cell>
          <cell r="BD263" t="str">
            <v/>
          </cell>
          <cell r="BE263" t="str">
            <v/>
          </cell>
          <cell r="BF263" t="str">
            <v/>
          </cell>
          <cell r="BG263" t="str">
            <v/>
          </cell>
          <cell r="BH263" t="str">
            <v/>
          </cell>
          <cell r="BI263" t="str">
            <v/>
          </cell>
          <cell r="BK263" t="str">
            <v/>
          </cell>
          <cell r="BL263" t="str">
            <v/>
          </cell>
          <cell r="BM263" t="str">
            <v/>
          </cell>
          <cell r="BN263" t="str">
            <v/>
          </cell>
          <cell r="BO263" t="str">
            <v/>
          </cell>
          <cell r="BP263" t="str">
            <v/>
          </cell>
          <cell r="BQ263" t="str">
            <v/>
          </cell>
          <cell r="BR263" t="str">
            <v/>
          </cell>
          <cell r="BS263" t="str">
            <v/>
          </cell>
          <cell r="BU263" t="str">
            <v>OK</v>
          </cell>
          <cell r="BY263">
            <v>0</v>
          </cell>
          <cell r="CA263" t="str">
            <v/>
          </cell>
          <cell r="CB263" t="str">
            <v/>
          </cell>
          <cell r="CD263" t="str">
            <v/>
          </cell>
          <cell r="CE263" t="str">
            <v/>
          </cell>
          <cell r="CF263" t="str">
            <v/>
          </cell>
          <cell r="CG263" t="str">
            <v/>
          </cell>
          <cell r="CH263" t="str">
            <v/>
          </cell>
          <cell r="CI263" t="str">
            <v/>
          </cell>
          <cell r="CK263">
            <v>0</v>
          </cell>
          <cell r="CM263" t="str">
            <v/>
          </cell>
          <cell r="CN263" t="str">
            <v/>
          </cell>
          <cell r="CP263" t="str">
            <v/>
          </cell>
          <cell r="CQ263" t="str">
            <v/>
          </cell>
          <cell r="CR263" t="str">
            <v/>
          </cell>
          <cell r="CS263" t="str">
            <v/>
          </cell>
          <cell r="CT263" t="str">
            <v/>
          </cell>
          <cell r="CU263" t="str">
            <v/>
          </cell>
          <cell r="CW263">
            <v>0</v>
          </cell>
          <cell r="CY263" t="str">
            <v/>
          </cell>
          <cell r="CZ263" t="str">
            <v/>
          </cell>
          <cell r="DB263" t="str">
            <v/>
          </cell>
          <cell r="DC263" t="str">
            <v/>
          </cell>
          <cell r="DD263" t="str">
            <v/>
          </cell>
          <cell r="DE263" t="str">
            <v/>
          </cell>
          <cell r="DF263" t="str">
            <v/>
          </cell>
          <cell r="DG263" t="str">
            <v/>
          </cell>
          <cell r="DI263">
            <v>0</v>
          </cell>
          <cell r="DK263" t="str">
            <v/>
          </cell>
          <cell r="DL263" t="str">
            <v/>
          </cell>
          <cell r="DN263" t="str">
            <v/>
          </cell>
          <cell r="DO263" t="str">
            <v/>
          </cell>
          <cell r="DP263" t="str">
            <v/>
          </cell>
          <cell r="DQ263" t="str">
            <v/>
          </cell>
          <cell r="DR263" t="str">
            <v/>
          </cell>
          <cell r="DS263" t="str">
            <v/>
          </cell>
          <cell r="DU263">
            <v>0</v>
          </cell>
          <cell r="DW263" t="str">
            <v/>
          </cell>
          <cell r="DX263" t="str">
            <v/>
          </cell>
          <cell r="DZ263" t="str">
            <v/>
          </cell>
          <cell r="EA263" t="str">
            <v/>
          </cell>
          <cell r="EB263" t="str">
            <v/>
          </cell>
          <cell r="EC263" t="str">
            <v/>
          </cell>
          <cell r="ED263" t="str">
            <v/>
          </cell>
          <cell r="EE263" t="str">
            <v/>
          </cell>
        </row>
        <row r="264">
          <cell r="C264" t="str">
            <v/>
          </cell>
          <cell r="G264" t="str">
            <v/>
          </cell>
          <cell r="H264" t="str">
            <v/>
          </cell>
          <cell r="I264" t="str">
            <v/>
          </cell>
          <cell r="J264" t="str">
            <v/>
          </cell>
          <cell r="K264" t="str">
            <v/>
          </cell>
          <cell r="L264" t="str">
            <v/>
          </cell>
          <cell r="P264">
            <v>0</v>
          </cell>
          <cell r="U264" t="str">
            <v/>
          </cell>
          <cell r="V264" t="str">
            <v>-</v>
          </cell>
          <cell r="Y264" t="str">
            <v/>
          </cell>
          <cell r="AA264">
            <v>0.5</v>
          </cell>
          <cell r="AB264">
            <v>0.5</v>
          </cell>
          <cell r="AD264">
            <v>1</v>
          </cell>
          <cell r="AE264">
            <v>0</v>
          </cell>
          <cell r="AF264">
            <v>0</v>
          </cell>
          <cell r="AG264">
            <v>0</v>
          </cell>
          <cell r="AH264">
            <v>0</v>
          </cell>
          <cell r="AI264">
            <v>0</v>
          </cell>
          <cell r="AK264">
            <v>1</v>
          </cell>
          <cell r="AP264" t="str">
            <v/>
          </cell>
          <cell r="AR264" t="str">
            <v/>
          </cell>
          <cell r="AS264" t="str">
            <v/>
          </cell>
          <cell r="AU264" t="str">
            <v/>
          </cell>
          <cell r="AV264" t="str">
            <v/>
          </cell>
          <cell r="AW264" t="str">
            <v/>
          </cell>
          <cell r="AX264" t="str">
            <v/>
          </cell>
          <cell r="AY264" t="str">
            <v/>
          </cell>
          <cell r="AZ264" t="str">
            <v/>
          </cell>
          <cell r="BC264" t="str">
            <v/>
          </cell>
          <cell r="BD264" t="str">
            <v/>
          </cell>
          <cell r="BE264" t="str">
            <v/>
          </cell>
          <cell r="BF264" t="str">
            <v/>
          </cell>
          <cell r="BG264" t="str">
            <v/>
          </cell>
          <cell r="BH264" t="str">
            <v/>
          </cell>
          <cell r="BI264" t="str">
            <v/>
          </cell>
          <cell r="BK264" t="str">
            <v/>
          </cell>
          <cell r="BL264" t="str">
            <v/>
          </cell>
          <cell r="BM264" t="str">
            <v/>
          </cell>
          <cell r="BN264" t="str">
            <v/>
          </cell>
          <cell r="BO264" t="str">
            <v/>
          </cell>
          <cell r="BP264" t="str">
            <v/>
          </cell>
          <cell r="BQ264" t="str">
            <v/>
          </cell>
          <cell r="BR264" t="str">
            <v/>
          </cell>
          <cell r="BS264" t="str">
            <v/>
          </cell>
          <cell r="BU264" t="str">
            <v>OK</v>
          </cell>
          <cell r="BY264">
            <v>0</v>
          </cell>
          <cell r="CA264" t="str">
            <v/>
          </cell>
          <cell r="CB264" t="str">
            <v/>
          </cell>
          <cell r="CD264" t="str">
            <v/>
          </cell>
          <cell r="CE264" t="str">
            <v/>
          </cell>
          <cell r="CF264" t="str">
            <v/>
          </cell>
          <cell r="CG264" t="str">
            <v/>
          </cell>
          <cell r="CH264" t="str">
            <v/>
          </cell>
          <cell r="CI264" t="str">
            <v/>
          </cell>
          <cell r="CK264">
            <v>0</v>
          </cell>
          <cell r="CM264" t="str">
            <v/>
          </cell>
          <cell r="CN264" t="str">
            <v/>
          </cell>
          <cell r="CP264" t="str">
            <v/>
          </cell>
          <cell r="CQ264" t="str">
            <v/>
          </cell>
          <cell r="CR264" t="str">
            <v/>
          </cell>
          <cell r="CS264" t="str">
            <v/>
          </cell>
          <cell r="CT264" t="str">
            <v/>
          </cell>
          <cell r="CU264" t="str">
            <v/>
          </cell>
          <cell r="CW264">
            <v>0</v>
          </cell>
          <cell r="CY264" t="str">
            <v/>
          </cell>
          <cell r="CZ264" t="str">
            <v/>
          </cell>
          <cell r="DB264" t="str">
            <v/>
          </cell>
          <cell r="DC264" t="str">
            <v/>
          </cell>
          <cell r="DD264" t="str">
            <v/>
          </cell>
          <cell r="DE264" t="str">
            <v/>
          </cell>
          <cell r="DF264" t="str">
            <v/>
          </cell>
          <cell r="DG264" t="str">
            <v/>
          </cell>
          <cell r="DI264">
            <v>0</v>
          </cell>
          <cell r="DK264" t="str">
            <v/>
          </cell>
          <cell r="DL264" t="str">
            <v/>
          </cell>
          <cell r="DN264" t="str">
            <v/>
          </cell>
          <cell r="DO264" t="str">
            <v/>
          </cell>
          <cell r="DP264" t="str">
            <v/>
          </cell>
          <cell r="DQ264" t="str">
            <v/>
          </cell>
          <cell r="DR264" t="str">
            <v/>
          </cell>
          <cell r="DS264" t="str">
            <v/>
          </cell>
          <cell r="DU264">
            <v>0</v>
          </cell>
          <cell r="DW264" t="str">
            <v/>
          </cell>
          <cell r="DX264" t="str">
            <v/>
          </cell>
          <cell r="DZ264" t="str">
            <v/>
          </cell>
          <cell r="EA264" t="str">
            <v/>
          </cell>
          <cell r="EB264" t="str">
            <v/>
          </cell>
          <cell r="EC264" t="str">
            <v/>
          </cell>
          <cell r="ED264" t="str">
            <v/>
          </cell>
          <cell r="EE264" t="str">
            <v/>
          </cell>
        </row>
        <row r="265">
          <cell r="C265" t="str">
            <v/>
          </cell>
          <cell r="G265" t="str">
            <v/>
          </cell>
          <cell r="H265" t="str">
            <v/>
          </cell>
          <cell r="I265" t="str">
            <v/>
          </cell>
          <cell r="J265" t="str">
            <v/>
          </cell>
          <cell r="K265" t="str">
            <v/>
          </cell>
          <cell r="L265" t="str">
            <v/>
          </cell>
          <cell r="P265">
            <v>0</v>
          </cell>
          <cell r="U265" t="str">
            <v/>
          </cell>
          <cell r="V265" t="str">
            <v>-</v>
          </cell>
          <cell r="Y265" t="str">
            <v/>
          </cell>
          <cell r="AA265">
            <v>0.5</v>
          </cell>
          <cell r="AB265">
            <v>0.5</v>
          </cell>
          <cell r="AD265">
            <v>1</v>
          </cell>
          <cell r="AE265">
            <v>0</v>
          </cell>
          <cell r="AF265">
            <v>0</v>
          </cell>
          <cell r="AG265">
            <v>0</v>
          </cell>
          <cell r="AH265">
            <v>0</v>
          </cell>
          <cell r="AI265">
            <v>0</v>
          </cell>
          <cell r="AK265">
            <v>1</v>
          </cell>
          <cell r="AP265" t="str">
            <v/>
          </cell>
          <cell r="AR265" t="str">
            <v/>
          </cell>
          <cell r="AS265" t="str">
            <v/>
          </cell>
          <cell r="AU265" t="str">
            <v/>
          </cell>
          <cell r="AV265" t="str">
            <v/>
          </cell>
          <cell r="AW265" t="str">
            <v/>
          </cell>
          <cell r="AX265" t="str">
            <v/>
          </cell>
          <cell r="AY265" t="str">
            <v/>
          </cell>
          <cell r="AZ265" t="str">
            <v/>
          </cell>
          <cell r="BC265" t="str">
            <v/>
          </cell>
          <cell r="BD265" t="str">
            <v/>
          </cell>
          <cell r="BE265" t="str">
            <v/>
          </cell>
          <cell r="BF265" t="str">
            <v/>
          </cell>
          <cell r="BG265" t="str">
            <v/>
          </cell>
          <cell r="BH265" t="str">
            <v/>
          </cell>
          <cell r="BI265" t="str">
            <v/>
          </cell>
          <cell r="BK265" t="str">
            <v/>
          </cell>
          <cell r="BL265" t="str">
            <v/>
          </cell>
          <cell r="BM265" t="str">
            <v/>
          </cell>
          <cell r="BN265" t="str">
            <v/>
          </cell>
          <cell r="BO265" t="str">
            <v/>
          </cell>
          <cell r="BP265" t="str">
            <v/>
          </cell>
          <cell r="BQ265" t="str">
            <v/>
          </cell>
          <cell r="BR265" t="str">
            <v/>
          </cell>
          <cell r="BS265" t="str">
            <v/>
          </cell>
          <cell r="BU265" t="str">
            <v>OK</v>
          </cell>
          <cell r="BY265">
            <v>0</v>
          </cell>
          <cell r="CA265" t="str">
            <v/>
          </cell>
          <cell r="CB265" t="str">
            <v/>
          </cell>
          <cell r="CD265" t="str">
            <v/>
          </cell>
          <cell r="CE265" t="str">
            <v/>
          </cell>
          <cell r="CF265" t="str">
            <v/>
          </cell>
          <cell r="CG265" t="str">
            <v/>
          </cell>
          <cell r="CH265" t="str">
            <v/>
          </cell>
          <cell r="CI265" t="str">
            <v/>
          </cell>
          <cell r="CK265">
            <v>0</v>
          </cell>
          <cell r="CM265" t="str">
            <v/>
          </cell>
          <cell r="CN265" t="str">
            <v/>
          </cell>
          <cell r="CP265" t="str">
            <v/>
          </cell>
          <cell r="CQ265" t="str">
            <v/>
          </cell>
          <cell r="CR265" t="str">
            <v/>
          </cell>
          <cell r="CS265" t="str">
            <v/>
          </cell>
          <cell r="CT265" t="str">
            <v/>
          </cell>
          <cell r="CU265" t="str">
            <v/>
          </cell>
          <cell r="CW265">
            <v>0</v>
          </cell>
          <cell r="CY265" t="str">
            <v/>
          </cell>
          <cell r="CZ265" t="str">
            <v/>
          </cell>
          <cell r="DB265" t="str">
            <v/>
          </cell>
          <cell r="DC265" t="str">
            <v/>
          </cell>
          <cell r="DD265" t="str">
            <v/>
          </cell>
          <cell r="DE265" t="str">
            <v/>
          </cell>
          <cell r="DF265" t="str">
            <v/>
          </cell>
          <cell r="DG265" t="str">
            <v/>
          </cell>
          <cell r="DI265">
            <v>0</v>
          </cell>
          <cell r="DK265" t="str">
            <v/>
          </cell>
          <cell r="DL265" t="str">
            <v/>
          </cell>
          <cell r="DN265" t="str">
            <v/>
          </cell>
          <cell r="DO265" t="str">
            <v/>
          </cell>
          <cell r="DP265" t="str">
            <v/>
          </cell>
          <cell r="DQ265" t="str">
            <v/>
          </cell>
          <cell r="DR265" t="str">
            <v/>
          </cell>
          <cell r="DS265" t="str">
            <v/>
          </cell>
          <cell r="DU265">
            <v>0</v>
          </cell>
          <cell r="DW265" t="str">
            <v/>
          </cell>
          <cell r="DX265" t="str">
            <v/>
          </cell>
          <cell r="DZ265" t="str">
            <v/>
          </cell>
          <cell r="EA265" t="str">
            <v/>
          </cell>
          <cell r="EB265" t="str">
            <v/>
          </cell>
          <cell r="EC265" t="str">
            <v/>
          </cell>
          <cell r="ED265" t="str">
            <v/>
          </cell>
          <cell r="EE265" t="str">
            <v/>
          </cell>
        </row>
        <row r="266">
          <cell r="C266" t="str">
            <v>BLN 2.2.2.10</v>
          </cell>
          <cell r="E266" t="str">
            <v>BLN 2.2.2.10</v>
          </cell>
          <cell r="G266" t="str">
            <v>Component 2</v>
          </cell>
          <cell r="H266" t="str">
            <v>OUTPUT 2.2:   Private sector incentivized to invest in CRA and resilient management techniques in Ouémé Basin</v>
          </cell>
          <cell r="I266" t="str">
            <v>2.2.2 Organise municipal forums to connect women and men farmers and small businesses to local and regional buyers</v>
          </cell>
          <cell r="K266" t="str">
            <v>Output 2.2 Activity 2 continued</v>
          </cell>
          <cell r="L266" t="str">
            <v>MAEP</v>
          </cell>
          <cell r="T266">
            <v>350000</v>
          </cell>
          <cell r="V266">
            <v>9.9109218885056524E-3</v>
          </cell>
          <cell r="Y266" t="str">
            <v>MAEP</v>
          </cell>
          <cell r="AA266">
            <v>0.05</v>
          </cell>
          <cell r="AB266">
            <v>0.15</v>
          </cell>
          <cell r="AD266">
            <v>0.2</v>
          </cell>
          <cell r="AE266">
            <v>0.5</v>
          </cell>
          <cell r="AF266">
            <v>0.2</v>
          </cell>
          <cell r="AG266">
            <v>0.1</v>
          </cell>
          <cell r="AH266">
            <v>0</v>
          </cell>
          <cell r="AI266">
            <v>0</v>
          </cell>
          <cell r="AK266">
            <v>0.99999999999999989</v>
          </cell>
          <cell r="AM266" t="str">
            <v>A signed agreement for the first agri-PPP in the Ouémé Basin</v>
          </cell>
          <cell r="AP266">
            <v>350000</v>
          </cell>
          <cell r="AR266">
            <v>17500</v>
          </cell>
          <cell r="AS266">
            <v>52500</v>
          </cell>
          <cell r="AU266">
            <v>70000</v>
          </cell>
          <cell r="AV266">
            <v>175000</v>
          </cell>
          <cell r="AW266">
            <v>70000</v>
          </cell>
          <cell r="AX266">
            <v>35000</v>
          </cell>
          <cell r="AY266">
            <v>0</v>
          </cell>
          <cell r="AZ266">
            <v>0</v>
          </cell>
          <cell r="BB266">
            <v>9.9109218885056524E-3</v>
          </cell>
          <cell r="BC266">
            <v>204750000</v>
          </cell>
          <cell r="BD266">
            <v>350000</v>
          </cell>
          <cell r="BE266">
            <v>0</v>
          </cell>
          <cell r="BF266">
            <v>0</v>
          </cell>
          <cell r="BG266">
            <v>0</v>
          </cell>
          <cell r="BH266">
            <v>350000</v>
          </cell>
          <cell r="BI266">
            <v>0</v>
          </cell>
          <cell r="BK266">
            <v>350000</v>
          </cell>
          <cell r="BL266">
            <v>0</v>
          </cell>
          <cell r="BM266">
            <v>0</v>
          </cell>
          <cell r="BN266">
            <v>0</v>
          </cell>
          <cell r="BO266">
            <v>0</v>
          </cell>
          <cell r="BP266">
            <v>0</v>
          </cell>
          <cell r="BQ266">
            <v>0</v>
          </cell>
          <cell r="BR266">
            <v>0</v>
          </cell>
          <cell r="BS266">
            <v>350000</v>
          </cell>
          <cell r="BU266" t="str">
            <v>OK</v>
          </cell>
          <cell r="BY266">
            <v>0</v>
          </cell>
          <cell r="CA266">
            <v>0</v>
          </cell>
          <cell r="CB266">
            <v>0</v>
          </cell>
          <cell r="CD266">
            <v>0</v>
          </cell>
          <cell r="CE266">
            <v>0</v>
          </cell>
          <cell r="CF266">
            <v>0</v>
          </cell>
          <cell r="CG266">
            <v>0</v>
          </cell>
          <cell r="CH266">
            <v>0</v>
          </cell>
          <cell r="CI266">
            <v>0</v>
          </cell>
          <cell r="CK266">
            <v>0</v>
          </cell>
          <cell r="CM266">
            <v>0</v>
          </cell>
          <cell r="CN266">
            <v>0</v>
          </cell>
          <cell r="CP266">
            <v>0</v>
          </cell>
          <cell r="CQ266">
            <v>0</v>
          </cell>
          <cell r="CR266">
            <v>0</v>
          </cell>
          <cell r="CS266">
            <v>0</v>
          </cell>
          <cell r="CT266">
            <v>0</v>
          </cell>
          <cell r="CU266">
            <v>0</v>
          </cell>
          <cell r="CW266">
            <v>350000</v>
          </cell>
          <cell r="CY266">
            <v>17500</v>
          </cell>
          <cell r="CZ266">
            <v>52500</v>
          </cell>
          <cell r="DB266">
            <v>70000</v>
          </cell>
          <cell r="DC266">
            <v>175000</v>
          </cell>
          <cell r="DD266">
            <v>70000</v>
          </cell>
          <cell r="DE266">
            <v>35000</v>
          </cell>
          <cell r="DF266">
            <v>0</v>
          </cell>
          <cell r="DG266">
            <v>0</v>
          </cell>
          <cell r="DI266">
            <v>0</v>
          </cell>
          <cell r="DK266">
            <v>0</v>
          </cell>
          <cell r="DL266">
            <v>0</v>
          </cell>
          <cell r="DN266">
            <v>0</v>
          </cell>
          <cell r="DO266">
            <v>0</v>
          </cell>
          <cell r="DP266">
            <v>0</v>
          </cell>
          <cell r="DQ266">
            <v>0</v>
          </cell>
          <cell r="DR266">
            <v>0</v>
          </cell>
          <cell r="DS266">
            <v>0</v>
          </cell>
          <cell r="DU266">
            <v>0</v>
          </cell>
          <cell r="DW266">
            <v>0</v>
          </cell>
          <cell r="DX266">
            <v>0</v>
          </cell>
          <cell r="DZ266">
            <v>0</v>
          </cell>
          <cell r="EA266">
            <v>0</v>
          </cell>
          <cell r="EB266">
            <v>0</v>
          </cell>
          <cell r="EC266">
            <v>0</v>
          </cell>
          <cell r="ED266">
            <v>0</v>
          </cell>
          <cell r="EE266">
            <v>0</v>
          </cell>
        </row>
        <row r="267">
          <cell r="C267" t="str">
            <v>BLN 2.2.2.11</v>
          </cell>
          <cell r="E267" t="str">
            <v>BLN 2.2.2.11</v>
          </cell>
          <cell r="G267" t="str">
            <v>Component 2</v>
          </cell>
          <cell r="H267" t="str">
            <v>OUTPUT 2.2:   Private sector incentivized to invest in CRA and resilient management techniques in Ouémé Basin</v>
          </cell>
          <cell r="I267" t="str">
            <v>2.2.2 Organise municipal forums to connect women and men farmers and small businesses to local and regional buyers</v>
          </cell>
          <cell r="J267" t="str">
            <v>2.2.2-c Ensure partnerships between farmers, processing companies and buyers in Glazoue, Zogbodomey and Zagnanado (IFAD USD 350,000)</v>
          </cell>
          <cell r="K267" t="str">
            <v>MAEP/IFAD support to ensure connection and promote agreements between farmers, processing companies and buyers in Glazoue, Zogbodomey and Zagnanado.</v>
          </cell>
          <cell r="L267" t="str">
            <v>MAEP</v>
          </cell>
          <cell r="M267" t="str">
            <v>Lumpsum</v>
          </cell>
          <cell r="O267">
            <v>350000</v>
          </cell>
          <cell r="P267">
            <v>350000</v>
          </cell>
          <cell r="Q267">
            <v>1</v>
          </cell>
          <cell r="U267">
            <v>350000</v>
          </cell>
          <cell r="V267">
            <v>9.9109218885056524E-3</v>
          </cell>
          <cell r="X267" t="str">
            <v>Contractual_Service</v>
          </cell>
          <cell r="Y267" t="str">
            <v>MAEP</v>
          </cell>
          <cell r="AA267">
            <v>0.05</v>
          </cell>
          <cell r="AB267">
            <v>0.15</v>
          </cell>
          <cell r="AD267">
            <v>0.2</v>
          </cell>
          <cell r="AE267">
            <v>0.5</v>
          </cell>
          <cell r="AF267">
            <v>0.2</v>
          </cell>
          <cell r="AG267">
            <v>0.1</v>
          </cell>
          <cell r="AH267">
            <v>0</v>
          </cell>
          <cell r="AI267">
            <v>0</v>
          </cell>
          <cell r="AK267">
            <v>0.99999999999999989</v>
          </cell>
          <cell r="AM267" t="str">
            <v>Cost-benefit analyses for 10 major cash-crops have been analysed; including contribution to climate-resilience of households (incl int'l support) linked to FarmTree® Tool</v>
          </cell>
          <cell r="AN267" t="str">
            <v>CBA reports; annual report</v>
          </cell>
          <cell r="AP267">
            <v>350000</v>
          </cell>
          <cell r="AR267">
            <v>17500</v>
          </cell>
          <cell r="AS267">
            <v>52500</v>
          </cell>
          <cell r="AU267">
            <v>70000</v>
          </cell>
          <cell r="AV267">
            <v>175000</v>
          </cell>
          <cell r="AW267">
            <v>70000</v>
          </cell>
          <cell r="AX267">
            <v>35000</v>
          </cell>
          <cell r="AY267">
            <v>0</v>
          </cell>
          <cell r="AZ267">
            <v>0</v>
          </cell>
          <cell r="BC267">
            <v>204750000</v>
          </cell>
          <cell r="BD267">
            <v>350000</v>
          </cell>
          <cell r="BE267" t="str">
            <v/>
          </cell>
          <cell r="BF267" t="str">
            <v/>
          </cell>
          <cell r="BG267" t="str">
            <v/>
          </cell>
          <cell r="BH267">
            <v>350000</v>
          </cell>
          <cell r="BI267" t="str">
            <v/>
          </cell>
          <cell r="BK267">
            <v>350000</v>
          </cell>
          <cell r="BL267" t="str">
            <v/>
          </cell>
          <cell r="BM267" t="str">
            <v/>
          </cell>
          <cell r="BN267" t="str">
            <v/>
          </cell>
          <cell r="BO267" t="str">
            <v/>
          </cell>
          <cell r="BP267" t="str">
            <v/>
          </cell>
          <cell r="BQ267" t="str">
            <v/>
          </cell>
          <cell r="BR267" t="str">
            <v/>
          </cell>
          <cell r="BS267">
            <v>350000</v>
          </cell>
          <cell r="BU267" t="str">
            <v>OK</v>
          </cell>
          <cell r="BY267">
            <v>0</v>
          </cell>
          <cell r="CA267">
            <v>0</v>
          </cell>
          <cell r="CB267">
            <v>0</v>
          </cell>
          <cell r="CD267">
            <v>0</v>
          </cell>
          <cell r="CE267">
            <v>0</v>
          </cell>
          <cell r="CF267">
            <v>0</v>
          </cell>
          <cell r="CG267">
            <v>0</v>
          </cell>
          <cell r="CH267">
            <v>0</v>
          </cell>
          <cell r="CI267">
            <v>0</v>
          </cell>
          <cell r="CK267">
            <v>0</v>
          </cell>
          <cell r="CM267">
            <v>0</v>
          </cell>
          <cell r="CN267">
            <v>0</v>
          </cell>
          <cell r="CP267">
            <v>0</v>
          </cell>
          <cell r="CQ267">
            <v>0</v>
          </cell>
          <cell r="CR267">
            <v>0</v>
          </cell>
          <cell r="CS267">
            <v>0</v>
          </cell>
          <cell r="CT267">
            <v>0</v>
          </cell>
          <cell r="CU267">
            <v>0</v>
          </cell>
          <cell r="CW267">
            <v>350000</v>
          </cell>
          <cell r="CY267">
            <v>17500</v>
          </cell>
          <cell r="CZ267">
            <v>52500</v>
          </cell>
          <cell r="DB267">
            <v>70000</v>
          </cell>
          <cell r="DC267">
            <v>175000</v>
          </cell>
          <cell r="DD267">
            <v>70000</v>
          </cell>
          <cell r="DE267">
            <v>35000</v>
          </cell>
          <cell r="DF267">
            <v>0</v>
          </cell>
          <cell r="DG267">
            <v>0</v>
          </cell>
          <cell r="DI267">
            <v>0</v>
          </cell>
          <cell r="DK267">
            <v>0</v>
          </cell>
          <cell r="DL267">
            <v>0</v>
          </cell>
          <cell r="DN267">
            <v>0</v>
          </cell>
          <cell r="DO267">
            <v>0</v>
          </cell>
          <cell r="DP267">
            <v>0</v>
          </cell>
          <cell r="DQ267">
            <v>0</v>
          </cell>
          <cell r="DR267">
            <v>0</v>
          </cell>
          <cell r="DS267">
            <v>0</v>
          </cell>
          <cell r="DU267">
            <v>0</v>
          </cell>
          <cell r="DW267">
            <v>0</v>
          </cell>
          <cell r="DX267">
            <v>0</v>
          </cell>
          <cell r="DZ267">
            <v>0</v>
          </cell>
          <cell r="EA267">
            <v>0</v>
          </cell>
          <cell r="EB267">
            <v>0</v>
          </cell>
          <cell r="EC267">
            <v>0</v>
          </cell>
          <cell r="ED267">
            <v>0</v>
          </cell>
          <cell r="EE267">
            <v>0</v>
          </cell>
        </row>
        <row r="268">
          <cell r="C268" t="str">
            <v/>
          </cell>
          <cell r="E268" t="str">
            <v>BLN 2.2.2.12</v>
          </cell>
          <cell r="G268" t="str">
            <v/>
          </cell>
          <cell r="H268" t="str">
            <v/>
          </cell>
          <cell r="I268" t="str">
            <v/>
          </cell>
          <cell r="J268" t="str">
            <v/>
          </cell>
          <cell r="P268">
            <v>0</v>
          </cell>
          <cell r="U268" t="str">
            <v/>
          </cell>
          <cell r="V268" t="str">
            <v>-</v>
          </cell>
          <cell r="Y268" t="str">
            <v/>
          </cell>
          <cell r="AA268">
            <v>0.05</v>
          </cell>
          <cell r="AB268">
            <v>0.1</v>
          </cell>
          <cell r="AD268">
            <v>0.15000000000000002</v>
          </cell>
          <cell r="AE268">
            <v>0.4</v>
          </cell>
          <cell r="AF268">
            <v>0.3</v>
          </cell>
          <cell r="AG268">
            <v>0.15</v>
          </cell>
          <cell r="AH268">
            <v>0</v>
          </cell>
          <cell r="AI268">
            <v>0</v>
          </cell>
          <cell r="AK268">
            <v>1</v>
          </cell>
          <cell r="AM268" t="str">
            <v>Private sector aligned internal systems resulting in contract</v>
          </cell>
          <cell r="AN268" t="str">
            <v>Contracts, annual report</v>
          </cell>
          <cell r="AP268" t="str">
            <v/>
          </cell>
          <cell r="AR268" t="str">
            <v/>
          </cell>
          <cell r="AS268" t="str">
            <v/>
          </cell>
          <cell r="AU268" t="str">
            <v/>
          </cell>
          <cell r="AV268" t="str">
            <v/>
          </cell>
          <cell r="AW268" t="str">
            <v/>
          </cell>
          <cell r="AX268" t="str">
            <v/>
          </cell>
          <cell r="AY268" t="str">
            <v/>
          </cell>
          <cell r="AZ268" t="str">
            <v/>
          </cell>
          <cell r="BC268" t="str">
            <v/>
          </cell>
          <cell r="BD268" t="str">
            <v/>
          </cell>
          <cell r="BE268" t="str">
            <v/>
          </cell>
          <cell r="BF268" t="str">
            <v/>
          </cell>
          <cell r="BG268" t="str">
            <v/>
          </cell>
          <cell r="BH268" t="str">
            <v/>
          </cell>
          <cell r="BI268" t="str">
            <v/>
          </cell>
          <cell r="BK268" t="str">
            <v/>
          </cell>
          <cell r="BL268" t="str">
            <v/>
          </cell>
          <cell r="BM268" t="str">
            <v/>
          </cell>
          <cell r="BN268" t="str">
            <v/>
          </cell>
          <cell r="BO268" t="str">
            <v/>
          </cell>
          <cell r="BP268" t="str">
            <v/>
          </cell>
          <cell r="BQ268" t="str">
            <v/>
          </cell>
          <cell r="BR268" t="str">
            <v/>
          </cell>
          <cell r="BS268" t="str">
            <v/>
          </cell>
          <cell r="BU268" t="str">
            <v>OK</v>
          </cell>
          <cell r="BY268">
            <v>0</v>
          </cell>
          <cell r="CA268" t="str">
            <v/>
          </cell>
          <cell r="CB268" t="str">
            <v/>
          </cell>
          <cell r="CD268" t="str">
            <v/>
          </cell>
          <cell r="CE268" t="str">
            <v/>
          </cell>
          <cell r="CF268" t="str">
            <v/>
          </cell>
          <cell r="CG268" t="str">
            <v/>
          </cell>
          <cell r="CH268" t="str">
            <v/>
          </cell>
          <cell r="CI268" t="str">
            <v/>
          </cell>
          <cell r="CK268">
            <v>0</v>
          </cell>
          <cell r="CM268" t="str">
            <v/>
          </cell>
          <cell r="CN268" t="str">
            <v/>
          </cell>
          <cell r="CP268" t="str">
            <v/>
          </cell>
          <cell r="CQ268" t="str">
            <v/>
          </cell>
          <cell r="CR268" t="str">
            <v/>
          </cell>
          <cell r="CS268" t="str">
            <v/>
          </cell>
          <cell r="CT268" t="str">
            <v/>
          </cell>
          <cell r="CU268" t="str">
            <v/>
          </cell>
          <cell r="CW268">
            <v>0</v>
          </cell>
          <cell r="CY268" t="str">
            <v/>
          </cell>
          <cell r="CZ268" t="str">
            <v/>
          </cell>
          <cell r="DB268" t="str">
            <v/>
          </cell>
          <cell r="DC268" t="str">
            <v/>
          </cell>
          <cell r="DD268" t="str">
            <v/>
          </cell>
          <cell r="DE268" t="str">
            <v/>
          </cell>
          <cell r="DF268" t="str">
            <v/>
          </cell>
          <cell r="DG268" t="str">
            <v/>
          </cell>
          <cell r="DI268">
            <v>0</v>
          </cell>
          <cell r="DK268" t="str">
            <v/>
          </cell>
          <cell r="DL268" t="str">
            <v/>
          </cell>
          <cell r="DN268" t="str">
            <v/>
          </cell>
          <cell r="DO268" t="str">
            <v/>
          </cell>
          <cell r="DP268" t="str">
            <v/>
          </cell>
          <cell r="DQ268" t="str">
            <v/>
          </cell>
          <cell r="DR268" t="str">
            <v/>
          </cell>
          <cell r="DS268" t="str">
            <v/>
          </cell>
          <cell r="DU268">
            <v>0</v>
          </cell>
          <cell r="DW268" t="str">
            <v/>
          </cell>
          <cell r="DX268" t="str">
            <v/>
          </cell>
          <cell r="DZ268" t="str">
            <v/>
          </cell>
          <cell r="EA268" t="str">
            <v/>
          </cell>
          <cell r="EB268" t="str">
            <v/>
          </cell>
          <cell r="EC268" t="str">
            <v/>
          </cell>
          <cell r="ED268" t="str">
            <v/>
          </cell>
          <cell r="EE268" t="str">
            <v/>
          </cell>
        </row>
        <row r="269">
          <cell r="C269" t="str">
            <v/>
          </cell>
          <cell r="E269" t="str">
            <v>BLN 2.2.2.13</v>
          </cell>
          <cell r="G269" t="str">
            <v/>
          </cell>
          <cell r="H269" t="str">
            <v/>
          </cell>
          <cell r="I269" t="str">
            <v/>
          </cell>
          <cell r="J269" t="str">
            <v/>
          </cell>
          <cell r="K269" t="str">
            <v/>
          </cell>
          <cell r="L269" t="str">
            <v/>
          </cell>
          <cell r="P269">
            <v>0</v>
          </cell>
          <cell r="U269" t="str">
            <v/>
          </cell>
          <cell r="V269" t="str">
            <v>-</v>
          </cell>
          <cell r="Y269" t="str">
            <v/>
          </cell>
          <cell r="AA269">
            <v>0.05</v>
          </cell>
          <cell r="AB269">
            <v>0.1</v>
          </cell>
          <cell r="AD269">
            <v>0.15000000000000002</v>
          </cell>
          <cell r="AE269">
            <v>0.4</v>
          </cell>
          <cell r="AF269">
            <v>0.3</v>
          </cell>
          <cell r="AG269">
            <v>0.15</v>
          </cell>
          <cell r="AH269">
            <v>0</v>
          </cell>
          <cell r="AI269">
            <v>0</v>
          </cell>
          <cell r="AK269">
            <v>1</v>
          </cell>
          <cell r="AP269" t="str">
            <v/>
          </cell>
          <cell r="AR269" t="str">
            <v/>
          </cell>
          <cell r="AS269" t="str">
            <v/>
          </cell>
          <cell r="AU269" t="str">
            <v/>
          </cell>
          <cell r="AV269" t="str">
            <v/>
          </cell>
          <cell r="AW269" t="str">
            <v/>
          </cell>
          <cell r="AX269" t="str">
            <v/>
          </cell>
          <cell r="AY269" t="str">
            <v/>
          </cell>
          <cell r="AZ269" t="str">
            <v/>
          </cell>
          <cell r="BC269" t="str">
            <v/>
          </cell>
          <cell r="BD269" t="str">
            <v/>
          </cell>
          <cell r="BE269" t="str">
            <v/>
          </cell>
          <cell r="BF269" t="str">
            <v/>
          </cell>
          <cell r="BG269" t="str">
            <v/>
          </cell>
          <cell r="BH269" t="str">
            <v/>
          </cell>
          <cell r="BI269" t="str">
            <v/>
          </cell>
          <cell r="BK269" t="str">
            <v/>
          </cell>
          <cell r="BL269" t="str">
            <v/>
          </cell>
          <cell r="BM269" t="str">
            <v/>
          </cell>
          <cell r="BN269" t="str">
            <v/>
          </cell>
          <cell r="BO269" t="str">
            <v/>
          </cell>
          <cell r="BP269" t="str">
            <v/>
          </cell>
          <cell r="BQ269" t="str">
            <v/>
          </cell>
          <cell r="BR269" t="str">
            <v/>
          </cell>
          <cell r="BS269" t="str">
            <v/>
          </cell>
          <cell r="BU269" t="str">
            <v>OK</v>
          </cell>
          <cell r="BY269">
            <v>0</v>
          </cell>
          <cell r="CA269" t="str">
            <v/>
          </cell>
          <cell r="CB269" t="str">
            <v/>
          </cell>
          <cell r="CD269" t="str">
            <v/>
          </cell>
          <cell r="CE269" t="str">
            <v/>
          </cell>
          <cell r="CF269" t="str">
            <v/>
          </cell>
          <cell r="CG269" t="str">
            <v/>
          </cell>
          <cell r="CH269" t="str">
            <v/>
          </cell>
          <cell r="CI269" t="str">
            <v/>
          </cell>
          <cell r="CK269">
            <v>0</v>
          </cell>
          <cell r="CM269" t="str">
            <v/>
          </cell>
          <cell r="CN269" t="str">
            <v/>
          </cell>
          <cell r="CP269" t="str">
            <v/>
          </cell>
          <cell r="CQ269" t="str">
            <v/>
          </cell>
          <cell r="CR269" t="str">
            <v/>
          </cell>
          <cell r="CS269" t="str">
            <v/>
          </cell>
          <cell r="CT269" t="str">
            <v/>
          </cell>
          <cell r="CU269" t="str">
            <v/>
          </cell>
          <cell r="CW269">
            <v>0</v>
          </cell>
          <cell r="CY269" t="str">
            <v/>
          </cell>
          <cell r="CZ269" t="str">
            <v/>
          </cell>
          <cell r="DB269" t="str">
            <v/>
          </cell>
          <cell r="DC269" t="str">
            <v/>
          </cell>
          <cell r="DD269" t="str">
            <v/>
          </cell>
          <cell r="DE269" t="str">
            <v/>
          </cell>
          <cell r="DF269" t="str">
            <v/>
          </cell>
          <cell r="DG269" t="str">
            <v/>
          </cell>
          <cell r="DI269">
            <v>0</v>
          </cell>
          <cell r="DK269" t="str">
            <v/>
          </cell>
          <cell r="DL269" t="str">
            <v/>
          </cell>
          <cell r="DN269" t="str">
            <v/>
          </cell>
          <cell r="DO269" t="str">
            <v/>
          </cell>
          <cell r="DP269" t="str">
            <v/>
          </cell>
          <cell r="DQ269" t="str">
            <v/>
          </cell>
          <cell r="DR269" t="str">
            <v/>
          </cell>
          <cell r="DS269" t="str">
            <v/>
          </cell>
          <cell r="DU269">
            <v>0</v>
          </cell>
          <cell r="DW269" t="str">
            <v/>
          </cell>
          <cell r="DX269" t="str">
            <v/>
          </cell>
          <cell r="DZ269" t="str">
            <v/>
          </cell>
          <cell r="EA269" t="str">
            <v/>
          </cell>
          <cell r="EB269" t="str">
            <v/>
          </cell>
          <cell r="EC269" t="str">
            <v/>
          </cell>
          <cell r="ED269" t="str">
            <v/>
          </cell>
          <cell r="EE269" t="str">
            <v/>
          </cell>
        </row>
        <row r="270">
          <cell r="C270" t="str">
            <v/>
          </cell>
          <cell r="E270" t="str">
            <v>BLN 2.2.2.14</v>
          </cell>
          <cell r="G270" t="str">
            <v/>
          </cell>
          <cell r="H270" t="str">
            <v/>
          </cell>
          <cell r="I270" t="str">
            <v/>
          </cell>
          <cell r="J270" t="str">
            <v/>
          </cell>
          <cell r="K270" t="str">
            <v/>
          </cell>
          <cell r="L270" t="str">
            <v/>
          </cell>
          <cell r="P270">
            <v>0</v>
          </cell>
          <cell r="U270" t="str">
            <v/>
          </cell>
          <cell r="V270" t="str">
            <v>-</v>
          </cell>
          <cell r="Y270" t="str">
            <v/>
          </cell>
          <cell r="AA270">
            <v>0.5</v>
          </cell>
          <cell r="AB270">
            <v>0.5</v>
          </cell>
          <cell r="AD270">
            <v>1</v>
          </cell>
          <cell r="AE270">
            <v>0</v>
          </cell>
          <cell r="AF270">
            <v>0</v>
          </cell>
          <cell r="AG270">
            <v>0</v>
          </cell>
          <cell r="AH270">
            <v>0</v>
          </cell>
          <cell r="AI270">
            <v>0</v>
          </cell>
          <cell r="AK270">
            <v>1</v>
          </cell>
          <cell r="AP270" t="str">
            <v/>
          </cell>
          <cell r="AR270" t="str">
            <v/>
          </cell>
          <cell r="AS270" t="str">
            <v/>
          </cell>
          <cell r="AU270" t="str">
            <v/>
          </cell>
          <cell r="AV270" t="str">
            <v/>
          </cell>
          <cell r="AW270" t="str">
            <v/>
          </cell>
          <cell r="AX270" t="str">
            <v/>
          </cell>
          <cell r="AY270" t="str">
            <v/>
          </cell>
          <cell r="AZ270" t="str">
            <v/>
          </cell>
          <cell r="BC270" t="str">
            <v/>
          </cell>
          <cell r="BD270" t="str">
            <v/>
          </cell>
          <cell r="BE270" t="str">
            <v/>
          </cell>
          <cell r="BF270" t="str">
            <v/>
          </cell>
          <cell r="BG270" t="str">
            <v/>
          </cell>
          <cell r="BH270" t="str">
            <v/>
          </cell>
          <cell r="BI270" t="str">
            <v/>
          </cell>
          <cell r="BK270" t="str">
            <v/>
          </cell>
          <cell r="BL270" t="str">
            <v/>
          </cell>
          <cell r="BM270" t="str">
            <v/>
          </cell>
          <cell r="BN270" t="str">
            <v/>
          </cell>
          <cell r="BO270" t="str">
            <v/>
          </cell>
          <cell r="BP270" t="str">
            <v/>
          </cell>
          <cell r="BQ270" t="str">
            <v/>
          </cell>
          <cell r="BR270" t="str">
            <v/>
          </cell>
          <cell r="BS270" t="str">
            <v/>
          </cell>
          <cell r="BU270" t="str">
            <v>OK</v>
          </cell>
          <cell r="BY270">
            <v>0</v>
          </cell>
          <cell r="CA270" t="str">
            <v/>
          </cell>
          <cell r="CB270" t="str">
            <v/>
          </cell>
          <cell r="CD270" t="str">
            <v/>
          </cell>
          <cell r="CE270" t="str">
            <v/>
          </cell>
          <cell r="CF270" t="str">
            <v/>
          </cell>
          <cell r="CG270" t="str">
            <v/>
          </cell>
          <cell r="CH270" t="str">
            <v/>
          </cell>
          <cell r="CI270" t="str">
            <v/>
          </cell>
          <cell r="CK270">
            <v>0</v>
          </cell>
          <cell r="CM270" t="str">
            <v/>
          </cell>
          <cell r="CN270" t="str">
            <v/>
          </cell>
          <cell r="CP270" t="str">
            <v/>
          </cell>
          <cell r="CQ270" t="str">
            <v/>
          </cell>
          <cell r="CR270" t="str">
            <v/>
          </cell>
          <cell r="CS270" t="str">
            <v/>
          </cell>
          <cell r="CT270" t="str">
            <v/>
          </cell>
          <cell r="CU270" t="str">
            <v/>
          </cell>
          <cell r="CW270">
            <v>0</v>
          </cell>
          <cell r="CY270" t="str">
            <v/>
          </cell>
          <cell r="CZ270" t="str">
            <v/>
          </cell>
          <cell r="DB270" t="str">
            <v/>
          </cell>
          <cell r="DC270" t="str">
            <v/>
          </cell>
          <cell r="DD270" t="str">
            <v/>
          </cell>
          <cell r="DE270" t="str">
            <v/>
          </cell>
          <cell r="DF270" t="str">
            <v/>
          </cell>
          <cell r="DG270" t="str">
            <v/>
          </cell>
          <cell r="DI270">
            <v>0</v>
          </cell>
          <cell r="DK270" t="str">
            <v/>
          </cell>
          <cell r="DL270" t="str">
            <v/>
          </cell>
          <cell r="DN270" t="str">
            <v/>
          </cell>
          <cell r="DO270" t="str">
            <v/>
          </cell>
          <cell r="DP270" t="str">
            <v/>
          </cell>
          <cell r="DQ270" t="str">
            <v/>
          </cell>
          <cell r="DR270" t="str">
            <v/>
          </cell>
          <cell r="DS270" t="str">
            <v/>
          </cell>
          <cell r="DU270">
            <v>0</v>
          </cell>
          <cell r="DW270" t="str">
            <v/>
          </cell>
          <cell r="DX270" t="str">
            <v/>
          </cell>
          <cell r="DZ270" t="str">
            <v/>
          </cell>
          <cell r="EA270" t="str">
            <v/>
          </cell>
          <cell r="EB270" t="str">
            <v/>
          </cell>
          <cell r="EC270" t="str">
            <v/>
          </cell>
          <cell r="ED270" t="str">
            <v/>
          </cell>
          <cell r="EE270" t="str">
            <v/>
          </cell>
        </row>
        <row r="271">
          <cell r="C271" t="str">
            <v/>
          </cell>
          <cell r="E271" t="str">
            <v>BLN 2.2.2.15</v>
          </cell>
          <cell r="G271" t="str">
            <v/>
          </cell>
          <cell r="H271" t="str">
            <v/>
          </cell>
          <cell r="I271" t="str">
            <v/>
          </cell>
          <cell r="J271" t="str">
            <v/>
          </cell>
          <cell r="K271" t="str">
            <v/>
          </cell>
          <cell r="L271" t="str">
            <v/>
          </cell>
          <cell r="P271">
            <v>0</v>
          </cell>
          <cell r="U271" t="str">
            <v/>
          </cell>
          <cell r="V271" t="str">
            <v>-</v>
          </cell>
          <cell r="Y271" t="str">
            <v/>
          </cell>
          <cell r="AA271">
            <v>0.5</v>
          </cell>
          <cell r="AB271">
            <v>0.5</v>
          </cell>
          <cell r="AD271">
            <v>1</v>
          </cell>
          <cell r="AE271">
            <v>0</v>
          </cell>
          <cell r="AF271">
            <v>0</v>
          </cell>
          <cell r="AG271">
            <v>0</v>
          </cell>
          <cell r="AH271">
            <v>0</v>
          </cell>
          <cell r="AI271">
            <v>0</v>
          </cell>
          <cell r="AK271">
            <v>1</v>
          </cell>
          <cell r="AP271" t="str">
            <v/>
          </cell>
          <cell r="AR271" t="str">
            <v/>
          </cell>
          <cell r="AS271" t="str">
            <v/>
          </cell>
          <cell r="AU271" t="str">
            <v/>
          </cell>
          <cell r="AV271" t="str">
            <v/>
          </cell>
          <cell r="AW271" t="str">
            <v/>
          </cell>
          <cell r="AX271" t="str">
            <v/>
          </cell>
          <cell r="AY271" t="str">
            <v/>
          </cell>
          <cell r="AZ271" t="str">
            <v/>
          </cell>
          <cell r="BC271" t="str">
            <v/>
          </cell>
          <cell r="BD271" t="str">
            <v/>
          </cell>
          <cell r="BE271" t="str">
            <v/>
          </cell>
          <cell r="BF271" t="str">
            <v/>
          </cell>
          <cell r="BG271" t="str">
            <v/>
          </cell>
          <cell r="BH271" t="str">
            <v/>
          </cell>
          <cell r="BI271" t="str">
            <v/>
          </cell>
          <cell r="BK271" t="str">
            <v/>
          </cell>
          <cell r="BL271" t="str">
            <v/>
          </cell>
          <cell r="BM271" t="str">
            <v/>
          </cell>
          <cell r="BN271" t="str">
            <v/>
          </cell>
          <cell r="BO271" t="str">
            <v/>
          </cell>
          <cell r="BP271" t="str">
            <v/>
          </cell>
          <cell r="BQ271" t="str">
            <v/>
          </cell>
          <cell r="BR271" t="str">
            <v/>
          </cell>
          <cell r="BS271" t="str">
            <v/>
          </cell>
          <cell r="BU271" t="str">
            <v>OK</v>
          </cell>
          <cell r="BY271">
            <v>0</v>
          </cell>
          <cell r="CA271" t="str">
            <v/>
          </cell>
          <cell r="CB271" t="str">
            <v/>
          </cell>
          <cell r="CD271" t="str">
            <v/>
          </cell>
          <cell r="CE271" t="str">
            <v/>
          </cell>
          <cell r="CF271" t="str">
            <v/>
          </cell>
          <cell r="CG271" t="str">
            <v/>
          </cell>
          <cell r="CH271" t="str">
            <v/>
          </cell>
          <cell r="CI271" t="str">
            <v/>
          </cell>
          <cell r="CK271">
            <v>0</v>
          </cell>
          <cell r="CM271" t="str">
            <v/>
          </cell>
          <cell r="CN271" t="str">
            <v/>
          </cell>
          <cell r="CP271" t="str">
            <v/>
          </cell>
          <cell r="CQ271" t="str">
            <v/>
          </cell>
          <cell r="CR271" t="str">
            <v/>
          </cell>
          <cell r="CS271" t="str">
            <v/>
          </cell>
          <cell r="CT271" t="str">
            <v/>
          </cell>
          <cell r="CU271" t="str">
            <v/>
          </cell>
          <cell r="CW271">
            <v>0</v>
          </cell>
          <cell r="CY271" t="str">
            <v/>
          </cell>
          <cell r="CZ271" t="str">
            <v/>
          </cell>
          <cell r="DB271" t="str">
            <v/>
          </cell>
          <cell r="DC271" t="str">
            <v/>
          </cell>
          <cell r="DD271" t="str">
            <v/>
          </cell>
          <cell r="DE271" t="str">
            <v/>
          </cell>
          <cell r="DF271" t="str">
            <v/>
          </cell>
          <cell r="DG271" t="str">
            <v/>
          </cell>
          <cell r="DI271">
            <v>0</v>
          </cell>
          <cell r="DK271" t="str">
            <v/>
          </cell>
          <cell r="DL271" t="str">
            <v/>
          </cell>
          <cell r="DN271" t="str">
            <v/>
          </cell>
          <cell r="DO271" t="str">
            <v/>
          </cell>
          <cell r="DP271" t="str">
            <v/>
          </cell>
          <cell r="DQ271" t="str">
            <v/>
          </cell>
          <cell r="DR271" t="str">
            <v/>
          </cell>
          <cell r="DS271" t="str">
            <v/>
          </cell>
          <cell r="DU271">
            <v>0</v>
          </cell>
          <cell r="DW271" t="str">
            <v/>
          </cell>
          <cell r="DX271" t="str">
            <v/>
          </cell>
          <cell r="DZ271" t="str">
            <v/>
          </cell>
          <cell r="EA271" t="str">
            <v/>
          </cell>
          <cell r="EB271" t="str">
            <v/>
          </cell>
          <cell r="EC271" t="str">
            <v/>
          </cell>
          <cell r="ED271" t="str">
            <v/>
          </cell>
          <cell r="EE271" t="str">
            <v/>
          </cell>
        </row>
        <row r="272">
          <cell r="C272" t="str">
            <v/>
          </cell>
          <cell r="E272" t="str">
            <v>BLN 2.2.2.16</v>
          </cell>
          <cell r="G272" t="str">
            <v/>
          </cell>
          <cell r="H272" t="str">
            <v/>
          </cell>
          <cell r="I272" t="str">
            <v/>
          </cell>
          <cell r="J272" t="str">
            <v/>
          </cell>
          <cell r="K272" t="str">
            <v/>
          </cell>
          <cell r="L272" t="str">
            <v/>
          </cell>
          <cell r="P272">
            <v>0</v>
          </cell>
          <cell r="U272" t="str">
            <v/>
          </cell>
          <cell r="V272" t="str">
            <v>-</v>
          </cell>
          <cell r="Y272" t="str">
            <v/>
          </cell>
          <cell r="AA272">
            <v>0.5</v>
          </cell>
          <cell r="AB272">
            <v>0.5</v>
          </cell>
          <cell r="AD272">
            <v>1</v>
          </cell>
          <cell r="AE272">
            <v>0</v>
          </cell>
          <cell r="AF272">
            <v>0</v>
          </cell>
          <cell r="AG272">
            <v>0</v>
          </cell>
          <cell r="AH272">
            <v>0</v>
          </cell>
          <cell r="AI272">
            <v>0</v>
          </cell>
          <cell r="AK272">
            <v>1</v>
          </cell>
          <cell r="AP272" t="str">
            <v/>
          </cell>
          <cell r="AR272" t="str">
            <v/>
          </cell>
          <cell r="AS272" t="str">
            <v/>
          </cell>
          <cell r="AU272" t="str">
            <v/>
          </cell>
          <cell r="AV272" t="str">
            <v/>
          </cell>
          <cell r="AW272" t="str">
            <v/>
          </cell>
          <cell r="AX272" t="str">
            <v/>
          </cell>
          <cell r="AY272" t="str">
            <v/>
          </cell>
          <cell r="AZ272" t="str">
            <v/>
          </cell>
          <cell r="BC272" t="str">
            <v/>
          </cell>
          <cell r="BD272" t="str">
            <v/>
          </cell>
          <cell r="BE272" t="str">
            <v/>
          </cell>
          <cell r="BF272" t="str">
            <v/>
          </cell>
          <cell r="BG272" t="str">
            <v/>
          </cell>
          <cell r="BH272" t="str">
            <v/>
          </cell>
          <cell r="BI272" t="str">
            <v/>
          </cell>
          <cell r="BK272" t="str">
            <v/>
          </cell>
          <cell r="BL272" t="str">
            <v/>
          </cell>
          <cell r="BM272" t="str">
            <v/>
          </cell>
          <cell r="BN272" t="str">
            <v/>
          </cell>
          <cell r="BO272" t="str">
            <v/>
          </cell>
          <cell r="BP272" t="str">
            <v/>
          </cell>
          <cell r="BQ272" t="str">
            <v/>
          </cell>
          <cell r="BR272" t="str">
            <v/>
          </cell>
          <cell r="BS272" t="str">
            <v/>
          </cell>
          <cell r="BU272" t="str">
            <v>OK</v>
          </cell>
          <cell r="BY272">
            <v>0</v>
          </cell>
          <cell r="CA272" t="str">
            <v/>
          </cell>
          <cell r="CB272" t="str">
            <v/>
          </cell>
          <cell r="CD272" t="str">
            <v/>
          </cell>
          <cell r="CE272" t="str">
            <v/>
          </cell>
          <cell r="CF272" t="str">
            <v/>
          </cell>
          <cell r="CG272" t="str">
            <v/>
          </cell>
          <cell r="CH272" t="str">
            <v/>
          </cell>
          <cell r="CI272" t="str">
            <v/>
          </cell>
          <cell r="CK272">
            <v>0</v>
          </cell>
          <cell r="CM272" t="str">
            <v/>
          </cell>
          <cell r="CN272" t="str">
            <v/>
          </cell>
          <cell r="CP272" t="str">
            <v/>
          </cell>
          <cell r="CQ272" t="str">
            <v/>
          </cell>
          <cell r="CR272" t="str">
            <v/>
          </cell>
          <cell r="CS272" t="str">
            <v/>
          </cell>
          <cell r="CT272" t="str">
            <v/>
          </cell>
          <cell r="CU272" t="str">
            <v/>
          </cell>
          <cell r="CW272">
            <v>0</v>
          </cell>
          <cell r="CY272" t="str">
            <v/>
          </cell>
          <cell r="CZ272" t="str">
            <v/>
          </cell>
          <cell r="DB272" t="str">
            <v/>
          </cell>
          <cell r="DC272" t="str">
            <v/>
          </cell>
          <cell r="DD272" t="str">
            <v/>
          </cell>
          <cell r="DE272" t="str">
            <v/>
          </cell>
          <cell r="DF272" t="str">
            <v/>
          </cell>
          <cell r="DG272" t="str">
            <v/>
          </cell>
          <cell r="DI272">
            <v>0</v>
          </cell>
          <cell r="DK272" t="str">
            <v/>
          </cell>
          <cell r="DL272" t="str">
            <v/>
          </cell>
          <cell r="DN272" t="str">
            <v/>
          </cell>
          <cell r="DO272" t="str">
            <v/>
          </cell>
          <cell r="DP272" t="str">
            <v/>
          </cell>
          <cell r="DQ272" t="str">
            <v/>
          </cell>
          <cell r="DR272" t="str">
            <v/>
          </cell>
          <cell r="DS272" t="str">
            <v/>
          </cell>
          <cell r="DU272">
            <v>0</v>
          </cell>
          <cell r="DW272" t="str">
            <v/>
          </cell>
          <cell r="DX272" t="str">
            <v/>
          </cell>
          <cell r="DZ272" t="str">
            <v/>
          </cell>
          <cell r="EA272" t="str">
            <v/>
          </cell>
          <cell r="EB272" t="str">
            <v/>
          </cell>
          <cell r="EC272" t="str">
            <v/>
          </cell>
          <cell r="ED272" t="str">
            <v/>
          </cell>
          <cell r="EE272" t="str">
            <v/>
          </cell>
        </row>
        <row r="273">
          <cell r="C273" t="str">
            <v/>
          </cell>
          <cell r="E273" t="str">
            <v>BLN 2.2.2.17</v>
          </cell>
          <cell r="G273" t="str">
            <v/>
          </cell>
          <cell r="H273" t="str">
            <v/>
          </cell>
          <cell r="I273" t="str">
            <v/>
          </cell>
          <cell r="J273" t="str">
            <v/>
          </cell>
          <cell r="K273" t="str">
            <v/>
          </cell>
          <cell r="L273" t="str">
            <v/>
          </cell>
          <cell r="P273">
            <v>0</v>
          </cell>
          <cell r="U273" t="str">
            <v/>
          </cell>
          <cell r="V273" t="str">
            <v>-</v>
          </cell>
          <cell r="Y273" t="str">
            <v/>
          </cell>
          <cell r="AA273">
            <v>0.5</v>
          </cell>
          <cell r="AB273">
            <v>0.5</v>
          </cell>
          <cell r="AD273">
            <v>1</v>
          </cell>
          <cell r="AE273">
            <v>0</v>
          </cell>
          <cell r="AF273">
            <v>0</v>
          </cell>
          <cell r="AG273">
            <v>0</v>
          </cell>
          <cell r="AH273">
            <v>0</v>
          </cell>
          <cell r="AI273">
            <v>0</v>
          </cell>
          <cell r="AK273">
            <v>1</v>
          </cell>
          <cell r="AP273" t="str">
            <v/>
          </cell>
          <cell r="AR273" t="str">
            <v/>
          </cell>
          <cell r="AS273" t="str">
            <v/>
          </cell>
          <cell r="AU273" t="str">
            <v/>
          </cell>
          <cell r="AV273" t="str">
            <v/>
          </cell>
          <cell r="AW273" t="str">
            <v/>
          </cell>
          <cell r="AX273" t="str">
            <v/>
          </cell>
          <cell r="AY273" t="str">
            <v/>
          </cell>
          <cell r="AZ273" t="str">
            <v/>
          </cell>
          <cell r="BC273" t="str">
            <v/>
          </cell>
          <cell r="BD273" t="str">
            <v/>
          </cell>
          <cell r="BE273" t="str">
            <v/>
          </cell>
          <cell r="BF273" t="str">
            <v/>
          </cell>
          <cell r="BG273" t="str">
            <v/>
          </cell>
          <cell r="BH273" t="str">
            <v/>
          </cell>
          <cell r="BI273" t="str">
            <v/>
          </cell>
          <cell r="BK273" t="str">
            <v/>
          </cell>
          <cell r="BL273" t="str">
            <v/>
          </cell>
          <cell r="BM273" t="str">
            <v/>
          </cell>
          <cell r="BN273" t="str">
            <v/>
          </cell>
          <cell r="BO273" t="str">
            <v/>
          </cell>
          <cell r="BP273" t="str">
            <v/>
          </cell>
          <cell r="BQ273" t="str">
            <v/>
          </cell>
          <cell r="BR273" t="str">
            <v/>
          </cell>
          <cell r="BS273" t="str">
            <v/>
          </cell>
          <cell r="BU273" t="str">
            <v>OK</v>
          </cell>
          <cell r="BY273">
            <v>0</v>
          </cell>
          <cell r="CA273" t="str">
            <v/>
          </cell>
          <cell r="CB273" t="str">
            <v/>
          </cell>
          <cell r="CD273" t="str">
            <v/>
          </cell>
          <cell r="CE273" t="str">
            <v/>
          </cell>
          <cell r="CF273" t="str">
            <v/>
          </cell>
          <cell r="CG273" t="str">
            <v/>
          </cell>
          <cell r="CH273" t="str">
            <v/>
          </cell>
          <cell r="CI273" t="str">
            <v/>
          </cell>
          <cell r="CK273">
            <v>0</v>
          </cell>
          <cell r="CM273" t="str">
            <v/>
          </cell>
          <cell r="CN273" t="str">
            <v/>
          </cell>
          <cell r="CP273" t="str">
            <v/>
          </cell>
          <cell r="CQ273" t="str">
            <v/>
          </cell>
          <cell r="CR273" t="str">
            <v/>
          </cell>
          <cell r="CS273" t="str">
            <v/>
          </cell>
          <cell r="CT273" t="str">
            <v/>
          </cell>
          <cell r="CU273" t="str">
            <v/>
          </cell>
          <cell r="CW273">
            <v>0</v>
          </cell>
          <cell r="CY273" t="str">
            <v/>
          </cell>
          <cell r="CZ273" t="str">
            <v/>
          </cell>
          <cell r="DB273" t="str">
            <v/>
          </cell>
          <cell r="DC273" t="str">
            <v/>
          </cell>
          <cell r="DD273" t="str">
            <v/>
          </cell>
          <cell r="DE273" t="str">
            <v/>
          </cell>
          <cell r="DF273" t="str">
            <v/>
          </cell>
          <cell r="DG273" t="str">
            <v/>
          </cell>
          <cell r="DI273">
            <v>0</v>
          </cell>
          <cell r="DK273" t="str">
            <v/>
          </cell>
          <cell r="DL273" t="str">
            <v/>
          </cell>
          <cell r="DN273" t="str">
            <v/>
          </cell>
          <cell r="DO273" t="str">
            <v/>
          </cell>
          <cell r="DP273" t="str">
            <v/>
          </cell>
          <cell r="DQ273" t="str">
            <v/>
          </cell>
          <cell r="DR273" t="str">
            <v/>
          </cell>
          <cell r="DS273" t="str">
            <v/>
          </cell>
          <cell r="DU273">
            <v>0</v>
          </cell>
          <cell r="DW273" t="str">
            <v/>
          </cell>
          <cell r="DX273" t="str">
            <v/>
          </cell>
          <cell r="DZ273" t="str">
            <v/>
          </cell>
          <cell r="EA273" t="str">
            <v/>
          </cell>
          <cell r="EB273" t="str">
            <v/>
          </cell>
          <cell r="EC273" t="str">
            <v/>
          </cell>
          <cell r="ED273" t="str">
            <v/>
          </cell>
          <cell r="EE273" t="str">
            <v/>
          </cell>
        </row>
        <row r="274">
          <cell r="C274" t="str">
            <v/>
          </cell>
          <cell r="E274" t="str">
            <v>BLN 2.2.2.18</v>
          </cell>
          <cell r="G274" t="str">
            <v/>
          </cell>
          <cell r="H274" t="str">
            <v/>
          </cell>
          <cell r="I274" t="str">
            <v/>
          </cell>
          <cell r="J274" t="str">
            <v/>
          </cell>
          <cell r="K274" t="str">
            <v/>
          </cell>
          <cell r="L274" t="str">
            <v/>
          </cell>
          <cell r="P274">
            <v>0</v>
          </cell>
          <cell r="U274" t="str">
            <v/>
          </cell>
          <cell r="V274" t="str">
            <v>-</v>
          </cell>
          <cell r="Y274" t="str">
            <v/>
          </cell>
          <cell r="AA274">
            <v>0.5</v>
          </cell>
          <cell r="AB274">
            <v>0.5</v>
          </cell>
          <cell r="AD274">
            <v>1</v>
          </cell>
          <cell r="AE274">
            <v>0</v>
          </cell>
          <cell r="AF274">
            <v>0</v>
          </cell>
          <cell r="AG274">
            <v>0</v>
          </cell>
          <cell r="AH274">
            <v>0</v>
          </cell>
          <cell r="AI274">
            <v>0</v>
          </cell>
          <cell r="AK274">
            <v>1</v>
          </cell>
          <cell r="AP274" t="str">
            <v/>
          </cell>
          <cell r="AR274" t="str">
            <v/>
          </cell>
          <cell r="AS274" t="str">
            <v/>
          </cell>
          <cell r="AU274" t="str">
            <v/>
          </cell>
          <cell r="AV274" t="str">
            <v/>
          </cell>
          <cell r="AW274" t="str">
            <v/>
          </cell>
          <cell r="AX274" t="str">
            <v/>
          </cell>
          <cell r="AY274" t="str">
            <v/>
          </cell>
          <cell r="AZ274" t="str">
            <v/>
          </cell>
          <cell r="BC274" t="str">
            <v/>
          </cell>
          <cell r="BD274" t="str">
            <v/>
          </cell>
          <cell r="BE274" t="str">
            <v/>
          </cell>
          <cell r="BF274" t="str">
            <v/>
          </cell>
          <cell r="BG274" t="str">
            <v/>
          </cell>
          <cell r="BH274" t="str">
            <v/>
          </cell>
          <cell r="BI274" t="str">
            <v/>
          </cell>
          <cell r="BK274" t="str">
            <v/>
          </cell>
          <cell r="BL274" t="str">
            <v/>
          </cell>
          <cell r="BM274" t="str">
            <v/>
          </cell>
          <cell r="BN274" t="str">
            <v/>
          </cell>
          <cell r="BO274" t="str">
            <v/>
          </cell>
          <cell r="BP274" t="str">
            <v/>
          </cell>
          <cell r="BQ274" t="str">
            <v/>
          </cell>
          <cell r="BR274" t="str">
            <v/>
          </cell>
          <cell r="BS274" t="str">
            <v/>
          </cell>
          <cell r="BU274" t="str">
            <v>OK</v>
          </cell>
          <cell r="BY274">
            <v>0</v>
          </cell>
          <cell r="CA274" t="str">
            <v/>
          </cell>
          <cell r="CB274" t="str">
            <v/>
          </cell>
          <cell r="CD274" t="str">
            <v/>
          </cell>
          <cell r="CE274" t="str">
            <v/>
          </cell>
          <cell r="CF274" t="str">
            <v/>
          </cell>
          <cell r="CG274" t="str">
            <v/>
          </cell>
          <cell r="CH274" t="str">
            <v/>
          </cell>
          <cell r="CI274" t="str">
            <v/>
          </cell>
          <cell r="CK274">
            <v>0</v>
          </cell>
          <cell r="CM274" t="str">
            <v/>
          </cell>
          <cell r="CN274" t="str">
            <v/>
          </cell>
          <cell r="CP274" t="str">
            <v/>
          </cell>
          <cell r="CQ274" t="str">
            <v/>
          </cell>
          <cell r="CR274" t="str">
            <v/>
          </cell>
          <cell r="CS274" t="str">
            <v/>
          </cell>
          <cell r="CT274" t="str">
            <v/>
          </cell>
          <cell r="CU274" t="str">
            <v/>
          </cell>
          <cell r="CW274">
            <v>0</v>
          </cell>
          <cell r="CY274" t="str">
            <v/>
          </cell>
          <cell r="CZ274" t="str">
            <v/>
          </cell>
          <cell r="DB274" t="str">
            <v/>
          </cell>
          <cell r="DC274" t="str">
            <v/>
          </cell>
          <cell r="DD274" t="str">
            <v/>
          </cell>
          <cell r="DE274" t="str">
            <v/>
          </cell>
          <cell r="DF274" t="str">
            <v/>
          </cell>
          <cell r="DG274" t="str">
            <v/>
          </cell>
          <cell r="DI274">
            <v>0</v>
          </cell>
          <cell r="DK274" t="str">
            <v/>
          </cell>
          <cell r="DL274" t="str">
            <v/>
          </cell>
          <cell r="DN274" t="str">
            <v/>
          </cell>
          <cell r="DO274" t="str">
            <v/>
          </cell>
          <cell r="DP274" t="str">
            <v/>
          </cell>
          <cell r="DQ274" t="str">
            <v/>
          </cell>
          <cell r="DR274" t="str">
            <v/>
          </cell>
          <cell r="DS274" t="str">
            <v/>
          </cell>
          <cell r="DU274">
            <v>0</v>
          </cell>
          <cell r="DW274" t="str">
            <v/>
          </cell>
          <cell r="DX274" t="str">
            <v/>
          </cell>
          <cell r="DZ274" t="str">
            <v/>
          </cell>
          <cell r="EA274" t="str">
            <v/>
          </cell>
          <cell r="EB274" t="str">
            <v/>
          </cell>
          <cell r="EC274" t="str">
            <v/>
          </cell>
          <cell r="ED274" t="str">
            <v/>
          </cell>
          <cell r="EE274" t="str">
            <v/>
          </cell>
        </row>
        <row r="275">
          <cell r="C275" t="str">
            <v/>
          </cell>
          <cell r="E275" t="str">
            <v>BLN 2.2.2.19</v>
          </cell>
          <cell r="G275" t="str">
            <v/>
          </cell>
          <cell r="H275" t="str">
            <v/>
          </cell>
          <cell r="I275" t="str">
            <v/>
          </cell>
          <cell r="J275" t="str">
            <v/>
          </cell>
          <cell r="K275" t="str">
            <v/>
          </cell>
          <cell r="L275" t="str">
            <v/>
          </cell>
          <cell r="P275">
            <v>0</v>
          </cell>
          <cell r="U275" t="str">
            <v/>
          </cell>
          <cell r="V275" t="str">
            <v>-</v>
          </cell>
          <cell r="Y275" t="str">
            <v/>
          </cell>
          <cell r="AA275">
            <v>0.5</v>
          </cell>
          <cell r="AB275">
            <v>0.5</v>
          </cell>
          <cell r="AD275">
            <v>1</v>
          </cell>
          <cell r="AE275">
            <v>0</v>
          </cell>
          <cell r="AF275">
            <v>0</v>
          </cell>
          <cell r="AG275">
            <v>0</v>
          </cell>
          <cell r="AH275">
            <v>0</v>
          </cell>
          <cell r="AI275">
            <v>0</v>
          </cell>
          <cell r="AK275">
            <v>1</v>
          </cell>
          <cell r="AP275" t="str">
            <v/>
          </cell>
          <cell r="AR275" t="str">
            <v/>
          </cell>
          <cell r="AS275" t="str">
            <v/>
          </cell>
          <cell r="AU275" t="str">
            <v/>
          </cell>
          <cell r="AV275" t="str">
            <v/>
          </cell>
          <cell r="AW275" t="str">
            <v/>
          </cell>
          <cell r="AX275" t="str">
            <v/>
          </cell>
          <cell r="AY275" t="str">
            <v/>
          </cell>
          <cell r="AZ275" t="str">
            <v/>
          </cell>
          <cell r="BC275" t="str">
            <v/>
          </cell>
          <cell r="BD275" t="str">
            <v/>
          </cell>
          <cell r="BE275" t="str">
            <v/>
          </cell>
          <cell r="BF275" t="str">
            <v/>
          </cell>
          <cell r="BG275" t="str">
            <v/>
          </cell>
          <cell r="BH275" t="str">
            <v/>
          </cell>
          <cell r="BI275" t="str">
            <v/>
          </cell>
          <cell r="BK275" t="str">
            <v/>
          </cell>
          <cell r="BL275" t="str">
            <v/>
          </cell>
          <cell r="BM275" t="str">
            <v/>
          </cell>
          <cell r="BN275" t="str">
            <v/>
          </cell>
          <cell r="BO275" t="str">
            <v/>
          </cell>
          <cell r="BP275" t="str">
            <v/>
          </cell>
          <cell r="BQ275" t="str">
            <v/>
          </cell>
          <cell r="BR275" t="str">
            <v/>
          </cell>
          <cell r="BS275" t="str">
            <v/>
          </cell>
          <cell r="BU275" t="str">
            <v>OK</v>
          </cell>
          <cell r="BY275">
            <v>0</v>
          </cell>
          <cell r="CA275" t="str">
            <v/>
          </cell>
          <cell r="CB275" t="str">
            <v/>
          </cell>
          <cell r="CD275" t="str">
            <v/>
          </cell>
          <cell r="CE275" t="str">
            <v/>
          </cell>
          <cell r="CF275" t="str">
            <v/>
          </cell>
          <cell r="CG275" t="str">
            <v/>
          </cell>
          <cell r="CH275" t="str">
            <v/>
          </cell>
          <cell r="CI275" t="str">
            <v/>
          </cell>
          <cell r="CK275">
            <v>0</v>
          </cell>
          <cell r="CM275" t="str">
            <v/>
          </cell>
          <cell r="CN275" t="str">
            <v/>
          </cell>
          <cell r="CP275" t="str">
            <v/>
          </cell>
          <cell r="CQ275" t="str">
            <v/>
          </cell>
          <cell r="CR275" t="str">
            <v/>
          </cell>
          <cell r="CS275" t="str">
            <v/>
          </cell>
          <cell r="CT275" t="str">
            <v/>
          </cell>
          <cell r="CU275" t="str">
            <v/>
          </cell>
          <cell r="CW275">
            <v>0</v>
          </cell>
          <cell r="CY275" t="str">
            <v/>
          </cell>
          <cell r="CZ275" t="str">
            <v/>
          </cell>
          <cell r="DB275" t="str">
            <v/>
          </cell>
          <cell r="DC275" t="str">
            <v/>
          </cell>
          <cell r="DD275" t="str">
            <v/>
          </cell>
          <cell r="DE275" t="str">
            <v/>
          </cell>
          <cell r="DF275" t="str">
            <v/>
          </cell>
          <cell r="DG275" t="str">
            <v/>
          </cell>
          <cell r="DI275">
            <v>0</v>
          </cell>
          <cell r="DK275" t="str">
            <v/>
          </cell>
          <cell r="DL275" t="str">
            <v/>
          </cell>
          <cell r="DN275" t="str">
            <v/>
          </cell>
          <cell r="DO275" t="str">
            <v/>
          </cell>
          <cell r="DP275" t="str">
            <v/>
          </cell>
          <cell r="DQ275" t="str">
            <v/>
          </cell>
          <cell r="DR275" t="str">
            <v/>
          </cell>
          <cell r="DS275" t="str">
            <v/>
          </cell>
          <cell r="DU275">
            <v>0</v>
          </cell>
          <cell r="DW275" t="str">
            <v/>
          </cell>
          <cell r="DX275" t="str">
            <v/>
          </cell>
          <cell r="DZ275" t="str">
            <v/>
          </cell>
          <cell r="EA275" t="str">
            <v/>
          </cell>
          <cell r="EB275" t="str">
            <v/>
          </cell>
          <cell r="EC275" t="str">
            <v/>
          </cell>
          <cell r="ED275" t="str">
            <v/>
          </cell>
          <cell r="EE275" t="str">
            <v/>
          </cell>
        </row>
        <row r="276">
          <cell r="C276" t="str">
            <v/>
          </cell>
          <cell r="G276" t="str">
            <v/>
          </cell>
          <cell r="H276" t="str">
            <v/>
          </cell>
          <cell r="I276" t="str">
            <v/>
          </cell>
          <cell r="J276" t="str">
            <v/>
          </cell>
          <cell r="K276" t="str">
            <v/>
          </cell>
          <cell r="L276" t="str">
            <v/>
          </cell>
          <cell r="P276">
            <v>0</v>
          </cell>
          <cell r="U276" t="str">
            <v/>
          </cell>
          <cell r="V276" t="str">
            <v>-</v>
          </cell>
          <cell r="Y276" t="str">
            <v/>
          </cell>
          <cell r="AA276">
            <v>0.5</v>
          </cell>
          <cell r="AB276">
            <v>0.5</v>
          </cell>
          <cell r="AD276">
            <v>1</v>
          </cell>
          <cell r="AE276">
            <v>0</v>
          </cell>
          <cell r="AF276">
            <v>0</v>
          </cell>
          <cell r="AG276">
            <v>0</v>
          </cell>
          <cell r="AH276">
            <v>0</v>
          </cell>
          <cell r="AI276">
            <v>0</v>
          </cell>
          <cell r="AK276">
            <v>1</v>
          </cell>
          <cell r="AP276" t="str">
            <v/>
          </cell>
          <cell r="AR276" t="str">
            <v/>
          </cell>
          <cell r="AS276" t="str">
            <v/>
          </cell>
          <cell r="AU276" t="str">
            <v/>
          </cell>
          <cell r="AV276" t="str">
            <v/>
          </cell>
          <cell r="AW276" t="str">
            <v/>
          </cell>
          <cell r="AX276" t="str">
            <v/>
          </cell>
          <cell r="AY276" t="str">
            <v/>
          </cell>
          <cell r="AZ276" t="str">
            <v/>
          </cell>
          <cell r="BC276" t="str">
            <v/>
          </cell>
          <cell r="BD276" t="str">
            <v/>
          </cell>
          <cell r="BE276" t="str">
            <v/>
          </cell>
          <cell r="BF276" t="str">
            <v/>
          </cell>
          <cell r="BG276" t="str">
            <v/>
          </cell>
          <cell r="BH276" t="str">
            <v/>
          </cell>
          <cell r="BI276" t="str">
            <v/>
          </cell>
          <cell r="BK276" t="str">
            <v/>
          </cell>
          <cell r="BL276" t="str">
            <v/>
          </cell>
          <cell r="BM276" t="str">
            <v/>
          </cell>
          <cell r="BN276" t="str">
            <v/>
          </cell>
          <cell r="BO276" t="str">
            <v/>
          </cell>
          <cell r="BP276" t="str">
            <v/>
          </cell>
          <cell r="BQ276" t="str">
            <v/>
          </cell>
          <cell r="BR276" t="str">
            <v/>
          </cell>
          <cell r="BS276" t="str">
            <v/>
          </cell>
          <cell r="BU276" t="str">
            <v>OK</v>
          </cell>
          <cell r="BY276">
            <v>0</v>
          </cell>
          <cell r="CA276" t="str">
            <v/>
          </cell>
          <cell r="CB276" t="str">
            <v/>
          </cell>
          <cell r="CD276" t="str">
            <v/>
          </cell>
          <cell r="CE276" t="str">
            <v/>
          </cell>
          <cell r="CF276" t="str">
            <v/>
          </cell>
          <cell r="CG276" t="str">
            <v/>
          </cell>
          <cell r="CH276" t="str">
            <v/>
          </cell>
          <cell r="CI276" t="str">
            <v/>
          </cell>
          <cell r="CK276">
            <v>0</v>
          </cell>
          <cell r="CM276" t="str">
            <v/>
          </cell>
          <cell r="CN276" t="str">
            <v/>
          </cell>
          <cell r="CP276" t="str">
            <v/>
          </cell>
          <cell r="CQ276" t="str">
            <v/>
          </cell>
          <cell r="CR276" t="str">
            <v/>
          </cell>
          <cell r="CS276" t="str">
            <v/>
          </cell>
          <cell r="CT276" t="str">
            <v/>
          </cell>
          <cell r="CU276" t="str">
            <v/>
          </cell>
          <cell r="CW276">
            <v>0</v>
          </cell>
          <cell r="CY276" t="str">
            <v/>
          </cell>
          <cell r="CZ276" t="str">
            <v/>
          </cell>
          <cell r="DB276" t="str">
            <v/>
          </cell>
          <cell r="DC276" t="str">
            <v/>
          </cell>
          <cell r="DD276" t="str">
            <v/>
          </cell>
          <cell r="DE276" t="str">
            <v/>
          </cell>
          <cell r="DF276" t="str">
            <v/>
          </cell>
          <cell r="DG276" t="str">
            <v/>
          </cell>
          <cell r="DI276">
            <v>0</v>
          </cell>
          <cell r="DK276" t="str">
            <v/>
          </cell>
          <cell r="DL276" t="str">
            <v/>
          </cell>
          <cell r="DN276" t="str">
            <v/>
          </cell>
          <cell r="DO276" t="str">
            <v/>
          </cell>
          <cell r="DP276" t="str">
            <v/>
          </cell>
          <cell r="DQ276" t="str">
            <v/>
          </cell>
          <cell r="DR276" t="str">
            <v/>
          </cell>
          <cell r="DS276" t="str">
            <v/>
          </cell>
          <cell r="DU276">
            <v>0</v>
          </cell>
          <cell r="DW276" t="str">
            <v/>
          </cell>
          <cell r="DX276" t="str">
            <v/>
          </cell>
          <cell r="DZ276" t="str">
            <v/>
          </cell>
          <cell r="EA276" t="str">
            <v/>
          </cell>
          <cell r="EB276" t="str">
            <v/>
          </cell>
          <cell r="EC276" t="str">
            <v/>
          </cell>
          <cell r="ED276" t="str">
            <v/>
          </cell>
          <cell r="EE276" t="str">
            <v/>
          </cell>
        </row>
        <row r="277">
          <cell r="C277" t="str">
            <v/>
          </cell>
          <cell r="G277" t="str">
            <v/>
          </cell>
          <cell r="H277" t="str">
            <v/>
          </cell>
          <cell r="I277" t="str">
            <v/>
          </cell>
          <cell r="J277" t="str">
            <v/>
          </cell>
          <cell r="K277" t="str">
            <v/>
          </cell>
          <cell r="L277" t="str">
            <v/>
          </cell>
          <cell r="P277">
            <v>0</v>
          </cell>
          <cell r="U277" t="str">
            <v/>
          </cell>
          <cell r="V277" t="str">
            <v>-</v>
          </cell>
          <cell r="Y277" t="str">
            <v/>
          </cell>
          <cell r="AA277">
            <v>0.5</v>
          </cell>
          <cell r="AB277">
            <v>0.5</v>
          </cell>
          <cell r="AD277">
            <v>1</v>
          </cell>
          <cell r="AE277">
            <v>0</v>
          </cell>
          <cell r="AF277">
            <v>0</v>
          </cell>
          <cell r="AG277">
            <v>0</v>
          </cell>
          <cell r="AH277">
            <v>0</v>
          </cell>
          <cell r="AI277">
            <v>0</v>
          </cell>
          <cell r="AK277">
            <v>1</v>
          </cell>
          <cell r="AP277" t="str">
            <v/>
          </cell>
          <cell r="AR277" t="str">
            <v/>
          </cell>
          <cell r="AS277" t="str">
            <v/>
          </cell>
          <cell r="AU277" t="str">
            <v/>
          </cell>
          <cell r="AV277" t="str">
            <v/>
          </cell>
          <cell r="AW277" t="str">
            <v/>
          </cell>
          <cell r="AX277" t="str">
            <v/>
          </cell>
          <cell r="AY277" t="str">
            <v/>
          </cell>
          <cell r="AZ277" t="str">
            <v/>
          </cell>
          <cell r="BC277" t="str">
            <v/>
          </cell>
          <cell r="BD277" t="str">
            <v/>
          </cell>
          <cell r="BE277" t="str">
            <v/>
          </cell>
          <cell r="BF277" t="str">
            <v/>
          </cell>
          <cell r="BG277" t="str">
            <v/>
          </cell>
          <cell r="BH277" t="str">
            <v/>
          </cell>
          <cell r="BI277" t="str">
            <v/>
          </cell>
          <cell r="BK277" t="str">
            <v/>
          </cell>
          <cell r="BL277" t="str">
            <v/>
          </cell>
          <cell r="BM277" t="str">
            <v/>
          </cell>
          <cell r="BN277" t="str">
            <v/>
          </cell>
          <cell r="BO277" t="str">
            <v/>
          </cell>
          <cell r="BP277" t="str">
            <v/>
          </cell>
          <cell r="BQ277" t="str">
            <v/>
          </cell>
          <cell r="BR277" t="str">
            <v/>
          </cell>
          <cell r="BS277" t="str">
            <v/>
          </cell>
          <cell r="BU277" t="str">
            <v>OK</v>
          </cell>
          <cell r="BY277">
            <v>0</v>
          </cell>
          <cell r="CA277" t="str">
            <v/>
          </cell>
          <cell r="CB277" t="str">
            <v/>
          </cell>
          <cell r="CD277" t="str">
            <v/>
          </cell>
          <cell r="CE277" t="str">
            <v/>
          </cell>
          <cell r="CF277" t="str">
            <v/>
          </cell>
          <cell r="CG277" t="str">
            <v/>
          </cell>
          <cell r="CH277" t="str">
            <v/>
          </cell>
          <cell r="CI277" t="str">
            <v/>
          </cell>
          <cell r="CK277">
            <v>0</v>
          </cell>
          <cell r="CM277" t="str">
            <v/>
          </cell>
          <cell r="CN277" t="str">
            <v/>
          </cell>
          <cell r="CP277" t="str">
            <v/>
          </cell>
          <cell r="CQ277" t="str">
            <v/>
          </cell>
          <cell r="CR277" t="str">
            <v/>
          </cell>
          <cell r="CS277" t="str">
            <v/>
          </cell>
          <cell r="CT277" t="str">
            <v/>
          </cell>
          <cell r="CU277" t="str">
            <v/>
          </cell>
          <cell r="CW277">
            <v>0</v>
          </cell>
          <cell r="CY277" t="str">
            <v/>
          </cell>
          <cell r="CZ277" t="str">
            <v/>
          </cell>
          <cell r="DB277" t="str">
            <v/>
          </cell>
          <cell r="DC277" t="str">
            <v/>
          </cell>
          <cell r="DD277" t="str">
            <v/>
          </cell>
          <cell r="DE277" t="str">
            <v/>
          </cell>
          <cell r="DF277" t="str">
            <v/>
          </cell>
          <cell r="DG277" t="str">
            <v/>
          </cell>
          <cell r="DI277">
            <v>0</v>
          </cell>
          <cell r="DK277" t="str">
            <v/>
          </cell>
          <cell r="DL277" t="str">
            <v/>
          </cell>
          <cell r="DN277" t="str">
            <v/>
          </cell>
          <cell r="DO277" t="str">
            <v/>
          </cell>
          <cell r="DP277" t="str">
            <v/>
          </cell>
          <cell r="DQ277" t="str">
            <v/>
          </cell>
          <cell r="DR277" t="str">
            <v/>
          </cell>
          <cell r="DS277" t="str">
            <v/>
          </cell>
          <cell r="DU277">
            <v>0</v>
          </cell>
          <cell r="DW277" t="str">
            <v/>
          </cell>
          <cell r="DX277" t="str">
            <v/>
          </cell>
          <cell r="DZ277" t="str">
            <v/>
          </cell>
          <cell r="EA277" t="str">
            <v/>
          </cell>
          <cell r="EB277" t="str">
            <v/>
          </cell>
          <cell r="EC277" t="str">
            <v/>
          </cell>
          <cell r="ED277" t="str">
            <v/>
          </cell>
          <cell r="EE277" t="str">
            <v/>
          </cell>
        </row>
        <row r="278">
          <cell r="C278" t="str">
            <v/>
          </cell>
          <cell r="E278" t="str">
            <v>BLN 2.2.4.0</v>
          </cell>
          <cell r="G278" t="str">
            <v>Component 2</v>
          </cell>
          <cell r="H278" t="str">
            <v>OUTPUT 2.2:   Private sector incentivized to invest in CRA and resilient management techniques in Ouémé Basin</v>
          </cell>
          <cell r="T278">
            <v>0</v>
          </cell>
          <cell r="V278" t="str">
            <v>-</v>
          </cell>
          <cell r="AA278" t="str">
            <v/>
          </cell>
          <cell r="AB278" t="str">
            <v/>
          </cell>
          <cell r="AD278" t="str">
            <v/>
          </cell>
          <cell r="AE278" t="str">
            <v/>
          </cell>
          <cell r="AF278" t="str">
            <v/>
          </cell>
          <cell r="AG278" t="str">
            <v/>
          </cell>
          <cell r="AH278" t="str">
            <v/>
          </cell>
          <cell r="AI278" t="str">
            <v/>
          </cell>
          <cell r="AK278" t="str">
            <v/>
          </cell>
          <cell r="AP278" t="str">
            <v/>
          </cell>
          <cell r="AR278">
            <v>0</v>
          </cell>
          <cell r="AS278">
            <v>0</v>
          </cell>
          <cell r="AU278">
            <v>0</v>
          </cell>
          <cell r="AV278">
            <v>0</v>
          </cell>
          <cell r="AW278">
            <v>0</v>
          </cell>
          <cell r="AX278">
            <v>0</v>
          </cell>
          <cell r="AY278">
            <v>0</v>
          </cell>
          <cell r="AZ278">
            <v>0</v>
          </cell>
          <cell r="BB278">
            <v>0</v>
          </cell>
          <cell r="BC278">
            <v>0</v>
          </cell>
          <cell r="BD278" t="str">
            <v/>
          </cell>
          <cell r="BE278">
            <v>0</v>
          </cell>
          <cell r="BF278">
            <v>0</v>
          </cell>
          <cell r="BG278">
            <v>0</v>
          </cell>
          <cell r="BH278">
            <v>0</v>
          </cell>
          <cell r="BI278">
            <v>0</v>
          </cell>
          <cell r="BK278" t="str">
            <v/>
          </cell>
          <cell r="BL278">
            <v>0</v>
          </cell>
          <cell r="BM278">
            <v>0</v>
          </cell>
          <cell r="BN278">
            <v>0</v>
          </cell>
          <cell r="BO278">
            <v>0</v>
          </cell>
          <cell r="BP278">
            <v>0</v>
          </cell>
          <cell r="BQ278">
            <v>0</v>
          </cell>
          <cell r="BR278">
            <v>0</v>
          </cell>
          <cell r="BS278">
            <v>0</v>
          </cell>
          <cell r="BU278" t="str">
            <v>OK</v>
          </cell>
          <cell r="BY278">
            <v>0</v>
          </cell>
          <cell r="CA278">
            <v>0</v>
          </cell>
          <cell r="CB278">
            <v>0</v>
          </cell>
          <cell r="CD278">
            <v>0</v>
          </cell>
          <cell r="CE278">
            <v>0</v>
          </cell>
          <cell r="CF278">
            <v>0</v>
          </cell>
          <cell r="CG278">
            <v>0</v>
          </cell>
          <cell r="CH278">
            <v>0</v>
          </cell>
          <cell r="CI278">
            <v>0</v>
          </cell>
          <cell r="CK278">
            <v>0</v>
          </cell>
          <cell r="CM278">
            <v>0</v>
          </cell>
          <cell r="CN278">
            <v>0</v>
          </cell>
          <cell r="CP278">
            <v>0</v>
          </cell>
          <cell r="CQ278">
            <v>0</v>
          </cell>
          <cell r="CR278">
            <v>0</v>
          </cell>
          <cell r="CS278">
            <v>0</v>
          </cell>
          <cell r="CT278">
            <v>0</v>
          </cell>
          <cell r="CU278">
            <v>0</v>
          </cell>
          <cell r="CW278">
            <v>0</v>
          </cell>
          <cell r="CY278">
            <v>0</v>
          </cell>
          <cell r="CZ278">
            <v>0</v>
          </cell>
          <cell r="DB278">
            <v>0</v>
          </cell>
          <cell r="DC278">
            <v>0</v>
          </cell>
          <cell r="DD278">
            <v>0</v>
          </cell>
          <cell r="DE278">
            <v>0</v>
          </cell>
          <cell r="DF278">
            <v>0</v>
          </cell>
          <cell r="DG278">
            <v>0</v>
          </cell>
          <cell r="DI278">
            <v>0</v>
          </cell>
          <cell r="DK278">
            <v>0</v>
          </cell>
          <cell r="DL278">
            <v>0</v>
          </cell>
          <cell r="DN278">
            <v>0</v>
          </cell>
          <cell r="DO278">
            <v>0</v>
          </cell>
          <cell r="DP278">
            <v>0</v>
          </cell>
          <cell r="DQ278">
            <v>0</v>
          </cell>
          <cell r="DR278">
            <v>0</v>
          </cell>
          <cell r="DS278">
            <v>0</v>
          </cell>
          <cell r="DU278">
            <v>0</v>
          </cell>
          <cell r="DW278">
            <v>0</v>
          </cell>
          <cell r="DX278">
            <v>0</v>
          </cell>
          <cell r="DZ278">
            <v>0</v>
          </cell>
          <cell r="EA278">
            <v>0</v>
          </cell>
          <cell r="EB278">
            <v>0</v>
          </cell>
          <cell r="EC278">
            <v>0</v>
          </cell>
          <cell r="ED278">
            <v>0</v>
          </cell>
          <cell r="EE278">
            <v>0</v>
          </cell>
        </row>
        <row r="279">
          <cell r="C279" t="str">
            <v/>
          </cell>
          <cell r="E279" t="str">
            <v>BLN 2.2.4.1</v>
          </cell>
          <cell r="G279" t="str">
            <v/>
          </cell>
          <cell r="H279" t="str">
            <v/>
          </cell>
          <cell r="I279" t="str">
            <v/>
          </cell>
          <cell r="J279" t="str">
            <v/>
          </cell>
          <cell r="L279" t="str">
            <v/>
          </cell>
          <cell r="P279">
            <v>0</v>
          </cell>
          <cell r="U279" t="str">
            <v/>
          </cell>
          <cell r="V279" t="str">
            <v>-</v>
          </cell>
          <cell r="Y279" t="str">
            <v/>
          </cell>
          <cell r="AA279">
            <v>0.5</v>
          </cell>
          <cell r="AB279">
            <v>0.5</v>
          </cell>
          <cell r="AD279">
            <v>1</v>
          </cell>
          <cell r="AE279">
            <v>0</v>
          </cell>
          <cell r="AF279">
            <v>0</v>
          </cell>
          <cell r="AG279">
            <v>0</v>
          </cell>
          <cell r="AH279">
            <v>0</v>
          </cell>
          <cell r="AI279">
            <v>0</v>
          </cell>
          <cell r="AK279">
            <v>1</v>
          </cell>
          <cell r="AP279" t="str">
            <v/>
          </cell>
          <cell r="AR279" t="str">
            <v/>
          </cell>
          <cell r="AS279" t="str">
            <v/>
          </cell>
          <cell r="AU279" t="str">
            <v/>
          </cell>
          <cell r="AV279" t="str">
            <v/>
          </cell>
          <cell r="AW279" t="str">
            <v/>
          </cell>
          <cell r="AX279" t="str">
            <v/>
          </cell>
          <cell r="AY279" t="str">
            <v/>
          </cell>
          <cell r="AZ279" t="str">
            <v/>
          </cell>
          <cell r="BC279" t="str">
            <v/>
          </cell>
          <cell r="BD279" t="str">
            <v/>
          </cell>
          <cell r="BE279" t="str">
            <v/>
          </cell>
          <cell r="BF279" t="str">
            <v/>
          </cell>
          <cell r="BG279" t="str">
            <v/>
          </cell>
          <cell r="BH279" t="str">
            <v/>
          </cell>
          <cell r="BI279" t="str">
            <v/>
          </cell>
          <cell r="BK279" t="str">
            <v/>
          </cell>
          <cell r="BL279" t="str">
            <v/>
          </cell>
          <cell r="BM279" t="str">
            <v/>
          </cell>
          <cell r="BN279" t="str">
            <v/>
          </cell>
          <cell r="BO279" t="str">
            <v/>
          </cell>
          <cell r="BP279" t="str">
            <v/>
          </cell>
          <cell r="BQ279" t="str">
            <v/>
          </cell>
          <cell r="BR279" t="str">
            <v/>
          </cell>
          <cell r="BS279" t="str">
            <v/>
          </cell>
          <cell r="BU279" t="str">
            <v>OK</v>
          </cell>
          <cell r="BY279">
            <v>0</v>
          </cell>
          <cell r="CA279" t="str">
            <v/>
          </cell>
          <cell r="CB279" t="str">
            <v/>
          </cell>
          <cell r="CD279" t="str">
            <v/>
          </cell>
          <cell r="CE279" t="str">
            <v/>
          </cell>
          <cell r="CF279" t="str">
            <v/>
          </cell>
          <cell r="CG279" t="str">
            <v/>
          </cell>
          <cell r="CH279" t="str">
            <v/>
          </cell>
          <cell r="CI279" t="str">
            <v/>
          </cell>
          <cell r="CK279">
            <v>0</v>
          </cell>
          <cell r="CM279" t="str">
            <v/>
          </cell>
          <cell r="CN279" t="str">
            <v/>
          </cell>
          <cell r="CP279" t="str">
            <v/>
          </cell>
          <cell r="CQ279" t="str">
            <v/>
          </cell>
          <cell r="CR279" t="str">
            <v/>
          </cell>
          <cell r="CS279" t="str">
            <v/>
          </cell>
          <cell r="CT279" t="str">
            <v/>
          </cell>
          <cell r="CU279" t="str">
            <v/>
          </cell>
          <cell r="CW279">
            <v>0</v>
          </cell>
          <cell r="CY279" t="str">
            <v/>
          </cell>
          <cell r="CZ279" t="str">
            <v/>
          </cell>
          <cell r="DB279" t="str">
            <v/>
          </cell>
          <cell r="DC279" t="str">
            <v/>
          </cell>
          <cell r="DD279" t="str">
            <v/>
          </cell>
          <cell r="DE279" t="str">
            <v/>
          </cell>
          <cell r="DF279" t="str">
            <v/>
          </cell>
          <cell r="DG279" t="str">
            <v/>
          </cell>
          <cell r="DI279">
            <v>0</v>
          </cell>
          <cell r="DK279" t="str">
            <v/>
          </cell>
          <cell r="DL279" t="str">
            <v/>
          </cell>
          <cell r="DN279" t="str">
            <v/>
          </cell>
          <cell r="DO279" t="str">
            <v/>
          </cell>
          <cell r="DP279" t="str">
            <v/>
          </cell>
          <cell r="DQ279" t="str">
            <v/>
          </cell>
          <cell r="DR279" t="str">
            <v/>
          </cell>
          <cell r="DS279" t="str">
            <v/>
          </cell>
          <cell r="DU279">
            <v>0</v>
          </cell>
          <cell r="DW279" t="str">
            <v/>
          </cell>
          <cell r="DX279" t="str">
            <v/>
          </cell>
          <cell r="DZ279" t="str">
            <v/>
          </cell>
          <cell r="EA279" t="str">
            <v/>
          </cell>
          <cell r="EB279" t="str">
            <v/>
          </cell>
          <cell r="EC279" t="str">
            <v/>
          </cell>
          <cell r="ED279" t="str">
            <v/>
          </cell>
          <cell r="EE279" t="str">
            <v/>
          </cell>
        </row>
        <row r="280">
          <cell r="C280" t="str">
            <v/>
          </cell>
          <cell r="E280" t="str">
            <v>BLN 2.2.4.2</v>
          </cell>
          <cell r="G280" t="str">
            <v/>
          </cell>
          <cell r="H280" t="str">
            <v/>
          </cell>
          <cell r="I280" t="str">
            <v/>
          </cell>
          <cell r="J280" t="str">
            <v/>
          </cell>
          <cell r="L280" t="str">
            <v/>
          </cell>
          <cell r="P280">
            <v>0</v>
          </cell>
          <cell r="U280" t="str">
            <v/>
          </cell>
          <cell r="V280" t="str">
            <v>-</v>
          </cell>
          <cell r="Y280" t="str">
            <v/>
          </cell>
          <cell r="AA280">
            <v>0.5</v>
          </cell>
          <cell r="AB280">
            <v>0.5</v>
          </cell>
          <cell r="AD280">
            <v>1</v>
          </cell>
          <cell r="AE280">
            <v>0</v>
          </cell>
          <cell r="AF280">
            <v>0</v>
          </cell>
          <cell r="AG280">
            <v>0</v>
          </cell>
          <cell r="AH280">
            <v>0</v>
          </cell>
          <cell r="AI280">
            <v>0</v>
          </cell>
          <cell r="AK280">
            <v>1</v>
          </cell>
          <cell r="AP280" t="str">
            <v/>
          </cell>
          <cell r="AR280" t="str">
            <v/>
          </cell>
          <cell r="AS280" t="str">
            <v/>
          </cell>
          <cell r="AU280" t="str">
            <v/>
          </cell>
          <cell r="AV280" t="str">
            <v/>
          </cell>
          <cell r="AW280" t="str">
            <v/>
          </cell>
          <cell r="AX280" t="str">
            <v/>
          </cell>
          <cell r="AY280" t="str">
            <v/>
          </cell>
          <cell r="AZ280" t="str">
            <v/>
          </cell>
          <cell r="BC280" t="str">
            <v/>
          </cell>
          <cell r="BD280" t="str">
            <v/>
          </cell>
          <cell r="BE280" t="str">
            <v/>
          </cell>
          <cell r="BF280" t="str">
            <v/>
          </cell>
          <cell r="BG280" t="str">
            <v/>
          </cell>
          <cell r="BH280" t="str">
            <v/>
          </cell>
          <cell r="BI280" t="str">
            <v/>
          </cell>
          <cell r="BK280" t="str">
            <v/>
          </cell>
          <cell r="BL280" t="str">
            <v/>
          </cell>
          <cell r="BM280" t="str">
            <v/>
          </cell>
          <cell r="BN280" t="str">
            <v/>
          </cell>
          <cell r="BO280" t="str">
            <v/>
          </cell>
          <cell r="BP280" t="str">
            <v/>
          </cell>
          <cell r="BQ280" t="str">
            <v/>
          </cell>
          <cell r="BR280" t="str">
            <v/>
          </cell>
          <cell r="BS280" t="str">
            <v/>
          </cell>
          <cell r="BU280" t="str">
            <v>OK</v>
          </cell>
          <cell r="BY280">
            <v>0</v>
          </cell>
          <cell r="CA280" t="str">
            <v/>
          </cell>
          <cell r="CB280" t="str">
            <v/>
          </cell>
          <cell r="CD280" t="str">
            <v/>
          </cell>
          <cell r="CE280" t="str">
            <v/>
          </cell>
          <cell r="CF280" t="str">
            <v/>
          </cell>
          <cell r="CG280" t="str">
            <v/>
          </cell>
          <cell r="CH280" t="str">
            <v/>
          </cell>
          <cell r="CI280" t="str">
            <v/>
          </cell>
          <cell r="CK280">
            <v>0</v>
          </cell>
          <cell r="CM280" t="str">
            <v/>
          </cell>
          <cell r="CN280" t="str">
            <v/>
          </cell>
          <cell r="CP280" t="str">
            <v/>
          </cell>
          <cell r="CQ280" t="str">
            <v/>
          </cell>
          <cell r="CR280" t="str">
            <v/>
          </cell>
          <cell r="CS280" t="str">
            <v/>
          </cell>
          <cell r="CT280" t="str">
            <v/>
          </cell>
          <cell r="CU280" t="str">
            <v/>
          </cell>
          <cell r="CW280">
            <v>0</v>
          </cell>
          <cell r="CY280" t="str">
            <v/>
          </cell>
          <cell r="CZ280" t="str">
            <v/>
          </cell>
          <cell r="DB280" t="str">
            <v/>
          </cell>
          <cell r="DC280" t="str">
            <v/>
          </cell>
          <cell r="DD280" t="str">
            <v/>
          </cell>
          <cell r="DE280" t="str">
            <v/>
          </cell>
          <cell r="DF280" t="str">
            <v/>
          </cell>
          <cell r="DG280" t="str">
            <v/>
          </cell>
          <cell r="DI280">
            <v>0</v>
          </cell>
          <cell r="DK280" t="str">
            <v/>
          </cell>
          <cell r="DL280" t="str">
            <v/>
          </cell>
          <cell r="DN280" t="str">
            <v/>
          </cell>
          <cell r="DO280" t="str">
            <v/>
          </cell>
          <cell r="DP280" t="str">
            <v/>
          </cell>
          <cell r="DQ280" t="str">
            <v/>
          </cell>
          <cell r="DR280" t="str">
            <v/>
          </cell>
          <cell r="DS280" t="str">
            <v/>
          </cell>
          <cell r="DU280">
            <v>0</v>
          </cell>
          <cell r="DW280" t="str">
            <v/>
          </cell>
          <cell r="DX280" t="str">
            <v/>
          </cell>
          <cell r="DZ280" t="str">
            <v/>
          </cell>
          <cell r="EA280" t="str">
            <v/>
          </cell>
          <cell r="EB280" t="str">
            <v/>
          </cell>
          <cell r="EC280" t="str">
            <v/>
          </cell>
          <cell r="ED280" t="str">
            <v/>
          </cell>
          <cell r="EE280" t="str">
            <v/>
          </cell>
        </row>
        <row r="281">
          <cell r="C281" t="str">
            <v/>
          </cell>
          <cell r="E281" t="str">
            <v>BLN 2.2.4.3</v>
          </cell>
          <cell r="G281" t="str">
            <v/>
          </cell>
          <cell r="H281" t="str">
            <v/>
          </cell>
          <cell r="I281" t="str">
            <v/>
          </cell>
          <cell r="J281" t="str">
            <v/>
          </cell>
          <cell r="L281" t="str">
            <v/>
          </cell>
          <cell r="P281">
            <v>0</v>
          </cell>
          <cell r="U281" t="str">
            <v/>
          </cell>
          <cell r="V281" t="str">
            <v>-</v>
          </cell>
          <cell r="Y281" t="str">
            <v/>
          </cell>
          <cell r="AA281">
            <v>0.5</v>
          </cell>
          <cell r="AB281">
            <v>0.5</v>
          </cell>
          <cell r="AD281">
            <v>1</v>
          </cell>
          <cell r="AE281">
            <v>0</v>
          </cell>
          <cell r="AF281">
            <v>0</v>
          </cell>
          <cell r="AG281">
            <v>0</v>
          </cell>
          <cell r="AH281">
            <v>0</v>
          </cell>
          <cell r="AI281">
            <v>0</v>
          </cell>
          <cell r="AK281">
            <v>1</v>
          </cell>
          <cell r="AP281" t="str">
            <v/>
          </cell>
          <cell r="AR281" t="str">
            <v/>
          </cell>
          <cell r="AS281" t="str">
            <v/>
          </cell>
          <cell r="AU281" t="str">
            <v/>
          </cell>
          <cell r="AV281" t="str">
            <v/>
          </cell>
          <cell r="AW281" t="str">
            <v/>
          </cell>
          <cell r="AX281" t="str">
            <v/>
          </cell>
          <cell r="AY281" t="str">
            <v/>
          </cell>
          <cell r="AZ281" t="str">
            <v/>
          </cell>
          <cell r="BC281">
            <v>35100000</v>
          </cell>
          <cell r="BD281" t="str">
            <v/>
          </cell>
          <cell r="BE281" t="str">
            <v/>
          </cell>
          <cell r="BF281" t="str">
            <v/>
          </cell>
          <cell r="BG281" t="str">
            <v/>
          </cell>
          <cell r="BH281" t="str">
            <v/>
          </cell>
          <cell r="BI281" t="str">
            <v/>
          </cell>
          <cell r="BK281" t="str">
            <v/>
          </cell>
          <cell r="BL281" t="str">
            <v/>
          </cell>
          <cell r="BM281" t="str">
            <v/>
          </cell>
          <cell r="BN281" t="str">
            <v/>
          </cell>
          <cell r="BO281" t="str">
            <v/>
          </cell>
          <cell r="BP281" t="str">
            <v/>
          </cell>
          <cell r="BQ281" t="str">
            <v/>
          </cell>
          <cell r="BR281" t="str">
            <v/>
          </cell>
          <cell r="BS281" t="str">
            <v/>
          </cell>
          <cell r="BU281" t="str">
            <v>OK</v>
          </cell>
          <cell r="BY281">
            <v>0</v>
          </cell>
          <cell r="CA281" t="str">
            <v/>
          </cell>
          <cell r="CB281" t="str">
            <v/>
          </cell>
          <cell r="CD281" t="str">
            <v/>
          </cell>
          <cell r="CE281" t="str">
            <v/>
          </cell>
          <cell r="CF281" t="str">
            <v/>
          </cell>
          <cell r="CG281" t="str">
            <v/>
          </cell>
          <cell r="CH281" t="str">
            <v/>
          </cell>
          <cell r="CI281" t="str">
            <v/>
          </cell>
          <cell r="CK281">
            <v>0</v>
          </cell>
          <cell r="CM281" t="str">
            <v/>
          </cell>
          <cell r="CN281" t="str">
            <v/>
          </cell>
          <cell r="CP281" t="str">
            <v/>
          </cell>
          <cell r="CQ281" t="str">
            <v/>
          </cell>
          <cell r="CR281" t="str">
            <v/>
          </cell>
          <cell r="CS281" t="str">
            <v/>
          </cell>
          <cell r="CT281" t="str">
            <v/>
          </cell>
          <cell r="CU281" t="str">
            <v/>
          </cell>
          <cell r="CW281">
            <v>0</v>
          </cell>
          <cell r="CY281" t="str">
            <v/>
          </cell>
          <cell r="CZ281" t="str">
            <v/>
          </cell>
          <cell r="DB281" t="str">
            <v/>
          </cell>
          <cell r="DC281" t="str">
            <v/>
          </cell>
          <cell r="DD281" t="str">
            <v/>
          </cell>
          <cell r="DE281" t="str">
            <v/>
          </cell>
          <cell r="DF281" t="str">
            <v/>
          </cell>
          <cell r="DG281" t="str">
            <v/>
          </cell>
          <cell r="DI281">
            <v>0</v>
          </cell>
          <cell r="DK281" t="str">
            <v/>
          </cell>
          <cell r="DL281" t="str">
            <v/>
          </cell>
          <cell r="DN281" t="str">
            <v/>
          </cell>
          <cell r="DO281" t="str">
            <v/>
          </cell>
          <cell r="DP281" t="str">
            <v/>
          </cell>
          <cell r="DQ281" t="str">
            <v/>
          </cell>
          <cell r="DR281" t="str">
            <v/>
          </cell>
          <cell r="DS281" t="str">
            <v/>
          </cell>
          <cell r="DU281">
            <v>0</v>
          </cell>
          <cell r="DW281" t="str">
            <v/>
          </cell>
          <cell r="DX281" t="str">
            <v/>
          </cell>
          <cell r="DZ281" t="str">
            <v/>
          </cell>
          <cell r="EA281" t="str">
            <v/>
          </cell>
          <cell r="EB281" t="str">
            <v/>
          </cell>
          <cell r="EC281" t="str">
            <v/>
          </cell>
          <cell r="ED281" t="str">
            <v/>
          </cell>
          <cell r="EE281" t="str">
            <v/>
          </cell>
        </row>
        <row r="282">
          <cell r="C282" t="str">
            <v/>
          </cell>
          <cell r="E282" t="str">
            <v>BLN 2.2.4.4</v>
          </cell>
          <cell r="G282" t="str">
            <v/>
          </cell>
          <cell r="H282" t="str">
            <v/>
          </cell>
          <cell r="I282" t="str">
            <v/>
          </cell>
          <cell r="J282" t="str">
            <v/>
          </cell>
          <cell r="L282" t="str">
            <v/>
          </cell>
          <cell r="P282">
            <v>0</v>
          </cell>
          <cell r="U282" t="str">
            <v/>
          </cell>
          <cell r="V282" t="str">
            <v>-</v>
          </cell>
          <cell r="Y282" t="str">
            <v/>
          </cell>
          <cell r="AA282">
            <v>0.5</v>
          </cell>
          <cell r="AB282">
            <v>0.5</v>
          </cell>
          <cell r="AD282">
            <v>1</v>
          </cell>
          <cell r="AE282">
            <v>0</v>
          </cell>
          <cell r="AF282">
            <v>0</v>
          </cell>
          <cell r="AG282">
            <v>0</v>
          </cell>
          <cell r="AH282">
            <v>0</v>
          </cell>
          <cell r="AI282">
            <v>0</v>
          </cell>
          <cell r="AK282">
            <v>1</v>
          </cell>
          <cell r="AP282" t="str">
            <v/>
          </cell>
          <cell r="AR282" t="str">
            <v/>
          </cell>
          <cell r="AS282" t="str">
            <v/>
          </cell>
          <cell r="AU282" t="str">
            <v/>
          </cell>
          <cell r="AV282" t="str">
            <v/>
          </cell>
          <cell r="AW282" t="str">
            <v/>
          </cell>
          <cell r="AX282" t="str">
            <v/>
          </cell>
          <cell r="AY282" t="str">
            <v/>
          </cell>
          <cell r="AZ282" t="str">
            <v/>
          </cell>
          <cell r="BC282" t="str">
            <v/>
          </cell>
          <cell r="BD282" t="str">
            <v/>
          </cell>
          <cell r="BE282" t="str">
            <v/>
          </cell>
          <cell r="BF282" t="str">
            <v/>
          </cell>
          <cell r="BG282" t="str">
            <v/>
          </cell>
          <cell r="BH282" t="str">
            <v/>
          </cell>
          <cell r="BI282" t="str">
            <v/>
          </cell>
          <cell r="BK282" t="str">
            <v/>
          </cell>
          <cell r="BL282" t="str">
            <v/>
          </cell>
          <cell r="BM282" t="str">
            <v/>
          </cell>
          <cell r="BN282" t="str">
            <v/>
          </cell>
          <cell r="BO282" t="str">
            <v/>
          </cell>
          <cell r="BP282" t="str">
            <v/>
          </cell>
          <cell r="BQ282" t="str">
            <v/>
          </cell>
          <cell r="BR282" t="str">
            <v/>
          </cell>
          <cell r="BS282" t="str">
            <v/>
          </cell>
          <cell r="BU282" t="str">
            <v>OK</v>
          </cell>
          <cell r="BY282">
            <v>0</v>
          </cell>
          <cell r="CA282" t="str">
            <v/>
          </cell>
          <cell r="CB282" t="str">
            <v/>
          </cell>
          <cell r="CD282" t="str">
            <v/>
          </cell>
          <cell r="CE282" t="str">
            <v/>
          </cell>
          <cell r="CF282" t="str">
            <v/>
          </cell>
          <cell r="CG282" t="str">
            <v/>
          </cell>
          <cell r="CH282" t="str">
            <v/>
          </cell>
          <cell r="CI282" t="str">
            <v/>
          </cell>
          <cell r="CK282">
            <v>0</v>
          </cell>
          <cell r="CM282" t="str">
            <v/>
          </cell>
          <cell r="CN282" t="str">
            <v/>
          </cell>
          <cell r="CP282" t="str">
            <v/>
          </cell>
          <cell r="CQ282" t="str">
            <v/>
          </cell>
          <cell r="CR282" t="str">
            <v/>
          </cell>
          <cell r="CS282" t="str">
            <v/>
          </cell>
          <cell r="CT282" t="str">
            <v/>
          </cell>
          <cell r="CU282" t="str">
            <v/>
          </cell>
          <cell r="CW282">
            <v>0</v>
          </cell>
          <cell r="CY282" t="str">
            <v/>
          </cell>
          <cell r="CZ282" t="str">
            <v/>
          </cell>
          <cell r="DB282" t="str">
            <v/>
          </cell>
          <cell r="DC282" t="str">
            <v/>
          </cell>
          <cell r="DD282" t="str">
            <v/>
          </cell>
          <cell r="DE282" t="str">
            <v/>
          </cell>
          <cell r="DF282" t="str">
            <v/>
          </cell>
          <cell r="DG282" t="str">
            <v/>
          </cell>
          <cell r="DI282">
            <v>0</v>
          </cell>
          <cell r="DK282" t="str">
            <v/>
          </cell>
          <cell r="DL282" t="str">
            <v/>
          </cell>
          <cell r="DN282" t="str">
            <v/>
          </cell>
          <cell r="DO282" t="str">
            <v/>
          </cell>
          <cell r="DP282" t="str">
            <v/>
          </cell>
          <cell r="DQ282" t="str">
            <v/>
          </cell>
          <cell r="DR282" t="str">
            <v/>
          </cell>
          <cell r="DS282" t="str">
            <v/>
          </cell>
          <cell r="DU282">
            <v>0</v>
          </cell>
          <cell r="DW282" t="str">
            <v/>
          </cell>
          <cell r="DX282" t="str">
            <v/>
          </cell>
          <cell r="DZ282" t="str">
            <v/>
          </cell>
          <cell r="EA282" t="str">
            <v/>
          </cell>
          <cell r="EB282" t="str">
            <v/>
          </cell>
          <cell r="EC282" t="str">
            <v/>
          </cell>
          <cell r="ED282" t="str">
            <v/>
          </cell>
          <cell r="EE282" t="str">
            <v/>
          </cell>
        </row>
        <row r="283">
          <cell r="C283" t="str">
            <v/>
          </cell>
          <cell r="E283" t="str">
            <v>BLN 2.2.4.5</v>
          </cell>
          <cell r="G283" t="str">
            <v/>
          </cell>
          <cell r="H283" t="str">
            <v/>
          </cell>
          <cell r="I283" t="str">
            <v/>
          </cell>
          <cell r="J283" t="str">
            <v/>
          </cell>
          <cell r="L283" t="str">
            <v/>
          </cell>
          <cell r="P283">
            <v>0</v>
          </cell>
          <cell r="U283" t="str">
            <v/>
          </cell>
          <cell r="V283" t="str">
            <v>-</v>
          </cell>
          <cell r="Y283" t="str">
            <v/>
          </cell>
          <cell r="AA283">
            <v>0.5</v>
          </cell>
          <cell r="AB283">
            <v>0.5</v>
          </cell>
          <cell r="AD283">
            <v>1</v>
          </cell>
          <cell r="AE283">
            <v>0</v>
          </cell>
          <cell r="AF283">
            <v>0</v>
          </cell>
          <cell r="AG283">
            <v>0</v>
          </cell>
          <cell r="AH283">
            <v>0</v>
          </cell>
          <cell r="AI283">
            <v>0</v>
          </cell>
          <cell r="AK283">
            <v>1</v>
          </cell>
          <cell r="AP283" t="str">
            <v/>
          </cell>
          <cell r="AR283" t="str">
            <v/>
          </cell>
          <cell r="AS283" t="str">
            <v/>
          </cell>
          <cell r="AU283" t="str">
            <v/>
          </cell>
          <cell r="AV283" t="str">
            <v/>
          </cell>
          <cell r="AW283" t="str">
            <v/>
          </cell>
          <cell r="AX283" t="str">
            <v/>
          </cell>
          <cell r="AY283" t="str">
            <v/>
          </cell>
          <cell r="AZ283" t="str">
            <v/>
          </cell>
          <cell r="BC283" t="str">
            <v/>
          </cell>
          <cell r="BD283" t="str">
            <v/>
          </cell>
          <cell r="BE283" t="str">
            <v/>
          </cell>
          <cell r="BF283" t="str">
            <v/>
          </cell>
          <cell r="BG283" t="str">
            <v/>
          </cell>
          <cell r="BH283" t="str">
            <v/>
          </cell>
          <cell r="BI283" t="str">
            <v/>
          </cell>
          <cell r="BK283" t="str">
            <v/>
          </cell>
          <cell r="BL283" t="str">
            <v/>
          </cell>
          <cell r="BM283" t="str">
            <v/>
          </cell>
          <cell r="BN283" t="str">
            <v/>
          </cell>
          <cell r="BO283" t="str">
            <v/>
          </cell>
          <cell r="BP283" t="str">
            <v/>
          </cell>
          <cell r="BQ283" t="str">
            <v/>
          </cell>
          <cell r="BR283" t="str">
            <v/>
          </cell>
          <cell r="BS283" t="str">
            <v/>
          </cell>
          <cell r="BU283" t="str">
            <v>OK</v>
          </cell>
          <cell r="BY283">
            <v>0</v>
          </cell>
          <cell r="CA283" t="str">
            <v/>
          </cell>
          <cell r="CB283" t="str">
            <v/>
          </cell>
          <cell r="CD283" t="str">
            <v/>
          </cell>
          <cell r="CE283" t="str">
            <v/>
          </cell>
          <cell r="CF283" t="str">
            <v/>
          </cell>
          <cell r="CG283" t="str">
            <v/>
          </cell>
          <cell r="CH283" t="str">
            <v/>
          </cell>
          <cell r="CI283" t="str">
            <v/>
          </cell>
          <cell r="CK283">
            <v>0</v>
          </cell>
          <cell r="CM283" t="str">
            <v/>
          </cell>
          <cell r="CN283" t="str">
            <v/>
          </cell>
          <cell r="CP283" t="str">
            <v/>
          </cell>
          <cell r="CQ283" t="str">
            <v/>
          </cell>
          <cell r="CR283" t="str">
            <v/>
          </cell>
          <cell r="CS283" t="str">
            <v/>
          </cell>
          <cell r="CT283" t="str">
            <v/>
          </cell>
          <cell r="CU283" t="str">
            <v/>
          </cell>
          <cell r="CW283">
            <v>0</v>
          </cell>
          <cell r="CY283" t="str">
            <v/>
          </cell>
          <cell r="CZ283" t="str">
            <v/>
          </cell>
          <cell r="DB283" t="str">
            <v/>
          </cell>
          <cell r="DC283" t="str">
            <v/>
          </cell>
          <cell r="DD283" t="str">
            <v/>
          </cell>
          <cell r="DE283" t="str">
            <v/>
          </cell>
          <cell r="DF283" t="str">
            <v/>
          </cell>
          <cell r="DG283" t="str">
            <v/>
          </cell>
          <cell r="DI283">
            <v>0</v>
          </cell>
          <cell r="DK283" t="str">
            <v/>
          </cell>
          <cell r="DL283" t="str">
            <v/>
          </cell>
          <cell r="DN283" t="str">
            <v/>
          </cell>
          <cell r="DO283" t="str">
            <v/>
          </cell>
          <cell r="DP283" t="str">
            <v/>
          </cell>
          <cell r="DQ283" t="str">
            <v/>
          </cell>
          <cell r="DR283" t="str">
            <v/>
          </cell>
          <cell r="DS283" t="str">
            <v/>
          </cell>
          <cell r="DU283">
            <v>0</v>
          </cell>
          <cell r="DW283" t="str">
            <v/>
          </cell>
          <cell r="DX283" t="str">
            <v/>
          </cell>
          <cell r="DZ283" t="str">
            <v/>
          </cell>
          <cell r="EA283" t="str">
            <v/>
          </cell>
          <cell r="EB283" t="str">
            <v/>
          </cell>
          <cell r="EC283" t="str">
            <v/>
          </cell>
          <cell r="ED283" t="str">
            <v/>
          </cell>
          <cell r="EE283" t="str">
            <v/>
          </cell>
        </row>
        <row r="284">
          <cell r="C284" t="str">
            <v/>
          </cell>
          <cell r="E284" t="str">
            <v>BLN 2.2.4.6</v>
          </cell>
          <cell r="G284" t="str">
            <v/>
          </cell>
          <cell r="H284" t="str">
            <v/>
          </cell>
          <cell r="I284" t="str">
            <v/>
          </cell>
          <cell r="J284" t="str">
            <v/>
          </cell>
          <cell r="K284" t="str">
            <v/>
          </cell>
          <cell r="L284" t="str">
            <v/>
          </cell>
          <cell r="P284">
            <v>0</v>
          </cell>
          <cell r="U284" t="str">
            <v/>
          </cell>
          <cell r="V284" t="str">
            <v>-</v>
          </cell>
          <cell r="Y284" t="str">
            <v/>
          </cell>
          <cell r="AA284">
            <v>0.5</v>
          </cell>
          <cell r="AB284">
            <v>0.5</v>
          </cell>
          <cell r="AD284">
            <v>1</v>
          </cell>
          <cell r="AE284">
            <v>0</v>
          </cell>
          <cell r="AF284">
            <v>0</v>
          </cell>
          <cell r="AG284">
            <v>0</v>
          </cell>
          <cell r="AH284">
            <v>0</v>
          </cell>
          <cell r="AI284">
            <v>0</v>
          </cell>
          <cell r="AK284">
            <v>1</v>
          </cell>
          <cell r="AP284" t="str">
            <v/>
          </cell>
          <cell r="AR284" t="str">
            <v/>
          </cell>
          <cell r="AS284" t="str">
            <v/>
          </cell>
          <cell r="AU284" t="str">
            <v/>
          </cell>
          <cell r="AV284" t="str">
            <v/>
          </cell>
          <cell r="AW284" t="str">
            <v/>
          </cell>
          <cell r="AX284" t="str">
            <v/>
          </cell>
          <cell r="AY284" t="str">
            <v/>
          </cell>
          <cell r="AZ284" t="str">
            <v/>
          </cell>
          <cell r="BC284" t="str">
            <v/>
          </cell>
          <cell r="BD284" t="str">
            <v/>
          </cell>
          <cell r="BE284" t="str">
            <v/>
          </cell>
          <cell r="BF284" t="str">
            <v/>
          </cell>
          <cell r="BG284" t="str">
            <v/>
          </cell>
          <cell r="BH284" t="str">
            <v/>
          </cell>
          <cell r="BI284" t="str">
            <v/>
          </cell>
          <cell r="BK284" t="str">
            <v/>
          </cell>
          <cell r="BL284" t="str">
            <v/>
          </cell>
          <cell r="BM284" t="str">
            <v/>
          </cell>
          <cell r="BN284" t="str">
            <v/>
          </cell>
          <cell r="BO284" t="str">
            <v/>
          </cell>
          <cell r="BP284" t="str">
            <v/>
          </cell>
          <cell r="BQ284" t="str">
            <v/>
          </cell>
          <cell r="BR284" t="str">
            <v/>
          </cell>
          <cell r="BS284" t="str">
            <v/>
          </cell>
          <cell r="BU284" t="str">
            <v>OK</v>
          </cell>
          <cell r="BY284">
            <v>0</v>
          </cell>
          <cell r="CA284" t="str">
            <v/>
          </cell>
          <cell r="CB284" t="str">
            <v/>
          </cell>
          <cell r="CD284" t="str">
            <v/>
          </cell>
          <cell r="CE284" t="str">
            <v/>
          </cell>
          <cell r="CF284" t="str">
            <v/>
          </cell>
          <cell r="CG284" t="str">
            <v/>
          </cell>
          <cell r="CH284" t="str">
            <v/>
          </cell>
          <cell r="CI284" t="str">
            <v/>
          </cell>
          <cell r="CK284">
            <v>0</v>
          </cell>
          <cell r="CM284" t="str">
            <v/>
          </cell>
          <cell r="CN284" t="str">
            <v/>
          </cell>
          <cell r="CP284" t="str">
            <v/>
          </cell>
          <cell r="CQ284" t="str">
            <v/>
          </cell>
          <cell r="CR284" t="str">
            <v/>
          </cell>
          <cell r="CS284" t="str">
            <v/>
          </cell>
          <cell r="CT284" t="str">
            <v/>
          </cell>
          <cell r="CU284" t="str">
            <v/>
          </cell>
          <cell r="CW284">
            <v>0</v>
          </cell>
          <cell r="CY284" t="str">
            <v/>
          </cell>
          <cell r="CZ284" t="str">
            <v/>
          </cell>
          <cell r="DB284" t="str">
            <v/>
          </cell>
          <cell r="DC284" t="str">
            <v/>
          </cell>
          <cell r="DD284" t="str">
            <v/>
          </cell>
          <cell r="DE284" t="str">
            <v/>
          </cell>
          <cell r="DF284" t="str">
            <v/>
          </cell>
          <cell r="DG284" t="str">
            <v/>
          </cell>
          <cell r="DI284">
            <v>0</v>
          </cell>
          <cell r="DK284" t="str">
            <v/>
          </cell>
          <cell r="DL284" t="str">
            <v/>
          </cell>
          <cell r="DN284" t="str">
            <v/>
          </cell>
          <cell r="DO284" t="str">
            <v/>
          </cell>
          <cell r="DP284" t="str">
            <v/>
          </cell>
          <cell r="DQ284" t="str">
            <v/>
          </cell>
          <cell r="DR284" t="str">
            <v/>
          </cell>
          <cell r="DS284" t="str">
            <v/>
          </cell>
          <cell r="DU284">
            <v>0</v>
          </cell>
          <cell r="DW284" t="str">
            <v/>
          </cell>
          <cell r="DX284" t="str">
            <v/>
          </cell>
          <cell r="DZ284" t="str">
            <v/>
          </cell>
          <cell r="EA284" t="str">
            <v/>
          </cell>
          <cell r="EB284" t="str">
            <v/>
          </cell>
          <cell r="EC284" t="str">
            <v/>
          </cell>
          <cell r="ED284" t="str">
            <v/>
          </cell>
          <cell r="EE284" t="str">
            <v/>
          </cell>
        </row>
        <row r="285">
          <cell r="C285" t="str">
            <v/>
          </cell>
          <cell r="E285" t="str">
            <v>BLN 2.2.4.7</v>
          </cell>
          <cell r="G285" t="str">
            <v/>
          </cell>
          <cell r="H285" t="str">
            <v/>
          </cell>
          <cell r="I285" t="str">
            <v/>
          </cell>
          <cell r="J285" t="str">
            <v/>
          </cell>
          <cell r="K285" t="str">
            <v/>
          </cell>
          <cell r="L285" t="str">
            <v/>
          </cell>
          <cell r="P285">
            <v>0</v>
          </cell>
          <cell r="U285" t="str">
            <v/>
          </cell>
          <cell r="V285" t="str">
            <v>-</v>
          </cell>
          <cell r="Y285" t="str">
            <v/>
          </cell>
          <cell r="AA285">
            <v>0.5</v>
          </cell>
          <cell r="AB285">
            <v>0.5</v>
          </cell>
          <cell r="AD285">
            <v>1</v>
          </cell>
          <cell r="AE285">
            <v>0</v>
          </cell>
          <cell r="AF285">
            <v>0</v>
          </cell>
          <cell r="AG285">
            <v>0</v>
          </cell>
          <cell r="AH285">
            <v>0</v>
          </cell>
          <cell r="AI285">
            <v>0</v>
          </cell>
          <cell r="AK285">
            <v>1</v>
          </cell>
          <cell r="AP285" t="str">
            <v/>
          </cell>
          <cell r="AR285" t="str">
            <v/>
          </cell>
          <cell r="AS285" t="str">
            <v/>
          </cell>
          <cell r="AU285" t="str">
            <v/>
          </cell>
          <cell r="AV285" t="str">
            <v/>
          </cell>
          <cell r="AW285" t="str">
            <v/>
          </cell>
          <cell r="AX285" t="str">
            <v/>
          </cell>
          <cell r="AY285" t="str">
            <v/>
          </cell>
          <cell r="AZ285" t="str">
            <v/>
          </cell>
          <cell r="BC285" t="str">
            <v/>
          </cell>
          <cell r="BD285" t="str">
            <v/>
          </cell>
          <cell r="BE285" t="str">
            <v/>
          </cell>
          <cell r="BF285" t="str">
            <v/>
          </cell>
          <cell r="BG285" t="str">
            <v/>
          </cell>
          <cell r="BH285" t="str">
            <v/>
          </cell>
          <cell r="BI285" t="str">
            <v/>
          </cell>
          <cell r="BK285" t="str">
            <v/>
          </cell>
          <cell r="BL285" t="str">
            <v/>
          </cell>
          <cell r="BM285" t="str">
            <v/>
          </cell>
          <cell r="BN285" t="str">
            <v/>
          </cell>
          <cell r="BO285" t="str">
            <v/>
          </cell>
          <cell r="BP285" t="str">
            <v/>
          </cell>
          <cell r="BQ285" t="str">
            <v/>
          </cell>
          <cell r="BR285" t="str">
            <v/>
          </cell>
          <cell r="BS285" t="str">
            <v/>
          </cell>
          <cell r="BU285" t="str">
            <v>OK</v>
          </cell>
          <cell r="BY285">
            <v>0</v>
          </cell>
          <cell r="CA285" t="str">
            <v/>
          </cell>
          <cell r="CB285" t="str">
            <v/>
          </cell>
          <cell r="CD285" t="str">
            <v/>
          </cell>
          <cell r="CE285" t="str">
            <v/>
          </cell>
          <cell r="CF285" t="str">
            <v/>
          </cell>
          <cell r="CG285" t="str">
            <v/>
          </cell>
          <cell r="CH285" t="str">
            <v/>
          </cell>
          <cell r="CI285" t="str">
            <v/>
          </cell>
          <cell r="CK285">
            <v>0</v>
          </cell>
          <cell r="CM285" t="str">
            <v/>
          </cell>
          <cell r="CN285" t="str">
            <v/>
          </cell>
          <cell r="CP285" t="str">
            <v/>
          </cell>
          <cell r="CQ285" t="str">
            <v/>
          </cell>
          <cell r="CR285" t="str">
            <v/>
          </cell>
          <cell r="CS285" t="str">
            <v/>
          </cell>
          <cell r="CT285" t="str">
            <v/>
          </cell>
          <cell r="CU285" t="str">
            <v/>
          </cell>
          <cell r="CW285">
            <v>0</v>
          </cell>
          <cell r="CY285" t="str">
            <v/>
          </cell>
          <cell r="CZ285" t="str">
            <v/>
          </cell>
          <cell r="DB285" t="str">
            <v/>
          </cell>
          <cell r="DC285" t="str">
            <v/>
          </cell>
          <cell r="DD285" t="str">
            <v/>
          </cell>
          <cell r="DE285" t="str">
            <v/>
          </cell>
          <cell r="DF285" t="str">
            <v/>
          </cell>
          <cell r="DG285" t="str">
            <v/>
          </cell>
          <cell r="DI285">
            <v>0</v>
          </cell>
          <cell r="DK285" t="str">
            <v/>
          </cell>
          <cell r="DL285" t="str">
            <v/>
          </cell>
          <cell r="DN285" t="str">
            <v/>
          </cell>
          <cell r="DO285" t="str">
            <v/>
          </cell>
          <cell r="DP285" t="str">
            <v/>
          </cell>
          <cell r="DQ285" t="str">
            <v/>
          </cell>
          <cell r="DR285" t="str">
            <v/>
          </cell>
          <cell r="DS285" t="str">
            <v/>
          </cell>
          <cell r="DU285">
            <v>0</v>
          </cell>
          <cell r="DW285" t="str">
            <v/>
          </cell>
          <cell r="DX285" t="str">
            <v/>
          </cell>
          <cell r="DZ285" t="str">
            <v/>
          </cell>
          <cell r="EA285" t="str">
            <v/>
          </cell>
          <cell r="EB285" t="str">
            <v/>
          </cell>
          <cell r="EC285" t="str">
            <v/>
          </cell>
          <cell r="ED285" t="str">
            <v/>
          </cell>
          <cell r="EE285" t="str">
            <v/>
          </cell>
        </row>
        <row r="286">
          <cell r="C286" t="str">
            <v/>
          </cell>
          <cell r="E286" t="str">
            <v>BLN 2.2.4.8</v>
          </cell>
          <cell r="G286" t="str">
            <v/>
          </cell>
          <cell r="H286" t="str">
            <v/>
          </cell>
          <cell r="I286" t="str">
            <v/>
          </cell>
          <cell r="J286" t="str">
            <v/>
          </cell>
          <cell r="K286" t="str">
            <v/>
          </cell>
          <cell r="L286" t="str">
            <v/>
          </cell>
          <cell r="P286">
            <v>0</v>
          </cell>
          <cell r="U286" t="str">
            <v/>
          </cell>
          <cell r="V286" t="str">
            <v>-</v>
          </cell>
          <cell r="Y286" t="str">
            <v/>
          </cell>
          <cell r="AA286">
            <v>0.5</v>
          </cell>
          <cell r="AB286">
            <v>0.5</v>
          </cell>
          <cell r="AD286">
            <v>1</v>
          </cell>
          <cell r="AE286">
            <v>0</v>
          </cell>
          <cell r="AF286">
            <v>0</v>
          </cell>
          <cell r="AG286">
            <v>0</v>
          </cell>
          <cell r="AH286">
            <v>0</v>
          </cell>
          <cell r="AI286">
            <v>0</v>
          </cell>
          <cell r="AK286">
            <v>1</v>
          </cell>
          <cell r="AP286" t="str">
            <v/>
          </cell>
          <cell r="AR286" t="str">
            <v/>
          </cell>
          <cell r="AS286" t="str">
            <v/>
          </cell>
          <cell r="AU286" t="str">
            <v/>
          </cell>
          <cell r="AV286" t="str">
            <v/>
          </cell>
          <cell r="AW286" t="str">
            <v/>
          </cell>
          <cell r="AX286" t="str">
            <v/>
          </cell>
          <cell r="AY286" t="str">
            <v/>
          </cell>
          <cell r="AZ286" t="str">
            <v/>
          </cell>
          <cell r="BC286" t="str">
            <v/>
          </cell>
          <cell r="BD286" t="str">
            <v/>
          </cell>
          <cell r="BE286" t="str">
            <v/>
          </cell>
          <cell r="BF286" t="str">
            <v/>
          </cell>
          <cell r="BG286" t="str">
            <v/>
          </cell>
          <cell r="BH286" t="str">
            <v/>
          </cell>
          <cell r="BI286" t="str">
            <v/>
          </cell>
          <cell r="BK286" t="str">
            <v/>
          </cell>
          <cell r="BL286" t="str">
            <v/>
          </cell>
          <cell r="BM286" t="str">
            <v/>
          </cell>
          <cell r="BN286" t="str">
            <v/>
          </cell>
          <cell r="BO286" t="str">
            <v/>
          </cell>
          <cell r="BP286" t="str">
            <v/>
          </cell>
          <cell r="BQ286" t="str">
            <v/>
          </cell>
          <cell r="BR286" t="str">
            <v/>
          </cell>
          <cell r="BS286" t="str">
            <v/>
          </cell>
          <cell r="BU286" t="str">
            <v>OK</v>
          </cell>
          <cell r="BY286">
            <v>0</v>
          </cell>
          <cell r="CA286" t="str">
            <v/>
          </cell>
          <cell r="CB286" t="str">
            <v/>
          </cell>
          <cell r="CD286" t="str">
            <v/>
          </cell>
          <cell r="CE286" t="str">
            <v/>
          </cell>
          <cell r="CF286" t="str">
            <v/>
          </cell>
          <cell r="CG286" t="str">
            <v/>
          </cell>
          <cell r="CH286" t="str">
            <v/>
          </cell>
          <cell r="CI286" t="str">
            <v/>
          </cell>
          <cell r="CK286">
            <v>0</v>
          </cell>
          <cell r="CM286" t="str">
            <v/>
          </cell>
          <cell r="CN286" t="str">
            <v/>
          </cell>
          <cell r="CP286" t="str">
            <v/>
          </cell>
          <cell r="CQ286" t="str">
            <v/>
          </cell>
          <cell r="CR286" t="str">
            <v/>
          </cell>
          <cell r="CS286" t="str">
            <v/>
          </cell>
          <cell r="CT286" t="str">
            <v/>
          </cell>
          <cell r="CU286" t="str">
            <v/>
          </cell>
          <cell r="CW286">
            <v>0</v>
          </cell>
          <cell r="CY286" t="str">
            <v/>
          </cell>
          <cell r="CZ286" t="str">
            <v/>
          </cell>
          <cell r="DB286" t="str">
            <v/>
          </cell>
          <cell r="DC286" t="str">
            <v/>
          </cell>
          <cell r="DD286" t="str">
            <v/>
          </cell>
          <cell r="DE286" t="str">
            <v/>
          </cell>
          <cell r="DF286" t="str">
            <v/>
          </cell>
          <cell r="DG286" t="str">
            <v/>
          </cell>
          <cell r="DI286">
            <v>0</v>
          </cell>
          <cell r="DK286" t="str">
            <v/>
          </cell>
          <cell r="DL286" t="str">
            <v/>
          </cell>
          <cell r="DN286" t="str">
            <v/>
          </cell>
          <cell r="DO286" t="str">
            <v/>
          </cell>
          <cell r="DP286" t="str">
            <v/>
          </cell>
          <cell r="DQ286" t="str">
            <v/>
          </cell>
          <cell r="DR286" t="str">
            <v/>
          </cell>
          <cell r="DS286" t="str">
            <v/>
          </cell>
          <cell r="DU286">
            <v>0</v>
          </cell>
          <cell r="DW286" t="str">
            <v/>
          </cell>
          <cell r="DX286" t="str">
            <v/>
          </cell>
          <cell r="DZ286" t="str">
            <v/>
          </cell>
          <cell r="EA286" t="str">
            <v/>
          </cell>
          <cell r="EB286" t="str">
            <v/>
          </cell>
          <cell r="EC286" t="str">
            <v/>
          </cell>
          <cell r="ED286" t="str">
            <v/>
          </cell>
          <cell r="EE286" t="str">
            <v/>
          </cell>
        </row>
        <row r="287">
          <cell r="C287" t="str">
            <v/>
          </cell>
          <cell r="E287" t="str">
            <v>BLN 2.2.4.9</v>
          </cell>
          <cell r="G287" t="str">
            <v/>
          </cell>
          <cell r="H287" t="str">
            <v/>
          </cell>
          <cell r="I287" t="str">
            <v/>
          </cell>
          <cell r="J287" t="str">
            <v/>
          </cell>
          <cell r="K287" t="str">
            <v/>
          </cell>
          <cell r="L287" t="str">
            <v/>
          </cell>
          <cell r="P287">
            <v>0</v>
          </cell>
          <cell r="U287" t="str">
            <v/>
          </cell>
          <cell r="V287" t="str">
            <v>-</v>
          </cell>
          <cell r="Y287" t="str">
            <v/>
          </cell>
          <cell r="AA287">
            <v>0.5</v>
          </cell>
          <cell r="AB287">
            <v>0.5</v>
          </cell>
          <cell r="AD287">
            <v>1</v>
          </cell>
          <cell r="AE287">
            <v>0</v>
          </cell>
          <cell r="AF287">
            <v>0</v>
          </cell>
          <cell r="AG287">
            <v>0</v>
          </cell>
          <cell r="AH287">
            <v>0</v>
          </cell>
          <cell r="AI287">
            <v>0</v>
          </cell>
          <cell r="AK287">
            <v>1</v>
          </cell>
          <cell r="AP287" t="str">
            <v/>
          </cell>
          <cell r="AR287" t="str">
            <v/>
          </cell>
          <cell r="AS287" t="str">
            <v/>
          </cell>
          <cell r="AU287" t="str">
            <v/>
          </cell>
          <cell r="AV287" t="str">
            <v/>
          </cell>
          <cell r="AW287" t="str">
            <v/>
          </cell>
          <cell r="AX287" t="str">
            <v/>
          </cell>
          <cell r="AY287" t="str">
            <v/>
          </cell>
          <cell r="AZ287" t="str">
            <v/>
          </cell>
          <cell r="BC287" t="str">
            <v/>
          </cell>
          <cell r="BD287" t="str">
            <v/>
          </cell>
          <cell r="BE287" t="str">
            <v/>
          </cell>
          <cell r="BF287" t="str">
            <v/>
          </cell>
          <cell r="BG287" t="str">
            <v/>
          </cell>
          <cell r="BH287" t="str">
            <v/>
          </cell>
          <cell r="BI287" t="str">
            <v/>
          </cell>
          <cell r="BK287" t="str">
            <v/>
          </cell>
          <cell r="BL287" t="str">
            <v/>
          </cell>
          <cell r="BM287" t="str">
            <v/>
          </cell>
          <cell r="BN287" t="str">
            <v/>
          </cell>
          <cell r="BO287" t="str">
            <v/>
          </cell>
          <cell r="BP287" t="str">
            <v/>
          </cell>
          <cell r="BQ287" t="str">
            <v/>
          </cell>
          <cell r="BR287" t="str">
            <v/>
          </cell>
          <cell r="BS287" t="str">
            <v/>
          </cell>
          <cell r="BU287" t="str">
            <v>OK</v>
          </cell>
          <cell r="BY287">
            <v>0</v>
          </cell>
          <cell r="CA287" t="str">
            <v/>
          </cell>
          <cell r="CB287" t="str">
            <v/>
          </cell>
          <cell r="CD287" t="str">
            <v/>
          </cell>
          <cell r="CE287" t="str">
            <v/>
          </cell>
          <cell r="CF287" t="str">
            <v/>
          </cell>
          <cell r="CG287" t="str">
            <v/>
          </cell>
          <cell r="CH287" t="str">
            <v/>
          </cell>
          <cell r="CI287" t="str">
            <v/>
          </cell>
          <cell r="CK287">
            <v>0</v>
          </cell>
          <cell r="CM287" t="str">
            <v/>
          </cell>
          <cell r="CN287" t="str">
            <v/>
          </cell>
          <cell r="CP287" t="str">
            <v/>
          </cell>
          <cell r="CQ287" t="str">
            <v/>
          </cell>
          <cell r="CR287" t="str">
            <v/>
          </cell>
          <cell r="CS287" t="str">
            <v/>
          </cell>
          <cell r="CT287" t="str">
            <v/>
          </cell>
          <cell r="CU287" t="str">
            <v/>
          </cell>
          <cell r="CW287">
            <v>0</v>
          </cell>
          <cell r="CY287" t="str">
            <v/>
          </cell>
          <cell r="CZ287" t="str">
            <v/>
          </cell>
          <cell r="DB287" t="str">
            <v/>
          </cell>
          <cell r="DC287" t="str">
            <v/>
          </cell>
          <cell r="DD287" t="str">
            <v/>
          </cell>
          <cell r="DE287" t="str">
            <v/>
          </cell>
          <cell r="DF287" t="str">
            <v/>
          </cell>
          <cell r="DG287" t="str">
            <v/>
          </cell>
          <cell r="DI287">
            <v>0</v>
          </cell>
          <cell r="DK287" t="str">
            <v/>
          </cell>
          <cell r="DL287" t="str">
            <v/>
          </cell>
          <cell r="DN287" t="str">
            <v/>
          </cell>
          <cell r="DO287" t="str">
            <v/>
          </cell>
          <cell r="DP287" t="str">
            <v/>
          </cell>
          <cell r="DQ287" t="str">
            <v/>
          </cell>
          <cell r="DR287" t="str">
            <v/>
          </cell>
          <cell r="DS287" t="str">
            <v/>
          </cell>
          <cell r="DU287">
            <v>0</v>
          </cell>
          <cell r="DW287" t="str">
            <v/>
          </cell>
          <cell r="DX287" t="str">
            <v/>
          </cell>
          <cell r="DZ287" t="str">
            <v/>
          </cell>
          <cell r="EA287" t="str">
            <v/>
          </cell>
          <cell r="EB287" t="str">
            <v/>
          </cell>
          <cell r="EC287" t="str">
            <v/>
          </cell>
          <cell r="ED287" t="str">
            <v/>
          </cell>
          <cell r="EE287" t="str">
            <v/>
          </cell>
        </row>
        <row r="288">
          <cell r="C288" t="str">
            <v/>
          </cell>
          <cell r="E288" t="str">
            <v>BLN 2.2.4.10</v>
          </cell>
          <cell r="G288" t="str">
            <v/>
          </cell>
          <cell r="H288" t="str">
            <v/>
          </cell>
          <cell r="I288" t="str">
            <v/>
          </cell>
          <cell r="J288" t="str">
            <v/>
          </cell>
          <cell r="K288" t="str">
            <v/>
          </cell>
          <cell r="L288" t="str">
            <v/>
          </cell>
          <cell r="P288">
            <v>0</v>
          </cell>
          <cell r="U288" t="str">
            <v/>
          </cell>
          <cell r="V288" t="str">
            <v>-</v>
          </cell>
          <cell r="Y288" t="str">
            <v/>
          </cell>
          <cell r="AA288">
            <v>0.5</v>
          </cell>
          <cell r="AB288">
            <v>0.5</v>
          </cell>
          <cell r="AD288">
            <v>1</v>
          </cell>
          <cell r="AE288">
            <v>0</v>
          </cell>
          <cell r="AF288">
            <v>0</v>
          </cell>
          <cell r="AG288">
            <v>0</v>
          </cell>
          <cell r="AH288">
            <v>0</v>
          </cell>
          <cell r="AI288">
            <v>0</v>
          </cell>
          <cell r="AK288">
            <v>1</v>
          </cell>
          <cell r="AP288" t="str">
            <v/>
          </cell>
          <cell r="AR288" t="str">
            <v/>
          </cell>
          <cell r="AS288" t="str">
            <v/>
          </cell>
          <cell r="AU288" t="str">
            <v/>
          </cell>
          <cell r="AV288" t="str">
            <v/>
          </cell>
          <cell r="AW288" t="str">
            <v/>
          </cell>
          <cell r="AX288" t="str">
            <v/>
          </cell>
          <cell r="AY288" t="str">
            <v/>
          </cell>
          <cell r="AZ288" t="str">
            <v/>
          </cell>
          <cell r="BC288" t="str">
            <v/>
          </cell>
          <cell r="BD288" t="str">
            <v/>
          </cell>
          <cell r="BE288" t="str">
            <v/>
          </cell>
          <cell r="BF288" t="str">
            <v/>
          </cell>
          <cell r="BG288" t="str">
            <v/>
          </cell>
          <cell r="BH288" t="str">
            <v/>
          </cell>
          <cell r="BI288" t="str">
            <v/>
          </cell>
          <cell r="BK288" t="str">
            <v/>
          </cell>
          <cell r="BL288" t="str">
            <v/>
          </cell>
          <cell r="BM288" t="str">
            <v/>
          </cell>
          <cell r="BN288" t="str">
            <v/>
          </cell>
          <cell r="BO288" t="str">
            <v/>
          </cell>
          <cell r="BP288" t="str">
            <v/>
          </cell>
          <cell r="BQ288" t="str">
            <v/>
          </cell>
          <cell r="BR288" t="str">
            <v/>
          </cell>
          <cell r="BS288" t="str">
            <v/>
          </cell>
          <cell r="BU288" t="str">
            <v>OK</v>
          </cell>
          <cell r="BY288">
            <v>0</v>
          </cell>
          <cell r="CA288" t="str">
            <v/>
          </cell>
          <cell r="CB288" t="str">
            <v/>
          </cell>
          <cell r="CD288" t="str">
            <v/>
          </cell>
          <cell r="CE288" t="str">
            <v/>
          </cell>
          <cell r="CF288" t="str">
            <v/>
          </cell>
          <cell r="CG288" t="str">
            <v/>
          </cell>
          <cell r="CH288" t="str">
            <v/>
          </cell>
          <cell r="CI288" t="str">
            <v/>
          </cell>
          <cell r="CK288">
            <v>0</v>
          </cell>
          <cell r="CM288" t="str">
            <v/>
          </cell>
          <cell r="CN288" t="str">
            <v/>
          </cell>
          <cell r="CP288" t="str">
            <v/>
          </cell>
          <cell r="CQ288" t="str">
            <v/>
          </cell>
          <cell r="CR288" t="str">
            <v/>
          </cell>
          <cell r="CS288" t="str">
            <v/>
          </cell>
          <cell r="CT288" t="str">
            <v/>
          </cell>
          <cell r="CU288" t="str">
            <v/>
          </cell>
          <cell r="CW288">
            <v>0</v>
          </cell>
          <cell r="CY288" t="str">
            <v/>
          </cell>
          <cell r="CZ288" t="str">
            <v/>
          </cell>
          <cell r="DB288" t="str">
            <v/>
          </cell>
          <cell r="DC288" t="str">
            <v/>
          </cell>
          <cell r="DD288" t="str">
            <v/>
          </cell>
          <cell r="DE288" t="str">
            <v/>
          </cell>
          <cell r="DF288" t="str">
            <v/>
          </cell>
          <cell r="DG288" t="str">
            <v/>
          </cell>
          <cell r="DI288">
            <v>0</v>
          </cell>
          <cell r="DK288" t="str">
            <v/>
          </cell>
          <cell r="DL288" t="str">
            <v/>
          </cell>
          <cell r="DN288" t="str">
            <v/>
          </cell>
          <cell r="DO288" t="str">
            <v/>
          </cell>
          <cell r="DP288" t="str">
            <v/>
          </cell>
          <cell r="DQ288" t="str">
            <v/>
          </cell>
          <cell r="DR288" t="str">
            <v/>
          </cell>
          <cell r="DS288" t="str">
            <v/>
          </cell>
          <cell r="DU288">
            <v>0</v>
          </cell>
          <cell r="DW288" t="str">
            <v/>
          </cell>
          <cell r="DX288" t="str">
            <v/>
          </cell>
          <cell r="DZ288" t="str">
            <v/>
          </cell>
          <cell r="EA288" t="str">
            <v/>
          </cell>
          <cell r="EB288" t="str">
            <v/>
          </cell>
          <cell r="EC288" t="str">
            <v/>
          </cell>
          <cell r="ED288" t="str">
            <v/>
          </cell>
          <cell r="EE288" t="str">
            <v/>
          </cell>
        </row>
        <row r="289">
          <cell r="C289" t="str">
            <v/>
          </cell>
          <cell r="E289" t="str">
            <v>BLN 2.2.4.11</v>
          </cell>
          <cell r="G289" t="str">
            <v/>
          </cell>
          <cell r="H289" t="str">
            <v/>
          </cell>
          <cell r="I289" t="str">
            <v/>
          </cell>
          <cell r="J289" t="str">
            <v/>
          </cell>
          <cell r="K289" t="str">
            <v/>
          </cell>
          <cell r="L289" t="str">
            <v/>
          </cell>
          <cell r="P289">
            <v>0</v>
          </cell>
          <cell r="U289" t="str">
            <v/>
          </cell>
          <cell r="V289" t="str">
            <v>-</v>
          </cell>
          <cell r="Y289" t="str">
            <v/>
          </cell>
          <cell r="AA289">
            <v>0.5</v>
          </cell>
          <cell r="AB289">
            <v>0.5</v>
          </cell>
          <cell r="AD289">
            <v>1</v>
          </cell>
          <cell r="AE289">
            <v>0</v>
          </cell>
          <cell r="AF289">
            <v>0</v>
          </cell>
          <cell r="AG289">
            <v>0</v>
          </cell>
          <cell r="AH289">
            <v>0</v>
          </cell>
          <cell r="AI289">
            <v>0</v>
          </cell>
          <cell r="AK289">
            <v>1</v>
          </cell>
          <cell r="AP289" t="str">
            <v/>
          </cell>
          <cell r="AR289" t="str">
            <v/>
          </cell>
          <cell r="AS289" t="str">
            <v/>
          </cell>
          <cell r="AU289" t="str">
            <v/>
          </cell>
          <cell r="AV289" t="str">
            <v/>
          </cell>
          <cell r="AW289" t="str">
            <v/>
          </cell>
          <cell r="AX289" t="str">
            <v/>
          </cell>
          <cell r="AY289" t="str">
            <v/>
          </cell>
          <cell r="AZ289" t="str">
            <v/>
          </cell>
          <cell r="BC289" t="str">
            <v/>
          </cell>
          <cell r="BD289" t="str">
            <v/>
          </cell>
          <cell r="BE289" t="str">
            <v/>
          </cell>
          <cell r="BF289" t="str">
            <v/>
          </cell>
          <cell r="BG289" t="str">
            <v/>
          </cell>
          <cell r="BH289" t="str">
            <v/>
          </cell>
          <cell r="BI289" t="str">
            <v/>
          </cell>
          <cell r="BK289" t="str">
            <v/>
          </cell>
          <cell r="BL289" t="str">
            <v/>
          </cell>
          <cell r="BM289" t="str">
            <v/>
          </cell>
          <cell r="BN289" t="str">
            <v/>
          </cell>
          <cell r="BO289" t="str">
            <v/>
          </cell>
          <cell r="BP289" t="str">
            <v/>
          </cell>
          <cell r="BQ289" t="str">
            <v/>
          </cell>
          <cell r="BR289" t="str">
            <v/>
          </cell>
          <cell r="BS289" t="str">
            <v/>
          </cell>
          <cell r="BU289" t="str">
            <v>OK</v>
          </cell>
          <cell r="BY289">
            <v>0</v>
          </cell>
          <cell r="CA289" t="str">
            <v/>
          </cell>
          <cell r="CB289" t="str">
            <v/>
          </cell>
          <cell r="CD289" t="str">
            <v/>
          </cell>
          <cell r="CE289" t="str">
            <v/>
          </cell>
          <cell r="CF289" t="str">
            <v/>
          </cell>
          <cell r="CG289" t="str">
            <v/>
          </cell>
          <cell r="CH289" t="str">
            <v/>
          </cell>
          <cell r="CI289" t="str">
            <v/>
          </cell>
          <cell r="CK289">
            <v>0</v>
          </cell>
          <cell r="CM289" t="str">
            <v/>
          </cell>
          <cell r="CN289" t="str">
            <v/>
          </cell>
          <cell r="CP289" t="str">
            <v/>
          </cell>
          <cell r="CQ289" t="str">
            <v/>
          </cell>
          <cell r="CR289" t="str">
            <v/>
          </cell>
          <cell r="CS289" t="str">
            <v/>
          </cell>
          <cell r="CT289" t="str">
            <v/>
          </cell>
          <cell r="CU289" t="str">
            <v/>
          </cell>
          <cell r="CW289">
            <v>0</v>
          </cell>
          <cell r="CY289" t="str">
            <v/>
          </cell>
          <cell r="CZ289" t="str">
            <v/>
          </cell>
          <cell r="DB289" t="str">
            <v/>
          </cell>
          <cell r="DC289" t="str">
            <v/>
          </cell>
          <cell r="DD289" t="str">
            <v/>
          </cell>
          <cell r="DE289" t="str">
            <v/>
          </cell>
          <cell r="DF289" t="str">
            <v/>
          </cell>
          <cell r="DG289" t="str">
            <v/>
          </cell>
          <cell r="DI289">
            <v>0</v>
          </cell>
          <cell r="DK289" t="str">
            <v/>
          </cell>
          <cell r="DL289" t="str">
            <v/>
          </cell>
          <cell r="DN289" t="str">
            <v/>
          </cell>
          <cell r="DO289" t="str">
            <v/>
          </cell>
          <cell r="DP289" t="str">
            <v/>
          </cell>
          <cell r="DQ289" t="str">
            <v/>
          </cell>
          <cell r="DR289" t="str">
            <v/>
          </cell>
          <cell r="DS289" t="str">
            <v/>
          </cell>
          <cell r="DU289">
            <v>0</v>
          </cell>
          <cell r="DW289" t="str">
            <v/>
          </cell>
          <cell r="DX289" t="str">
            <v/>
          </cell>
          <cell r="DZ289" t="str">
            <v/>
          </cell>
          <cell r="EA289" t="str">
            <v/>
          </cell>
          <cell r="EB289" t="str">
            <v/>
          </cell>
          <cell r="EC289" t="str">
            <v/>
          </cell>
          <cell r="ED289" t="str">
            <v/>
          </cell>
          <cell r="EE289" t="str">
            <v/>
          </cell>
        </row>
        <row r="290">
          <cell r="C290" t="str">
            <v/>
          </cell>
          <cell r="E290" t="str">
            <v>BLN 2.2.5.0</v>
          </cell>
          <cell r="G290" t="str">
            <v>Component 2</v>
          </cell>
          <cell r="H290" t="str">
            <v>OUTPUT 2.2:   Private sector incentivized to invest in CRA and resilient management techniques in Ouémé Basin</v>
          </cell>
          <cell r="T290">
            <v>0</v>
          </cell>
          <cell r="V290" t="str">
            <v>-</v>
          </cell>
          <cell r="AA290" t="str">
            <v/>
          </cell>
          <cell r="AB290" t="str">
            <v/>
          </cell>
          <cell r="AD290" t="str">
            <v/>
          </cell>
          <cell r="AE290" t="str">
            <v/>
          </cell>
          <cell r="AF290" t="str">
            <v/>
          </cell>
          <cell r="AG290" t="str">
            <v/>
          </cell>
          <cell r="AH290" t="str">
            <v/>
          </cell>
          <cell r="AI290" t="str">
            <v/>
          </cell>
          <cell r="AK290" t="str">
            <v/>
          </cell>
          <cell r="AP290" t="str">
            <v/>
          </cell>
          <cell r="AR290">
            <v>0</v>
          </cell>
          <cell r="AS290">
            <v>0</v>
          </cell>
          <cell r="AU290">
            <v>0</v>
          </cell>
          <cell r="AV290">
            <v>0</v>
          </cell>
          <cell r="AW290">
            <v>0</v>
          </cell>
          <cell r="AX290">
            <v>0</v>
          </cell>
          <cell r="AY290">
            <v>0</v>
          </cell>
          <cell r="AZ290">
            <v>0</v>
          </cell>
          <cell r="BB290">
            <v>0</v>
          </cell>
          <cell r="BC290">
            <v>0</v>
          </cell>
          <cell r="BD290" t="str">
            <v/>
          </cell>
          <cell r="BE290">
            <v>0</v>
          </cell>
          <cell r="BF290">
            <v>0</v>
          </cell>
          <cell r="BG290">
            <v>0</v>
          </cell>
          <cell r="BH290">
            <v>0</v>
          </cell>
          <cell r="BI290">
            <v>0</v>
          </cell>
          <cell r="BK290" t="str">
            <v/>
          </cell>
          <cell r="BL290">
            <v>0</v>
          </cell>
          <cell r="BM290">
            <v>0</v>
          </cell>
          <cell r="BN290">
            <v>0</v>
          </cell>
          <cell r="BO290">
            <v>0</v>
          </cell>
          <cell r="BP290">
            <v>0</v>
          </cell>
          <cell r="BQ290">
            <v>0</v>
          </cell>
          <cell r="BR290">
            <v>0</v>
          </cell>
          <cell r="BS290">
            <v>0</v>
          </cell>
          <cell r="BU290" t="str">
            <v>OK</v>
          </cell>
          <cell r="BY290">
            <v>0</v>
          </cell>
          <cell r="CA290">
            <v>0</v>
          </cell>
          <cell r="CB290">
            <v>0</v>
          </cell>
          <cell r="CD290">
            <v>0</v>
          </cell>
          <cell r="CE290">
            <v>0</v>
          </cell>
          <cell r="CF290">
            <v>0</v>
          </cell>
          <cell r="CG290">
            <v>0</v>
          </cell>
          <cell r="CH290">
            <v>0</v>
          </cell>
          <cell r="CI290">
            <v>0</v>
          </cell>
          <cell r="CK290">
            <v>0</v>
          </cell>
          <cell r="CM290">
            <v>0</v>
          </cell>
          <cell r="CN290">
            <v>0</v>
          </cell>
          <cell r="CP290">
            <v>0</v>
          </cell>
          <cell r="CQ290">
            <v>0</v>
          </cell>
          <cell r="CR290">
            <v>0</v>
          </cell>
          <cell r="CS290">
            <v>0</v>
          </cell>
          <cell r="CT290">
            <v>0</v>
          </cell>
          <cell r="CU290">
            <v>0</v>
          </cell>
          <cell r="CW290">
            <v>0</v>
          </cell>
          <cell r="CY290">
            <v>0</v>
          </cell>
          <cell r="CZ290">
            <v>0</v>
          </cell>
          <cell r="DB290">
            <v>0</v>
          </cell>
          <cell r="DC290">
            <v>0</v>
          </cell>
          <cell r="DD290">
            <v>0</v>
          </cell>
          <cell r="DE290">
            <v>0</v>
          </cell>
          <cell r="DF290">
            <v>0</v>
          </cell>
          <cell r="DG290">
            <v>0</v>
          </cell>
          <cell r="DI290">
            <v>0</v>
          </cell>
          <cell r="DK290">
            <v>0</v>
          </cell>
          <cell r="DL290">
            <v>0</v>
          </cell>
          <cell r="DN290">
            <v>0</v>
          </cell>
          <cell r="DO290">
            <v>0</v>
          </cell>
          <cell r="DP290">
            <v>0</v>
          </cell>
          <cell r="DQ290">
            <v>0</v>
          </cell>
          <cell r="DR290">
            <v>0</v>
          </cell>
          <cell r="DS290">
            <v>0</v>
          </cell>
          <cell r="DU290">
            <v>0</v>
          </cell>
          <cell r="DW290">
            <v>0</v>
          </cell>
          <cell r="DX290">
            <v>0</v>
          </cell>
          <cell r="DZ290">
            <v>0</v>
          </cell>
          <cell r="EA290">
            <v>0</v>
          </cell>
          <cell r="EB290">
            <v>0</v>
          </cell>
          <cell r="EC290">
            <v>0</v>
          </cell>
          <cell r="ED290">
            <v>0</v>
          </cell>
          <cell r="EE290">
            <v>0</v>
          </cell>
        </row>
        <row r="291">
          <cell r="C291" t="str">
            <v/>
          </cell>
          <cell r="E291" t="str">
            <v>BLN 2.2.5.1</v>
          </cell>
          <cell r="G291" t="str">
            <v/>
          </cell>
          <cell r="H291" t="str">
            <v/>
          </cell>
          <cell r="I291" t="str">
            <v/>
          </cell>
          <cell r="J291" t="str">
            <v/>
          </cell>
          <cell r="K291" t="str">
            <v/>
          </cell>
          <cell r="P291">
            <v>0</v>
          </cell>
          <cell r="U291" t="str">
            <v/>
          </cell>
          <cell r="V291" t="str">
            <v>-</v>
          </cell>
          <cell r="AA291">
            <v>0.5</v>
          </cell>
          <cell r="AB291">
            <v>0.5</v>
          </cell>
          <cell r="AD291">
            <v>1</v>
          </cell>
          <cell r="AE291">
            <v>0</v>
          </cell>
          <cell r="AF291">
            <v>0</v>
          </cell>
          <cell r="AG291">
            <v>0</v>
          </cell>
          <cell r="AH291">
            <v>0</v>
          </cell>
          <cell r="AI291">
            <v>0</v>
          </cell>
          <cell r="AK291">
            <v>1</v>
          </cell>
          <cell r="AP291" t="str">
            <v/>
          </cell>
          <cell r="AR291" t="str">
            <v/>
          </cell>
          <cell r="AS291" t="str">
            <v/>
          </cell>
          <cell r="AU291" t="str">
            <v/>
          </cell>
          <cell r="AV291" t="str">
            <v/>
          </cell>
          <cell r="AW291" t="str">
            <v/>
          </cell>
          <cell r="AX291" t="str">
            <v/>
          </cell>
          <cell r="AY291" t="str">
            <v/>
          </cell>
          <cell r="AZ291" t="str">
            <v/>
          </cell>
          <cell r="BC291" t="str">
            <v/>
          </cell>
          <cell r="BD291" t="str">
            <v/>
          </cell>
          <cell r="BE291" t="str">
            <v/>
          </cell>
          <cell r="BF291" t="str">
            <v/>
          </cell>
          <cell r="BG291" t="str">
            <v/>
          </cell>
          <cell r="BH291" t="str">
            <v/>
          </cell>
          <cell r="BI291" t="str">
            <v/>
          </cell>
          <cell r="BK291" t="str">
            <v/>
          </cell>
          <cell r="BL291" t="str">
            <v/>
          </cell>
          <cell r="BM291" t="str">
            <v/>
          </cell>
          <cell r="BN291" t="str">
            <v/>
          </cell>
          <cell r="BO291" t="str">
            <v/>
          </cell>
          <cell r="BP291" t="str">
            <v/>
          </cell>
          <cell r="BQ291" t="str">
            <v/>
          </cell>
          <cell r="BR291" t="str">
            <v/>
          </cell>
          <cell r="BS291" t="str">
            <v/>
          </cell>
          <cell r="BU291" t="str">
            <v>OK</v>
          </cell>
          <cell r="BY291">
            <v>0</v>
          </cell>
          <cell r="CA291" t="str">
            <v/>
          </cell>
          <cell r="CB291" t="str">
            <v/>
          </cell>
          <cell r="CD291" t="str">
            <v/>
          </cell>
          <cell r="CE291" t="str">
            <v/>
          </cell>
          <cell r="CF291" t="str">
            <v/>
          </cell>
          <cell r="CG291" t="str">
            <v/>
          </cell>
          <cell r="CH291" t="str">
            <v/>
          </cell>
          <cell r="CI291" t="str">
            <v/>
          </cell>
          <cell r="CK291">
            <v>0</v>
          </cell>
          <cell r="CM291" t="str">
            <v/>
          </cell>
          <cell r="CN291" t="str">
            <v/>
          </cell>
          <cell r="CP291" t="str">
            <v/>
          </cell>
          <cell r="CQ291" t="str">
            <v/>
          </cell>
          <cell r="CR291" t="str">
            <v/>
          </cell>
          <cell r="CS291" t="str">
            <v/>
          </cell>
          <cell r="CT291" t="str">
            <v/>
          </cell>
          <cell r="CU291" t="str">
            <v/>
          </cell>
          <cell r="CW291">
            <v>0</v>
          </cell>
          <cell r="CY291" t="str">
            <v/>
          </cell>
          <cell r="CZ291" t="str">
            <v/>
          </cell>
          <cell r="DB291" t="str">
            <v/>
          </cell>
          <cell r="DC291" t="str">
            <v/>
          </cell>
          <cell r="DD291" t="str">
            <v/>
          </cell>
          <cell r="DE291" t="str">
            <v/>
          </cell>
          <cell r="DF291" t="str">
            <v/>
          </cell>
          <cell r="DG291" t="str">
            <v/>
          </cell>
          <cell r="DI291">
            <v>0</v>
          </cell>
          <cell r="DK291" t="str">
            <v/>
          </cell>
          <cell r="DL291" t="str">
            <v/>
          </cell>
          <cell r="DN291" t="str">
            <v/>
          </cell>
          <cell r="DO291" t="str">
            <v/>
          </cell>
          <cell r="DP291" t="str">
            <v/>
          </cell>
          <cell r="DQ291" t="str">
            <v/>
          </cell>
          <cell r="DR291" t="str">
            <v/>
          </cell>
          <cell r="DS291" t="str">
            <v/>
          </cell>
          <cell r="DU291">
            <v>0</v>
          </cell>
          <cell r="DW291" t="str">
            <v/>
          </cell>
          <cell r="DX291" t="str">
            <v/>
          </cell>
          <cell r="DZ291" t="str">
            <v/>
          </cell>
          <cell r="EA291" t="str">
            <v/>
          </cell>
          <cell r="EB291" t="str">
            <v/>
          </cell>
          <cell r="EC291" t="str">
            <v/>
          </cell>
          <cell r="ED291" t="str">
            <v/>
          </cell>
          <cell r="EE291" t="str">
            <v/>
          </cell>
        </row>
        <row r="292">
          <cell r="C292" t="str">
            <v/>
          </cell>
          <cell r="E292" t="str">
            <v>BLN 2.2.5.2</v>
          </cell>
          <cell r="G292" t="str">
            <v/>
          </cell>
          <cell r="H292" t="str">
            <v/>
          </cell>
          <cell r="I292" t="str">
            <v/>
          </cell>
          <cell r="J292" t="str">
            <v/>
          </cell>
          <cell r="K292" t="str">
            <v/>
          </cell>
          <cell r="P292">
            <v>0</v>
          </cell>
          <cell r="U292" t="str">
            <v/>
          </cell>
          <cell r="V292" t="str">
            <v>-</v>
          </cell>
          <cell r="AA292">
            <v>0.5</v>
          </cell>
          <cell r="AB292">
            <v>0.5</v>
          </cell>
          <cell r="AD292">
            <v>1</v>
          </cell>
          <cell r="AE292">
            <v>0</v>
          </cell>
          <cell r="AF292">
            <v>0</v>
          </cell>
          <cell r="AG292">
            <v>0</v>
          </cell>
          <cell r="AH292">
            <v>0</v>
          </cell>
          <cell r="AI292">
            <v>0</v>
          </cell>
          <cell r="AK292">
            <v>1</v>
          </cell>
          <cell r="AP292" t="str">
            <v/>
          </cell>
          <cell r="AR292" t="str">
            <v/>
          </cell>
          <cell r="AS292" t="str">
            <v/>
          </cell>
          <cell r="AU292" t="str">
            <v/>
          </cell>
          <cell r="AV292" t="str">
            <v/>
          </cell>
          <cell r="AW292" t="str">
            <v/>
          </cell>
          <cell r="AX292" t="str">
            <v/>
          </cell>
          <cell r="AY292" t="str">
            <v/>
          </cell>
          <cell r="AZ292" t="str">
            <v/>
          </cell>
          <cell r="BC292" t="str">
            <v/>
          </cell>
          <cell r="BD292" t="str">
            <v/>
          </cell>
          <cell r="BE292" t="str">
            <v/>
          </cell>
          <cell r="BF292" t="str">
            <v/>
          </cell>
          <cell r="BG292" t="str">
            <v/>
          </cell>
          <cell r="BH292" t="str">
            <v/>
          </cell>
          <cell r="BI292" t="str">
            <v/>
          </cell>
          <cell r="BK292" t="str">
            <v/>
          </cell>
          <cell r="BL292" t="str">
            <v/>
          </cell>
          <cell r="BM292" t="str">
            <v/>
          </cell>
          <cell r="BN292" t="str">
            <v/>
          </cell>
          <cell r="BO292" t="str">
            <v/>
          </cell>
          <cell r="BP292" t="str">
            <v/>
          </cell>
          <cell r="BQ292" t="str">
            <v/>
          </cell>
          <cell r="BR292" t="str">
            <v/>
          </cell>
          <cell r="BS292" t="str">
            <v/>
          </cell>
          <cell r="BU292" t="str">
            <v>OK</v>
          </cell>
          <cell r="BY292">
            <v>0</v>
          </cell>
          <cell r="CA292" t="str">
            <v/>
          </cell>
          <cell r="CB292" t="str">
            <v/>
          </cell>
          <cell r="CD292" t="str">
            <v/>
          </cell>
          <cell r="CE292" t="str">
            <v/>
          </cell>
          <cell r="CF292" t="str">
            <v/>
          </cell>
          <cell r="CG292" t="str">
            <v/>
          </cell>
          <cell r="CH292" t="str">
            <v/>
          </cell>
          <cell r="CI292" t="str">
            <v/>
          </cell>
          <cell r="CK292">
            <v>0</v>
          </cell>
          <cell r="CM292" t="str">
            <v/>
          </cell>
          <cell r="CN292" t="str">
            <v/>
          </cell>
          <cell r="CP292" t="str">
            <v/>
          </cell>
          <cell r="CQ292" t="str">
            <v/>
          </cell>
          <cell r="CR292" t="str">
            <v/>
          </cell>
          <cell r="CS292" t="str">
            <v/>
          </cell>
          <cell r="CT292" t="str">
            <v/>
          </cell>
          <cell r="CU292" t="str">
            <v/>
          </cell>
          <cell r="CW292">
            <v>0</v>
          </cell>
          <cell r="CY292" t="str">
            <v/>
          </cell>
          <cell r="CZ292" t="str">
            <v/>
          </cell>
          <cell r="DB292" t="str">
            <v/>
          </cell>
          <cell r="DC292" t="str">
            <v/>
          </cell>
          <cell r="DD292" t="str">
            <v/>
          </cell>
          <cell r="DE292" t="str">
            <v/>
          </cell>
          <cell r="DF292" t="str">
            <v/>
          </cell>
          <cell r="DG292" t="str">
            <v/>
          </cell>
          <cell r="DI292">
            <v>0</v>
          </cell>
          <cell r="DK292" t="str">
            <v/>
          </cell>
          <cell r="DL292" t="str">
            <v/>
          </cell>
          <cell r="DN292" t="str">
            <v/>
          </cell>
          <cell r="DO292" t="str">
            <v/>
          </cell>
          <cell r="DP292" t="str">
            <v/>
          </cell>
          <cell r="DQ292" t="str">
            <v/>
          </cell>
          <cell r="DR292" t="str">
            <v/>
          </cell>
          <cell r="DS292" t="str">
            <v/>
          </cell>
          <cell r="DU292">
            <v>0</v>
          </cell>
          <cell r="DW292" t="str">
            <v/>
          </cell>
          <cell r="DX292" t="str">
            <v/>
          </cell>
          <cell r="DZ292" t="str">
            <v/>
          </cell>
          <cell r="EA292" t="str">
            <v/>
          </cell>
          <cell r="EB292" t="str">
            <v/>
          </cell>
          <cell r="EC292" t="str">
            <v/>
          </cell>
          <cell r="ED292" t="str">
            <v/>
          </cell>
          <cell r="EE292" t="str">
            <v/>
          </cell>
        </row>
        <row r="293">
          <cell r="C293" t="str">
            <v/>
          </cell>
          <cell r="E293" t="str">
            <v>BLN 2.2.5.3</v>
          </cell>
          <cell r="G293" t="str">
            <v/>
          </cell>
          <cell r="H293" t="str">
            <v/>
          </cell>
          <cell r="I293" t="str">
            <v/>
          </cell>
          <cell r="J293" t="str">
            <v/>
          </cell>
          <cell r="K293" t="str">
            <v/>
          </cell>
          <cell r="P293">
            <v>0</v>
          </cell>
          <cell r="U293" t="str">
            <v/>
          </cell>
          <cell r="V293" t="str">
            <v>-</v>
          </cell>
          <cell r="AA293">
            <v>0.5</v>
          </cell>
          <cell r="AB293">
            <v>0.5</v>
          </cell>
          <cell r="AD293">
            <v>1</v>
          </cell>
          <cell r="AE293">
            <v>0</v>
          </cell>
          <cell r="AF293">
            <v>0</v>
          </cell>
          <cell r="AG293">
            <v>0</v>
          </cell>
          <cell r="AH293">
            <v>0</v>
          </cell>
          <cell r="AI293">
            <v>0</v>
          </cell>
          <cell r="AK293">
            <v>1</v>
          </cell>
          <cell r="AP293" t="str">
            <v/>
          </cell>
          <cell r="AR293" t="str">
            <v/>
          </cell>
          <cell r="AS293" t="str">
            <v/>
          </cell>
          <cell r="AU293" t="str">
            <v/>
          </cell>
          <cell r="AV293" t="str">
            <v/>
          </cell>
          <cell r="AW293" t="str">
            <v/>
          </cell>
          <cell r="AX293" t="str">
            <v/>
          </cell>
          <cell r="AY293" t="str">
            <v/>
          </cell>
          <cell r="AZ293" t="str">
            <v/>
          </cell>
          <cell r="BC293" t="str">
            <v/>
          </cell>
          <cell r="BD293" t="str">
            <v/>
          </cell>
          <cell r="BE293" t="str">
            <v/>
          </cell>
          <cell r="BF293" t="str">
            <v/>
          </cell>
          <cell r="BG293" t="str">
            <v/>
          </cell>
          <cell r="BH293" t="str">
            <v/>
          </cell>
          <cell r="BI293" t="str">
            <v/>
          </cell>
          <cell r="BK293" t="str">
            <v/>
          </cell>
          <cell r="BL293" t="str">
            <v/>
          </cell>
          <cell r="BM293" t="str">
            <v/>
          </cell>
          <cell r="BN293" t="str">
            <v/>
          </cell>
          <cell r="BO293" t="str">
            <v/>
          </cell>
          <cell r="BP293" t="str">
            <v/>
          </cell>
          <cell r="BQ293" t="str">
            <v/>
          </cell>
          <cell r="BR293" t="str">
            <v/>
          </cell>
          <cell r="BS293" t="str">
            <v/>
          </cell>
          <cell r="BU293" t="str">
            <v>OK</v>
          </cell>
          <cell r="BY293">
            <v>0</v>
          </cell>
          <cell r="CA293" t="str">
            <v/>
          </cell>
          <cell r="CB293" t="str">
            <v/>
          </cell>
          <cell r="CD293" t="str">
            <v/>
          </cell>
          <cell r="CE293" t="str">
            <v/>
          </cell>
          <cell r="CF293" t="str">
            <v/>
          </cell>
          <cell r="CG293" t="str">
            <v/>
          </cell>
          <cell r="CH293" t="str">
            <v/>
          </cell>
          <cell r="CI293" t="str">
            <v/>
          </cell>
          <cell r="CK293">
            <v>0</v>
          </cell>
          <cell r="CM293" t="str">
            <v/>
          </cell>
          <cell r="CN293" t="str">
            <v/>
          </cell>
          <cell r="CP293" t="str">
            <v/>
          </cell>
          <cell r="CQ293" t="str">
            <v/>
          </cell>
          <cell r="CR293" t="str">
            <v/>
          </cell>
          <cell r="CS293" t="str">
            <v/>
          </cell>
          <cell r="CT293" t="str">
            <v/>
          </cell>
          <cell r="CU293" t="str">
            <v/>
          </cell>
          <cell r="CW293">
            <v>0</v>
          </cell>
          <cell r="CY293" t="str">
            <v/>
          </cell>
          <cell r="CZ293" t="str">
            <v/>
          </cell>
          <cell r="DB293" t="str">
            <v/>
          </cell>
          <cell r="DC293" t="str">
            <v/>
          </cell>
          <cell r="DD293" t="str">
            <v/>
          </cell>
          <cell r="DE293" t="str">
            <v/>
          </cell>
          <cell r="DF293" t="str">
            <v/>
          </cell>
          <cell r="DG293" t="str">
            <v/>
          </cell>
          <cell r="DI293">
            <v>0</v>
          </cell>
          <cell r="DK293" t="str">
            <v/>
          </cell>
          <cell r="DL293" t="str">
            <v/>
          </cell>
          <cell r="DN293" t="str">
            <v/>
          </cell>
          <cell r="DO293" t="str">
            <v/>
          </cell>
          <cell r="DP293" t="str">
            <v/>
          </cell>
          <cell r="DQ293" t="str">
            <v/>
          </cell>
          <cell r="DR293" t="str">
            <v/>
          </cell>
          <cell r="DS293" t="str">
            <v/>
          </cell>
          <cell r="DU293">
            <v>0</v>
          </cell>
          <cell r="DW293" t="str">
            <v/>
          </cell>
          <cell r="DX293" t="str">
            <v/>
          </cell>
          <cell r="DZ293" t="str">
            <v/>
          </cell>
          <cell r="EA293" t="str">
            <v/>
          </cell>
          <cell r="EB293" t="str">
            <v/>
          </cell>
          <cell r="EC293" t="str">
            <v/>
          </cell>
          <cell r="ED293" t="str">
            <v/>
          </cell>
          <cell r="EE293" t="str">
            <v/>
          </cell>
        </row>
        <row r="294">
          <cell r="C294" t="str">
            <v/>
          </cell>
          <cell r="E294" t="str">
            <v>BLN 2.2.5.4</v>
          </cell>
          <cell r="G294" t="str">
            <v/>
          </cell>
          <cell r="H294" t="str">
            <v/>
          </cell>
          <cell r="I294" t="str">
            <v/>
          </cell>
          <cell r="J294" t="str">
            <v/>
          </cell>
          <cell r="K294" t="str">
            <v/>
          </cell>
          <cell r="P294">
            <v>0</v>
          </cell>
          <cell r="U294" t="str">
            <v/>
          </cell>
          <cell r="V294" t="str">
            <v>-</v>
          </cell>
          <cell r="AA294">
            <v>0.5</v>
          </cell>
          <cell r="AB294">
            <v>0.5</v>
          </cell>
          <cell r="AD294">
            <v>1</v>
          </cell>
          <cell r="AE294">
            <v>0</v>
          </cell>
          <cell r="AF294">
            <v>0</v>
          </cell>
          <cell r="AG294">
            <v>0</v>
          </cell>
          <cell r="AH294">
            <v>0</v>
          </cell>
          <cell r="AI294">
            <v>0</v>
          </cell>
          <cell r="AK294">
            <v>1</v>
          </cell>
          <cell r="AP294" t="str">
            <v/>
          </cell>
          <cell r="AR294" t="str">
            <v/>
          </cell>
          <cell r="AS294" t="str">
            <v/>
          </cell>
          <cell r="AU294" t="str">
            <v/>
          </cell>
          <cell r="AV294" t="str">
            <v/>
          </cell>
          <cell r="AW294" t="str">
            <v/>
          </cell>
          <cell r="AX294" t="str">
            <v/>
          </cell>
          <cell r="AY294" t="str">
            <v/>
          </cell>
          <cell r="AZ294" t="str">
            <v/>
          </cell>
          <cell r="BC294" t="str">
            <v/>
          </cell>
          <cell r="BD294" t="str">
            <v/>
          </cell>
          <cell r="BE294" t="str">
            <v/>
          </cell>
          <cell r="BF294" t="str">
            <v/>
          </cell>
          <cell r="BG294" t="str">
            <v/>
          </cell>
          <cell r="BH294" t="str">
            <v/>
          </cell>
          <cell r="BI294" t="str">
            <v/>
          </cell>
          <cell r="BK294" t="str">
            <v/>
          </cell>
          <cell r="BL294" t="str">
            <v/>
          </cell>
          <cell r="BM294" t="str">
            <v/>
          </cell>
          <cell r="BN294" t="str">
            <v/>
          </cell>
          <cell r="BO294" t="str">
            <v/>
          </cell>
          <cell r="BP294" t="str">
            <v/>
          </cell>
          <cell r="BQ294" t="str">
            <v/>
          </cell>
          <cell r="BR294" t="str">
            <v/>
          </cell>
          <cell r="BS294" t="str">
            <v/>
          </cell>
          <cell r="BU294" t="str">
            <v>OK</v>
          </cell>
          <cell r="BY294">
            <v>0</v>
          </cell>
          <cell r="CA294" t="str">
            <v/>
          </cell>
          <cell r="CB294" t="str">
            <v/>
          </cell>
          <cell r="CD294" t="str">
            <v/>
          </cell>
          <cell r="CE294" t="str">
            <v/>
          </cell>
          <cell r="CF294" t="str">
            <v/>
          </cell>
          <cell r="CG294" t="str">
            <v/>
          </cell>
          <cell r="CH294" t="str">
            <v/>
          </cell>
          <cell r="CI294" t="str">
            <v/>
          </cell>
          <cell r="CK294">
            <v>0</v>
          </cell>
          <cell r="CM294" t="str">
            <v/>
          </cell>
          <cell r="CN294" t="str">
            <v/>
          </cell>
          <cell r="CP294" t="str">
            <v/>
          </cell>
          <cell r="CQ294" t="str">
            <v/>
          </cell>
          <cell r="CR294" t="str">
            <v/>
          </cell>
          <cell r="CS294" t="str">
            <v/>
          </cell>
          <cell r="CT294" t="str">
            <v/>
          </cell>
          <cell r="CU294" t="str">
            <v/>
          </cell>
          <cell r="CW294">
            <v>0</v>
          </cell>
          <cell r="CY294" t="str">
            <v/>
          </cell>
          <cell r="CZ294" t="str">
            <v/>
          </cell>
          <cell r="DB294" t="str">
            <v/>
          </cell>
          <cell r="DC294" t="str">
            <v/>
          </cell>
          <cell r="DD294" t="str">
            <v/>
          </cell>
          <cell r="DE294" t="str">
            <v/>
          </cell>
          <cell r="DF294" t="str">
            <v/>
          </cell>
          <cell r="DG294" t="str">
            <v/>
          </cell>
          <cell r="DI294">
            <v>0</v>
          </cell>
          <cell r="DK294" t="str">
            <v/>
          </cell>
          <cell r="DL294" t="str">
            <v/>
          </cell>
          <cell r="DN294" t="str">
            <v/>
          </cell>
          <cell r="DO294" t="str">
            <v/>
          </cell>
          <cell r="DP294" t="str">
            <v/>
          </cell>
          <cell r="DQ294" t="str">
            <v/>
          </cell>
          <cell r="DR294" t="str">
            <v/>
          </cell>
          <cell r="DS294" t="str">
            <v/>
          </cell>
          <cell r="DU294">
            <v>0</v>
          </cell>
          <cell r="DW294" t="str">
            <v/>
          </cell>
          <cell r="DX294" t="str">
            <v/>
          </cell>
          <cell r="DZ294" t="str">
            <v/>
          </cell>
          <cell r="EA294" t="str">
            <v/>
          </cell>
          <cell r="EB294" t="str">
            <v/>
          </cell>
          <cell r="EC294" t="str">
            <v/>
          </cell>
          <cell r="ED294" t="str">
            <v/>
          </cell>
          <cell r="EE294" t="str">
            <v/>
          </cell>
        </row>
        <row r="295">
          <cell r="C295" t="str">
            <v/>
          </cell>
          <cell r="E295" t="str">
            <v>BLN 2.2.5.5</v>
          </cell>
          <cell r="G295" t="str">
            <v/>
          </cell>
          <cell r="H295" t="str">
            <v/>
          </cell>
          <cell r="I295" t="str">
            <v/>
          </cell>
          <cell r="J295" t="str">
            <v/>
          </cell>
          <cell r="K295" t="str">
            <v/>
          </cell>
          <cell r="P295">
            <v>0</v>
          </cell>
          <cell r="U295" t="str">
            <v/>
          </cell>
          <cell r="V295" t="str">
            <v>-</v>
          </cell>
          <cell r="AA295">
            <v>0.5</v>
          </cell>
          <cell r="AB295">
            <v>0.5</v>
          </cell>
          <cell r="AD295">
            <v>1</v>
          </cell>
          <cell r="AE295">
            <v>0</v>
          </cell>
          <cell r="AF295">
            <v>0</v>
          </cell>
          <cell r="AG295">
            <v>0</v>
          </cell>
          <cell r="AH295">
            <v>0</v>
          </cell>
          <cell r="AI295">
            <v>0</v>
          </cell>
          <cell r="AK295">
            <v>1</v>
          </cell>
          <cell r="AP295" t="str">
            <v/>
          </cell>
          <cell r="AR295" t="str">
            <v/>
          </cell>
          <cell r="AS295" t="str">
            <v/>
          </cell>
          <cell r="AU295" t="str">
            <v/>
          </cell>
          <cell r="AV295" t="str">
            <v/>
          </cell>
          <cell r="AW295" t="str">
            <v/>
          </cell>
          <cell r="AX295" t="str">
            <v/>
          </cell>
          <cell r="AY295" t="str">
            <v/>
          </cell>
          <cell r="AZ295" t="str">
            <v/>
          </cell>
          <cell r="BC295" t="str">
            <v/>
          </cell>
          <cell r="BD295" t="str">
            <v/>
          </cell>
          <cell r="BE295" t="str">
            <v/>
          </cell>
          <cell r="BF295" t="str">
            <v/>
          </cell>
          <cell r="BG295" t="str">
            <v/>
          </cell>
          <cell r="BH295" t="str">
            <v/>
          </cell>
          <cell r="BI295" t="str">
            <v/>
          </cell>
          <cell r="BK295" t="str">
            <v/>
          </cell>
          <cell r="BL295" t="str">
            <v/>
          </cell>
          <cell r="BM295" t="str">
            <v/>
          </cell>
          <cell r="BN295" t="str">
            <v/>
          </cell>
          <cell r="BO295" t="str">
            <v/>
          </cell>
          <cell r="BP295" t="str">
            <v/>
          </cell>
          <cell r="BQ295" t="str">
            <v/>
          </cell>
          <cell r="BR295" t="str">
            <v/>
          </cell>
          <cell r="BS295" t="str">
            <v/>
          </cell>
          <cell r="BU295" t="str">
            <v>OK</v>
          </cell>
          <cell r="BY295">
            <v>0</v>
          </cell>
          <cell r="CA295" t="str">
            <v/>
          </cell>
          <cell r="CB295" t="str">
            <v/>
          </cell>
          <cell r="CD295" t="str">
            <v/>
          </cell>
          <cell r="CE295" t="str">
            <v/>
          </cell>
          <cell r="CF295" t="str">
            <v/>
          </cell>
          <cell r="CG295" t="str">
            <v/>
          </cell>
          <cell r="CH295" t="str">
            <v/>
          </cell>
          <cell r="CI295" t="str">
            <v/>
          </cell>
          <cell r="CK295">
            <v>0</v>
          </cell>
          <cell r="CM295" t="str">
            <v/>
          </cell>
          <cell r="CN295" t="str">
            <v/>
          </cell>
          <cell r="CP295" t="str">
            <v/>
          </cell>
          <cell r="CQ295" t="str">
            <v/>
          </cell>
          <cell r="CR295" t="str">
            <v/>
          </cell>
          <cell r="CS295" t="str">
            <v/>
          </cell>
          <cell r="CT295" t="str">
            <v/>
          </cell>
          <cell r="CU295" t="str">
            <v/>
          </cell>
          <cell r="CW295">
            <v>0</v>
          </cell>
          <cell r="CY295" t="str">
            <v/>
          </cell>
          <cell r="CZ295" t="str">
            <v/>
          </cell>
          <cell r="DB295" t="str">
            <v/>
          </cell>
          <cell r="DC295" t="str">
            <v/>
          </cell>
          <cell r="DD295" t="str">
            <v/>
          </cell>
          <cell r="DE295" t="str">
            <v/>
          </cell>
          <cell r="DF295" t="str">
            <v/>
          </cell>
          <cell r="DG295" t="str">
            <v/>
          </cell>
          <cell r="DI295">
            <v>0</v>
          </cell>
          <cell r="DK295" t="str">
            <v/>
          </cell>
          <cell r="DL295" t="str">
            <v/>
          </cell>
          <cell r="DN295" t="str">
            <v/>
          </cell>
          <cell r="DO295" t="str">
            <v/>
          </cell>
          <cell r="DP295" t="str">
            <v/>
          </cell>
          <cell r="DQ295" t="str">
            <v/>
          </cell>
          <cell r="DR295" t="str">
            <v/>
          </cell>
          <cell r="DS295" t="str">
            <v/>
          </cell>
          <cell r="DU295">
            <v>0</v>
          </cell>
          <cell r="DW295" t="str">
            <v/>
          </cell>
          <cell r="DX295" t="str">
            <v/>
          </cell>
          <cell r="DZ295" t="str">
            <v/>
          </cell>
          <cell r="EA295" t="str">
            <v/>
          </cell>
          <cell r="EB295" t="str">
            <v/>
          </cell>
          <cell r="EC295" t="str">
            <v/>
          </cell>
          <cell r="ED295" t="str">
            <v/>
          </cell>
          <cell r="EE295" t="str">
            <v/>
          </cell>
        </row>
        <row r="296">
          <cell r="C296" t="str">
            <v/>
          </cell>
          <cell r="E296" t="str">
            <v>BLN 2.2.5.6</v>
          </cell>
          <cell r="G296" t="str">
            <v/>
          </cell>
          <cell r="H296" t="str">
            <v/>
          </cell>
          <cell r="I296" t="str">
            <v/>
          </cell>
          <cell r="J296" t="str">
            <v/>
          </cell>
          <cell r="K296" t="str">
            <v/>
          </cell>
          <cell r="P296">
            <v>0</v>
          </cell>
          <cell r="U296" t="str">
            <v/>
          </cell>
          <cell r="V296" t="str">
            <v>-</v>
          </cell>
          <cell r="AA296">
            <v>0.5</v>
          </cell>
          <cell r="AB296">
            <v>0.5</v>
          </cell>
          <cell r="AD296">
            <v>1</v>
          </cell>
          <cell r="AE296">
            <v>0</v>
          </cell>
          <cell r="AF296">
            <v>0</v>
          </cell>
          <cell r="AG296">
            <v>0</v>
          </cell>
          <cell r="AH296">
            <v>0</v>
          </cell>
          <cell r="AI296">
            <v>0</v>
          </cell>
          <cell r="AK296">
            <v>1</v>
          </cell>
          <cell r="AP296" t="str">
            <v/>
          </cell>
          <cell r="AR296" t="str">
            <v/>
          </cell>
          <cell r="AS296" t="str">
            <v/>
          </cell>
          <cell r="AU296" t="str">
            <v/>
          </cell>
          <cell r="AV296" t="str">
            <v/>
          </cell>
          <cell r="AW296" t="str">
            <v/>
          </cell>
          <cell r="AX296" t="str">
            <v/>
          </cell>
          <cell r="AY296" t="str">
            <v/>
          </cell>
          <cell r="AZ296" t="str">
            <v/>
          </cell>
          <cell r="BC296" t="str">
            <v/>
          </cell>
          <cell r="BD296" t="str">
            <v/>
          </cell>
          <cell r="BE296" t="str">
            <v/>
          </cell>
          <cell r="BF296" t="str">
            <v/>
          </cell>
          <cell r="BG296" t="str">
            <v/>
          </cell>
          <cell r="BH296" t="str">
            <v/>
          </cell>
          <cell r="BI296" t="str">
            <v/>
          </cell>
          <cell r="BK296" t="str">
            <v/>
          </cell>
          <cell r="BL296" t="str">
            <v/>
          </cell>
          <cell r="BM296" t="str">
            <v/>
          </cell>
          <cell r="BN296" t="str">
            <v/>
          </cell>
          <cell r="BO296" t="str">
            <v/>
          </cell>
          <cell r="BP296" t="str">
            <v/>
          </cell>
          <cell r="BQ296" t="str">
            <v/>
          </cell>
          <cell r="BR296" t="str">
            <v/>
          </cell>
          <cell r="BS296" t="str">
            <v/>
          </cell>
          <cell r="BU296" t="str">
            <v>OK</v>
          </cell>
          <cell r="BY296">
            <v>0</v>
          </cell>
          <cell r="CA296" t="str">
            <v/>
          </cell>
          <cell r="CB296" t="str">
            <v/>
          </cell>
          <cell r="CD296" t="str">
            <v/>
          </cell>
          <cell r="CE296" t="str">
            <v/>
          </cell>
          <cell r="CF296" t="str">
            <v/>
          </cell>
          <cell r="CG296" t="str">
            <v/>
          </cell>
          <cell r="CH296" t="str">
            <v/>
          </cell>
          <cell r="CI296" t="str">
            <v/>
          </cell>
          <cell r="CK296">
            <v>0</v>
          </cell>
          <cell r="CM296" t="str">
            <v/>
          </cell>
          <cell r="CN296" t="str">
            <v/>
          </cell>
          <cell r="CP296" t="str">
            <v/>
          </cell>
          <cell r="CQ296" t="str">
            <v/>
          </cell>
          <cell r="CR296" t="str">
            <v/>
          </cell>
          <cell r="CS296" t="str">
            <v/>
          </cell>
          <cell r="CT296" t="str">
            <v/>
          </cell>
          <cell r="CU296" t="str">
            <v/>
          </cell>
          <cell r="CW296">
            <v>0</v>
          </cell>
          <cell r="CY296" t="str">
            <v/>
          </cell>
          <cell r="CZ296" t="str">
            <v/>
          </cell>
          <cell r="DB296" t="str">
            <v/>
          </cell>
          <cell r="DC296" t="str">
            <v/>
          </cell>
          <cell r="DD296" t="str">
            <v/>
          </cell>
          <cell r="DE296" t="str">
            <v/>
          </cell>
          <cell r="DF296" t="str">
            <v/>
          </cell>
          <cell r="DG296" t="str">
            <v/>
          </cell>
          <cell r="DI296">
            <v>0</v>
          </cell>
          <cell r="DK296" t="str">
            <v/>
          </cell>
          <cell r="DL296" t="str">
            <v/>
          </cell>
          <cell r="DN296" t="str">
            <v/>
          </cell>
          <cell r="DO296" t="str">
            <v/>
          </cell>
          <cell r="DP296" t="str">
            <v/>
          </cell>
          <cell r="DQ296" t="str">
            <v/>
          </cell>
          <cell r="DR296" t="str">
            <v/>
          </cell>
          <cell r="DS296" t="str">
            <v/>
          </cell>
          <cell r="DU296">
            <v>0</v>
          </cell>
          <cell r="DW296" t="str">
            <v/>
          </cell>
          <cell r="DX296" t="str">
            <v/>
          </cell>
          <cell r="DZ296" t="str">
            <v/>
          </cell>
          <cell r="EA296" t="str">
            <v/>
          </cell>
          <cell r="EB296" t="str">
            <v/>
          </cell>
          <cell r="EC296" t="str">
            <v/>
          </cell>
          <cell r="ED296" t="str">
            <v/>
          </cell>
          <cell r="EE296" t="str">
            <v/>
          </cell>
        </row>
        <row r="297">
          <cell r="C297" t="str">
            <v/>
          </cell>
          <cell r="E297" t="str">
            <v>BLN 2.2.5.7</v>
          </cell>
          <cell r="G297" t="str">
            <v/>
          </cell>
          <cell r="H297" t="str">
            <v/>
          </cell>
          <cell r="I297" t="str">
            <v/>
          </cell>
          <cell r="J297" t="str">
            <v/>
          </cell>
          <cell r="K297" t="str">
            <v/>
          </cell>
          <cell r="P297">
            <v>0</v>
          </cell>
          <cell r="U297" t="str">
            <v/>
          </cell>
          <cell r="V297" t="str">
            <v>-</v>
          </cell>
          <cell r="AA297">
            <v>0.5</v>
          </cell>
          <cell r="AB297">
            <v>0.5</v>
          </cell>
          <cell r="AD297">
            <v>1</v>
          </cell>
          <cell r="AE297">
            <v>0</v>
          </cell>
          <cell r="AF297">
            <v>0</v>
          </cell>
          <cell r="AG297">
            <v>0</v>
          </cell>
          <cell r="AH297">
            <v>0</v>
          </cell>
          <cell r="AI297">
            <v>0</v>
          </cell>
          <cell r="AK297">
            <v>1</v>
          </cell>
          <cell r="AP297" t="str">
            <v/>
          </cell>
          <cell r="AR297" t="str">
            <v/>
          </cell>
          <cell r="AS297" t="str">
            <v/>
          </cell>
          <cell r="AU297" t="str">
            <v/>
          </cell>
          <cell r="AV297" t="str">
            <v/>
          </cell>
          <cell r="AW297" t="str">
            <v/>
          </cell>
          <cell r="AX297" t="str">
            <v/>
          </cell>
          <cell r="AY297" t="str">
            <v/>
          </cell>
          <cell r="AZ297" t="str">
            <v/>
          </cell>
          <cell r="BC297" t="str">
            <v/>
          </cell>
          <cell r="BD297" t="str">
            <v/>
          </cell>
          <cell r="BE297" t="str">
            <v/>
          </cell>
          <cell r="BF297" t="str">
            <v/>
          </cell>
          <cell r="BG297" t="str">
            <v/>
          </cell>
          <cell r="BH297" t="str">
            <v/>
          </cell>
          <cell r="BI297" t="str">
            <v/>
          </cell>
          <cell r="BK297" t="str">
            <v/>
          </cell>
          <cell r="BL297" t="str">
            <v/>
          </cell>
          <cell r="BM297" t="str">
            <v/>
          </cell>
          <cell r="BN297" t="str">
            <v/>
          </cell>
          <cell r="BO297" t="str">
            <v/>
          </cell>
          <cell r="BP297" t="str">
            <v/>
          </cell>
          <cell r="BQ297" t="str">
            <v/>
          </cell>
          <cell r="BR297" t="str">
            <v/>
          </cell>
          <cell r="BS297" t="str">
            <v/>
          </cell>
          <cell r="BU297" t="str">
            <v>OK</v>
          </cell>
          <cell r="BY297">
            <v>0</v>
          </cell>
          <cell r="CA297" t="str">
            <v/>
          </cell>
          <cell r="CB297" t="str">
            <v/>
          </cell>
          <cell r="CD297" t="str">
            <v/>
          </cell>
          <cell r="CE297" t="str">
            <v/>
          </cell>
          <cell r="CF297" t="str">
            <v/>
          </cell>
          <cell r="CG297" t="str">
            <v/>
          </cell>
          <cell r="CH297" t="str">
            <v/>
          </cell>
          <cell r="CI297" t="str">
            <v/>
          </cell>
          <cell r="CK297">
            <v>0</v>
          </cell>
          <cell r="CM297" t="str">
            <v/>
          </cell>
          <cell r="CN297" t="str">
            <v/>
          </cell>
          <cell r="CP297" t="str">
            <v/>
          </cell>
          <cell r="CQ297" t="str">
            <v/>
          </cell>
          <cell r="CR297" t="str">
            <v/>
          </cell>
          <cell r="CS297" t="str">
            <v/>
          </cell>
          <cell r="CT297" t="str">
            <v/>
          </cell>
          <cell r="CU297" t="str">
            <v/>
          </cell>
          <cell r="CW297">
            <v>0</v>
          </cell>
          <cell r="CY297" t="str">
            <v/>
          </cell>
          <cell r="CZ297" t="str">
            <v/>
          </cell>
          <cell r="DB297" t="str">
            <v/>
          </cell>
          <cell r="DC297" t="str">
            <v/>
          </cell>
          <cell r="DD297" t="str">
            <v/>
          </cell>
          <cell r="DE297" t="str">
            <v/>
          </cell>
          <cell r="DF297" t="str">
            <v/>
          </cell>
          <cell r="DG297" t="str">
            <v/>
          </cell>
          <cell r="DI297">
            <v>0</v>
          </cell>
          <cell r="DK297" t="str">
            <v/>
          </cell>
          <cell r="DL297" t="str">
            <v/>
          </cell>
          <cell r="DN297" t="str">
            <v/>
          </cell>
          <cell r="DO297" t="str">
            <v/>
          </cell>
          <cell r="DP297" t="str">
            <v/>
          </cell>
          <cell r="DQ297" t="str">
            <v/>
          </cell>
          <cell r="DR297" t="str">
            <v/>
          </cell>
          <cell r="DS297" t="str">
            <v/>
          </cell>
          <cell r="DU297">
            <v>0</v>
          </cell>
          <cell r="DW297" t="str">
            <v/>
          </cell>
          <cell r="DX297" t="str">
            <v/>
          </cell>
          <cell r="DZ297" t="str">
            <v/>
          </cell>
          <cell r="EA297" t="str">
            <v/>
          </cell>
          <cell r="EB297" t="str">
            <v/>
          </cell>
          <cell r="EC297" t="str">
            <v/>
          </cell>
          <cell r="ED297" t="str">
            <v/>
          </cell>
          <cell r="EE297" t="str">
            <v/>
          </cell>
        </row>
        <row r="298">
          <cell r="C298" t="str">
            <v/>
          </cell>
          <cell r="E298" t="str">
            <v>BLN 2.2.5.8</v>
          </cell>
          <cell r="G298" t="str">
            <v/>
          </cell>
          <cell r="H298" t="str">
            <v/>
          </cell>
          <cell r="I298" t="str">
            <v/>
          </cell>
          <cell r="J298" t="str">
            <v/>
          </cell>
          <cell r="K298" t="str">
            <v/>
          </cell>
          <cell r="P298">
            <v>0</v>
          </cell>
          <cell r="U298" t="str">
            <v/>
          </cell>
          <cell r="V298" t="str">
            <v>-</v>
          </cell>
          <cell r="AA298">
            <v>0.5</v>
          </cell>
          <cell r="AB298">
            <v>0.5</v>
          </cell>
          <cell r="AD298">
            <v>1</v>
          </cell>
          <cell r="AE298">
            <v>0</v>
          </cell>
          <cell r="AF298">
            <v>0</v>
          </cell>
          <cell r="AG298">
            <v>0</v>
          </cell>
          <cell r="AH298">
            <v>0</v>
          </cell>
          <cell r="AI298">
            <v>0</v>
          </cell>
          <cell r="AK298">
            <v>1</v>
          </cell>
          <cell r="AP298" t="str">
            <v/>
          </cell>
          <cell r="AR298" t="str">
            <v/>
          </cell>
          <cell r="AS298" t="str">
            <v/>
          </cell>
          <cell r="AU298" t="str">
            <v/>
          </cell>
          <cell r="AV298" t="str">
            <v/>
          </cell>
          <cell r="AW298" t="str">
            <v/>
          </cell>
          <cell r="AX298" t="str">
            <v/>
          </cell>
          <cell r="AY298" t="str">
            <v/>
          </cell>
          <cell r="AZ298" t="str">
            <v/>
          </cell>
          <cell r="BC298" t="str">
            <v/>
          </cell>
          <cell r="BD298" t="str">
            <v/>
          </cell>
          <cell r="BE298" t="str">
            <v/>
          </cell>
          <cell r="BF298" t="str">
            <v/>
          </cell>
          <cell r="BG298" t="str">
            <v/>
          </cell>
          <cell r="BH298" t="str">
            <v/>
          </cell>
          <cell r="BI298" t="str">
            <v/>
          </cell>
          <cell r="BK298" t="str">
            <v/>
          </cell>
          <cell r="BL298" t="str">
            <v/>
          </cell>
          <cell r="BM298" t="str">
            <v/>
          </cell>
          <cell r="BN298" t="str">
            <v/>
          </cell>
          <cell r="BO298" t="str">
            <v/>
          </cell>
          <cell r="BP298" t="str">
            <v/>
          </cell>
          <cell r="BQ298" t="str">
            <v/>
          </cell>
          <cell r="BR298" t="str">
            <v/>
          </cell>
          <cell r="BS298" t="str">
            <v/>
          </cell>
          <cell r="BU298" t="str">
            <v>OK</v>
          </cell>
          <cell r="BY298">
            <v>0</v>
          </cell>
          <cell r="CA298" t="str">
            <v/>
          </cell>
          <cell r="CB298" t="str">
            <v/>
          </cell>
          <cell r="CD298" t="str">
            <v/>
          </cell>
          <cell r="CE298" t="str">
            <v/>
          </cell>
          <cell r="CF298" t="str">
            <v/>
          </cell>
          <cell r="CG298" t="str">
            <v/>
          </cell>
          <cell r="CH298" t="str">
            <v/>
          </cell>
          <cell r="CI298" t="str">
            <v/>
          </cell>
          <cell r="CK298">
            <v>0</v>
          </cell>
          <cell r="CM298" t="str">
            <v/>
          </cell>
          <cell r="CN298" t="str">
            <v/>
          </cell>
          <cell r="CP298" t="str">
            <v/>
          </cell>
          <cell r="CQ298" t="str">
            <v/>
          </cell>
          <cell r="CR298" t="str">
            <v/>
          </cell>
          <cell r="CS298" t="str">
            <v/>
          </cell>
          <cell r="CT298" t="str">
            <v/>
          </cell>
          <cell r="CU298" t="str">
            <v/>
          </cell>
          <cell r="CW298">
            <v>0</v>
          </cell>
          <cell r="CY298" t="str">
            <v/>
          </cell>
          <cell r="CZ298" t="str">
            <v/>
          </cell>
          <cell r="DB298" t="str">
            <v/>
          </cell>
          <cell r="DC298" t="str">
            <v/>
          </cell>
          <cell r="DD298" t="str">
            <v/>
          </cell>
          <cell r="DE298" t="str">
            <v/>
          </cell>
          <cell r="DF298" t="str">
            <v/>
          </cell>
          <cell r="DG298" t="str">
            <v/>
          </cell>
          <cell r="DI298">
            <v>0</v>
          </cell>
          <cell r="DK298" t="str">
            <v/>
          </cell>
          <cell r="DL298" t="str">
            <v/>
          </cell>
          <cell r="DN298" t="str">
            <v/>
          </cell>
          <cell r="DO298" t="str">
            <v/>
          </cell>
          <cell r="DP298" t="str">
            <v/>
          </cell>
          <cell r="DQ298" t="str">
            <v/>
          </cell>
          <cell r="DR298" t="str">
            <v/>
          </cell>
          <cell r="DS298" t="str">
            <v/>
          </cell>
          <cell r="DU298">
            <v>0</v>
          </cell>
          <cell r="DW298" t="str">
            <v/>
          </cell>
          <cell r="DX298" t="str">
            <v/>
          </cell>
          <cell r="DZ298" t="str">
            <v/>
          </cell>
          <cell r="EA298" t="str">
            <v/>
          </cell>
          <cell r="EB298" t="str">
            <v/>
          </cell>
          <cell r="EC298" t="str">
            <v/>
          </cell>
          <cell r="ED298" t="str">
            <v/>
          </cell>
          <cell r="EE298" t="str">
            <v/>
          </cell>
        </row>
        <row r="299">
          <cell r="C299" t="str">
            <v/>
          </cell>
          <cell r="E299" t="str">
            <v>BLN 2.2.5.9</v>
          </cell>
          <cell r="G299" t="str">
            <v/>
          </cell>
          <cell r="H299" t="str">
            <v/>
          </cell>
          <cell r="I299" t="str">
            <v/>
          </cell>
          <cell r="J299" t="str">
            <v/>
          </cell>
          <cell r="K299" t="str">
            <v/>
          </cell>
          <cell r="P299">
            <v>0</v>
          </cell>
          <cell r="U299" t="str">
            <v/>
          </cell>
          <cell r="V299" t="str">
            <v>-</v>
          </cell>
          <cell r="AA299">
            <v>0.5</v>
          </cell>
          <cell r="AB299">
            <v>0.5</v>
          </cell>
          <cell r="AD299">
            <v>1</v>
          </cell>
          <cell r="AE299">
            <v>0</v>
          </cell>
          <cell r="AF299">
            <v>0</v>
          </cell>
          <cell r="AG299">
            <v>0</v>
          </cell>
          <cell r="AH299">
            <v>0</v>
          </cell>
          <cell r="AI299">
            <v>0</v>
          </cell>
          <cell r="AK299">
            <v>1</v>
          </cell>
          <cell r="AP299" t="str">
            <v/>
          </cell>
          <cell r="AR299" t="str">
            <v/>
          </cell>
          <cell r="AS299" t="str">
            <v/>
          </cell>
          <cell r="AU299" t="str">
            <v/>
          </cell>
          <cell r="AV299" t="str">
            <v/>
          </cell>
          <cell r="AW299" t="str">
            <v/>
          </cell>
          <cell r="AX299" t="str">
            <v/>
          </cell>
          <cell r="AY299" t="str">
            <v/>
          </cell>
          <cell r="AZ299" t="str">
            <v/>
          </cell>
          <cell r="BC299" t="str">
            <v/>
          </cell>
          <cell r="BD299" t="str">
            <v/>
          </cell>
          <cell r="BE299" t="str">
            <v/>
          </cell>
          <cell r="BF299" t="str">
            <v/>
          </cell>
          <cell r="BG299" t="str">
            <v/>
          </cell>
          <cell r="BH299" t="str">
            <v/>
          </cell>
          <cell r="BI299" t="str">
            <v/>
          </cell>
          <cell r="BK299" t="str">
            <v/>
          </cell>
          <cell r="BL299" t="str">
            <v/>
          </cell>
          <cell r="BM299" t="str">
            <v/>
          </cell>
          <cell r="BN299" t="str">
            <v/>
          </cell>
          <cell r="BO299" t="str">
            <v/>
          </cell>
          <cell r="BP299" t="str">
            <v/>
          </cell>
          <cell r="BQ299" t="str">
            <v/>
          </cell>
          <cell r="BR299" t="str">
            <v/>
          </cell>
          <cell r="BS299" t="str">
            <v/>
          </cell>
          <cell r="BU299" t="str">
            <v>OK</v>
          </cell>
          <cell r="BY299">
            <v>0</v>
          </cell>
          <cell r="CA299" t="str">
            <v/>
          </cell>
          <cell r="CB299" t="str">
            <v/>
          </cell>
          <cell r="CD299" t="str">
            <v/>
          </cell>
          <cell r="CE299" t="str">
            <v/>
          </cell>
          <cell r="CF299" t="str">
            <v/>
          </cell>
          <cell r="CG299" t="str">
            <v/>
          </cell>
          <cell r="CH299" t="str">
            <v/>
          </cell>
          <cell r="CI299" t="str">
            <v/>
          </cell>
          <cell r="CK299">
            <v>0</v>
          </cell>
          <cell r="CM299" t="str">
            <v/>
          </cell>
          <cell r="CN299" t="str">
            <v/>
          </cell>
          <cell r="CP299" t="str">
            <v/>
          </cell>
          <cell r="CQ299" t="str">
            <v/>
          </cell>
          <cell r="CR299" t="str">
            <v/>
          </cell>
          <cell r="CS299" t="str">
            <v/>
          </cell>
          <cell r="CT299" t="str">
            <v/>
          </cell>
          <cell r="CU299" t="str">
            <v/>
          </cell>
          <cell r="CW299">
            <v>0</v>
          </cell>
          <cell r="CY299" t="str">
            <v/>
          </cell>
          <cell r="CZ299" t="str">
            <v/>
          </cell>
          <cell r="DB299" t="str">
            <v/>
          </cell>
          <cell r="DC299" t="str">
            <v/>
          </cell>
          <cell r="DD299" t="str">
            <v/>
          </cell>
          <cell r="DE299" t="str">
            <v/>
          </cell>
          <cell r="DF299" t="str">
            <v/>
          </cell>
          <cell r="DG299" t="str">
            <v/>
          </cell>
          <cell r="DI299">
            <v>0</v>
          </cell>
          <cell r="DK299" t="str">
            <v/>
          </cell>
          <cell r="DL299" t="str">
            <v/>
          </cell>
          <cell r="DN299" t="str">
            <v/>
          </cell>
          <cell r="DO299" t="str">
            <v/>
          </cell>
          <cell r="DP299" t="str">
            <v/>
          </cell>
          <cell r="DQ299" t="str">
            <v/>
          </cell>
          <cell r="DR299" t="str">
            <v/>
          </cell>
          <cell r="DS299" t="str">
            <v/>
          </cell>
          <cell r="DU299">
            <v>0</v>
          </cell>
          <cell r="DW299" t="str">
            <v/>
          </cell>
          <cell r="DX299" t="str">
            <v/>
          </cell>
          <cell r="DZ299" t="str">
            <v/>
          </cell>
          <cell r="EA299" t="str">
            <v/>
          </cell>
          <cell r="EB299" t="str">
            <v/>
          </cell>
          <cell r="EC299" t="str">
            <v/>
          </cell>
          <cell r="ED299" t="str">
            <v/>
          </cell>
          <cell r="EE299" t="str">
            <v/>
          </cell>
        </row>
        <row r="300">
          <cell r="C300" t="str">
            <v/>
          </cell>
          <cell r="E300" t="str">
            <v>BLN 2.2.5.10</v>
          </cell>
          <cell r="G300" t="str">
            <v/>
          </cell>
          <cell r="H300" t="str">
            <v/>
          </cell>
          <cell r="I300" t="str">
            <v/>
          </cell>
          <cell r="J300" t="str">
            <v/>
          </cell>
          <cell r="K300" t="str">
            <v/>
          </cell>
          <cell r="P300">
            <v>0</v>
          </cell>
          <cell r="U300" t="str">
            <v/>
          </cell>
          <cell r="V300" t="str">
            <v>-</v>
          </cell>
          <cell r="AA300">
            <v>0.5</v>
          </cell>
          <cell r="AB300">
            <v>0.5</v>
          </cell>
          <cell r="AD300">
            <v>1</v>
          </cell>
          <cell r="AE300">
            <v>0</v>
          </cell>
          <cell r="AF300">
            <v>0</v>
          </cell>
          <cell r="AG300">
            <v>0</v>
          </cell>
          <cell r="AH300">
            <v>0</v>
          </cell>
          <cell r="AI300">
            <v>0</v>
          </cell>
          <cell r="AK300">
            <v>1</v>
          </cell>
          <cell r="AP300" t="str">
            <v/>
          </cell>
          <cell r="AR300" t="str">
            <v/>
          </cell>
          <cell r="AS300" t="str">
            <v/>
          </cell>
          <cell r="AU300" t="str">
            <v/>
          </cell>
          <cell r="AV300" t="str">
            <v/>
          </cell>
          <cell r="AW300" t="str">
            <v/>
          </cell>
          <cell r="AX300" t="str">
            <v/>
          </cell>
          <cell r="AY300" t="str">
            <v/>
          </cell>
          <cell r="AZ300" t="str">
            <v/>
          </cell>
          <cell r="BC300" t="str">
            <v/>
          </cell>
          <cell r="BD300" t="str">
            <v/>
          </cell>
          <cell r="BE300" t="str">
            <v/>
          </cell>
          <cell r="BF300" t="str">
            <v/>
          </cell>
          <cell r="BG300" t="str">
            <v/>
          </cell>
          <cell r="BH300" t="str">
            <v/>
          </cell>
          <cell r="BI300" t="str">
            <v/>
          </cell>
          <cell r="BK300" t="str">
            <v/>
          </cell>
          <cell r="BL300" t="str">
            <v/>
          </cell>
          <cell r="BM300" t="str">
            <v/>
          </cell>
          <cell r="BN300" t="str">
            <v/>
          </cell>
          <cell r="BO300" t="str">
            <v/>
          </cell>
          <cell r="BP300" t="str">
            <v/>
          </cell>
          <cell r="BQ300" t="str">
            <v/>
          </cell>
          <cell r="BR300" t="str">
            <v/>
          </cell>
          <cell r="BS300" t="str">
            <v/>
          </cell>
          <cell r="BU300" t="str">
            <v>OK</v>
          </cell>
          <cell r="BY300">
            <v>0</v>
          </cell>
          <cell r="CA300" t="str">
            <v/>
          </cell>
          <cell r="CB300" t="str">
            <v/>
          </cell>
          <cell r="CD300" t="str">
            <v/>
          </cell>
          <cell r="CE300" t="str">
            <v/>
          </cell>
          <cell r="CF300" t="str">
            <v/>
          </cell>
          <cell r="CG300" t="str">
            <v/>
          </cell>
          <cell r="CH300" t="str">
            <v/>
          </cell>
          <cell r="CI300" t="str">
            <v/>
          </cell>
          <cell r="CK300">
            <v>0</v>
          </cell>
          <cell r="CM300" t="str">
            <v/>
          </cell>
          <cell r="CN300" t="str">
            <v/>
          </cell>
          <cell r="CP300" t="str">
            <v/>
          </cell>
          <cell r="CQ300" t="str">
            <v/>
          </cell>
          <cell r="CR300" t="str">
            <v/>
          </cell>
          <cell r="CS300" t="str">
            <v/>
          </cell>
          <cell r="CT300" t="str">
            <v/>
          </cell>
          <cell r="CU300" t="str">
            <v/>
          </cell>
          <cell r="CW300">
            <v>0</v>
          </cell>
          <cell r="CY300" t="str">
            <v/>
          </cell>
          <cell r="CZ300" t="str">
            <v/>
          </cell>
          <cell r="DB300" t="str">
            <v/>
          </cell>
          <cell r="DC300" t="str">
            <v/>
          </cell>
          <cell r="DD300" t="str">
            <v/>
          </cell>
          <cell r="DE300" t="str">
            <v/>
          </cell>
          <cell r="DF300" t="str">
            <v/>
          </cell>
          <cell r="DG300" t="str">
            <v/>
          </cell>
          <cell r="DI300">
            <v>0</v>
          </cell>
          <cell r="DK300" t="str">
            <v/>
          </cell>
          <cell r="DL300" t="str">
            <v/>
          </cell>
          <cell r="DN300" t="str">
            <v/>
          </cell>
          <cell r="DO300" t="str">
            <v/>
          </cell>
          <cell r="DP300" t="str">
            <v/>
          </cell>
          <cell r="DQ300" t="str">
            <v/>
          </cell>
          <cell r="DR300" t="str">
            <v/>
          </cell>
          <cell r="DS300" t="str">
            <v/>
          </cell>
          <cell r="DU300">
            <v>0</v>
          </cell>
          <cell r="DW300" t="str">
            <v/>
          </cell>
          <cell r="DX300" t="str">
            <v/>
          </cell>
          <cell r="DZ300" t="str">
            <v/>
          </cell>
          <cell r="EA300" t="str">
            <v/>
          </cell>
          <cell r="EB300" t="str">
            <v/>
          </cell>
          <cell r="EC300" t="str">
            <v/>
          </cell>
          <cell r="ED300" t="str">
            <v/>
          </cell>
          <cell r="EE300" t="str">
            <v/>
          </cell>
        </row>
        <row r="301">
          <cell r="C301" t="str">
            <v/>
          </cell>
          <cell r="E301" t="str">
            <v>BLN 2.2.5.11</v>
          </cell>
          <cell r="G301" t="str">
            <v/>
          </cell>
          <cell r="H301" t="str">
            <v/>
          </cell>
          <cell r="I301" t="str">
            <v/>
          </cell>
          <cell r="J301" t="str">
            <v/>
          </cell>
          <cell r="K301" t="str">
            <v/>
          </cell>
          <cell r="P301">
            <v>0</v>
          </cell>
          <cell r="U301" t="str">
            <v/>
          </cell>
          <cell r="V301" t="str">
            <v>-</v>
          </cell>
          <cell r="AA301">
            <v>0.5</v>
          </cell>
          <cell r="AB301">
            <v>0.5</v>
          </cell>
          <cell r="AD301">
            <v>1</v>
          </cell>
          <cell r="AE301">
            <v>0</v>
          </cell>
          <cell r="AF301">
            <v>0</v>
          </cell>
          <cell r="AG301">
            <v>0</v>
          </cell>
          <cell r="AH301">
            <v>0</v>
          </cell>
          <cell r="AI301">
            <v>0</v>
          </cell>
          <cell r="AK301">
            <v>1</v>
          </cell>
          <cell r="AP301" t="str">
            <v/>
          </cell>
          <cell r="AR301" t="str">
            <v/>
          </cell>
          <cell r="AS301" t="str">
            <v/>
          </cell>
          <cell r="AU301" t="str">
            <v/>
          </cell>
          <cell r="AV301" t="str">
            <v/>
          </cell>
          <cell r="AW301" t="str">
            <v/>
          </cell>
          <cell r="AX301" t="str">
            <v/>
          </cell>
          <cell r="AY301" t="str">
            <v/>
          </cell>
          <cell r="AZ301" t="str">
            <v/>
          </cell>
          <cell r="BC301" t="str">
            <v/>
          </cell>
          <cell r="BD301" t="str">
            <v/>
          </cell>
          <cell r="BE301" t="str">
            <v/>
          </cell>
          <cell r="BF301" t="str">
            <v/>
          </cell>
          <cell r="BG301" t="str">
            <v/>
          </cell>
          <cell r="BH301" t="str">
            <v/>
          </cell>
          <cell r="BI301" t="str">
            <v/>
          </cell>
          <cell r="BK301" t="str">
            <v/>
          </cell>
          <cell r="BL301" t="str">
            <v/>
          </cell>
          <cell r="BM301" t="str">
            <v/>
          </cell>
          <cell r="BN301" t="str">
            <v/>
          </cell>
          <cell r="BO301" t="str">
            <v/>
          </cell>
          <cell r="BP301" t="str">
            <v/>
          </cell>
          <cell r="BQ301" t="str">
            <v/>
          </cell>
          <cell r="BR301" t="str">
            <v/>
          </cell>
          <cell r="BS301" t="str">
            <v/>
          </cell>
          <cell r="BU301" t="str">
            <v>OK</v>
          </cell>
          <cell r="BY301">
            <v>0</v>
          </cell>
          <cell r="CA301" t="str">
            <v/>
          </cell>
          <cell r="CB301" t="str">
            <v/>
          </cell>
          <cell r="CD301" t="str">
            <v/>
          </cell>
          <cell r="CE301" t="str">
            <v/>
          </cell>
          <cell r="CF301" t="str">
            <v/>
          </cell>
          <cell r="CG301" t="str">
            <v/>
          </cell>
          <cell r="CH301" t="str">
            <v/>
          </cell>
          <cell r="CI301" t="str">
            <v/>
          </cell>
          <cell r="CK301">
            <v>0</v>
          </cell>
          <cell r="CM301" t="str">
            <v/>
          </cell>
          <cell r="CN301" t="str">
            <v/>
          </cell>
          <cell r="CP301" t="str">
            <v/>
          </cell>
          <cell r="CQ301" t="str">
            <v/>
          </cell>
          <cell r="CR301" t="str">
            <v/>
          </cell>
          <cell r="CS301" t="str">
            <v/>
          </cell>
          <cell r="CT301" t="str">
            <v/>
          </cell>
          <cell r="CU301" t="str">
            <v/>
          </cell>
          <cell r="CW301">
            <v>0</v>
          </cell>
          <cell r="CY301" t="str">
            <v/>
          </cell>
          <cell r="CZ301" t="str">
            <v/>
          </cell>
          <cell r="DB301" t="str">
            <v/>
          </cell>
          <cell r="DC301" t="str">
            <v/>
          </cell>
          <cell r="DD301" t="str">
            <v/>
          </cell>
          <cell r="DE301" t="str">
            <v/>
          </cell>
          <cell r="DF301" t="str">
            <v/>
          </cell>
          <cell r="DG301" t="str">
            <v/>
          </cell>
          <cell r="DI301">
            <v>0</v>
          </cell>
          <cell r="DK301" t="str">
            <v/>
          </cell>
          <cell r="DL301" t="str">
            <v/>
          </cell>
          <cell r="DN301" t="str">
            <v/>
          </cell>
          <cell r="DO301" t="str">
            <v/>
          </cell>
          <cell r="DP301" t="str">
            <v/>
          </cell>
          <cell r="DQ301" t="str">
            <v/>
          </cell>
          <cell r="DR301" t="str">
            <v/>
          </cell>
          <cell r="DS301" t="str">
            <v/>
          </cell>
          <cell r="DU301">
            <v>0</v>
          </cell>
          <cell r="DW301" t="str">
            <v/>
          </cell>
          <cell r="DX301" t="str">
            <v/>
          </cell>
          <cell r="DZ301" t="str">
            <v/>
          </cell>
          <cell r="EA301" t="str">
            <v/>
          </cell>
          <cell r="EB301" t="str">
            <v/>
          </cell>
          <cell r="EC301" t="str">
            <v/>
          </cell>
          <cell r="ED301" t="str">
            <v/>
          </cell>
          <cell r="EE301" t="str">
            <v/>
          </cell>
        </row>
        <row r="302">
          <cell r="C302" t="str">
            <v>BLN 3.0.0.0</v>
          </cell>
          <cell r="E302" t="str">
            <v>BLN 3.0.0.0</v>
          </cell>
          <cell r="G302" t="str">
            <v>COMPONENT 3:  An enabling institutional and financial environment established to promote and upscale climate-resilient management in Benin's basins</v>
          </cell>
          <cell r="K302" t="str">
            <v>Component 3</v>
          </cell>
          <cell r="R302">
            <v>6293925.25</v>
          </cell>
          <cell r="V302">
            <v>0.1782245757852669</v>
          </cell>
          <cell r="AA302">
            <v>4.8107021925625826E-2</v>
          </cell>
          <cell r="AB302">
            <v>0.10718490420584516</v>
          </cell>
          <cell r="AD302">
            <v>0.155291926131471</v>
          </cell>
          <cell r="AE302">
            <v>0.21683714785141436</v>
          </cell>
          <cell r="AF302">
            <v>0.20687682936812762</v>
          </cell>
          <cell r="AG302">
            <v>0.19388585048734094</v>
          </cell>
          <cell r="AH302">
            <v>0.1549777382564243</v>
          </cell>
          <cell r="AI302">
            <v>7.2130507905221783E-2</v>
          </cell>
          <cell r="AK302">
            <v>1</v>
          </cell>
          <cell r="AM302" t="str">
            <v>In the five target areas, local government, agriculture value chain actors and primary producers coordinate agriculture production for resilience to climate change</v>
          </cell>
          <cell r="AN302" t="str">
            <v>Key informant interviews, annual reports, baseline, mid-line and end-of-project report</v>
          </cell>
          <cell r="AP302">
            <v>6293925.25</v>
          </cell>
          <cell r="AR302">
            <v>230468.5</v>
          </cell>
          <cell r="AS302">
            <v>542750.27500000002</v>
          </cell>
          <cell r="AU302">
            <v>977395.77500000002</v>
          </cell>
          <cell r="AV302">
            <v>1364756.8</v>
          </cell>
          <cell r="AW302">
            <v>1302067.3</v>
          </cell>
          <cell r="AX302">
            <v>1220303.05</v>
          </cell>
          <cell r="AY302">
            <v>975418.3</v>
          </cell>
          <cell r="AZ302">
            <v>453984.02500000002</v>
          </cell>
          <cell r="BB302">
            <v>0.1782245757852669</v>
          </cell>
          <cell r="BC302">
            <v>3681946271.25</v>
          </cell>
          <cell r="BD302">
            <v>6293925.25</v>
          </cell>
          <cell r="BE302">
            <v>3343025</v>
          </cell>
          <cell r="BF302">
            <v>2470200.25</v>
          </cell>
          <cell r="BG302">
            <v>187500</v>
          </cell>
          <cell r="BH302">
            <v>21200</v>
          </cell>
          <cell r="BI302">
            <v>272000</v>
          </cell>
          <cell r="BK302">
            <v>6293925.25</v>
          </cell>
          <cell r="BL302">
            <v>1568600</v>
          </cell>
          <cell r="BM302">
            <v>202500</v>
          </cell>
          <cell r="BN302">
            <v>596090</v>
          </cell>
          <cell r="BO302">
            <v>80000</v>
          </cell>
          <cell r="BP302">
            <v>0</v>
          </cell>
          <cell r="BQ302">
            <v>597885</v>
          </cell>
          <cell r="BR302">
            <v>193750</v>
          </cell>
          <cell r="BS302">
            <v>3055100.25</v>
          </cell>
          <cell r="BU302">
            <v>6293925.25</v>
          </cell>
          <cell r="BY302">
            <v>3343025</v>
          </cell>
          <cell r="CA302">
            <v>204162</v>
          </cell>
          <cell r="CB302">
            <v>442793.75</v>
          </cell>
          <cell r="CD302">
            <v>646955.75</v>
          </cell>
          <cell r="CE302">
            <v>772991.75</v>
          </cell>
          <cell r="CF302">
            <v>670202.25</v>
          </cell>
          <cell r="CG302">
            <v>582538</v>
          </cell>
          <cell r="CH302">
            <v>382753.25</v>
          </cell>
          <cell r="CI302">
            <v>287584</v>
          </cell>
          <cell r="CK302">
            <v>2470200.25</v>
          </cell>
          <cell r="CM302">
            <v>98620</v>
          </cell>
          <cell r="CN302">
            <v>230020.02500000002</v>
          </cell>
          <cell r="CP302">
            <v>328640.02500000002</v>
          </cell>
          <cell r="CQ302">
            <v>497040.05000000005</v>
          </cell>
          <cell r="CR302">
            <v>495040.05000000005</v>
          </cell>
          <cell r="CS302">
            <v>493040.05000000005</v>
          </cell>
          <cell r="CT302">
            <v>490040.05000000005</v>
          </cell>
          <cell r="CU302">
            <v>166400.02500000002</v>
          </cell>
          <cell r="CW302">
            <v>21200</v>
          </cell>
          <cell r="CY302">
            <v>0</v>
          </cell>
          <cell r="CZ302">
            <v>0</v>
          </cell>
          <cell r="DB302">
            <v>0</v>
          </cell>
          <cell r="DC302">
            <v>5300</v>
          </cell>
          <cell r="DD302">
            <v>10600</v>
          </cell>
          <cell r="DE302">
            <v>5300</v>
          </cell>
          <cell r="DF302">
            <v>0</v>
          </cell>
          <cell r="DG302">
            <v>0</v>
          </cell>
          <cell r="DI302">
            <v>187500</v>
          </cell>
          <cell r="DK302">
            <v>0</v>
          </cell>
          <cell r="DL302">
            <v>1800</v>
          </cell>
          <cell r="DN302">
            <v>1800</v>
          </cell>
          <cell r="DO302">
            <v>46425</v>
          </cell>
          <cell r="DP302">
            <v>48225</v>
          </cell>
          <cell r="DQ302">
            <v>46425</v>
          </cell>
          <cell r="DR302">
            <v>44625</v>
          </cell>
          <cell r="DS302">
            <v>0</v>
          </cell>
          <cell r="DU302">
            <v>272000</v>
          </cell>
          <cell r="DW302">
            <v>0</v>
          </cell>
          <cell r="DX302">
            <v>0</v>
          </cell>
          <cell r="DZ302">
            <v>0</v>
          </cell>
          <cell r="EA302">
            <v>43000</v>
          </cell>
          <cell r="EB302">
            <v>78000</v>
          </cell>
          <cell r="EC302">
            <v>93000</v>
          </cell>
          <cell r="ED302">
            <v>58000</v>
          </cell>
          <cell r="EE302">
            <v>0</v>
          </cell>
        </row>
        <row r="303">
          <cell r="C303" t="str">
            <v>BLN 3.1.0.0</v>
          </cell>
          <cell r="E303" t="str">
            <v>BLN 3.1.0.0</v>
          </cell>
          <cell r="G303" t="str">
            <v>Component 3</v>
          </cell>
          <cell r="H303" t="str">
            <v>OUTPUT 3.1: OCRI project institutionalised through a multi-stakeholder platform, regulatory frameworks and capacity building</v>
          </cell>
          <cell r="K303" t="str">
            <v>Output 3.1</v>
          </cell>
          <cell r="S303">
            <v>5091775.25</v>
          </cell>
          <cell r="V303">
            <v>0.14418339079021814</v>
          </cell>
          <cell r="AA303">
            <v>5.1739714945195192E-2</v>
          </cell>
          <cell r="AB303">
            <v>0.10637081340147525</v>
          </cell>
          <cell r="AD303">
            <v>0.15811052834667047</v>
          </cell>
          <cell r="AE303">
            <v>0.21296291504618159</v>
          </cell>
          <cell r="AF303">
            <v>0.20080320709363597</v>
          </cell>
          <cell r="AG303">
            <v>0.18054224801065208</v>
          </cell>
          <cell r="AH303">
            <v>0.15842083760472342</v>
          </cell>
          <cell r="AI303">
            <v>8.9160263898136513E-2</v>
          </cell>
          <cell r="AK303">
            <v>1.0000000000000002</v>
          </cell>
          <cell r="AM303" t="str">
            <v>An institutional configuration such as the OCRI-platform has been set up that regularly monitors and evaluates both barriers and opportunities of climate-smart agricultural production, including the concerns of rural women</v>
          </cell>
          <cell r="AN303" t="str">
            <v>Key informant interviews, annual reports, baseline, mid-line and end-of-project report</v>
          </cell>
          <cell r="AP303">
            <v>5091775.25</v>
          </cell>
          <cell r="AR303">
            <v>191133.5</v>
          </cell>
          <cell r="AS303">
            <v>409752.77500000002</v>
          </cell>
          <cell r="AU303">
            <v>805063.27500000002</v>
          </cell>
          <cell r="AV303">
            <v>1084359.3</v>
          </cell>
          <cell r="AW303">
            <v>1022444.8</v>
          </cell>
          <cell r="AX303">
            <v>919280.55</v>
          </cell>
          <cell r="AY303">
            <v>806643.3</v>
          </cell>
          <cell r="AZ303">
            <v>453984.02500000002</v>
          </cell>
          <cell r="BB303">
            <v>0.14418339079021814</v>
          </cell>
          <cell r="BC303">
            <v>2978688521.25</v>
          </cell>
          <cell r="BD303">
            <v>5091775.25</v>
          </cell>
          <cell r="BE303">
            <v>2621575</v>
          </cell>
          <cell r="BF303">
            <v>2470200.25</v>
          </cell>
          <cell r="BG303">
            <v>0</v>
          </cell>
          <cell r="BH303">
            <v>0</v>
          </cell>
          <cell r="BI303">
            <v>0</v>
          </cell>
          <cell r="BK303">
            <v>5091775.25</v>
          </cell>
          <cell r="BL303">
            <v>1197600</v>
          </cell>
          <cell r="BM303">
            <v>180000</v>
          </cell>
          <cell r="BN303">
            <v>492090</v>
          </cell>
          <cell r="BO303">
            <v>80000</v>
          </cell>
          <cell r="BP303">
            <v>0</v>
          </cell>
          <cell r="BQ303">
            <v>405385</v>
          </cell>
          <cell r="BR303">
            <v>137500</v>
          </cell>
          <cell r="BS303">
            <v>2599200.25</v>
          </cell>
          <cell r="BU303">
            <v>5091775.25</v>
          </cell>
          <cell r="BY303">
            <v>2621575</v>
          </cell>
          <cell r="CA303">
            <v>164827</v>
          </cell>
          <cell r="CB303">
            <v>311596.25</v>
          </cell>
          <cell r="CD303">
            <v>476423.25</v>
          </cell>
          <cell r="CE303">
            <v>587319.25</v>
          </cell>
          <cell r="CF303">
            <v>527404.75</v>
          </cell>
          <cell r="CG303">
            <v>426240.5</v>
          </cell>
          <cell r="CH303">
            <v>316603.25</v>
          </cell>
          <cell r="CI303">
            <v>287584</v>
          </cell>
          <cell r="CK303">
            <v>2470200.25</v>
          </cell>
          <cell r="CM303">
            <v>98620</v>
          </cell>
          <cell r="CN303">
            <v>230020.02500000002</v>
          </cell>
          <cell r="CP303">
            <v>328640.02500000002</v>
          </cell>
          <cell r="CQ303">
            <v>497040.05000000005</v>
          </cell>
          <cell r="CR303">
            <v>495040.05000000005</v>
          </cell>
          <cell r="CS303">
            <v>493040.05000000005</v>
          </cell>
          <cell r="CT303">
            <v>490040.05000000005</v>
          </cell>
          <cell r="CU303">
            <v>166400.02500000002</v>
          </cell>
          <cell r="CW303">
            <v>0</v>
          </cell>
          <cell r="CY303">
            <v>0</v>
          </cell>
          <cell r="CZ303">
            <v>0</v>
          </cell>
          <cell r="DB303">
            <v>0</v>
          </cell>
          <cell r="DC303">
            <v>0</v>
          </cell>
          <cell r="DD303">
            <v>0</v>
          </cell>
          <cell r="DE303">
            <v>0</v>
          </cell>
          <cell r="DF303">
            <v>0</v>
          </cell>
          <cell r="DG303">
            <v>0</v>
          </cell>
          <cell r="DI303">
            <v>0</v>
          </cell>
          <cell r="DK303">
            <v>0</v>
          </cell>
          <cell r="DL303">
            <v>0</v>
          </cell>
          <cell r="DN303">
            <v>0</v>
          </cell>
          <cell r="DO303">
            <v>0</v>
          </cell>
          <cell r="DP303">
            <v>0</v>
          </cell>
          <cell r="DQ303">
            <v>0</v>
          </cell>
          <cell r="DR303">
            <v>0</v>
          </cell>
          <cell r="DS303">
            <v>0</v>
          </cell>
          <cell r="DU303">
            <v>0</v>
          </cell>
          <cell r="DW303">
            <v>0</v>
          </cell>
          <cell r="DX303">
            <v>0</v>
          </cell>
          <cell r="DZ303">
            <v>0</v>
          </cell>
          <cell r="EA303">
            <v>0</v>
          </cell>
          <cell r="EB303">
            <v>0</v>
          </cell>
          <cell r="EC303">
            <v>0</v>
          </cell>
          <cell r="ED303">
            <v>0</v>
          </cell>
          <cell r="EE303">
            <v>0</v>
          </cell>
        </row>
        <row r="304">
          <cell r="C304" t="str">
            <v>BLN 3.1.1.0</v>
          </cell>
          <cell r="E304" t="str">
            <v>BLN 3.1.1.0</v>
          </cell>
          <cell r="G304" t="str">
            <v>Component 3</v>
          </cell>
          <cell r="H304" t="str">
            <v>OUTPUT 3.1: OCRI project institutionalised through a multi-stakeholder platform, regulatory frameworks and capacity building</v>
          </cell>
          <cell r="I304" t="str">
            <v>3.1.1  Establish and activate the OCRI platform ensuring adequate and meaningful participation of women and women’s organizations at local and national level</v>
          </cell>
          <cell r="K304" t="str">
            <v>Output 3.1 Activity 1</v>
          </cell>
          <cell r="L304" t="str">
            <v>GCF</v>
          </cell>
          <cell r="T304">
            <v>1087500</v>
          </cell>
          <cell r="V304">
            <v>3.0794650153571135E-2</v>
          </cell>
          <cell r="Y304" t="str">
            <v>FAO</v>
          </cell>
          <cell r="AA304">
            <v>0.05</v>
          </cell>
          <cell r="AB304">
            <v>0.15</v>
          </cell>
          <cell r="AD304">
            <v>0.2</v>
          </cell>
          <cell r="AE304">
            <v>0.27758620689655172</v>
          </cell>
          <cell r="AF304">
            <v>0.24080459770114943</v>
          </cell>
          <cell r="AG304">
            <v>0.18160919540229886</v>
          </cell>
          <cell r="AH304">
            <v>0.05</v>
          </cell>
          <cell r="AI304">
            <v>0.05</v>
          </cell>
          <cell r="AK304">
            <v>1.0000000000000002</v>
          </cell>
          <cell r="AM304" t="str">
            <v>1 fully functional OCRI platform with &gt;40% of representatives women</v>
          </cell>
          <cell r="AN304" t="str">
            <v>Key informant interviews, annual reports, baseline, mid-line and end-of-project report</v>
          </cell>
          <cell r="AP304">
            <v>1087500</v>
          </cell>
          <cell r="AR304">
            <v>31475</v>
          </cell>
          <cell r="AS304">
            <v>94425</v>
          </cell>
          <cell r="AU304">
            <v>217500</v>
          </cell>
          <cell r="AV304">
            <v>301875</v>
          </cell>
          <cell r="AW304">
            <v>261875</v>
          </cell>
          <cell r="AX304">
            <v>197500</v>
          </cell>
          <cell r="AY304">
            <v>54375</v>
          </cell>
          <cell r="AZ304">
            <v>54375</v>
          </cell>
          <cell r="BB304">
            <v>3.0794650153571135E-2</v>
          </cell>
          <cell r="BC304">
            <v>636187500</v>
          </cell>
          <cell r="BD304">
            <v>1087500</v>
          </cell>
          <cell r="BE304">
            <v>1087500</v>
          </cell>
          <cell r="BF304">
            <v>0</v>
          </cell>
          <cell r="BG304">
            <v>0</v>
          </cell>
          <cell r="BH304">
            <v>0</v>
          </cell>
          <cell r="BI304">
            <v>0</v>
          </cell>
          <cell r="BK304">
            <v>1087500</v>
          </cell>
          <cell r="BL304">
            <v>180000</v>
          </cell>
          <cell r="BM304">
            <v>150000</v>
          </cell>
          <cell r="BN304">
            <v>170000</v>
          </cell>
          <cell r="BO304">
            <v>0</v>
          </cell>
          <cell r="BP304">
            <v>0</v>
          </cell>
          <cell r="BQ304">
            <v>250000</v>
          </cell>
          <cell r="BR304">
            <v>137500</v>
          </cell>
          <cell r="BS304">
            <v>200000</v>
          </cell>
          <cell r="BU304" t="str">
            <v>OK</v>
          </cell>
          <cell r="BY304">
            <v>1087500</v>
          </cell>
          <cell r="CA304">
            <v>54375</v>
          </cell>
          <cell r="CB304">
            <v>163125</v>
          </cell>
          <cell r="CD304">
            <v>217500</v>
          </cell>
          <cell r="CE304">
            <v>301875</v>
          </cell>
          <cell r="CF304">
            <v>261875</v>
          </cell>
          <cell r="CG304">
            <v>197500</v>
          </cell>
          <cell r="CH304">
            <v>54375</v>
          </cell>
          <cell r="CI304">
            <v>54375</v>
          </cell>
          <cell r="CK304">
            <v>0</v>
          </cell>
          <cell r="CM304">
            <v>0</v>
          </cell>
          <cell r="CN304">
            <v>0</v>
          </cell>
          <cell r="CP304">
            <v>0</v>
          </cell>
          <cell r="CQ304">
            <v>0</v>
          </cell>
          <cell r="CR304">
            <v>0</v>
          </cell>
          <cell r="CS304">
            <v>0</v>
          </cell>
          <cell r="CT304">
            <v>0</v>
          </cell>
          <cell r="CU304">
            <v>0</v>
          </cell>
          <cell r="CW304">
            <v>0</v>
          </cell>
          <cell r="CY304">
            <v>0</v>
          </cell>
          <cell r="CZ304">
            <v>0</v>
          </cell>
          <cell r="DB304">
            <v>0</v>
          </cell>
          <cell r="DC304">
            <v>0</v>
          </cell>
          <cell r="DD304">
            <v>0</v>
          </cell>
          <cell r="DE304">
            <v>0</v>
          </cell>
          <cell r="DF304">
            <v>0</v>
          </cell>
          <cell r="DG304">
            <v>0</v>
          </cell>
          <cell r="DI304">
            <v>0</v>
          </cell>
          <cell r="DK304">
            <v>0</v>
          </cell>
          <cell r="DL304">
            <v>0</v>
          </cell>
          <cell r="DN304">
            <v>0</v>
          </cell>
          <cell r="DO304">
            <v>0</v>
          </cell>
          <cell r="DP304">
            <v>0</v>
          </cell>
          <cell r="DQ304">
            <v>0</v>
          </cell>
          <cell r="DR304">
            <v>0</v>
          </cell>
          <cell r="DS304">
            <v>0</v>
          </cell>
          <cell r="DU304">
            <v>0</v>
          </cell>
          <cell r="DW304">
            <v>0</v>
          </cell>
          <cell r="DX304">
            <v>0</v>
          </cell>
          <cell r="DZ304">
            <v>0</v>
          </cell>
          <cell r="EA304">
            <v>0</v>
          </cell>
          <cell r="EB304">
            <v>0</v>
          </cell>
          <cell r="EC304">
            <v>0</v>
          </cell>
          <cell r="ED304">
            <v>0</v>
          </cell>
          <cell r="EE304">
            <v>0</v>
          </cell>
        </row>
        <row r="305">
          <cell r="C305" t="str">
            <v>BLN 3.1.1.1</v>
          </cell>
          <cell r="E305" t="str">
            <v>BLN 3.1.1.1</v>
          </cell>
          <cell r="G305" t="str">
            <v>Component 3</v>
          </cell>
          <cell r="H305" t="str">
            <v>OUTPUT 3.1: OCRI project institutionalised through a multi-stakeholder platform, regulatory frameworks and capacity building</v>
          </cell>
          <cell r="I305" t="str">
            <v>3.1.1  Establish and activate the OCRI platform ensuring adequate and meaningful participation of women and women’s organizations at local and national level</v>
          </cell>
          <cell r="J305" t="str">
            <v>3.1.1-a further Identify relevant stakeholders to participate on the platform, including their roles and responsibilities</v>
          </cell>
          <cell r="K305" t="str">
            <v>Identify relevant stakeholders to participate on the platform, including women organisations; and their roles and responsibilities. Design the multi-stakeholder coordination mechanism: 15 multi-stakeholders meetings at basin level + 2 * 5 * 4 years commune level meetings = 55 meetings</v>
          </cell>
          <cell r="L305" t="str">
            <v>GCF</v>
          </cell>
          <cell r="M305" t="str">
            <v>Unit</v>
          </cell>
          <cell r="O305">
            <v>2500</v>
          </cell>
          <cell r="P305">
            <v>2500</v>
          </cell>
          <cell r="Q305">
            <v>55</v>
          </cell>
          <cell r="U305">
            <v>137500</v>
          </cell>
          <cell r="V305">
            <v>3.8935764561986493E-3</v>
          </cell>
          <cell r="X305" t="str">
            <v>Travel</v>
          </cell>
          <cell r="Y305" t="str">
            <v>FAO</v>
          </cell>
          <cell r="AA305">
            <v>0.05</v>
          </cell>
          <cell r="AB305">
            <v>0.15</v>
          </cell>
          <cell r="AD305">
            <v>0.2</v>
          </cell>
          <cell r="AE305">
            <v>0.25</v>
          </cell>
          <cell r="AF305">
            <v>0.25</v>
          </cell>
          <cell r="AG305">
            <v>0.2</v>
          </cell>
          <cell r="AH305">
            <v>0.05</v>
          </cell>
          <cell r="AI305">
            <v>0.05</v>
          </cell>
          <cell r="AK305">
            <v>1</v>
          </cell>
          <cell r="AM305" t="str">
            <v>List of relevant st$Yeholders engages; % of organisations that represent women explicitly; + gender-responsive ToR and regulations in place and known by participants</v>
          </cell>
          <cell r="AN305" t="str">
            <v>Statutes of the coordination mechanisms signed by st$Yeholders</v>
          </cell>
          <cell r="AP305">
            <v>137500</v>
          </cell>
          <cell r="AR305">
            <v>6875</v>
          </cell>
          <cell r="AS305">
            <v>20625</v>
          </cell>
          <cell r="AU305">
            <v>27500</v>
          </cell>
          <cell r="AV305">
            <v>34375</v>
          </cell>
          <cell r="AW305">
            <v>34375</v>
          </cell>
          <cell r="AX305">
            <v>27500</v>
          </cell>
          <cell r="AY305">
            <v>6875</v>
          </cell>
          <cell r="AZ305">
            <v>6875</v>
          </cell>
          <cell r="BC305">
            <v>80437500</v>
          </cell>
          <cell r="BD305">
            <v>137500</v>
          </cell>
          <cell r="BE305">
            <v>137500</v>
          </cell>
          <cell r="BF305" t="str">
            <v/>
          </cell>
          <cell r="BG305" t="str">
            <v/>
          </cell>
          <cell r="BH305" t="str">
            <v/>
          </cell>
          <cell r="BI305" t="str">
            <v/>
          </cell>
          <cell r="BK305">
            <v>137500</v>
          </cell>
          <cell r="BL305" t="str">
            <v/>
          </cell>
          <cell r="BM305" t="str">
            <v/>
          </cell>
          <cell r="BN305" t="str">
            <v/>
          </cell>
          <cell r="BO305" t="str">
            <v/>
          </cell>
          <cell r="BP305" t="str">
            <v/>
          </cell>
          <cell r="BQ305" t="str">
            <v/>
          </cell>
          <cell r="BR305">
            <v>137500</v>
          </cell>
          <cell r="BS305" t="str">
            <v/>
          </cell>
          <cell r="BU305" t="str">
            <v>OK</v>
          </cell>
          <cell r="BY305">
            <v>137500</v>
          </cell>
          <cell r="CA305">
            <v>6875</v>
          </cell>
          <cell r="CB305">
            <v>20625</v>
          </cell>
          <cell r="CD305">
            <v>27500</v>
          </cell>
          <cell r="CE305">
            <v>34375</v>
          </cell>
          <cell r="CF305">
            <v>34375</v>
          </cell>
          <cell r="CG305">
            <v>27500</v>
          </cell>
          <cell r="CH305">
            <v>6875</v>
          </cell>
          <cell r="CI305">
            <v>6875</v>
          </cell>
          <cell r="CK305">
            <v>0</v>
          </cell>
          <cell r="CM305">
            <v>0</v>
          </cell>
          <cell r="CN305">
            <v>0</v>
          </cell>
          <cell r="CP305">
            <v>0</v>
          </cell>
          <cell r="CQ305">
            <v>0</v>
          </cell>
          <cell r="CR305">
            <v>0</v>
          </cell>
          <cell r="CS305">
            <v>0</v>
          </cell>
          <cell r="CT305">
            <v>0</v>
          </cell>
          <cell r="CU305">
            <v>0</v>
          </cell>
          <cell r="CW305">
            <v>0</v>
          </cell>
          <cell r="CY305">
            <v>0</v>
          </cell>
          <cell r="CZ305">
            <v>0</v>
          </cell>
          <cell r="DB305">
            <v>0</v>
          </cell>
          <cell r="DC305">
            <v>0</v>
          </cell>
          <cell r="DD305">
            <v>0</v>
          </cell>
          <cell r="DE305">
            <v>0</v>
          </cell>
          <cell r="DF305">
            <v>0</v>
          </cell>
          <cell r="DG305">
            <v>0</v>
          </cell>
          <cell r="DI305">
            <v>0</v>
          </cell>
          <cell r="DK305">
            <v>0</v>
          </cell>
          <cell r="DL305">
            <v>0</v>
          </cell>
          <cell r="DN305">
            <v>0</v>
          </cell>
          <cell r="DO305">
            <v>0</v>
          </cell>
          <cell r="DP305">
            <v>0</v>
          </cell>
          <cell r="DQ305">
            <v>0</v>
          </cell>
          <cell r="DR305">
            <v>0</v>
          </cell>
          <cell r="DS305">
            <v>0</v>
          </cell>
          <cell r="DU305">
            <v>0</v>
          </cell>
          <cell r="DW305">
            <v>0</v>
          </cell>
          <cell r="DX305">
            <v>0</v>
          </cell>
          <cell r="DZ305">
            <v>0</v>
          </cell>
          <cell r="EA305">
            <v>0</v>
          </cell>
          <cell r="EB305">
            <v>0</v>
          </cell>
          <cell r="EC305">
            <v>0</v>
          </cell>
          <cell r="ED305">
            <v>0</v>
          </cell>
          <cell r="EE305">
            <v>0</v>
          </cell>
        </row>
        <row r="306">
          <cell r="C306" t="str">
            <v>BLN 3.1.1.2</v>
          </cell>
          <cell r="E306" t="str">
            <v>BLN 3.1.1.2</v>
          </cell>
          <cell r="G306" t="str">
            <v>Component 3</v>
          </cell>
          <cell r="H306" t="str">
            <v>OUTPUT 3.1: OCRI project institutionalised through a multi-stakeholder platform, regulatory frameworks and capacity building</v>
          </cell>
          <cell r="I306" t="str">
            <v>3.1.1  Establish and activate the OCRI platform ensuring adequate and meaningful participation of women and women’s organizations at local and national level</v>
          </cell>
          <cell r="J306" t="str">
            <v>3.1.1-b Design the platform operational strategy and multi-stakeholder coordination mechanism</v>
          </cell>
          <cell r="K306" t="str">
            <v>Design the platform’s financial and communication strategies: Finance institutions, Min of Finance, CCIB, FNEC and FNDA, private sector, design a platform operational strategy. Local consultant guides the process: 8 monthhs</v>
          </cell>
          <cell r="L306" t="str">
            <v>GCF</v>
          </cell>
          <cell r="M306" t="str">
            <v>Unit</v>
          </cell>
          <cell r="O306" t="str">
            <v>Staff_Loc_Expert_Month</v>
          </cell>
          <cell r="P306">
            <v>2500</v>
          </cell>
          <cell r="Q306">
            <v>8</v>
          </cell>
          <cell r="U306">
            <v>20000</v>
          </cell>
          <cell r="V306">
            <v>5.6633839362889445E-4</v>
          </cell>
          <cell r="X306" t="str">
            <v>Consultant_Local</v>
          </cell>
          <cell r="Y306" t="str">
            <v>FAO</v>
          </cell>
          <cell r="AA306">
            <v>0.05</v>
          </cell>
          <cell r="AB306">
            <v>0.15</v>
          </cell>
          <cell r="AD306">
            <v>0.2</v>
          </cell>
          <cell r="AE306">
            <v>0.25</v>
          </cell>
          <cell r="AF306">
            <v>0.25</v>
          </cell>
          <cell r="AG306">
            <v>0.2</v>
          </cell>
          <cell r="AH306">
            <v>0.05</v>
          </cell>
          <cell r="AI306">
            <v>0.05</v>
          </cell>
          <cell r="AK306">
            <v>1</v>
          </cell>
          <cell r="AM306" t="str">
            <v>Communication and financial stragegy in place</v>
          </cell>
          <cell r="AN306" t="str">
            <v>Platform budget and communication documents agreed through statutary processes</v>
          </cell>
          <cell r="AP306">
            <v>20000</v>
          </cell>
          <cell r="AR306">
            <v>1000</v>
          </cell>
          <cell r="AS306">
            <v>3000</v>
          </cell>
          <cell r="AU306">
            <v>4000</v>
          </cell>
          <cell r="AV306">
            <v>5000</v>
          </cell>
          <cell r="AW306">
            <v>5000</v>
          </cell>
          <cell r="AX306">
            <v>4000</v>
          </cell>
          <cell r="AY306">
            <v>1000</v>
          </cell>
          <cell r="AZ306">
            <v>1000</v>
          </cell>
          <cell r="BC306">
            <v>11700000</v>
          </cell>
          <cell r="BD306">
            <v>20000</v>
          </cell>
          <cell r="BE306">
            <v>20000</v>
          </cell>
          <cell r="BF306" t="str">
            <v/>
          </cell>
          <cell r="BG306" t="str">
            <v/>
          </cell>
          <cell r="BH306" t="str">
            <v/>
          </cell>
          <cell r="BI306" t="str">
            <v/>
          </cell>
          <cell r="BK306">
            <v>20000</v>
          </cell>
          <cell r="BL306" t="str">
            <v/>
          </cell>
          <cell r="BM306">
            <v>20000</v>
          </cell>
          <cell r="BN306" t="str">
            <v/>
          </cell>
          <cell r="BO306" t="str">
            <v/>
          </cell>
          <cell r="BP306" t="str">
            <v/>
          </cell>
          <cell r="BQ306" t="str">
            <v/>
          </cell>
          <cell r="BR306" t="str">
            <v/>
          </cell>
          <cell r="BS306" t="str">
            <v/>
          </cell>
          <cell r="BU306" t="str">
            <v>OK</v>
          </cell>
          <cell r="BY306">
            <v>20000</v>
          </cell>
          <cell r="CA306">
            <v>1000</v>
          </cell>
          <cell r="CB306">
            <v>3000</v>
          </cell>
          <cell r="CD306">
            <v>4000</v>
          </cell>
          <cell r="CE306">
            <v>5000</v>
          </cell>
          <cell r="CF306">
            <v>5000</v>
          </cell>
          <cell r="CG306">
            <v>4000</v>
          </cell>
          <cell r="CH306">
            <v>1000</v>
          </cell>
          <cell r="CI306">
            <v>1000</v>
          </cell>
          <cell r="CK306">
            <v>0</v>
          </cell>
          <cell r="CM306">
            <v>0</v>
          </cell>
          <cell r="CN306">
            <v>0</v>
          </cell>
          <cell r="CP306">
            <v>0</v>
          </cell>
          <cell r="CQ306">
            <v>0</v>
          </cell>
          <cell r="CR306">
            <v>0</v>
          </cell>
          <cell r="CS306">
            <v>0</v>
          </cell>
          <cell r="CT306">
            <v>0</v>
          </cell>
          <cell r="CU306">
            <v>0</v>
          </cell>
          <cell r="CW306">
            <v>0</v>
          </cell>
          <cell r="CY306">
            <v>0</v>
          </cell>
          <cell r="CZ306">
            <v>0</v>
          </cell>
          <cell r="DB306">
            <v>0</v>
          </cell>
          <cell r="DC306">
            <v>0</v>
          </cell>
          <cell r="DD306">
            <v>0</v>
          </cell>
          <cell r="DE306">
            <v>0</v>
          </cell>
          <cell r="DF306">
            <v>0</v>
          </cell>
          <cell r="DG306">
            <v>0</v>
          </cell>
          <cell r="DI306">
            <v>0</v>
          </cell>
          <cell r="DK306">
            <v>0</v>
          </cell>
          <cell r="DL306">
            <v>0</v>
          </cell>
          <cell r="DN306">
            <v>0</v>
          </cell>
          <cell r="DO306">
            <v>0</v>
          </cell>
          <cell r="DP306">
            <v>0</v>
          </cell>
          <cell r="DQ306">
            <v>0</v>
          </cell>
          <cell r="DR306">
            <v>0</v>
          </cell>
          <cell r="DS306">
            <v>0</v>
          </cell>
          <cell r="DU306">
            <v>0</v>
          </cell>
          <cell r="DW306">
            <v>0</v>
          </cell>
          <cell r="DX306">
            <v>0</v>
          </cell>
          <cell r="DZ306">
            <v>0</v>
          </cell>
          <cell r="EA306">
            <v>0</v>
          </cell>
          <cell r="EB306">
            <v>0</v>
          </cell>
          <cell r="EC306">
            <v>0</v>
          </cell>
          <cell r="ED306">
            <v>0</v>
          </cell>
          <cell r="EE306">
            <v>0</v>
          </cell>
        </row>
        <row r="307">
          <cell r="C307" t="str">
            <v>BLN 3.1.1.3</v>
          </cell>
          <cell r="E307" t="str">
            <v>BLN 3.1.1.3</v>
          </cell>
          <cell r="G307" t="str">
            <v>Component 3</v>
          </cell>
          <cell r="H307" t="str">
            <v>OUTPUT 3.1: OCRI project institutionalised through a multi-stakeholder platform, regulatory frameworks and capacity building</v>
          </cell>
          <cell r="I307" t="str">
            <v>3.1.1  Establish and activate the OCRI platform ensuring adequate and meaningful participation of women and women’s organizations at local and national level</v>
          </cell>
          <cell r="J307" t="str">
            <v>3.1.1-c Design the platform’s financial and communication strategies – including an online portal to be hosted by MCVDD</v>
          </cell>
          <cell r="K307" t="str">
            <v>Set up the Financial Facility and ensure gender-responsiveness: Project staff rolls out the OCRI platform development programme incl. financial facility: 48 local expert months</v>
          </cell>
          <cell r="L307" t="str">
            <v>GCF</v>
          </cell>
          <cell r="M307" t="str">
            <v>Month</v>
          </cell>
          <cell r="O307" t="str">
            <v>Staff_Expert_Month</v>
          </cell>
          <cell r="P307">
            <v>1500</v>
          </cell>
          <cell r="Q307">
            <v>48</v>
          </cell>
          <cell r="U307">
            <v>72000</v>
          </cell>
          <cell r="V307">
            <v>2.0388182170640199E-3</v>
          </cell>
          <cell r="X307" t="str">
            <v xml:space="preserve">Staff_Cost </v>
          </cell>
          <cell r="Y307" t="str">
            <v>FAO</v>
          </cell>
          <cell r="AA307">
            <v>0.05</v>
          </cell>
          <cell r="AB307">
            <v>0.15</v>
          </cell>
          <cell r="AD307">
            <v>0.2</v>
          </cell>
          <cell r="AE307">
            <v>0.25</v>
          </cell>
          <cell r="AF307">
            <v>0.25</v>
          </cell>
          <cell r="AG307">
            <v>0.2</v>
          </cell>
          <cell r="AH307">
            <v>0.05</v>
          </cell>
          <cell r="AI307">
            <v>0.05</v>
          </cell>
          <cell r="AK307">
            <v>1</v>
          </cell>
          <cell r="AM307" t="str">
            <v>Financial facility set up; or implemented by micro-credit institutions (incl int'l support)</v>
          </cell>
          <cell r="AN307" t="str">
            <v>Financial facility operational; annual reports</v>
          </cell>
          <cell r="AP307">
            <v>72000</v>
          </cell>
          <cell r="AR307">
            <v>3600</v>
          </cell>
          <cell r="AS307">
            <v>10800</v>
          </cell>
          <cell r="AU307">
            <v>14400</v>
          </cell>
          <cell r="AV307">
            <v>18000</v>
          </cell>
          <cell r="AW307">
            <v>18000</v>
          </cell>
          <cell r="AX307">
            <v>14400</v>
          </cell>
          <cell r="AY307">
            <v>3600</v>
          </cell>
          <cell r="AZ307">
            <v>3600</v>
          </cell>
          <cell r="BC307">
            <v>42120000</v>
          </cell>
          <cell r="BD307">
            <v>72000</v>
          </cell>
          <cell r="BE307">
            <v>72000</v>
          </cell>
          <cell r="BF307" t="str">
            <v/>
          </cell>
          <cell r="BG307" t="str">
            <v/>
          </cell>
          <cell r="BH307" t="str">
            <v/>
          </cell>
          <cell r="BI307" t="str">
            <v/>
          </cell>
          <cell r="BK307">
            <v>72000</v>
          </cell>
          <cell r="BL307">
            <v>72000</v>
          </cell>
          <cell r="BM307" t="str">
            <v/>
          </cell>
          <cell r="BN307" t="str">
            <v/>
          </cell>
          <cell r="BO307" t="str">
            <v/>
          </cell>
          <cell r="BP307" t="str">
            <v/>
          </cell>
          <cell r="BQ307" t="str">
            <v/>
          </cell>
          <cell r="BR307" t="str">
            <v/>
          </cell>
          <cell r="BS307" t="str">
            <v/>
          </cell>
          <cell r="BU307" t="str">
            <v>OK</v>
          </cell>
          <cell r="BY307">
            <v>72000</v>
          </cell>
          <cell r="CA307">
            <v>3600</v>
          </cell>
          <cell r="CB307">
            <v>10800</v>
          </cell>
          <cell r="CD307">
            <v>14400</v>
          </cell>
          <cell r="CE307">
            <v>18000</v>
          </cell>
          <cell r="CF307">
            <v>18000</v>
          </cell>
          <cell r="CG307">
            <v>14400</v>
          </cell>
          <cell r="CH307">
            <v>3600</v>
          </cell>
          <cell r="CI307">
            <v>3600</v>
          </cell>
          <cell r="CK307">
            <v>0</v>
          </cell>
          <cell r="CM307">
            <v>0</v>
          </cell>
          <cell r="CN307">
            <v>0</v>
          </cell>
          <cell r="CP307">
            <v>0</v>
          </cell>
          <cell r="CQ307">
            <v>0</v>
          </cell>
          <cell r="CR307">
            <v>0</v>
          </cell>
          <cell r="CS307">
            <v>0</v>
          </cell>
          <cell r="CT307">
            <v>0</v>
          </cell>
          <cell r="CU307">
            <v>0</v>
          </cell>
          <cell r="CW307">
            <v>0</v>
          </cell>
          <cell r="CY307">
            <v>0</v>
          </cell>
          <cell r="CZ307">
            <v>0</v>
          </cell>
          <cell r="DB307">
            <v>0</v>
          </cell>
          <cell r="DC307">
            <v>0</v>
          </cell>
          <cell r="DD307">
            <v>0</v>
          </cell>
          <cell r="DE307">
            <v>0</v>
          </cell>
          <cell r="DF307">
            <v>0</v>
          </cell>
          <cell r="DG307">
            <v>0</v>
          </cell>
          <cell r="DI307">
            <v>0</v>
          </cell>
          <cell r="DK307">
            <v>0</v>
          </cell>
          <cell r="DL307">
            <v>0</v>
          </cell>
          <cell r="DN307">
            <v>0</v>
          </cell>
          <cell r="DO307">
            <v>0</v>
          </cell>
          <cell r="DP307">
            <v>0</v>
          </cell>
          <cell r="DQ307">
            <v>0</v>
          </cell>
          <cell r="DR307">
            <v>0</v>
          </cell>
          <cell r="DS307">
            <v>0</v>
          </cell>
          <cell r="DU307">
            <v>0</v>
          </cell>
          <cell r="DW307">
            <v>0</v>
          </cell>
          <cell r="DX307">
            <v>0</v>
          </cell>
          <cell r="DZ307">
            <v>0</v>
          </cell>
          <cell r="EA307">
            <v>0</v>
          </cell>
          <cell r="EB307">
            <v>0</v>
          </cell>
          <cell r="EC307">
            <v>0</v>
          </cell>
          <cell r="ED307">
            <v>0</v>
          </cell>
          <cell r="EE307">
            <v>0</v>
          </cell>
        </row>
        <row r="308">
          <cell r="C308" t="str">
            <v>BLN 3.1.1.4</v>
          </cell>
          <cell r="E308" t="str">
            <v>BLN 3.1.1.4</v>
          </cell>
          <cell r="G308" t="str">
            <v>Component 3</v>
          </cell>
          <cell r="H308" t="str">
            <v>OUTPUT 3.1: OCRI project institutionalised through a multi-stakeholder platform, regulatory frameworks and capacity building</v>
          </cell>
          <cell r="I308" t="str">
            <v>3.1.1  Establish and activate the OCRI platform ensuring adequate and meaningful participation of women and women’s organizations at local and national level</v>
          </cell>
          <cell r="J308" t="str">
            <v>3.1.1-c Design the platform’s financial and communication strategies – including an online portal to be hosted by MCVDD</v>
          </cell>
          <cell r="K308" t="str">
            <v>Set up (strengthen ) the project M&amp;E system including gender-segregated data collection &amp; analysis: project staff guides the M&amp;E function of the OCRI platform: 72 local expert months</v>
          </cell>
          <cell r="L308" t="str">
            <v>GCF</v>
          </cell>
          <cell r="M308" t="str">
            <v>Month</v>
          </cell>
          <cell r="O308" t="str">
            <v>Staff_Expert_Month</v>
          </cell>
          <cell r="P308">
            <v>1500</v>
          </cell>
          <cell r="Q308">
            <v>72</v>
          </cell>
          <cell r="U308">
            <v>108000</v>
          </cell>
          <cell r="V308">
            <v>3.0582273255960299E-3</v>
          </cell>
          <cell r="X308" t="str">
            <v xml:space="preserve">Staff_Cost </v>
          </cell>
          <cell r="Y308" t="str">
            <v>FAO</v>
          </cell>
          <cell r="AA308">
            <v>0.05</v>
          </cell>
          <cell r="AB308">
            <v>0.15</v>
          </cell>
          <cell r="AD308">
            <v>0.2</v>
          </cell>
          <cell r="AE308">
            <v>0.25</v>
          </cell>
          <cell r="AF308">
            <v>0.25</v>
          </cell>
          <cell r="AG308">
            <v>0.2</v>
          </cell>
          <cell r="AH308">
            <v>0.05</v>
          </cell>
          <cell r="AI308">
            <v>0.05</v>
          </cell>
          <cell r="AK308">
            <v>1</v>
          </cell>
          <cell r="AM308" t="str">
            <v>M&amp;E operational and providing relevant reporting to OCRI platform and GCF (incl int'l support)</v>
          </cell>
          <cell r="AN308" t="str">
            <v>Annual M&amp;E reports</v>
          </cell>
          <cell r="AP308">
            <v>108000</v>
          </cell>
          <cell r="AR308">
            <v>5400</v>
          </cell>
          <cell r="AS308">
            <v>16200</v>
          </cell>
          <cell r="AU308">
            <v>21600</v>
          </cell>
          <cell r="AV308">
            <v>27000</v>
          </cell>
          <cell r="AW308">
            <v>27000</v>
          </cell>
          <cell r="AX308">
            <v>21600</v>
          </cell>
          <cell r="AY308">
            <v>5400</v>
          </cell>
          <cell r="AZ308">
            <v>5400</v>
          </cell>
          <cell r="BC308">
            <v>63180000</v>
          </cell>
          <cell r="BD308">
            <v>108000</v>
          </cell>
          <cell r="BE308">
            <v>108000</v>
          </cell>
          <cell r="BF308" t="str">
            <v/>
          </cell>
          <cell r="BG308" t="str">
            <v/>
          </cell>
          <cell r="BH308" t="str">
            <v/>
          </cell>
          <cell r="BI308" t="str">
            <v/>
          </cell>
          <cell r="BK308">
            <v>108000</v>
          </cell>
          <cell r="BL308">
            <v>108000</v>
          </cell>
          <cell r="BM308" t="str">
            <v/>
          </cell>
          <cell r="BN308" t="str">
            <v/>
          </cell>
          <cell r="BO308" t="str">
            <v/>
          </cell>
          <cell r="BP308" t="str">
            <v/>
          </cell>
          <cell r="BQ308" t="str">
            <v/>
          </cell>
          <cell r="BR308" t="str">
            <v/>
          </cell>
          <cell r="BS308" t="str">
            <v/>
          </cell>
          <cell r="BU308" t="str">
            <v>OK</v>
          </cell>
          <cell r="BY308">
            <v>108000</v>
          </cell>
          <cell r="CA308">
            <v>5400</v>
          </cell>
          <cell r="CB308">
            <v>16200</v>
          </cell>
          <cell r="CD308">
            <v>21600</v>
          </cell>
          <cell r="CE308">
            <v>27000</v>
          </cell>
          <cell r="CF308">
            <v>27000</v>
          </cell>
          <cell r="CG308">
            <v>21600</v>
          </cell>
          <cell r="CH308">
            <v>5400</v>
          </cell>
          <cell r="CI308">
            <v>5400</v>
          </cell>
          <cell r="CK308">
            <v>0</v>
          </cell>
          <cell r="CM308">
            <v>0</v>
          </cell>
          <cell r="CN308">
            <v>0</v>
          </cell>
          <cell r="CP308">
            <v>0</v>
          </cell>
          <cell r="CQ308">
            <v>0</v>
          </cell>
          <cell r="CR308">
            <v>0</v>
          </cell>
          <cell r="CS308">
            <v>0</v>
          </cell>
          <cell r="CT308">
            <v>0</v>
          </cell>
          <cell r="CU308">
            <v>0</v>
          </cell>
          <cell r="CW308">
            <v>0</v>
          </cell>
          <cell r="CY308">
            <v>0</v>
          </cell>
          <cell r="CZ308">
            <v>0</v>
          </cell>
          <cell r="DB308">
            <v>0</v>
          </cell>
          <cell r="DC308">
            <v>0</v>
          </cell>
          <cell r="DD308">
            <v>0</v>
          </cell>
          <cell r="DE308">
            <v>0</v>
          </cell>
          <cell r="DF308">
            <v>0</v>
          </cell>
          <cell r="DG308">
            <v>0</v>
          </cell>
          <cell r="DI308">
            <v>0</v>
          </cell>
          <cell r="DK308">
            <v>0</v>
          </cell>
          <cell r="DL308">
            <v>0</v>
          </cell>
          <cell r="DN308">
            <v>0</v>
          </cell>
          <cell r="DO308">
            <v>0</v>
          </cell>
          <cell r="DP308">
            <v>0</v>
          </cell>
          <cell r="DQ308">
            <v>0</v>
          </cell>
          <cell r="DR308">
            <v>0</v>
          </cell>
          <cell r="DS308">
            <v>0</v>
          </cell>
          <cell r="DU308">
            <v>0</v>
          </cell>
          <cell r="DW308">
            <v>0</v>
          </cell>
          <cell r="DX308">
            <v>0</v>
          </cell>
          <cell r="DZ308">
            <v>0</v>
          </cell>
          <cell r="EA308">
            <v>0</v>
          </cell>
          <cell r="EB308">
            <v>0</v>
          </cell>
          <cell r="EC308">
            <v>0</v>
          </cell>
          <cell r="ED308">
            <v>0</v>
          </cell>
          <cell r="EE308">
            <v>0</v>
          </cell>
        </row>
        <row r="309">
          <cell r="C309" t="str">
            <v>BLN 3.1.1.5</v>
          </cell>
          <cell r="E309" t="str">
            <v>BLN 3.1.1.5</v>
          </cell>
          <cell r="G309" t="str">
            <v>Component 3</v>
          </cell>
          <cell r="H309" t="str">
            <v>OUTPUT 3.1: OCRI project institutionalised through a multi-stakeholder platform, regulatory frameworks and capacity building</v>
          </cell>
          <cell r="I309" t="str">
            <v>3.1.1  Establish and activate the OCRI platform ensuring adequate and meaningful participation of women and women’s organizations at local and national level</v>
          </cell>
          <cell r="J309" t="str">
            <v>3.1.1-c Design the platform’s financial and communication strategies – including an online portal to be hosted by MCVDD</v>
          </cell>
          <cell r="K309" t="str">
            <v>Disseminate all training modules, knowledge products, and project’s lessons learnt and best practices on the platform: Bi-annual knowledge sharing events: 10 events at national and international level</v>
          </cell>
          <cell r="L309" t="str">
            <v>GCF</v>
          </cell>
          <cell r="M309" t="str">
            <v>Unit</v>
          </cell>
          <cell r="O309">
            <v>25000</v>
          </cell>
          <cell r="P309">
            <v>25000</v>
          </cell>
          <cell r="Q309">
            <v>10</v>
          </cell>
          <cell r="U309">
            <v>250000</v>
          </cell>
          <cell r="V309">
            <v>7.0792299203611807E-3</v>
          </cell>
          <cell r="X309" t="str">
            <v>Training_WS_Conference</v>
          </cell>
          <cell r="Y309" t="str">
            <v>FAO</v>
          </cell>
          <cell r="AA309">
            <v>0.05</v>
          </cell>
          <cell r="AB309">
            <v>0.15</v>
          </cell>
          <cell r="AD309">
            <v>0.2</v>
          </cell>
          <cell r="AE309">
            <v>0.25</v>
          </cell>
          <cell r="AF309">
            <v>0.25</v>
          </cell>
          <cell r="AG309">
            <v>0.2</v>
          </cell>
          <cell r="AH309">
            <v>0.05</v>
          </cell>
          <cell r="AI309">
            <v>0.05</v>
          </cell>
          <cell r="AK309">
            <v>1</v>
          </cell>
          <cell r="AM309" t="str">
            <v>Communication strategy in place</v>
          </cell>
          <cell r="AN309" t="str">
            <v>Materials, apps, events, symposia</v>
          </cell>
          <cell r="AP309">
            <v>250000</v>
          </cell>
          <cell r="AR309">
            <v>12500</v>
          </cell>
          <cell r="AS309">
            <v>37500</v>
          </cell>
          <cell r="AU309">
            <v>50000</v>
          </cell>
          <cell r="AV309">
            <v>62500</v>
          </cell>
          <cell r="AW309">
            <v>62500</v>
          </cell>
          <cell r="AX309">
            <v>50000</v>
          </cell>
          <cell r="AY309">
            <v>12500</v>
          </cell>
          <cell r="AZ309">
            <v>12500</v>
          </cell>
          <cell r="BC309">
            <v>146250000</v>
          </cell>
          <cell r="BD309">
            <v>250000</v>
          </cell>
          <cell r="BE309">
            <v>250000</v>
          </cell>
          <cell r="BF309" t="str">
            <v/>
          </cell>
          <cell r="BG309" t="str">
            <v/>
          </cell>
          <cell r="BH309" t="str">
            <v/>
          </cell>
          <cell r="BI309" t="str">
            <v/>
          </cell>
          <cell r="BK309">
            <v>250000</v>
          </cell>
          <cell r="BL309" t="str">
            <v/>
          </cell>
          <cell r="BM309" t="str">
            <v/>
          </cell>
          <cell r="BN309" t="str">
            <v/>
          </cell>
          <cell r="BO309" t="str">
            <v/>
          </cell>
          <cell r="BP309" t="str">
            <v/>
          </cell>
          <cell r="BQ309">
            <v>250000</v>
          </cell>
          <cell r="BR309" t="str">
            <v/>
          </cell>
          <cell r="BS309" t="str">
            <v/>
          </cell>
          <cell r="BU309" t="str">
            <v>OK</v>
          </cell>
          <cell r="BY309">
            <v>250000</v>
          </cell>
          <cell r="CA309">
            <v>12500</v>
          </cell>
          <cell r="CB309">
            <v>37500</v>
          </cell>
          <cell r="CD309">
            <v>50000</v>
          </cell>
          <cell r="CE309">
            <v>62500</v>
          </cell>
          <cell r="CF309">
            <v>62500</v>
          </cell>
          <cell r="CG309">
            <v>50000</v>
          </cell>
          <cell r="CH309">
            <v>12500</v>
          </cell>
          <cell r="CI309">
            <v>12500</v>
          </cell>
          <cell r="CK309">
            <v>0</v>
          </cell>
          <cell r="CM309">
            <v>0</v>
          </cell>
          <cell r="CN309">
            <v>0</v>
          </cell>
          <cell r="CP309">
            <v>0</v>
          </cell>
          <cell r="CQ309">
            <v>0</v>
          </cell>
          <cell r="CR309">
            <v>0</v>
          </cell>
          <cell r="CS309">
            <v>0</v>
          </cell>
          <cell r="CT309">
            <v>0</v>
          </cell>
          <cell r="CU309">
            <v>0</v>
          </cell>
          <cell r="CW309">
            <v>0</v>
          </cell>
          <cell r="CY309">
            <v>0</v>
          </cell>
          <cell r="CZ309">
            <v>0</v>
          </cell>
          <cell r="DB309">
            <v>0</v>
          </cell>
          <cell r="DC309">
            <v>0</v>
          </cell>
          <cell r="DD309">
            <v>0</v>
          </cell>
          <cell r="DE309">
            <v>0</v>
          </cell>
          <cell r="DF309">
            <v>0</v>
          </cell>
          <cell r="DG309">
            <v>0</v>
          </cell>
          <cell r="DI309">
            <v>0</v>
          </cell>
          <cell r="DK309">
            <v>0</v>
          </cell>
          <cell r="DL309">
            <v>0</v>
          </cell>
          <cell r="DN309">
            <v>0</v>
          </cell>
          <cell r="DO309">
            <v>0</v>
          </cell>
          <cell r="DP309">
            <v>0</v>
          </cell>
          <cell r="DQ309">
            <v>0</v>
          </cell>
          <cell r="DR309">
            <v>0</v>
          </cell>
          <cell r="DS309">
            <v>0</v>
          </cell>
          <cell r="DU309">
            <v>0</v>
          </cell>
          <cell r="DW309">
            <v>0</v>
          </cell>
          <cell r="DX309">
            <v>0</v>
          </cell>
          <cell r="DZ309">
            <v>0</v>
          </cell>
          <cell r="EA309">
            <v>0</v>
          </cell>
          <cell r="EB309">
            <v>0</v>
          </cell>
          <cell r="EC309">
            <v>0</v>
          </cell>
          <cell r="ED309">
            <v>0</v>
          </cell>
          <cell r="EE309">
            <v>0</v>
          </cell>
        </row>
        <row r="310">
          <cell r="C310" t="str">
            <v>BLN 3.1.1.6</v>
          </cell>
          <cell r="E310" t="str">
            <v>BLN 3.1.1.6</v>
          </cell>
          <cell r="G310" t="str">
            <v>Component 3</v>
          </cell>
          <cell r="H310" t="str">
            <v>OUTPUT 3.1: OCRI project institutionalised through a multi-stakeholder platform, regulatory frameworks and capacity building</v>
          </cell>
          <cell r="I310" t="str">
            <v>3.1.1  Establish and activate the OCRI platform ensuring adequate and meaningful participation of women and women’s organizations at local and national level</v>
          </cell>
          <cell r="J310" t="str">
            <v>3.1.1-c Design the platform’s financial and communication strategies – including an online portal to be hosted by MCVDD</v>
          </cell>
          <cell r="K310" t="str">
            <v>All project staff sensitised on gender issues: Int'l gender expert 4 months</v>
          </cell>
          <cell r="L310" t="str">
            <v>GCF</v>
          </cell>
          <cell r="M310" t="str">
            <v>Month</v>
          </cell>
          <cell r="O310" t="str">
            <v>Staff_Int_Expert_Month</v>
          </cell>
          <cell r="P310">
            <v>8000</v>
          </cell>
          <cell r="Q310">
            <v>4</v>
          </cell>
          <cell r="U310">
            <v>32000</v>
          </cell>
          <cell r="V310">
            <v>9.0614142980623114E-4</v>
          </cell>
          <cell r="X310" t="str">
            <v>Consultant_Intl</v>
          </cell>
          <cell r="Y310" t="str">
            <v>FAO</v>
          </cell>
          <cell r="AA310">
            <v>0.05</v>
          </cell>
          <cell r="AB310">
            <v>0.15</v>
          </cell>
          <cell r="AD310">
            <v>0.2</v>
          </cell>
          <cell r="AE310">
            <v>0.25</v>
          </cell>
          <cell r="AF310">
            <v>0.25</v>
          </cell>
          <cell r="AG310">
            <v>0.2</v>
          </cell>
          <cell r="AH310">
            <v>0.05</v>
          </cell>
          <cell r="AI310">
            <v>0.05</v>
          </cell>
          <cell r="AK310">
            <v>1</v>
          </cell>
          <cell r="AM310" t="str">
            <v>Staff can mention critical gender issues across</v>
          </cell>
          <cell r="AN310" t="str">
            <v>Survey, annual report</v>
          </cell>
          <cell r="AP310">
            <v>32000</v>
          </cell>
          <cell r="AR310">
            <v>1600</v>
          </cell>
          <cell r="AS310">
            <v>4800</v>
          </cell>
          <cell r="AU310">
            <v>6400</v>
          </cell>
          <cell r="AV310">
            <v>8000</v>
          </cell>
          <cell r="AW310">
            <v>8000</v>
          </cell>
          <cell r="AX310">
            <v>6400</v>
          </cell>
          <cell r="AY310">
            <v>1600</v>
          </cell>
          <cell r="AZ310">
            <v>1600</v>
          </cell>
          <cell r="BC310">
            <v>18720000</v>
          </cell>
          <cell r="BD310">
            <v>32000</v>
          </cell>
          <cell r="BE310">
            <v>32000</v>
          </cell>
          <cell r="BF310" t="str">
            <v/>
          </cell>
          <cell r="BG310" t="str">
            <v/>
          </cell>
          <cell r="BH310" t="str">
            <v/>
          </cell>
          <cell r="BI310" t="str">
            <v/>
          </cell>
          <cell r="BK310">
            <v>32000</v>
          </cell>
          <cell r="BL310" t="str">
            <v/>
          </cell>
          <cell r="BM310" t="str">
            <v/>
          </cell>
          <cell r="BN310">
            <v>32000</v>
          </cell>
          <cell r="BO310" t="str">
            <v/>
          </cell>
          <cell r="BP310" t="str">
            <v/>
          </cell>
          <cell r="BQ310" t="str">
            <v/>
          </cell>
          <cell r="BR310" t="str">
            <v/>
          </cell>
          <cell r="BS310" t="str">
            <v/>
          </cell>
          <cell r="BU310" t="str">
            <v>OK</v>
          </cell>
          <cell r="BY310">
            <v>32000</v>
          </cell>
          <cell r="CA310">
            <v>1600</v>
          </cell>
          <cell r="CB310">
            <v>4800</v>
          </cell>
          <cell r="CD310">
            <v>6400</v>
          </cell>
          <cell r="CE310">
            <v>8000</v>
          </cell>
          <cell r="CF310">
            <v>8000</v>
          </cell>
          <cell r="CG310">
            <v>6400</v>
          </cell>
          <cell r="CH310">
            <v>1600</v>
          </cell>
          <cell r="CI310">
            <v>1600</v>
          </cell>
          <cell r="CK310">
            <v>0</v>
          </cell>
          <cell r="CM310">
            <v>0</v>
          </cell>
          <cell r="CN310">
            <v>0</v>
          </cell>
          <cell r="CP310">
            <v>0</v>
          </cell>
          <cell r="CQ310">
            <v>0</v>
          </cell>
          <cell r="CR310">
            <v>0</v>
          </cell>
          <cell r="CS310">
            <v>0</v>
          </cell>
          <cell r="CT310">
            <v>0</v>
          </cell>
          <cell r="CU310">
            <v>0</v>
          </cell>
          <cell r="CW310">
            <v>0</v>
          </cell>
          <cell r="CY310">
            <v>0</v>
          </cell>
          <cell r="CZ310">
            <v>0</v>
          </cell>
          <cell r="DB310">
            <v>0</v>
          </cell>
          <cell r="DC310">
            <v>0</v>
          </cell>
          <cell r="DD310">
            <v>0</v>
          </cell>
          <cell r="DE310">
            <v>0</v>
          </cell>
          <cell r="DF310">
            <v>0</v>
          </cell>
          <cell r="DG310">
            <v>0</v>
          </cell>
          <cell r="DI310">
            <v>0</v>
          </cell>
          <cell r="DK310">
            <v>0</v>
          </cell>
          <cell r="DL310">
            <v>0</v>
          </cell>
          <cell r="DN310">
            <v>0</v>
          </cell>
          <cell r="DO310">
            <v>0</v>
          </cell>
          <cell r="DP310">
            <v>0</v>
          </cell>
          <cell r="DQ310">
            <v>0</v>
          </cell>
          <cell r="DR310">
            <v>0</v>
          </cell>
          <cell r="DS310">
            <v>0</v>
          </cell>
          <cell r="DU310">
            <v>0</v>
          </cell>
          <cell r="DW310">
            <v>0</v>
          </cell>
          <cell r="DX310">
            <v>0</v>
          </cell>
          <cell r="DZ310">
            <v>0</v>
          </cell>
          <cell r="EA310">
            <v>0</v>
          </cell>
          <cell r="EB310">
            <v>0</v>
          </cell>
          <cell r="EC310">
            <v>0</v>
          </cell>
          <cell r="ED310">
            <v>0</v>
          </cell>
          <cell r="EE310">
            <v>0</v>
          </cell>
        </row>
        <row r="311">
          <cell r="C311" t="str">
            <v>BLN 3.1.1.7</v>
          </cell>
          <cell r="E311" t="str">
            <v>BLN 3.1.1.7</v>
          </cell>
          <cell r="G311" t="str">
            <v>Component 3</v>
          </cell>
          <cell r="H311" t="str">
            <v>OUTPUT 3.1: OCRI project institutionalised through a multi-stakeholder platform, regulatory frameworks and capacity building</v>
          </cell>
          <cell r="I311" t="str">
            <v>3.1.1  Establish and activate the OCRI platform ensuring adequate and meaningful participation of women and women’s organizations at local and national level</v>
          </cell>
          <cell r="J311" t="str">
            <v>3.1.1-c Design the platform’s financial and communication strategies – including an online portal to be hosted by MCVDD</v>
          </cell>
          <cell r="K311" t="str">
            <v>All project staff sensitised on gender issues: Local gender expert 4 months</v>
          </cell>
          <cell r="L311" t="str">
            <v>GCF</v>
          </cell>
          <cell r="M311" t="str">
            <v>Month</v>
          </cell>
          <cell r="O311" t="str">
            <v>Staff_Loc_Expert_Month</v>
          </cell>
          <cell r="P311">
            <v>2500</v>
          </cell>
          <cell r="Q311">
            <v>4</v>
          </cell>
          <cell r="U311">
            <v>10000</v>
          </cell>
          <cell r="V311">
            <v>2.8316919681444723E-4</v>
          </cell>
          <cell r="X311" t="str">
            <v>Consultant_Local</v>
          </cell>
          <cell r="Y311" t="str">
            <v>FAO</v>
          </cell>
          <cell r="AA311">
            <v>0.05</v>
          </cell>
          <cell r="AB311">
            <v>0.15</v>
          </cell>
          <cell r="AD311">
            <v>0.2</v>
          </cell>
          <cell r="AE311">
            <v>0.25</v>
          </cell>
          <cell r="AF311">
            <v>0.25</v>
          </cell>
          <cell r="AG311">
            <v>0.2</v>
          </cell>
          <cell r="AH311">
            <v>0.05</v>
          </cell>
          <cell r="AI311">
            <v>0.05</v>
          </cell>
          <cell r="AK311">
            <v>1</v>
          </cell>
          <cell r="AM311" t="str">
            <v>Staff can mention critical gender issues across</v>
          </cell>
          <cell r="AN311" t="str">
            <v>Survey, annual report</v>
          </cell>
          <cell r="AP311">
            <v>10000</v>
          </cell>
          <cell r="AR311">
            <v>500</v>
          </cell>
          <cell r="AS311">
            <v>1500</v>
          </cell>
          <cell r="AU311">
            <v>2000</v>
          </cell>
          <cell r="AV311">
            <v>2500</v>
          </cell>
          <cell r="AW311">
            <v>2500</v>
          </cell>
          <cell r="AX311">
            <v>2000</v>
          </cell>
          <cell r="AY311">
            <v>500</v>
          </cell>
          <cell r="AZ311">
            <v>500</v>
          </cell>
          <cell r="BC311">
            <v>5850000</v>
          </cell>
          <cell r="BD311">
            <v>10000</v>
          </cell>
          <cell r="BE311">
            <v>10000</v>
          </cell>
          <cell r="BF311" t="str">
            <v/>
          </cell>
          <cell r="BG311" t="str">
            <v/>
          </cell>
          <cell r="BH311" t="str">
            <v/>
          </cell>
          <cell r="BI311" t="str">
            <v/>
          </cell>
          <cell r="BK311">
            <v>10000</v>
          </cell>
          <cell r="BL311" t="str">
            <v/>
          </cell>
          <cell r="BM311">
            <v>10000</v>
          </cell>
          <cell r="BN311" t="str">
            <v/>
          </cell>
          <cell r="BO311" t="str">
            <v/>
          </cell>
          <cell r="BP311" t="str">
            <v/>
          </cell>
          <cell r="BQ311" t="str">
            <v/>
          </cell>
          <cell r="BR311" t="str">
            <v/>
          </cell>
          <cell r="BS311" t="str">
            <v/>
          </cell>
          <cell r="BU311" t="str">
            <v>OK</v>
          </cell>
          <cell r="BY311">
            <v>10000</v>
          </cell>
          <cell r="CA311">
            <v>500</v>
          </cell>
          <cell r="CB311">
            <v>1500</v>
          </cell>
          <cell r="CD311">
            <v>2000</v>
          </cell>
          <cell r="CE311">
            <v>2500</v>
          </cell>
          <cell r="CF311">
            <v>2500</v>
          </cell>
          <cell r="CG311">
            <v>2000</v>
          </cell>
          <cell r="CH311">
            <v>500</v>
          </cell>
          <cell r="CI311">
            <v>500</v>
          </cell>
          <cell r="CK311">
            <v>0</v>
          </cell>
          <cell r="CM311">
            <v>0</v>
          </cell>
          <cell r="CN311">
            <v>0</v>
          </cell>
          <cell r="CP311">
            <v>0</v>
          </cell>
          <cell r="CQ311">
            <v>0</v>
          </cell>
          <cell r="CR311">
            <v>0</v>
          </cell>
          <cell r="CS311">
            <v>0</v>
          </cell>
          <cell r="CT311">
            <v>0</v>
          </cell>
          <cell r="CU311">
            <v>0</v>
          </cell>
          <cell r="CW311">
            <v>0</v>
          </cell>
          <cell r="CY311">
            <v>0</v>
          </cell>
          <cell r="CZ311">
            <v>0</v>
          </cell>
          <cell r="DB311">
            <v>0</v>
          </cell>
          <cell r="DC311">
            <v>0</v>
          </cell>
          <cell r="DD311">
            <v>0</v>
          </cell>
          <cell r="DE311">
            <v>0</v>
          </cell>
          <cell r="DF311">
            <v>0</v>
          </cell>
          <cell r="DG311">
            <v>0</v>
          </cell>
          <cell r="DI311">
            <v>0</v>
          </cell>
          <cell r="DK311">
            <v>0</v>
          </cell>
          <cell r="DL311">
            <v>0</v>
          </cell>
          <cell r="DN311">
            <v>0</v>
          </cell>
          <cell r="DO311">
            <v>0</v>
          </cell>
          <cell r="DP311">
            <v>0</v>
          </cell>
          <cell r="DQ311">
            <v>0</v>
          </cell>
          <cell r="DR311">
            <v>0</v>
          </cell>
          <cell r="DS311">
            <v>0</v>
          </cell>
          <cell r="DU311">
            <v>0</v>
          </cell>
          <cell r="DW311">
            <v>0</v>
          </cell>
          <cell r="DX311">
            <v>0</v>
          </cell>
          <cell r="DZ311">
            <v>0</v>
          </cell>
          <cell r="EA311">
            <v>0</v>
          </cell>
          <cell r="EB311">
            <v>0</v>
          </cell>
          <cell r="EC311">
            <v>0</v>
          </cell>
          <cell r="ED311">
            <v>0</v>
          </cell>
          <cell r="EE311">
            <v>0</v>
          </cell>
        </row>
        <row r="312">
          <cell r="C312" t="str">
            <v>BLN 3.1.1.8</v>
          </cell>
          <cell r="E312" t="str">
            <v>BLN 3.1.1.8</v>
          </cell>
          <cell r="G312" t="str">
            <v>Component 3</v>
          </cell>
          <cell r="H312" t="str">
            <v>OUTPUT 3.1: OCRI project institutionalised through a multi-stakeholder platform, regulatory frameworks and capacity building</v>
          </cell>
          <cell r="I312" t="str">
            <v>3.1.1  Establish and activate the OCRI platform ensuring adequate and meaningful participation of women and women’s organizations at local and national level</v>
          </cell>
          <cell r="J312" t="str">
            <v>3.1.1-c Design the platform’s financial and communication strategies – including an online portal to be hosted by MCVDD</v>
          </cell>
          <cell r="K312" t="str">
            <v>Legal advice about construction, land tenure, organisation etc. 4 years * 12 months</v>
          </cell>
          <cell r="L312" t="str">
            <v>GCF</v>
          </cell>
          <cell r="M312" t="str">
            <v>Unit</v>
          </cell>
          <cell r="O312" t="str">
            <v>Staff_Loc_Expert_Month</v>
          </cell>
          <cell r="P312">
            <v>2500</v>
          </cell>
          <cell r="Q312">
            <v>48</v>
          </cell>
          <cell r="U312">
            <v>120000</v>
          </cell>
          <cell r="V312">
            <v>3.3980303617733667E-3</v>
          </cell>
          <cell r="X312" t="str">
            <v>Consultant_Local</v>
          </cell>
          <cell r="Y312" t="str">
            <v>FAO</v>
          </cell>
          <cell r="AA312">
            <v>0.05</v>
          </cell>
          <cell r="AB312">
            <v>0.15</v>
          </cell>
          <cell r="AD312">
            <v>0.2</v>
          </cell>
          <cell r="AE312">
            <v>0.25</v>
          </cell>
          <cell r="AF312">
            <v>0.25</v>
          </cell>
          <cell r="AG312">
            <v>0.2</v>
          </cell>
          <cell r="AH312">
            <v>0.05</v>
          </cell>
          <cell r="AI312">
            <v>0.05</v>
          </cell>
          <cell r="AK312">
            <v>1</v>
          </cell>
          <cell r="AM312" t="str">
            <v>Legal advice</v>
          </cell>
          <cell r="AN312" t="str">
            <v>Reports, annual report</v>
          </cell>
          <cell r="AP312">
            <v>120000</v>
          </cell>
          <cell r="AR312">
            <v>6000</v>
          </cell>
          <cell r="AS312">
            <v>18000</v>
          </cell>
          <cell r="AU312">
            <v>24000</v>
          </cell>
          <cell r="AV312">
            <v>30000</v>
          </cell>
          <cell r="AW312">
            <v>30000</v>
          </cell>
          <cell r="AX312">
            <v>24000</v>
          </cell>
          <cell r="AY312">
            <v>6000</v>
          </cell>
          <cell r="AZ312">
            <v>6000</v>
          </cell>
          <cell r="BC312">
            <v>70200000</v>
          </cell>
          <cell r="BD312">
            <v>120000</v>
          </cell>
          <cell r="BE312">
            <v>120000</v>
          </cell>
          <cell r="BF312" t="str">
            <v/>
          </cell>
          <cell r="BG312" t="str">
            <v/>
          </cell>
          <cell r="BH312" t="str">
            <v/>
          </cell>
          <cell r="BI312" t="str">
            <v/>
          </cell>
          <cell r="BK312">
            <v>120000</v>
          </cell>
          <cell r="BL312" t="str">
            <v/>
          </cell>
          <cell r="BM312">
            <v>120000</v>
          </cell>
          <cell r="BN312" t="str">
            <v/>
          </cell>
          <cell r="BO312" t="str">
            <v/>
          </cell>
          <cell r="BP312" t="str">
            <v/>
          </cell>
          <cell r="BQ312" t="str">
            <v/>
          </cell>
          <cell r="BR312" t="str">
            <v/>
          </cell>
          <cell r="BS312" t="str">
            <v/>
          </cell>
          <cell r="BU312" t="str">
            <v>OK</v>
          </cell>
          <cell r="BY312">
            <v>120000</v>
          </cell>
          <cell r="CA312">
            <v>6000</v>
          </cell>
          <cell r="CB312">
            <v>18000</v>
          </cell>
          <cell r="CD312">
            <v>24000</v>
          </cell>
          <cell r="CE312">
            <v>30000</v>
          </cell>
          <cell r="CF312">
            <v>30000</v>
          </cell>
          <cell r="CG312">
            <v>24000</v>
          </cell>
          <cell r="CH312">
            <v>6000</v>
          </cell>
          <cell r="CI312">
            <v>6000</v>
          </cell>
          <cell r="CK312">
            <v>0</v>
          </cell>
          <cell r="CM312">
            <v>0</v>
          </cell>
          <cell r="CN312">
            <v>0</v>
          </cell>
          <cell r="CP312">
            <v>0</v>
          </cell>
          <cell r="CQ312">
            <v>0</v>
          </cell>
          <cell r="CR312">
            <v>0</v>
          </cell>
          <cell r="CS312">
            <v>0</v>
          </cell>
          <cell r="CT312">
            <v>0</v>
          </cell>
          <cell r="CU312">
            <v>0</v>
          </cell>
          <cell r="CW312">
            <v>0</v>
          </cell>
          <cell r="CY312">
            <v>0</v>
          </cell>
          <cell r="CZ312">
            <v>0</v>
          </cell>
          <cell r="DB312">
            <v>0</v>
          </cell>
          <cell r="DC312">
            <v>0</v>
          </cell>
          <cell r="DD312">
            <v>0</v>
          </cell>
          <cell r="DE312">
            <v>0</v>
          </cell>
          <cell r="DF312">
            <v>0</v>
          </cell>
          <cell r="DG312">
            <v>0</v>
          </cell>
          <cell r="DI312">
            <v>0</v>
          </cell>
          <cell r="DK312">
            <v>0</v>
          </cell>
          <cell r="DL312">
            <v>0</v>
          </cell>
          <cell r="DN312">
            <v>0</v>
          </cell>
          <cell r="DO312">
            <v>0</v>
          </cell>
          <cell r="DP312">
            <v>0</v>
          </cell>
          <cell r="DQ312">
            <v>0</v>
          </cell>
          <cell r="DR312">
            <v>0</v>
          </cell>
          <cell r="DS312">
            <v>0</v>
          </cell>
          <cell r="DU312">
            <v>0</v>
          </cell>
          <cell r="DW312">
            <v>0</v>
          </cell>
          <cell r="DX312">
            <v>0</v>
          </cell>
          <cell r="DZ312">
            <v>0</v>
          </cell>
          <cell r="EA312">
            <v>0</v>
          </cell>
          <cell r="EB312">
            <v>0</v>
          </cell>
          <cell r="EC312">
            <v>0</v>
          </cell>
          <cell r="ED312">
            <v>0</v>
          </cell>
          <cell r="EE312">
            <v>0</v>
          </cell>
        </row>
        <row r="313">
          <cell r="C313" t="str">
            <v>BLN 3.1.1.9-a</v>
          </cell>
          <cell r="E313" t="str">
            <v>BLN 3.1.1.9-a</v>
          </cell>
          <cell r="G313" t="str">
            <v>Component 3</v>
          </cell>
          <cell r="H313" t="str">
            <v>OUTPUT 3.1: OCRI project institutionalised through a multi-stakeholder platform, regulatory frameworks and capacity building</v>
          </cell>
          <cell r="I313" t="str">
            <v>3.1.1  Establish and activate the OCRI platform ensuring adequate and meaningful participation of women and women’s organizations at local and national level</v>
          </cell>
          <cell r="J313" t="str">
            <v>3.1.1-c Design the platform’s financial and communication strategies – including an online portal to be hosted by MCVDD</v>
          </cell>
          <cell r="K313" t="str">
            <v>FAO support to OCRI Platform development: 3 years * 2 months</v>
          </cell>
          <cell r="L313" t="str">
            <v>GCF</v>
          </cell>
          <cell r="M313" t="str">
            <v>Month</v>
          </cell>
          <cell r="O313" t="str">
            <v>Staff_Int_Expert_Month</v>
          </cell>
          <cell r="P313">
            <v>8000</v>
          </cell>
          <cell r="Q313">
            <v>6</v>
          </cell>
          <cell r="U313">
            <v>48000</v>
          </cell>
          <cell r="V313">
            <v>1.3592121447093468E-3</v>
          </cell>
          <cell r="X313" t="str">
            <v>Consultant_Intl</v>
          </cell>
          <cell r="Y313" t="str">
            <v>FAO</v>
          </cell>
          <cell r="AA313">
            <v>0.05</v>
          </cell>
          <cell r="AB313">
            <v>0.15</v>
          </cell>
          <cell r="AD313">
            <v>0.2</v>
          </cell>
          <cell r="AE313">
            <v>0.25</v>
          </cell>
          <cell r="AF313">
            <v>0.25</v>
          </cell>
          <cell r="AG313">
            <v>0.2</v>
          </cell>
          <cell r="AH313">
            <v>0.05</v>
          </cell>
          <cell r="AI313">
            <v>0.05</v>
          </cell>
          <cell r="AK313">
            <v>1</v>
          </cell>
          <cell r="AM313" t="str">
            <v>Support provided</v>
          </cell>
          <cell r="AN313" t="str">
            <v>Annual report</v>
          </cell>
          <cell r="AP313">
            <v>48000</v>
          </cell>
          <cell r="AR313">
            <v>2400</v>
          </cell>
          <cell r="AS313">
            <v>7200</v>
          </cell>
          <cell r="AU313">
            <v>9600</v>
          </cell>
          <cell r="AV313">
            <v>12000</v>
          </cell>
          <cell r="AW313">
            <v>12000</v>
          </cell>
          <cell r="AX313">
            <v>9600</v>
          </cell>
          <cell r="AY313">
            <v>2400</v>
          </cell>
          <cell r="AZ313">
            <v>2400</v>
          </cell>
          <cell r="BC313">
            <v>28080000</v>
          </cell>
          <cell r="BD313">
            <v>48000</v>
          </cell>
          <cell r="BE313">
            <v>48000</v>
          </cell>
          <cell r="BF313" t="str">
            <v/>
          </cell>
          <cell r="BG313" t="str">
            <v/>
          </cell>
          <cell r="BH313" t="str">
            <v/>
          </cell>
          <cell r="BI313" t="str">
            <v/>
          </cell>
          <cell r="BK313">
            <v>48000</v>
          </cell>
          <cell r="BL313" t="str">
            <v/>
          </cell>
          <cell r="BM313" t="str">
            <v/>
          </cell>
          <cell r="BN313">
            <v>48000</v>
          </cell>
          <cell r="BO313" t="str">
            <v/>
          </cell>
          <cell r="BP313" t="str">
            <v/>
          </cell>
          <cell r="BQ313" t="str">
            <v/>
          </cell>
          <cell r="BR313" t="str">
            <v/>
          </cell>
          <cell r="BS313" t="str">
            <v/>
          </cell>
          <cell r="BU313" t="str">
            <v>OK</v>
          </cell>
          <cell r="BY313">
            <v>48000</v>
          </cell>
          <cell r="CA313">
            <v>2400</v>
          </cell>
          <cell r="CB313">
            <v>7200</v>
          </cell>
          <cell r="CD313">
            <v>9600</v>
          </cell>
          <cell r="CE313">
            <v>12000</v>
          </cell>
          <cell r="CF313">
            <v>12000</v>
          </cell>
          <cell r="CG313">
            <v>9600</v>
          </cell>
          <cell r="CH313">
            <v>2400</v>
          </cell>
          <cell r="CI313">
            <v>2400</v>
          </cell>
          <cell r="CK313">
            <v>0</v>
          </cell>
          <cell r="CM313">
            <v>0</v>
          </cell>
          <cell r="CN313">
            <v>0</v>
          </cell>
          <cell r="CP313">
            <v>0</v>
          </cell>
          <cell r="CQ313">
            <v>0</v>
          </cell>
          <cell r="CR313">
            <v>0</v>
          </cell>
          <cell r="CS313">
            <v>0</v>
          </cell>
          <cell r="CT313">
            <v>0</v>
          </cell>
          <cell r="CU313">
            <v>0</v>
          </cell>
          <cell r="CW313">
            <v>0</v>
          </cell>
          <cell r="CY313">
            <v>0</v>
          </cell>
          <cell r="CZ313">
            <v>0</v>
          </cell>
          <cell r="DB313">
            <v>0</v>
          </cell>
          <cell r="DC313">
            <v>0</v>
          </cell>
          <cell r="DD313">
            <v>0</v>
          </cell>
          <cell r="DE313">
            <v>0</v>
          </cell>
          <cell r="DF313">
            <v>0</v>
          </cell>
          <cell r="DG313">
            <v>0</v>
          </cell>
          <cell r="DI313">
            <v>0</v>
          </cell>
          <cell r="DK313">
            <v>0</v>
          </cell>
          <cell r="DL313">
            <v>0</v>
          </cell>
          <cell r="DN313">
            <v>0</v>
          </cell>
          <cell r="DO313">
            <v>0</v>
          </cell>
          <cell r="DP313">
            <v>0</v>
          </cell>
          <cell r="DQ313">
            <v>0</v>
          </cell>
          <cell r="DR313">
            <v>0</v>
          </cell>
          <cell r="DS313">
            <v>0</v>
          </cell>
          <cell r="DU313">
            <v>0</v>
          </cell>
          <cell r="DW313">
            <v>0</v>
          </cell>
          <cell r="DX313">
            <v>0</v>
          </cell>
          <cell r="DZ313">
            <v>0</v>
          </cell>
          <cell r="EA313">
            <v>0</v>
          </cell>
          <cell r="EB313">
            <v>0</v>
          </cell>
          <cell r="EC313">
            <v>0</v>
          </cell>
          <cell r="ED313">
            <v>0</v>
          </cell>
          <cell r="EE313">
            <v>0</v>
          </cell>
        </row>
        <row r="314">
          <cell r="C314" t="str">
            <v>BLN 3.1.1.9-b</v>
          </cell>
          <cell r="E314" t="str">
            <v>BLN 3.1.1.9-b</v>
          </cell>
          <cell r="G314" t="str">
            <v>Component 3</v>
          </cell>
          <cell r="H314" t="str">
            <v>OUTPUT 3.1: OCRI project institutionalised through a multi-stakeholder platform, regulatory frameworks and capacity building</v>
          </cell>
          <cell r="I314" t="str">
            <v>3.1.1  Establish and activate the OCRI platform ensuring adequate and meaningful participation of women and women’s organizations at local and national level</v>
          </cell>
          <cell r="J314" t="str">
            <v>3.1.1-d Disseminate all training modules, knowledge products, and project’s lessons learnt and best practices on the platform’s online portal</v>
          </cell>
          <cell r="K314" t="str">
            <v>Online platform designed, operational and maintained: national  IT staff throughout the project: 5 years * 12 months = 60 months</v>
          </cell>
          <cell r="L314" t="str">
            <v>GCF</v>
          </cell>
          <cell r="M314" t="str">
            <v>Month</v>
          </cell>
          <cell r="O314" t="str">
            <v>Staff_Expert_Month</v>
          </cell>
          <cell r="P314">
            <v>1500</v>
          </cell>
          <cell r="Q314">
            <v>60</v>
          </cell>
          <cell r="U314">
            <v>90000</v>
          </cell>
          <cell r="V314">
            <v>2.5485227713300251E-3</v>
          </cell>
          <cell r="X314" t="str">
            <v>Consultant_Intl</v>
          </cell>
          <cell r="Y314" t="str">
            <v>FAO</v>
          </cell>
          <cell r="AA314">
            <v>0.05</v>
          </cell>
          <cell r="AB314">
            <v>0.15</v>
          </cell>
          <cell r="AD314">
            <v>0.2</v>
          </cell>
          <cell r="AE314">
            <v>0.25</v>
          </cell>
          <cell r="AF314">
            <v>0.25</v>
          </cell>
          <cell r="AG314">
            <v>0.2</v>
          </cell>
          <cell r="AH314">
            <v>0.05</v>
          </cell>
          <cell r="AI314">
            <v>0.05</v>
          </cell>
          <cell r="AK314">
            <v>1</v>
          </cell>
          <cell r="AM314" t="str">
            <v>Staff can mention critical gender issues across</v>
          </cell>
          <cell r="AN314" t="str">
            <v>Survey, annual report</v>
          </cell>
          <cell r="AP314">
            <v>90000</v>
          </cell>
          <cell r="AR314">
            <v>4500</v>
          </cell>
          <cell r="AS314">
            <v>13500</v>
          </cell>
          <cell r="AU314">
            <v>18000</v>
          </cell>
          <cell r="AV314">
            <v>22500</v>
          </cell>
          <cell r="AW314">
            <v>22500</v>
          </cell>
          <cell r="AX314">
            <v>18000</v>
          </cell>
          <cell r="AY314">
            <v>4500</v>
          </cell>
          <cell r="AZ314">
            <v>4500</v>
          </cell>
          <cell r="BC314">
            <v>52650000</v>
          </cell>
          <cell r="BD314">
            <v>90000</v>
          </cell>
          <cell r="BE314">
            <v>90000</v>
          </cell>
          <cell r="BF314" t="str">
            <v/>
          </cell>
          <cell r="BG314" t="str">
            <v/>
          </cell>
          <cell r="BH314" t="str">
            <v/>
          </cell>
          <cell r="BI314" t="str">
            <v/>
          </cell>
          <cell r="BK314">
            <v>90000</v>
          </cell>
          <cell r="BL314" t="str">
            <v/>
          </cell>
          <cell r="BM314" t="str">
            <v/>
          </cell>
          <cell r="BN314">
            <v>90000</v>
          </cell>
          <cell r="BO314" t="str">
            <v/>
          </cell>
          <cell r="BP314" t="str">
            <v/>
          </cell>
          <cell r="BQ314" t="str">
            <v/>
          </cell>
          <cell r="BR314" t="str">
            <v/>
          </cell>
          <cell r="BS314" t="str">
            <v/>
          </cell>
          <cell r="BU314" t="str">
            <v>OK</v>
          </cell>
          <cell r="BY314">
            <v>90000</v>
          </cell>
          <cell r="CA314">
            <v>4500</v>
          </cell>
          <cell r="CB314">
            <v>13500</v>
          </cell>
          <cell r="CD314">
            <v>18000</v>
          </cell>
          <cell r="CE314">
            <v>22500</v>
          </cell>
          <cell r="CF314">
            <v>22500</v>
          </cell>
          <cell r="CG314">
            <v>18000</v>
          </cell>
          <cell r="CH314">
            <v>4500</v>
          </cell>
          <cell r="CI314">
            <v>4500</v>
          </cell>
          <cell r="CK314">
            <v>0</v>
          </cell>
          <cell r="CM314">
            <v>0</v>
          </cell>
          <cell r="CN314">
            <v>0</v>
          </cell>
          <cell r="CP314">
            <v>0</v>
          </cell>
          <cell r="CQ314">
            <v>0</v>
          </cell>
          <cell r="CR314">
            <v>0</v>
          </cell>
          <cell r="CS314">
            <v>0</v>
          </cell>
          <cell r="CT314">
            <v>0</v>
          </cell>
          <cell r="CU314">
            <v>0</v>
          </cell>
          <cell r="CW314">
            <v>0</v>
          </cell>
          <cell r="CY314">
            <v>0</v>
          </cell>
          <cell r="CZ314">
            <v>0</v>
          </cell>
          <cell r="DB314">
            <v>0</v>
          </cell>
          <cell r="DC314">
            <v>0</v>
          </cell>
          <cell r="DD314">
            <v>0</v>
          </cell>
          <cell r="DE314">
            <v>0</v>
          </cell>
          <cell r="DF314">
            <v>0</v>
          </cell>
          <cell r="DG314">
            <v>0</v>
          </cell>
          <cell r="DI314">
            <v>0</v>
          </cell>
          <cell r="DK314">
            <v>0</v>
          </cell>
          <cell r="DL314">
            <v>0</v>
          </cell>
          <cell r="DN314">
            <v>0</v>
          </cell>
          <cell r="DO314">
            <v>0</v>
          </cell>
          <cell r="DP314">
            <v>0</v>
          </cell>
          <cell r="DQ314">
            <v>0</v>
          </cell>
          <cell r="DR314">
            <v>0</v>
          </cell>
          <cell r="DS314">
            <v>0</v>
          </cell>
          <cell r="DU314">
            <v>0</v>
          </cell>
          <cell r="DW314">
            <v>0</v>
          </cell>
          <cell r="DX314">
            <v>0</v>
          </cell>
          <cell r="DZ314">
            <v>0</v>
          </cell>
          <cell r="EA314">
            <v>0</v>
          </cell>
          <cell r="EB314">
            <v>0</v>
          </cell>
          <cell r="EC314">
            <v>0</v>
          </cell>
          <cell r="ED314">
            <v>0</v>
          </cell>
          <cell r="EE314">
            <v>0</v>
          </cell>
        </row>
        <row r="315">
          <cell r="C315" t="str">
            <v>BLN 3.1.1.9-c</v>
          </cell>
          <cell r="E315" t="str">
            <v>BLN 3.1.1.9-c</v>
          </cell>
          <cell r="G315" t="str">
            <v>Component 3</v>
          </cell>
          <cell r="H315" t="str">
            <v>OUTPUT 3.1: OCRI project institutionalised through a multi-stakeholder platform, regulatory frameworks and capacity building</v>
          </cell>
          <cell r="I315" t="str">
            <v>3.1.1  Establish and activate the OCRI platform ensuring adequate and meaningful participation of women and women’s organizations at local and national level</v>
          </cell>
          <cell r="J315" t="str">
            <v>3.1.1-d Disseminate all training modules, knowledge products, and project’s lessons learnt and best practices on the platform’s online portal</v>
          </cell>
          <cell r="K315" t="str">
            <v>IT services: online documentation of lessons learnt, additional cash crops, climate-resilient farm features, etc.:  support, website design, etc.; and linking to the FarmTree® Service</v>
          </cell>
          <cell r="L315" t="str">
            <v>GCF</v>
          </cell>
          <cell r="M315" t="str">
            <v>Lumpsum</v>
          </cell>
          <cell r="O315">
            <v>40000</v>
          </cell>
          <cell r="P315">
            <v>40000</v>
          </cell>
          <cell r="Q315">
            <v>5</v>
          </cell>
          <cell r="U315">
            <v>200000</v>
          </cell>
          <cell r="V315">
            <v>5.6633839362889449E-3</v>
          </cell>
          <cell r="X315" t="str">
            <v>Contractual_Service</v>
          </cell>
          <cell r="Y315" t="str">
            <v>FAO</v>
          </cell>
          <cell r="AA315">
            <v>0.05</v>
          </cell>
          <cell r="AB315">
            <v>0.15</v>
          </cell>
          <cell r="AD315">
            <v>0.2</v>
          </cell>
          <cell r="AE315">
            <v>0.4</v>
          </cell>
          <cell r="AF315">
            <v>0.2</v>
          </cell>
          <cell r="AG315">
            <v>0.1</v>
          </cell>
          <cell r="AH315">
            <v>0.05</v>
          </cell>
          <cell r="AI315">
            <v>0.05</v>
          </cell>
          <cell r="AK315">
            <v>1</v>
          </cell>
          <cell r="AM315" t="str">
            <v>Staff can mention critical gender issues across</v>
          </cell>
          <cell r="AN315" t="str">
            <v>Survey, annual report</v>
          </cell>
          <cell r="AP315">
            <v>200000</v>
          </cell>
          <cell r="AR315">
            <v>10000</v>
          </cell>
          <cell r="AS315">
            <v>30000</v>
          </cell>
          <cell r="AU315">
            <v>40000</v>
          </cell>
          <cell r="AV315">
            <v>80000</v>
          </cell>
          <cell r="AW315">
            <v>40000</v>
          </cell>
          <cell r="AX315">
            <v>20000</v>
          </cell>
          <cell r="AY315">
            <v>10000</v>
          </cell>
          <cell r="AZ315">
            <v>10000</v>
          </cell>
          <cell r="BC315">
            <v>117000000</v>
          </cell>
          <cell r="BD315">
            <v>200000</v>
          </cell>
          <cell r="BE315">
            <v>200000</v>
          </cell>
          <cell r="BF315" t="str">
            <v/>
          </cell>
          <cell r="BG315" t="str">
            <v/>
          </cell>
          <cell r="BH315" t="str">
            <v/>
          </cell>
          <cell r="BI315" t="str">
            <v/>
          </cell>
          <cell r="BK315">
            <v>200000</v>
          </cell>
          <cell r="BL315" t="str">
            <v/>
          </cell>
          <cell r="BM315" t="str">
            <v/>
          </cell>
          <cell r="BN315" t="str">
            <v/>
          </cell>
          <cell r="BO315" t="str">
            <v/>
          </cell>
          <cell r="BP315" t="str">
            <v/>
          </cell>
          <cell r="BQ315" t="str">
            <v/>
          </cell>
          <cell r="BR315" t="str">
            <v/>
          </cell>
          <cell r="BS315">
            <v>200000</v>
          </cell>
          <cell r="BU315" t="str">
            <v>OK</v>
          </cell>
          <cell r="BY315">
            <v>200000</v>
          </cell>
          <cell r="CA315">
            <v>10000</v>
          </cell>
          <cell r="CB315">
            <v>30000</v>
          </cell>
          <cell r="CD315">
            <v>40000</v>
          </cell>
          <cell r="CE315">
            <v>80000</v>
          </cell>
          <cell r="CF315">
            <v>40000</v>
          </cell>
          <cell r="CG315">
            <v>20000</v>
          </cell>
          <cell r="CH315">
            <v>10000</v>
          </cell>
          <cell r="CI315">
            <v>10000</v>
          </cell>
          <cell r="CK315">
            <v>0</v>
          </cell>
          <cell r="CM315">
            <v>0</v>
          </cell>
          <cell r="CN315">
            <v>0</v>
          </cell>
          <cell r="CP315">
            <v>0</v>
          </cell>
          <cell r="CQ315">
            <v>0</v>
          </cell>
          <cell r="CR315">
            <v>0</v>
          </cell>
          <cell r="CS315">
            <v>0</v>
          </cell>
          <cell r="CT315">
            <v>0</v>
          </cell>
          <cell r="CU315">
            <v>0</v>
          </cell>
          <cell r="CW315">
            <v>0</v>
          </cell>
          <cell r="CY315">
            <v>0</v>
          </cell>
          <cell r="CZ315">
            <v>0</v>
          </cell>
          <cell r="DB315">
            <v>0</v>
          </cell>
          <cell r="DC315">
            <v>0</v>
          </cell>
          <cell r="DD315">
            <v>0</v>
          </cell>
          <cell r="DE315">
            <v>0</v>
          </cell>
          <cell r="DF315">
            <v>0</v>
          </cell>
          <cell r="DG315">
            <v>0</v>
          </cell>
          <cell r="DI315">
            <v>0</v>
          </cell>
          <cell r="DK315">
            <v>0</v>
          </cell>
          <cell r="DL315">
            <v>0</v>
          </cell>
          <cell r="DN315">
            <v>0</v>
          </cell>
          <cell r="DO315">
            <v>0</v>
          </cell>
          <cell r="DP315">
            <v>0</v>
          </cell>
          <cell r="DQ315">
            <v>0</v>
          </cell>
          <cell r="DR315">
            <v>0</v>
          </cell>
          <cell r="DS315">
            <v>0</v>
          </cell>
          <cell r="DU315">
            <v>0</v>
          </cell>
          <cell r="DW315">
            <v>0</v>
          </cell>
          <cell r="DX315">
            <v>0</v>
          </cell>
          <cell r="DZ315">
            <v>0</v>
          </cell>
          <cell r="EA315">
            <v>0</v>
          </cell>
          <cell r="EB315">
            <v>0</v>
          </cell>
          <cell r="EC315">
            <v>0</v>
          </cell>
          <cell r="ED315">
            <v>0</v>
          </cell>
          <cell r="EE315">
            <v>0</v>
          </cell>
        </row>
        <row r="316">
          <cell r="C316" t="str">
            <v>BLN 3.1.1.10</v>
          </cell>
          <cell r="E316" t="str">
            <v>BLN 3.1.1.10</v>
          </cell>
          <cell r="G316" t="str">
            <v>Component 3</v>
          </cell>
          <cell r="H316" t="str">
            <v>OUTPUT 3.1: OCRI project institutionalised through a multi-stakeholder platform, regulatory frameworks and capacity building</v>
          </cell>
          <cell r="I316" t="str">
            <v>3.1.1  Establish and activate the OCRI platform ensuring adequate and meaningful participation of women and women’s organizations at local and national level</v>
          </cell>
          <cell r="K316" t="str">
            <v>Output 3.1 Activity 1 continued</v>
          </cell>
          <cell r="L316" t="str">
            <v>MCVDD</v>
          </cell>
          <cell r="T316">
            <v>2470200.25</v>
          </cell>
          <cell r="V316">
            <v>6.9948462076334678E-2</v>
          </cell>
          <cell r="Y316" t="str">
            <v>MCVDD</v>
          </cell>
          <cell r="AA316">
            <v>3.9923888761649991E-2</v>
          </cell>
          <cell r="AB316">
            <v>9.3117966853092177E-2</v>
          </cell>
          <cell r="AD316">
            <v>0.13304185561474219</v>
          </cell>
          <cell r="AE316">
            <v>0.20121447643768964</v>
          </cell>
          <cell r="AF316">
            <v>0.20040482547922989</v>
          </cell>
          <cell r="AG316">
            <v>0.19959517452077014</v>
          </cell>
          <cell r="AH316">
            <v>0.19838069808308054</v>
          </cell>
          <cell r="AI316">
            <v>6.7362969864487712E-2</v>
          </cell>
          <cell r="AK316">
            <v>1.0000000000000002</v>
          </cell>
          <cell r="AP316">
            <v>2470200.25</v>
          </cell>
          <cell r="AR316">
            <v>96620</v>
          </cell>
          <cell r="AS316">
            <v>227020.02500000002</v>
          </cell>
          <cell r="AU316">
            <v>328640.02500000002</v>
          </cell>
          <cell r="AV316">
            <v>497040.05000000005</v>
          </cell>
          <cell r="AW316">
            <v>495040.05000000005</v>
          </cell>
          <cell r="AX316">
            <v>493040.05000000005</v>
          </cell>
          <cell r="AY316">
            <v>490040.05000000005</v>
          </cell>
          <cell r="AZ316">
            <v>166400.02500000002</v>
          </cell>
          <cell r="BB316">
            <v>6.9948462076334678E-2</v>
          </cell>
          <cell r="BC316">
            <v>1445067146.25</v>
          </cell>
          <cell r="BD316">
            <v>2470200.25</v>
          </cell>
          <cell r="BE316">
            <v>0</v>
          </cell>
          <cell r="BF316">
            <v>2470200.25</v>
          </cell>
          <cell r="BG316">
            <v>0</v>
          </cell>
          <cell r="BH316">
            <v>0</v>
          </cell>
          <cell r="BI316">
            <v>0</v>
          </cell>
          <cell r="BK316">
            <v>2470200.25</v>
          </cell>
          <cell r="BL316">
            <v>496000</v>
          </cell>
          <cell r="BM316">
            <v>0</v>
          </cell>
          <cell r="BN316">
            <v>0</v>
          </cell>
          <cell r="BO316">
            <v>0</v>
          </cell>
          <cell r="BP316">
            <v>0</v>
          </cell>
          <cell r="BQ316">
            <v>0</v>
          </cell>
          <cell r="BR316">
            <v>0</v>
          </cell>
          <cell r="BS316">
            <v>1974200.25</v>
          </cell>
          <cell r="BU316" t="str">
            <v>OK</v>
          </cell>
          <cell r="BY316">
            <v>0</v>
          </cell>
          <cell r="CA316">
            <v>0</v>
          </cell>
          <cell r="CB316">
            <v>0</v>
          </cell>
          <cell r="CD316">
            <v>0</v>
          </cell>
          <cell r="CE316">
            <v>0</v>
          </cell>
          <cell r="CF316">
            <v>0</v>
          </cell>
          <cell r="CG316">
            <v>0</v>
          </cell>
          <cell r="CH316">
            <v>0</v>
          </cell>
          <cell r="CI316">
            <v>0</v>
          </cell>
          <cell r="CK316">
            <v>2470200.25</v>
          </cell>
          <cell r="CM316">
            <v>98620</v>
          </cell>
          <cell r="CN316">
            <v>230020.02500000002</v>
          </cell>
          <cell r="CP316">
            <v>328640.02500000002</v>
          </cell>
          <cell r="CQ316">
            <v>497040.05000000005</v>
          </cell>
          <cell r="CR316">
            <v>495040.05000000005</v>
          </cell>
          <cell r="CS316">
            <v>493040.05000000005</v>
          </cell>
          <cell r="CT316">
            <v>490040.05000000005</v>
          </cell>
          <cell r="CU316">
            <v>166400.02500000002</v>
          </cell>
          <cell r="CW316">
            <v>0</v>
          </cell>
          <cell r="CY316">
            <v>0</v>
          </cell>
          <cell r="CZ316">
            <v>0</v>
          </cell>
          <cell r="DB316">
            <v>0</v>
          </cell>
          <cell r="DC316">
            <v>0</v>
          </cell>
          <cell r="DD316">
            <v>0</v>
          </cell>
          <cell r="DE316">
            <v>0</v>
          </cell>
          <cell r="DF316">
            <v>0</v>
          </cell>
          <cell r="DG316">
            <v>0</v>
          </cell>
          <cell r="DI316">
            <v>0</v>
          </cell>
          <cell r="DK316">
            <v>0</v>
          </cell>
          <cell r="DL316">
            <v>0</v>
          </cell>
          <cell r="DN316">
            <v>0</v>
          </cell>
          <cell r="DO316">
            <v>0</v>
          </cell>
          <cell r="DP316">
            <v>0</v>
          </cell>
          <cell r="DQ316">
            <v>0</v>
          </cell>
          <cell r="DR316">
            <v>0</v>
          </cell>
          <cell r="DS316">
            <v>0</v>
          </cell>
          <cell r="DU316">
            <v>0</v>
          </cell>
          <cell r="DW316">
            <v>0</v>
          </cell>
          <cell r="DX316">
            <v>0</v>
          </cell>
          <cell r="DZ316">
            <v>0</v>
          </cell>
          <cell r="EA316">
            <v>0</v>
          </cell>
          <cell r="EB316">
            <v>0</v>
          </cell>
          <cell r="EC316">
            <v>0</v>
          </cell>
          <cell r="ED316">
            <v>0</v>
          </cell>
          <cell r="EE316">
            <v>0</v>
          </cell>
        </row>
        <row r="317">
          <cell r="C317" t="str">
            <v>BLN 3.1.1.11</v>
          </cell>
          <cell r="E317" t="str">
            <v>BLN 3.1.1.11</v>
          </cell>
          <cell r="G317" t="str">
            <v>Component 3</v>
          </cell>
          <cell r="H317" t="str">
            <v>OUTPUT 3.1: OCRI project institutionalised through a multi-stakeholder platform, regulatory frameworks and capacity building</v>
          </cell>
          <cell r="I317" t="str">
            <v>3.1.1  Establish and activate the OCRI platform ensuring adequate and meaningful participation of women and women’s organizations at local and national level</v>
          </cell>
          <cell r="J317" t="str">
            <v>3.1.1-e Ensure government support to OCRI platform</v>
          </cell>
          <cell r="K317" t="str">
            <v>Make available Government staff for platform coordination: Support to the above; 60 months</v>
          </cell>
          <cell r="L317" t="str">
            <v>MCVDD</v>
          </cell>
          <cell r="M317" t="str">
            <v>Month</v>
          </cell>
          <cell r="O317">
            <v>2000</v>
          </cell>
          <cell r="P317">
            <v>2000</v>
          </cell>
          <cell r="Q317">
            <v>60</v>
          </cell>
          <cell r="U317">
            <v>120000</v>
          </cell>
          <cell r="V317">
            <v>3.3980303617733667E-3</v>
          </cell>
          <cell r="X317" t="str">
            <v xml:space="preserve">Staff_Cost </v>
          </cell>
          <cell r="Y317" t="str">
            <v>MCVDD</v>
          </cell>
          <cell r="AA317">
            <v>0.1</v>
          </cell>
          <cell r="AB317">
            <v>0.1</v>
          </cell>
          <cell r="AD317">
            <v>0.2</v>
          </cell>
          <cell r="AE317">
            <v>0.2</v>
          </cell>
          <cell r="AF317">
            <v>0.2</v>
          </cell>
          <cell r="AG317">
            <v>0.2</v>
          </cell>
          <cell r="AH317">
            <v>0.2</v>
          </cell>
          <cell r="AI317">
            <v>0</v>
          </cell>
          <cell r="AK317">
            <v>1</v>
          </cell>
          <cell r="AM317" t="str">
            <v>Government staff supervision: 3 staff months per year for five years</v>
          </cell>
          <cell r="AN317" t="str">
            <v>Platform annual report</v>
          </cell>
          <cell r="AP317">
            <v>120000</v>
          </cell>
          <cell r="AR317">
            <v>12000</v>
          </cell>
          <cell r="AS317">
            <v>12000</v>
          </cell>
          <cell r="AU317">
            <v>24000</v>
          </cell>
          <cell r="AV317">
            <v>24000</v>
          </cell>
          <cell r="AW317">
            <v>24000</v>
          </cell>
          <cell r="AX317">
            <v>24000</v>
          </cell>
          <cell r="AY317">
            <v>24000</v>
          </cell>
          <cell r="AZ317">
            <v>0</v>
          </cell>
          <cell r="BC317">
            <v>70200000</v>
          </cell>
          <cell r="BD317">
            <v>120000</v>
          </cell>
          <cell r="BE317" t="str">
            <v/>
          </cell>
          <cell r="BF317">
            <v>120000</v>
          </cell>
          <cell r="BG317" t="str">
            <v/>
          </cell>
          <cell r="BH317" t="str">
            <v/>
          </cell>
          <cell r="BI317" t="str">
            <v/>
          </cell>
          <cell r="BK317">
            <v>120000</v>
          </cell>
          <cell r="BL317">
            <v>120000</v>
          </cell>
          <cell r="BM317" t="str">
            <v/>
          </cell>
          <cell r="BN317" t="str">
            <v/>
          </cell>
          <cell r="BO317" t="str">
            <v/>
          </cell>
          <cell r="BP317" t="str">
            <v/>
          </cell>
          <cell r="BQ317" t="str">
            <v/>
          </cell>
          <cell r="BR317" t="str">
            <v/>
          </cell>
          <cell r="BS317" t="str">
            <v/>
          </cell>
          <cell r="BU317" t="str">
            <v>OK</v>
          </cell>
          <cell r="BY317">
            <v>0</v>
          </cell>
          <cell r="CA317">
            <v>0</v>
          </cell>
          <cell r="CB317">
            <v>0</v>
          </cell>
          <cell r="CD317">
            <v>0</v>
          </cell>
          <cell r="CE317">
            <v>0</v>
          </cell>
          <cell r="CF317">
            <v>0</v>
          </cell>
          <cell r="CG317">
            <v>0</v>
          </cell>
          <cell r="CH317">
            <v>0</v>
          </cell>
          <cell r="CI317">
            <v>0</v>
          </cell>
          <cell r="CK317">
            <v>120000</v>
          </cell>
          <cell r="CM317">
            <v>12000</v>
          </cell>
          <cell r="CN317">
            <v>12000</v>
          </cell>
          <cell r="CP317">
            <v>24000</v>
          </cell>
          <cell r="CQ317">
            <v>24000</v>
          </cell>
          <cell r="CR317">
            <v>24000</v>
          </cell>
          <cell r="CS317">
            <v>24000</v>
          </cell>
          <cell r="CT317">
            <v>24000</v>
          </cell>
          <cell r="CU317">
            <v>0</v>
          </cell>
          <cell r="CW317">
            <v>0</v>
          </cell>
          <cell r="CY317">
            <v>0</v>
          </cell>
          <cell r="CZ317">
            <v>0</v>
          </cell>
          <cell r="DB317">
            <v>0</v>
          </cell>
          <cell r="DC317">
            <v>0</v>
          </cell>
          <cell r="DD317">
            <v>0</v>
          </cell>
          <cell r="DE317">
            <v>0</v>
          </cell>
          <cell r="DF317">
            <v>0</v>
          </cell>
          <cell r="DG317">
            <v>0</v>
          </cell>
          <cell r="DI317">
            <v>0</v>
          </cell>
          <cell r="DK317">
            <v>0</v>
          </cell>
          <cell r="DL317">
            <v>0</v>
          </cell>
          <cell r="DN317">
            <v>0</v>
          </cell>
          <cell r="DO317">
            <v>0</v>
          </cell>
          <cell r="DP317">
            <v>0</v>
          </cell>
          <cell r="DQ317">
            <v>0</v>
          </cell>
          <cell r="DR317">
            <v>0</v>
          </cell>
          <cell r="DS317">
            <v>0</v>
          </cell>
          <cell r="DU317">
            <v>0</v>
          </cell>
          <cell r="DW317">
            <v>0</v>
          </cell>
          <cell r="DX317">
            <v>0</v>
          </cell>
          <cell r="DZ317">
            <v>0</v>
          </cell>
          <cell r="EA317">
            <v>0</v>
          </cell>
          <cell r="EB317">
            <v>0</v>
          </cell>
          <cell r="EC317">
            <v>0</v>
          </cell>
          <cell r="ED317">
            <v>0</v>
          </cell>
          <cell r="EE317">
            <v>0</v>
          </cell>
        </row>
        <row r="318">
          <cell r="C318" t="str">
            <v>BLN 3.1.1.12</v>
          </cell>
          <cell r="E318" t="str">
            <v>BLN 3.1.1.12</v>
          </cell>
          <cell r="G318" t="str">
            <v>Component 3</v>
          </cell>
          <cell r="H318" t="str">
            <v>OUTPUT 3.1: OCRI project institutionalised through a multi-stakeholder platform, regulatory frameworks and capacity building</v>
          </cell>
          <cell r="I318" t="str">
            <v>3.1.1  Establish and activate the OCRI platform ensuring adequate and meaningful participation of women and women’s organizations at local and national level</v>
          </cell>
          <cell r="J318" t="str">
            <v>3.1.1-e Ensure government support to OCRI platform</v>
          </cell>
          <cell r="K318" t="str">
            <v>Office close to Ouemé Government offices: Rent 5 * 12 * 6 year = 360 months</v>
          </cell>
          <cell r="L318" t="str">
            <v>MCVDD</v>
          </cell>
          <cell r="M318" t="str">
            <v>Month</v>
          </cell>
          <cell r="O318">
            <v>500</v>
          </cell>
          <cell r="P318">
            <v>500</v>
          </cell>
          <cell r="Q318">
            <v>360</v>
          </cell>
          <cell r="U318">
            <v>180000</v>
          </cell>
          <cell r="V318">
            <v>5.0970455426600503E-3</v>
          </cell>
          <cell r="X318" t="str">
            <v>Contractual_Service</v>
          </cell>
          <cell r="Y318" t="str">
            <v>MCVDD</v>
          </cell>
          <cell r="AA318">
            <v>0.1</v>
          </cell>
          <cell r="AB318">
            <v>0.1</v>
          </cell>
          <cell r="AD318">
            <v>0.2</v>
          </cell>
          <cell r="AE318">
            <v>0.2</v>
          </cell>
          <cell r="AF318">
            <v>0.2</v>
          </cell>
          <cell r="AG318">
            <v>0.2</v>
          </cell>
          <cell r="AH318">
            <v>0.2</v>
          </cell>
          <cell r="AI318">
            <v>0</v>
          </cell>
          <cell r="AK318">
            <v>1</v>
          </cell>
          <cell r="AM318" t="str">
            <v>Commune office space</v>
          </cell>
          <cell r="AN318" t="str">
            <v>Annual report</v>
          </cell>
          <cell r="AP318">
            <v>180000</v>
          </cell>
          <cell r="AR318">
            <v>18000</v>
          </cell>
          <cell r="AS318">
            <v>18000</v>
          </cell>
          <cell r="AU318">
            <v>36000</v>
          </cell>
          <cell r="AV318">
            <v>36000</v>
          </cell>
          <cell r="AW318">
            <v>36000</v>
          </cell>
          <cell r="AX318">
            <v>36000</v>
          </cell>
          <cell r="AY318">
            <v>36000</v>
          </cell>
          <cell r="AZ318">
            <v>0</v>
          </cell>
          <cell r="BC318">
            <v>105300000</v>
          </cell>
          <cell r="BD318">
            <v>180000</v>
          </cell>
          <cell r="BE318" t="str">
            <v/>
          </cell>
          <cell r="BF318">
            <v>180000</v>
          </cell>
          <cell r="BG318" t="str">
            <v/>
          </cell>
          <cell r="BH318" t="str">
            <v/>
          </cell>
          <cell r="BI318" t="str">
            <v/>
          </cell>
          <cell r="BK318">
            <v>180000</v>
          </cell>
          <cell r="BL318" t="str">
            <v/>
          </cell>
          <cell r="BM318" t="str">
            <v/>
          </cell>
          <cell r="BN318" t="str">
            <v/>
          </cell>
          <cell r="BO318" t="str">
            <v/>
          </cell>
          <cell r="BP318" t="str">
            <v/>
          </cell>
          <cell r="BQ318" t="str">
            <v/>
          </cell>
          <cell r="BR318" t="str">
            <v/>
          </cell>
          <cell r="BS318">
            <v>180000</v>
          </cell>
          <cell r="BU318" t="str">
            <v>OK</v>
          </cell>
          <cell r="BY318">
            <v>0</v>
          </cell>
          <cell r="CA318">
            <v>0</v>
          </cell>
          <cell r="CB318">
            <v>0</v>
          </cell>
          <cell r="CD318">
            <v>0</v>
          </cell>
          <cell r="CE318">
            <v>0</v>
          </cell>
          <cell r="CF318">
            <v>0</v>
          </cell>
          <cell r="CG318">
            <v>0</v>
          </cell>
          <cell r="CH318">
            <v>0</v>
          </cell>
          <cell r="CI318">
            <v>0</v>
          </cell>
          <cell r="CK318">
            <v>180000</v>
          </cell>
          <cell r="CM318">
            <v>18000</v>
          </cell>
          <cell r="CN318">
            <v>18000</v>
          </cell>
          <cell r="CP318">
            <v>36000</v>
          </cell>
          <cell r="CQ318">
            <v>36000</v>
          </cell>
          <cell r="CR318">
            <v>36000</v>
          </cell>
          <cell r="CS318">
            <v>36000</v>
          </cell>
          <cell r="CT318">
            <v>36000</v>
          </cell>
          <cell r="CU318">
            <v>0</v>
          </cell>
          <cell r="CW318">
            <v>0</v>
          </cell>
          <cell r="CY318">
            <v>0</v>
          </cell>
          <cell r="CZ318">
            <v>0</v>
          </cell>
          <cell r="DB318">
            <v>0</v>
          </cell>
          <cell r="DC318">
            <v>0</v>
          </cell>
          <cell r="DD318">
            <v>0</v>
          </cell>
          <cell r="DE318">
            <v>0</v>
          </cell>
          <cell r="DF318">
            <v>0</v>
          </cell>
          <cell r="DG318">
            <v>0</v>
          </cell>
          <cell r="DI318">
            <v>0</v>
          </cell>
          <cell r="DK318">
            <v>0</v>
          </cell>
          <cell r="DL318">
            <v>0</v>
          </cell>
          <cell r="DN318">
            <v>0</v>
          </cell>
          <cell r="DO318">
            <v>0</v>
          </cell>
          <cell r="DP318">
            <v>0</v>
          </cell>
          <cell r="DQ318">
            <v>0</v>
          </cell>
          <cell r="DR318">
            <v>0</v>
          </cell>
          <cell r="DS318">
            <v>0</v>
          </cell>
          <cell r="DU318">
            <v>0</v>
          </cell>
          <cell r="DW318">
            <v>0</v>
          </cell>
          <cell r="DX318">
            <v>0</v>
          </cell>
          <cell r="DZ318">
            <v>0</v>
          </cell>
          <cell r="EA318">
            <v>0</v>
          </cell>
          <cell r="EB318">
            <v>0</v>
          </cell>
          <cell r="EC318">
            <v>0</v>
          </cell>
          <cell r="ED318">
            <v>0</v>
          </cell>
          <cell r="EE318">
            <v>0</v>
          </cell>
        </row>
        <row r="319">
          <cell r="C319" t="str">
            <v>BLN 3.1.1.13</v>
          </cell>
          <cell r="E319" t="str">
            <v>BLN 3.1.1.13</v>
          </cell>
          <cell r="G319" t="str">
            <v>Component 3</v>
          </cell>
          <cell r="H319" t="str">
            <v>OUTPUT 3.1: OCRI project institutionalised through a multi-stakeholder platform, regulatory frameworks and capacity building</v>
          </cell>
          <cell r="I319" t="str">
            <v>3.1.1  Establish and activate the OCRI platform ensuring adequate and meaningful participation of women and women’s organizations at local and national level</v>
          </cell>
          <cell r="J319" t="str">
            <v>3.1.1-e Ensure government support to OCRI platform</v>
          </cell>
          <cell r="K319" t="str">
            <v>Local Government Staff: Commune 5 * 4 months/year * 5 year = 100 months</v>
          </cell>
          <cell r="L319" t="str">
            <v>MCVDD</v>
          </cell>
          <cell r="M319" t="str">
            <v>Month</v>
          </cell>
          <cell r="O319" t="str">
            <v>Staff_Commune_Month</v>
          </cell>
          <cell r="P319">
            <v>800</v>
          </cell>
          <cell r="Q319">
            <v>100</v>
          </cell>
          <cell r="U319">
            <v>80000</v>
          </cell>
          <cell r="V319">
            <v>2.2653535745155778E-3</v>
          </cell>
          <cell r="X319" t="str">
            <v xml:space="preserve">Staff_Cost </v>
          </cell>
          <cell r="Y319" t="str">
            <v>MCVDD</v>
          </cell>
          <cell r="AA319">
            <v>0.1</v>
          </cell>
          <cell r="AB319">
            <v>0.1</v>
          </cell>
          <cell r="AD319">
            <v>0.2</v>
          </cell>
          <cell r="AE319">
            <v>0.2</v>
          </cell>
          <cell r="AF319">
            <v>0.2</v>
          </cell>
          <cell r="AG319">
            <v>0.2</v>
          </cell>
          <cell r="AH319">
            <v>0.2</v>
          </cell>
          <cell r="AI319">
            <v>0</v>
          </cell>
          <cell r="AK319">
            <v>1</v>
          </cell>
          <cell r="AM319" t="str">
            <v>Commune staff</v>
          </cell>
          <cell r="AN319" t="str">
            <v>Annual report</v>
          </cell>
          <cell r="AP319">
            <v>80000</v>
          </cell>
          <cell r="AR319">
            <v>8000</v>
          </cell>
          <cell r="AS319">
            <v>8000</v>
          </cell>
          <cell r="AU319">
            <v>16000</v>
          </cell>
          <cell r="AV319">
            <v>16000</v>
          </cell>
          <cell r="AW319">
            <v>16000</v>
          </cell>
          <cell r="AX319">
            <v>16000</v>
          </cell>
          <cell r="AY319">
            <v>16000</v>
          </cell>
          <cell r="AZ319">
            <v>0</v>
          </cell>
          <cell r="BC319">
            <v>46800000</v>
          </cell>
          <cell r="BD319">
            <v>80000</v>
          </cell>
          <cell r="BE319" t="str">
            <v/>
          </cell>
          <cell r="BF319">
            <v>80000</v>
          </cell>
          <cell r="BG319" t="str">
            <v/>
          </cell>
          <cell r="BH319" t="str">
            <v/>
          </cell>
          <cell r="BI319" t="str">
            <v/>
          </cell>
          <cell r="BK319">
            <v>80000</v>
          </cell>
          <cell r="BL319">
            <v>80000</v>
          </cell>
          <cell r="BM319" t="str">
            <v/>
          </cell>
          <cell r="BN319" t="str">
            <v/>
          </cell>
          <cell r="BO319" t="str">
            <v/>
          </cell>
          <cell r="BP319" t="str">
            <v/>
          </cell>
          <cell r="BQ319" t="str">
            <v/>
          </cell>
          <cell r="BR319" t="str">
            <v/>
          </cell>
          <cell r="BS319" t="str">
            <v/>
          </cell>
          <cell r="BU319" t="str">
            <v>OK</v>
          </cell>
          <cell r="BY319">
            <v>0</v>
          </cell>
          <cell r="CA319">
            <v>0</v>
          </cell>
          <cell r="CB319">
            <v>0</v>
          </cell>
          <cell r="CD319">
            <v>0</v>
          </cell>
          <cell r="CE319">
            <v>0</v>
          </cell>
          <cell r="CF319">
            <v>0</v>
          </cell>
          <cell r="CG319">
            <v>0</v>
          </cell>
          <cell r="CH319">
            <v>0</v>
          </cell>
          <cell r="CI319">
            <v>0</v>
          </cell>
          <cell r="CK319">
            <v>80000</v>
          </cell>
          <cell r="CM319">
            <v>8000</v>
          </cell>
          <cell r="CN319">
            <v>8000</v>
          </cell>
          <cell r="CP319">
            <v>16000</v>
          </cell>
          <cell r="CQ319">
            <v>16000</v>
          </cell>
          <cell r="CR319">
            <v>16000</v>
          </cell>
          <cell r="CS319">
            <v>16000</v>
          </cell>
          <cell r="CT319">
            <v>16000</v>
          </cell>
          <cell r="CU319">
            <v>0</v>
          </cell>
          <cell r="CW319">
            <v>0</v>
          </cell>
          <cell r="CY319">
            <v>0</v>
          </cell>
          <cell r="CZ319">
            <v>0</v>
          </cell>
          <cell r="DB319">
            <v>0</v>
          </cell>
          <cell r="DC319">
            <v>0</v>
          </cell>
          <cell r="DD319">
            <v>0</v>
          </cell>
          <cell r="DE319">
            <v>0</v>
          </cell>
          <cell r="DF319">
            <v>0</v>
          </cell>
          <cell r="DG319">
            <v>0</v>
          </cell>
          <cell r="DI319">
            <v>0</v>
          </cell>
          <cell r="DK319">
            <v>0</v>
          </cell>
          <cell r="DL319">
            <v>0</v>
          </cell>
          <cell r="DN319">
            <v>0</v>
          </cell>
          <cell r="DO319">
            <v>0</v>
          </cell>
          <cell r="DP319">
            <v>0</v>
          </cell>
          <cell r="DQ319">
            <v>0</v>
          </cell>
          <cell r="DR319">
            <v>0</v>
          </cell>
          <cell r="DS319">
            <v>0</v>
          </cell>
          <cell r="DU319">
            <v>0</v>
          </cell>
          <cell r="DW319">
            <v>0</v>
          </cell>
          <cell r="DX319">
            <v>0</v>
          </cell>
          <cell r="DZ319">
            <v>0</v>
          </cell>
          <cell r="EA319">
            <v>0</v>
          </cell>
          <cell r="EB319">
            <v>0</v>
          </cell>
          <cell r="EC319">
            <v>0</v>
          </cell>
          <cell r="ED319">
            <v>0</v>
          </cell>
          <cell r="EE319">
            <v>0</v>
          </cell>
        </row>
        <row r="320">
          <cell r="C320" t="str">
            <v>BLN 3.1.1.14</v>
          </cell>
          <cell r="E320" t="str">
            <v>BLN 3.1.1.14</v>
          </cell>
          <cell r="G320" t="str">
            <v>Component 3</v>
          </cell>
          <cell r="H320" t="str">
            <v>OUTPUT 3.1: OCRI project institutionalised through a multi-stakeholder platform, regulatory frameworks and capacity building</v>
          </cell>
          <cell r="I320" t="str">
            <v>3.1.1  Establish and activate the OCRI platform ensuring adequate and meaningful participation of women and women’s organizations at local and national level</v>
          </cell>
          <cell r="J320" t="str">
            <v>3.1.1-e Ensure government support to OCRI platform</v>
          </cell>
          <cell r="K320" t="str">
            <v>Government staff for LDP development: Local Govt staff = 48 months</v>
          </cell>
          <cell r="L320" t="str">
            <v>MCVDD</v>
          </cell>
          <cell r="M320" t="str">
            <v>Month</v>
          </cell>
          <cell r="O320">
            <v>2000</v>
          </cell>
          <cell r="P320">
            <v>2000</v>
          </cell>
          <cell r="Q320">
            <v>48</v>
          </cell>
          <cell r="U320">
            <v>96000</v>
          </cell>
          <cell r="V320">
            <v>2.7184242894186935E-3</v>
          </cell>
          <cell r="X320" t="str">
            <v xml:space="preserve">Staff_Cost </v>
          </cell>
          <cell r="Y320" t="str">
            <v>MCVDD</v>
          </cell>
          <cell r="AA320">
            <v>0.1</v>
          </cell>
          <cell r="AB320">
            <v>0.1</v>
          </cell>
          <cell r="AD320">
            <v>0.2</v>
          </cell>
          <cell r="AE320">
            <v>0.2</v>
          </cell>
          <cell r="AF320">
            <v>0.2</v>
          </cell>
          <cell r="AG320">
            <v>0.2</v>
          </cell>
          <cell r="AH320">
            <v>0.2</v>
          </cell>
          <cell r="AI320">
            <v>0</v>
          </cell>
          <cell r="AK320">
            <v>1</v>
          </cell>
          <cell r="AM320" t="str">
            <v>Government staff supervision: 3 staff months per year for 2 years</v>
          </cell>
          <cell r="AN320" t="str">
            <v>Platform annual report</v>
          </cell>
          <cell r="AP320">
            <v>96000</v>
          </cell>
          <cell r="AR320">
            <v>9600</v>
          </cell>
          <cell r="AS320">
            <v>9600</v>
          </cell>
          <cell r="AU320">
            <v>19200</v>
          </cell>
          <cell r="AV320">
            <v>19200</v>
          </cell>
          <cell r="AW320">
            <v>19200</v>
          </cell>
          <cell r="AX320">
            <v>19200</v>
          </cell>
          <cell r="AY320">
            <v>19200</v>
          </cell>
          <cell r="AZ320">
            <v>0</v>
          </cell>
          <cell r="BC320">
            <v>56160000</v>
          </cell>
          <cell r="BD320">
            <v>96000</v>
          </cell>
          <cell r="BE320" t="str">
            <v/>
          </cell>
          <cell r="BF320">
            <v>96000</v>
          </cell>
          <cell r="BG320" t="str">
            <v/>
          </cell>
          <cell r="BH320" t="str">
            <v/>
          </cell>
          <cell r="BI320" t="str">
            <v/>
          </cell>
          <cell r="BK320">
            <v>96000</v>
          </cell>
          <cell r="BL320">
            <v>96000</v>
          </cell>
          <cell r="BM320" t="str">
            <v/>
          </cell>
          <cell r="BN320" t="str">
            <v/>
          </cell>
          <cell r="BO320" t="str">
            <v/>
          </cell>
          <cell r="BP320" t="str">
            <v/>
          </cell>
          <cell r="BQ320" t="str">
            <v/>
          </cell>
          <cell r="BR320" t="str">
            <v/>
          </cell>
          <cell r="BS320" t="str">
            <v/>
          </cell>
          <cell r="BU320" t="str">
            <v>OK</v>
          </cell>
          <cell r="BY320">
            <v>0</v>
          </cell>
          <cell r="CA320">
            <v>0</v>
          </cell>
          <cell r="CB320">
            <v>0</v>
          </cell>
          <cell r="CD320">
            <v>0</v>
          </cell>
          <cell r="CE320">
            <v>0</v>
          </cell>
          <cell r="CF320">
            <v>0</v>
          </cell>
          <cell r="CG320">
            <v>0</v>
          </cell>
          <cell r="CH320">
            <v>0</v>
          </cell>
          <cell r="CI320">
            <v>0</v>
          </cell>
          <cell r="CK320">
            <v>96000</v>
          </cell>
          <cell r="CM320">
            <v>9600</v>
          </cell>
          <cell r="CN320">
            <v>9600</v>
          </cell>
          <cell r="CP320">
            <v>19200</v>
          </cell>
          <cell r="CQ320">
            <v>19200</v>
          </cell>
          <cell r="CR320">
            <v>19200</v>
          </cell>
          <cell r="CS320">
            <v>19200</v>
          </cell>
          <cell r="CT320">
            <v>19200</v>
          </cell>
          <cell r="CU320">
            <v>0</v>
          </cell>
          <cell r="CW320">
            <v>0</v>
          </cell>
          <cell r="CY320">
            <v>0</v>
          </cell>
          <cell r="CZ320">
            <v>0</v>
          </cell>
          <cell r="DB320">
            <v>0</v>
          </cell>
          <cell r="DC320">
            <v>0</v>
          </cell>
          <cell r="DD320">
            <v>0</v>
          </cell>
          <cell r="DE320">
            <v>0</v>
          </cell>
          <cell r="DF320">
            <v>0</v>
          </cell>
          <cell r="DG320">
            <v>0</v>
          </cell>
          <cell r="DI320">
            <v>0</v>
          </cell>
          <cell r="DK320">
            <v>0</v>
          </cell>
          <cell r="DL320">
            <v>0</v>
          </cell>
          <cell r="DN320">
            <v>0</v>
          </cell>
          <cell r="DO320">
            <v>0</v>
          </cell>
          <cell r="DP320">
            <v>0</v>
          </cell>
          <cell r="DQ320">
            <v>0</v>
          </cell>
          <cell r="DR320">
            <v>0</v>
          </cell>
          <cell r="DS320">
            <v>0</v>
          </cell>
          <cell r="DU320">
            <v>0</v>
          </cell>
          <cell r="DW320">
            <v>0</v>
          </cell>
          <cell r="DX320">
            <v>0</v>
          </cell>
          <cell r="DZ320">
            <v>0</v>
          </cell>
          <cell r="EA320">
            <v>0</v>
          </cell>
          <cell r="EB320">
            <v>0</v>
          </cell>
          <cell r="EC320">
            <v>0</v>
          </cell>
          <cell r="ED320">
            <v>0</v>
          </cell>
          <cell r="EE320">
            <v>0</v>
          </cell>
        </row>
        <row r="321">
          <cell r="C321" t="str">
            <v>BLN 3.1.1.15</v>
          </cell>
          <cell r="E321" t="str">
            <v>BLN 3.1.1.15</v>
          </cell>
          <cell r="G321" t="str">
            <v>Component 3</v>
          </cell>
          <cell r="H321" t="str">
            <v>OUTPUT 3.1: OCRI project institutionalised through a multi-stakeholder platform, regulatory frameworks and capacity building</v>
          </cell>
          <cell r="I321" t="str">
            <v>3.1.1  Establish and activate the OCRI platform ensuring adequate and meaningful participation of women and women’s organizations at local and national level</v>
          </cell>
          <cell r="J321" t="str">
            <v>3.1.1-e Ensure government support to OCRI platform</v>
          </cell>
          <cell r="K321" t="str">
            <v>Cofinancing M&amp;E through developing an adaptation-specific M&amp;E system within MCVDD and MAEP: Project CBIT (Renforcement des capacites dans les secteurs de l’energie, de l’agriculture, de la sylviculture et d’autres secteurs d’utilisation des terres pour une transparence accrue de la mise en oeuvre et le suivi de la CND) (lumpsum)</v>
          </cell>
          <cell r="L321" t="str">
            <v>MCVDD</v>
          </cell>
          <cell r="M321" t="str">
            <v>Lumpsum</v>
          </cell>
          <cell r="O321">
            <v>490200</v>
          </cell>
          <cell r="P321">
            <v>490200</v>
          </cell>
          <cell r="Q321">
            <v>1</v>
          </cell>
          <cell r="U321">
            <v>490200</v>
          </cell>
          <cell r="V321">
            <v>1.3880954027844204E-2</v>
          </cell>
          <cell r="X321" t="str">
            <v>Contractual_Service</v>
          </cell>
          <cell r="Y321" t="str">
            <v>MCVDD</v>
          </cell>
          <cell r="AA321">
            <v>0.1</v>
          </cell>
          <cell r="AB321">
            <v>0.1</v>
          </cell>
          <cell r="AD321">
            <v>0.2</v>
          </cell>
          <cell r="AE321">
            <v>0.2</v>
          </cell>
          <cell r="AF321">
            <v>0.2</v>
          </cell>
          <cell r="AG321">
            <v>0.2</v>
          </cell>
          <cell r="AH321">
            <v>0.2</v>
          </cell>
          <cell r="AI321">
            <v>0</v>
          </cell>
          <cell r="AK321">
            <v>1</v>
          </cell>
          <cell r="AM321" t="str">
            <v>M&amp;E system in place</v>
          </cell>
          <cell r="AN321" t="str">
            <v>Annual Report; M&amp;E Report</v>
          </cell>
          <cell r="AP321">
            <v>490200</v>
          </cell>
          <cell r="AR321">
            <v>49020</v>
          </cell>
          <cell r="AS321">
            <v>49020</v>
          </cell>
          <cell r="AU321">
            <v>98040</v>
          </cell>
          <cell r="AV321">
            <v>98040</v>
          </cell>
          <cell r="AW321">
            <v>98040</v>
          </cell>
          <cell r="AX321">
            <v>98040</v>
          </cell>
          <cell r="AY321">
            <v>98040</v>
          </cell>
          <cell r="AZ321">
            <v>0</v>
          </cell>
          <cell r="BC321">
            <v>286767000</v>
          </cell>
          <cell r="BD321">
            <v>490200</v>
          </cell>
          <cell r="BE321" t="str">
            <v/>
          </cell>
          <cell r="BF321">
            <v>490200</v>
          </cell>
          <cell r="BG321" t="str">
            <v/>
          </cell>
          <cell r="BH321" t="str">
            <v/>
          </cell>
          <cell r="BI321" t="str">
            <v/>
          </cell>
          <cell r="BK321">
            <v>490200</v>
          </cell>
          <cell r="BL321" t="str">
            <v/>
          </cell>
          <cell r="BM321" t="str">
            <v/>
          </cell>
          <cell r="BN321" t="str">
            <v/>
          </cell>
          <cell r="BO321" t="str">
            <v/>
          </cell>
          <cell r="BP321" t="str">
            <v/>
          </cell>
          <cell r="BQ321" t="str">
            <v/>
          </cell>
          <cell r="BR321" t="str">
            <v/>
          </cell>
          <cell r="BS321">
            <v>490200</v>
          </cell>
          <cell r="BU321" t="str">
            <v>OK</v>
          </cell>
          <cell r="BY321">
            <v>0</v>
          </cell>
          <cell r="CA321">
            <v>0</v>
          </cell>
          <cell r="CB321">
            <v>0</v>
          </cell>
          <cell r="CD321">
            <v>0</v>
          </cell>
          <cell r="CE321">
            <v>0</v>
          </cell>
          <cell r="CF321">
            <v>0</v>
          </cell>
          <cell r="CG321">
            <v>0</v>
          </cell>
          <cell r="CH321">
            <v>0</v>
          </cell>
          <cell r="CI321">
            <v>0</v>
          </cell>
          <cell r="CK321">
            <v>490200</v>
          </cell>
          <cell r="CM321">
            <v>49020</v>
          </cell>
          <cell r="CN321">
            <v>49020</v>
          </cell>
          <cell r="CP321">
            <v>98040</v>
          </cell>
          <cell r="CQ321">
            <v>98040</v>
          </cell>
          <cell r="CR321">
            <v>98040</v>
          </cell>
          <cell r="CS321">
            <v>98040</v>
          </cell>
          <cell r="CT321">
            <v>98040</v>
          </cell>
          <cell r="CU321">
            <v>0</v>
          </cell>
          <cell r="CW321">
            <v>0</v>
          </cell>
          <cell r="CY321">
            <v>0</v>
          </cell>
          <cell r="CZ321">
            <v>0</v>
          </cell>
          <cell r="DB321">
            <v>0</v>
          </cell>
          <cell r="DC321">
            <v>0</v>
          </cell>
          <cell r="DD321">
            <v>0</v>
          </cell>
          <cell r="DE321">
            <v>0</v>
          </cell>
          <cell r="DF321">
            <v>0</v>
          </cell>
          <cell r="DG321">
            <v>0</v>
          </cell>
          <cell r="DI321">
            <v>0</v>
          </cell>
          <cell r="DK321">
            <v>0</v>
          </cell>
          <cell r="DL321">
            <v>0</v>
          </cell>
          <cell r="DN321">
            <v>0</v>
          </cell>
          <cell r="DO321">
            <v>0</v>
          </cell>
          <cell r="DP321">
            <v>0</v>
          </cell>
          <cell r="DQ321">
            <v>0</v>
          </cell>
          <cell r="DR321">
            <v>0</v>
          </cell>
          <cell r="DS321">
            <v>0</v>
          </cell>
          <cell r="DU321">
            <v>0</v>
          </cell>
          <cell r="DW321">
            <v>0</v>
          </cell>
          <cell r="DX321">
            <v>0</v>
          </cell>
          <cell r="DZ321">
            <v>0</v>
          </cell>
          <cell r="EA321">
            <v>0</v>
          </cell>
          <cell r="EB321">
            <v>0</v>
          </cell>
          <cell r="EC321">
            <v>0</v>
          </cell>
          <cell r="ED321">
            <v>0</v>
          </cell>
          <cell r="EE321">
            <v>0</v>
          </cell>
        </row>
        <row r="322">
          <cell r="C322" t="str">
            <v>BLN 3.1.1.16</v>
          </cell>
          <cell r="E322" t="str">
            <v>BLN 3.1.1.16</v>
          </cell>
          <cell r="G322" t="str">
            <v>Component 3</v>
          </cell>
          <cell r="H322" t="str">
            <v>OUTPUT 3.1: OCRI project institutionalised through a multi-stakeholder platform, regulatory frameworks and capacity building</v>
          </cell>
          <cell r="I322" t="str">
            <v>3.1.1  Establish and activate the OCRI platform ensuring adequate and meaningful participation of women and women’s organizations at local and national level</v>
          </cell>
          <cell r="J322" t="str">
            <v>3.1.1-e Ensure government support to OCRI platform</v>
          </cell>
          <cell r="K322" t="str">
            <v>Operation and maintenance of OCRI-funded water works and other structures: Operation and maintenance; 3% of initial investment annually: 260k$ * 5 years</v>
          </cell>
          <cell r="L322" t="str">
            <v>MCVDD</v>
          </cell>
          <cell r="M322" t="str">
            <v>Lumpsum</v>
          </cell>
          <cell r="O322">
            <v>260800.05</v>
          </cell>
          <cell r="P322">
            <v>260800.05</v>
          </cell>
          <cell r="Q322">
            <v>5</v>
          </cell>
          <cell r="U322">
            <v>1304000.25</v>
          </cell>
          <cell r="V322">
            <v>3.6925270343833839E-2</v>
          </cell>
          <cell r="X322" t="str">
            <v>Contractual_Service</v>
          </cell>
          <cell r="Y322" t="str">
            <v>MCVDD</v>
          </cell>
          <cell r="AA322">
            <v>0</v>
          </cell>
          <cell r="AB322">
            <v>0.1</v>
          </cell>
          <cell r="AD322">
            <v>0.1</v>
          </cell>
          <cell r="AE322">
            <v>0.2</v>
          </cell>
          <cell r="AF322">
            <v>0.2</v>
          </cell>
          <cell r="AG322">
            <v>0.2</v>
          </cell>
          <cell r="AH322">
            <v>0.2</v>
          </cell>
          <cell r="AI322">
            <v>0.1</v>
          </cell>
          <cell r="AK322">
            <v>0.99999999999999989</v>
          </cell>
          <cell r="AM322" t="str">
            <v>Operation &amp; Maintenance</v>
          </cell>
          <cell r="AN322" t="str">
            <v>Annual Report; M&amp;E Report</v>
          </cell>
          <cell r="AP322">
            <v>1304000.25</v>
          </cell>
          <cell r="AR322">
            <v>0</v>
          </cell>
          <cell r="AS322">
            <v>130400.02500000001</v>
          </cell>
          <cell r="AU322">
            <v>130400.02500000001</v>
          </cell>
          <cell r="AV322">
            <v>260800.05000000002</v>
          </cell>
          <cell r="AW322">
            <v>260800.05000000002</v>
          </cell>
          <cell r="AX322">
            <v>260800.05000000002</v>
          </cell>
          <cell r="AY322">
            <v>260800.05000000002</v>
          </cell>
          <cell r="AZ322">
            <v>130400.02500000001</v>
          </cell>
          <cell r="BC322">
            <v>762840146.25</v>
          </cell>
          <cell r="BD322">
            <v>1304000.25</v>
          </cell>
          <cell r="BE322" t="str">
            <v/>
          </cell>
          <cell r="BF322">
            <v>1304000.25</v>
          </cell>
          <cell r="BG322" t="str">
            <v/>
          </cell>
          <cell r="BH322" t="str">
            <v/>
          </cell>
          <cell r="BI322" t="str">
            <v/>
          </cell>
          <cell r="BK322">
            <v>1304000.25</v>
          </cell>
          <cell r="BL322" t="str">
            <v/>
          </cell>
          <cell r="BM322" t="str">
            <v/>
          </cell>
          <cell r="BN322" t="str">
            <v/>
          </cell>
          <cell r="BO322" t="str">
            <v/>
          </cell>
          <cell r="BP322" t="str">
            <v/>
          </cell>
          <cell r="BQ322" t="str">
            <v/>
          </cell>
          <cell r="BR322" t="str">
            <v/>
          </cell>
          <cell r="BS322">
            <v>1304000.25</v>
          </cell>
          <cell r="BU322" t="str">
            <v>OK</v>
          </cell>
          <cell r="BY322">
            <v>0</v>
          </cell>
          <cell r="CA322">
            <v>0</v>
          </cell>
          <cell r="CB322">
            <v>0</v>
          </cell>
          <cell r="CD322">
            <v>0</v>
          </cell>
          <cell r="CE322">
            <v>0</v>
          </cell>
          <cell r="CF322">
            <v>0</v>
          </cell>
          <cell r="CG322">
            <v>0</v>
          </cell>
          <cell r="CH322">
            <v>0</v>
          </cell>
          <cell r="CI322">
            <v>0</v>
          </cell>
          <cell r="CK322">
            <v>1304000.25</v>
          </cell>
          <cell r="CM322">
            <v>0</v>
          </cell>
          <cell r="CN322">
            <v>130400.02500000001</v>
          </cell>
          <cell r="CP322">
            <v>130400.02500000001</v>
          </cell>
          <cell r="CQ322">
            <v>260800.05000000002</v>
          </cell>
          <cell r="CR322">
            <v>260800.05000000002</v>
          </cell>
          <cell r="CS322">
            <v>260800.05000000002</v>
          </cell>
          <cell r="CT322">
            <v>260800.05000000002</v>
          </cell>
          <cell r="CU322">
            <v>130400.02500000001</v>
          </cell>
          <cell r="CW322">
            <v>0</v>
          </cell>
          <cell r="CY322">
            <v>0</v>
          </cell>
          <cell r="CZ322">
            <v>0</v>
          </cell>
          <cell r="DB322">
            <v>0</v>
          </cell>
          <cell r="DC322">
            <v>0</v>
          </cell>
          <cell r="DD322">
            <v>0</v>
          </cell>
          <cell r="DE322">
            <v>0</v>
          </cell>
          <cell r="DF322">
            <v>0</v>
          </cell>
          <cell r="DG322">
            <v>0</v>
          </cell>
          <cell r="DI322">
            <v>0</v>
          </cell>
          <cell r="DK322">
            <v>0</v>
          </cell>
          <cell r="DL322">
            <v>0</v>
          </cell>
          <cell r="DN322">
            <v>0</v>
          </cell>
          <cell r="DO322">
            <v>0</v>
          </cell>
          <cell r="DP322">
            <v>0</v>
          </cell>
          <cell r="DQ322">
            <v>0</v>
          </cell>
          <cell r="DR322">
            <v>0</v>
          </cell>
          <cell r="DS322">
            <v>0</v>
          </cell>
          <cell r="DU322">
            <v>0</v>
          </cell>
          <cell r="DW322">
            <v>0</v>
          </cell>
          <cell r="DX322">
            <v>0</v>
          </cell>
          <cell r="DZ322">
            <v>0</v>
          </cell>
          <cell r="EA322">
            <v>0</v>
          </cell>
          <cell r="EB322">
            <v>0</v>
          </cell>
          <cell r="EC322">
            <v>0</v>
          </cell>
          <cell r="ED322">
            <v>0</v>
          </cell>
          <cell r="EE322">
            <v>0</v>
          </cell>
        </row>
        <row r="323">
          <cell r="C323" t="str">
            <v>BLN 3.1.1.17</v>
          </cell>
          <cell r="E323" t="str">
            <v>BLN 3.1.1.17</v>
          </cell>
          <cell r="G323" t="str">
            <v>Component 3</v>
          </cell>
          <cell r="H323" t="str">
            <v>OUTPUT 3.1: OCRI project institutionalised through a multi-stakeholder platform, regulatory frameworks and capacity building</v>
          </cell>
          <cell r="I323" t="str">
            <v>3.1.1  Establish and activate the OCRI platform ensuring adequate and meaningful participation of women and women’s organizations at local and national level</v>
          </cell>
          <cell r="J323" t="str">
            <v>3.1.1-e Ensure government support to OCRI platform</v>
          </cell>
          <cell r="K323" t="str">
            <v>Participation of the gender focal point of MoA and of each municipality: 3 Gender Focal Points * 5 years * 12 months * 50% = 90 months</v>
          </cell>
          <cell r="L323" t="str">
            <v>MCVDD</v>
          </cell>
          <cell r="M323" t="str">
            <v>Month</v>
          </cell>
          <cell r="O323" t="str">
            <v>Staff_Gov_Month</v>
          </cell>
          <cell r="P323">
            <v>2000</v>
          </cell>
          <cell r="Q323">
            <v>90</v>
          </cell>
          <cell r="U323">
            <v>180000</v>
          </cell>
          <cell r="V323">
            <v>5.0970455426600503E-3</v>
          </cell>
          <cell r="X323" t="str">
            <v xml:space="preserve">Staff_Cost </v>
          </cell>
          <cell r="Y323" t="str">
            <v>MCVDD</v>
          </cell>
          <cell r="AA323">
            <v>0</v>
          </cell>
          <cell r="AB323">
            <v>0</v>
          </cell>
          <cell r="AD323">
            <v>0</v>
          </cell>
          <cell r="AE323">
            <v>0.2</v>
          </cell>
          <cell r="AF323">
            <v>0.2</v>
          </cell>
          <cell r="AG323">
            <v>0.2</v>
          </cell>
          <cell r="AH323">
            <v>0.2</v>
          </cell>
          <cell r="AI323">
            <v>0.2</v>
          </cell>
          <cell r="AK323">
            <v>1</v>
          </cell>
          <cell r="AM323" t="str">
            <v>Focal points' names and availability</v>
          </cell>
          <cell r="AN323" t="str">
            <v>Annual report</v>
          </cell>
          <cell r="AP323">
            <v>180000</v>
          </cell>
          <cell r="AR323">
            <v>0</v>
          </cell>
          <cell r="AS323">
            <v>0</v>
          </cell>
          <cell r="AU323">
            <v>0</v>
          </cell>
          <cell r="AV323">
            <v>36000</v>
          </cell>
          <cell r="AW323">
            <v>36000</v>
          </cell>
          <cell r="AX323">
            <v>36000</v>
          </cell>
          <cell r="AY323">
            <v>36000</v>
          </cell>
          <cell r="AZ323">
            <v>36000</v>
          </cell>
          <cell r="BC323">
            <v>105300000</v>
          </cell>
          <cell r="BD323">
            <v>180000</v>
          </cell>
          <cell r="BE323" t="str">
            <v/>
          </cell>
          <cell r="BF323">
            <v>180000</v>
          </cell>
          <cell r="BG323" t="str">
            <v/>
          </cell>
          <cell r="BH323" t="str">
            <v/>
          </cell>
          <cell r="BI323" t="str">
            <v/>
          </cell>
          <cell r="BK323">
            <v>180000</v>
          </cell>
          <cell r="BL323">
            <v>180000</v>
          </cell>
          <cell r="BM323" t="str">
            <v/>
          </cell>
          <cell r="BN323" t="str">
            <v/>
          </cell>
          <cell r="BO323" t="str">
            <v/>
          </cell>
          <cell r="BP323" t="str">
            <v/>
          </cell>
          <cell r="BQ323" t="str">
            <v/>
          </cell>
          <cell r="BR323" t="str">
            <v/>
          </cell>
          <cell r="BS323" t="str">
            <v/>
          </cell>
          <cell r="BU323" t="str">
            <v>OK</v>
          </cell>
          <cell r="BY323">
            <v>0</v>
          </cell>
          <cell r="CA323">
            <v>0</v>
          </cell>
          <cell r="CB323">
            <v>0</v>
          </cell>
          <cell r="CD323">
            <v>0</v>
          </cell>
          <cell r="CE323">
            <v>0</v>
          </cell>
          <cell r="CF323">
            <v>0</v>
          </cell>
          <cell r="CG323">
            <v>0</v>
          </cell>
          <cell r="CH323">
            <v>0</v>
          </cell>
          <cell r="CI323">
            <v>0</v>
          </cell>
          <cell r="CK323">
            <v>180000</v>
          </cell>
          <cell r="CM323">
            <v>0</v>
          </cell>
          <cell r="CN323">
            <v>0</v>
          </cell>
          <cell r="CP323">
            <v>0</v>
          </cell>
          <cell r="CQ323">
            <v>36000</v>
          </cell>
          <cell r="CR323">
            <v>36000</v>
          </cell>
          <cell r="CS323">
            <v>36000</v>
          </cell>
          <cell r="CT323">
            <v>36000</v>
          </cell>
          <cell r="CU323">
            <v>36000</v>
          </cell>
          <cell r="CW323">
            <v>0</v>
          </cell>
          <cell r="CY323">
            <v>0</v>
          </cell>
          <cell r="CZ323">
            <v>0</v>
          </cell>
          <cell r="DB323">
            <v>0</v>
          </cell>
          <cell r="DC323">
            <v>0</v>
          </cell>
          <cell r="DD323">
            <v>0</v>
          </cell>
          <cell r="DE323">
            <v>0</v>
          </cell>
          <cell r="DF323">
            <v>0</v>
          </cell>
          <cell r="DG323">
            <v>0</v>
          </cell>
          <cell r="DI323">
            <v>0</v>
          </cell>
          <cell r="DK323">
            <v>0</v>
          </cell>
          <cell r="DL323">
            <v>0</v>
          </cell>
          <cell r="DN323">
            <v>0</v>
          </cell>
          <cell r="DO323">
            <v>0</v>
          </cell>
          <cell r="DP323">
            <v>0</v>
          </cell>
          <cell r="DQ323">
            <v>0</v>
          </cell>
          <cell r="DR323">
            <v>0</v>
          </cell>
          <cell r="DS323">
            <v>0</v>
          </cell>
          <cell r="DU323">
            <v>0</v>
          </cell>
          <cell r="DW323">
            <v>0</v>
          </cell>
          <cell r="DX323">
            <v>0</v>
          </cell>
          <cell r="DZ323">
            <v>0</v>
          </cell>
          <cell r="EA323">
            <v>0</v>
          </cell>
          <cell r="EB323">
            <v>0</v>
          </cell>
          <cell r="EC323">
            <v>0</v>
          </cell>
          <cell r="ED323">
            <v>0</v>
          </cell>
          <cell r="EE323">
            <v>0</v>
          </cell>
        </row>
        <row r="324">
          <cell r="C324" t="str">
            <v>BLN 3.1.1.18</v>
          </cell>
          <cell r="E324" t="str">
            <v>BLN 3.1.1.18</v>
          </cell>
          <cell r="G324" t="str">
            <v>Component 3</v>
          </cell>
          <cell r="H324" t="str">
            <v>OUTPUT 3.1: OCRI project institutionalised through a multi-stakeholder platform, regulatory frameworks and capacity building</v>
          </cell>
          <cell r="I324" t="str">
            <v>3.1.1  Establish and activate the OCRI platform ensuring adequate and meaningful participation of women and women’s organizations at local and national level</v>
          </cell>
          <cell r="J324" t="str">
            <v>3.1.1-e Ensure government support to OCRI platform</v>
          </cell>
          <cell r="K324" t="str">
            <v>Conditional commitment of FNEC. Local Government staff coordinates the implementation of pilot projects with local organisations and institutions. In each commune, 2 months guidance for one pilot project.</v>
          </cell>
          <cell r="L324" t="str">
            <v>MCVDD</v>
          </cell>
          <cell r="M324" t="str">
            <v>Month</v>
          </cell>
          <cell r="O324" t="str">
            <v>Staff_Gov_Month</v>
          </cell>
          <cell r="P324">
            <v>2000</v>
          </cell>
          <cell r="Q324">
            <v>10</v>
          </cell>
          <cell r="U324">
            <v>20000</v>
          </cell>
          <cell r="V324">
            <v>5.6633839362889445E-4</v>
          </cell>
          <cell r="X324" t="str">
            <v xml:space="preserve">Staff_Cost </v>
          </cell>
          <cell r="Y324" t="str">
            <v>MCVDD</v>
          </cell>
          <cell r="AA324">
            <v>0.1</v>
          </cell>
          <cell r="AB324">
            <v>0.15</v>
          </cell>
          <cell r="AD324">
            <v>0.25</v>
          </cell>
          <cell r="AE324">
            <v>0.35</v>
          </cell>
          <cell r="AF324">
            <v>0.25</v>
          </cell>
          <cell r="AG324">
            <v>0.15</v>
          </cell>
          <cell r="AH324">
            <v>0</v>
          </cell>
          <cell r="AI324">
            <v>0</v>
          </cell>
          <cell r="AK324">
            <v>1</v>
          </cell>
          <cell r="AP324">
            <v>20000</v>
          </cell>
          <cell r="AR324">
            <v>2000</v>
          </cell>
          <cell r="AS324">
            <v>3000</v>
          </cell>
          <cell r="AU324">
            <v>5000</v>
          </cell>
          <cell r="AV324">
            <v>7000</v>
          </cell>
          <cell r="AW324">
            <v>5000</v>
          </cell>
          <cell r="AX324">
            <v>3000</v>
          </cell>
          <cell r="AY324">
            <v>0</v>
          </cell>
          <cell r="AZ324">
            <v>0</v>
          </cell>
          <cell r="BC324">
            <v>11700000</v>
          </cell>
          <cell r="BD324">
            <v>20000</v>
          </cell>
          <cell r="BE324" t="str">
            <v/>
          </cell>
          <cell r="BF324">
            <v>20000</v>
          </cell>
          <cell r="BG324" t="str">
            <v/>
          </cell>
          <cell r="BH324" t="str">
            <v/>
          </cell>
          <cell r="BI324" t="str">
            <v/>
          </cell>
          <cell r="BK324">
            <v>20000</v>
          </cell>
          <cell r="BL324">
            <v>20000</v>
          </cell>
          <cell r="BM324" t="str">
            <v/>
          </cell>
          <cell r="BN324" t="str">
            <v/>
          </cell>
          <cell r="BO324" t="str">
            <v/>
          </cell>
          <cell r="BP324" t="str">
            <v/>
          </cell>
          <cell r="BQ324" t="str">
            <v/>
          </cell>
          <cell r="BR324" t="str">
            <v/>
          </cell>
          <cell r="BS324" t="str">
            <v/>
          </cell>
          <cell r="BU324" t="str">
            <v>OK</v>
          </cell>
          <cell r="BY324">
            <v>0</v>
          </cell>
          <cell r="CA324">
            <v>0</v>
          </cell>
          <cell r="CB324">
            <v>0</v>
          </cell>
          <cell r="CD324">
            <v>0</v>
          </cell>
          <cell r="CE324">
            <v>0</v>
          </cell>
          <cell r="CF324">
            <v>0</v>
          </cell>
          <cell r="CG324">
            <v>0</v>
          </cell>
          <cell r="CH324">
            <v>0</v>
          </cell>
          <cell r="CI324">
            <v>0</v>
          </cell>
          <cell r="CK324">
            <v>20000</v>
          </cell>
          <cell r="CM324">
            <v>2000</v>
          </cell>
          <cell r="CN324">
            <v>3000</v>
          </cell>
          <cell r="CP324">
            <v>5000</v>
          </cell>
          <cell r="CQ324">
            <v>7000</v>
          </cell>
          <cell r="CR324">
            <v>5000</v>
          </cell>
          <cell r="CS324">
            <v>3000</v>
          </cell>
          <cell r="CT324">
            <v>0</v>
          </cell>
          <cell r="CU324">
            <v>0</v>
          </cell>
          <cell r="CW324">
            <v>0</v>
          </cell>
          <cell r="CY324">
            <v>0</v>
          </cell>
          <cell r="CZ324">
            <v>0</v>
          </cell>
          <cell r="DB324">
            <v>0</v>
          </cell>
          <cell r="DC324">
            <v>0</v>
          </cell>
          <cell r="DD324">
            <v>0</v>
          </cell>
          <cell r="DE324">
            <v>0</v>
          </cell>
          <cell r="DF324">
            <v>0</v>
          </cell>
          <cell r="DG324">
            <v>0</v>
          </cell>
          <cell r="DI324">
            <v>0</v>
          </cell>
          <cell r="DK324">
            <v>0</v>
          </cell>
          <cell r="DL324">
            <v>0</v>
          </cell>
          <cell r="DN324">
            <v>0</v>
          </cell>
          <cell r="DO324">
            <v>0</v>
          </cell>
          <cell r="DP324">
            <v>0</v>
          </cell>
          <cell r="DQ324">
            <v>0</v>
          </cell>
          <cell r="DR324">
            <v>0</v>
          </cell>
          <cell r="DS324">
            <v>0</v>
          </cell>
          <cell r="DU324">
            <v>0</v>
          </cell>
          <cell r="DW324">
            <v>0</v>
          </cell>
          <cell r="DX324">
            <v>0</v>
          </cell>
          <cell r="DZ324">
            <v>0</v>
          </cell>
          <cell r="EA324">
            <v>0</v>
          </cell>
          <cell r="EB324">
            <v>0</v>
          </cell>
          <cell r="EC324">
            <v>0</v>
          </cell>
          <cell r="ED324">
            <v>0</v>
          </cell>
          <cell r="EE324">
            <v>0</v>
          </cell>
        </row>
        <row r="325">
          <cell r="C325" t="str">
            <v/>
          </cell>
          <cell r="E325" t="str">
            <v>BLN 3.1.1.19</v>
          </cell>
          <cell r="G325" t="str">
            <v/>
          </cell>
          <cell r="H325" t="str">
            <v/>
          </cell>
          <cell r="I325" t="str">
            <v/>
          </cell>
          <cell r="J325" t="str">
            <v/>
          </cell>
          <cell r="K325" t="str">
            <v/>
          </cell>
          <cell r="L325" t="str">
            <v/>
          </cell>
          <cell r="P325">
            <v>0</v>
          </cell>
          <cell r="U325" t="str">
            <v/>
          </cell>
          <cell r="V325" t="str">
            <v>-</v>
          </cell>
          <cell r="Y325" t="str">
            <v/>
          </cell>
          <cell r="AA325">
            <v>0</v>
          </cell>
          <cell r="AB325">
            <v>0</v>
          </cell>
          <cell r="AD325">
            <v>0</v>
          </cell>
          <cell r="AE325">
            <v>0.2</v>
          </cell>
          <cell r="AF325">
            <v>0.2</v>
          </cell>
          <cell r="AG325">
            <v>0.2</v>
          </cell>
          <cell r="AH325">
            <v>0.2</v>
          </cell>
          <cell r="AI325">
            <v>0.2</v>
          </cell>
          <cell r="AK325">
            <v>1</v>
          </cell>
          <cell r="AP325" t="str">
            <v/>
          </cell>
          <cell r="AR325" t="str">
            <v/>
          </cell>
          <cell r="AS325" t="str">
            <v/>
          </cell>
          <cell r="AU325" t="str">
            <v/>
          </cell>
          <cell r="AV325" t="str">
            <v/>
          </cell>
          <cell r="AW325" t="str">
            <v/>
          </cell>
          <cell r="AX325" t="str">
            <v/>
          </cell>
          <cell r="AY325" t="str">
            <v/>
          </cell>
          <cell r="AZ325" t="str">
            <v/>
          </cell>
          <cell r="BC325" t="str">
            <v/>
          </cell>
          <cell r="BD325" t="str">
            <v/>
          </cell>
          <cell r="BE325" t="str">
            <v/>
          </cell>
          <cell r="BF325" t="str">
            <v/>
          </cell>
          <cell r="BG325" t="str">
            <v/>
          </cell>
          <cell r="BH325" t="str">
            <v/>
          </cell>
          <cell r="BI325" t="str">
            <v/>
          </cell>
          <cell r="BK325" t="str">
            <v/>
          </cell>
          <cell r="BL325" t="str">
            <v/>
          </cell>
          <cell r="BM325" t="str">
            <v/>
          </cell>
          <cell r="BN325" t="str">
            <v/>
          </cell>
          <cell r="BO325" t="str">
            <v/>
          </cell>
          <cell r="BP325" t="str">
            <v/>
          </cell>
          <cell r="BQ325" t="str">
            <v/>
          </cell>
          <cell r="BR325" t="str">
            <v/>
          </cell>
          <cell r="BS325" t="str">
            <v/>
          </cell>
          <cell r="BU325" t="str">
            <v>OK</v>
          </cell>
          <cell r="BY325">
            <v>0</v>
          </cell>
          <cell r="CA325" t="str">
            <v/>
          </cell>
          <cell r="CB325" t="str">
            <v/>
          </cell>
          <cell r="CD325" t="str">
            <v/>
          </cell>
          <cell r="CE325" t="str">
            <v/>
          </cell>
          <cell r="CF325" t="str">
            <v/>
          </cell>
          <cell r="CG325" t="str">
            <v/>
          </cell>
          <cell r="CH325" t="str">
            <v/>
          </cell>
          <cell r="CI325" t="str">
            <v/>
          </cell>
          <cell r="CK325">
            <v>0</v>
          </cell>
          <cell r="CM325" t="str">
            <v/>
          </cell>
          <cell r="CN325" t="str">
            <v/>
          </cell>
          <cell r="CP325" t="str">
            <v/>
          </cell>
          <cell r="CQ325" t="str">
            <v/>
          </cell>
          <cell r="CR325" t="str">
            <v/>
          </cell>
          <cell r="CS325" t="str">
            <v/>
          </cell>
          <cell r="CT325" t="str">
            <v/>
          </cell>
          <cell r="CU325" t="str">
            <v/>
          </cell>
          <cell r="CW325">
            <v>0</v>
          </cell>
          <cell r="CY325" t="str">
            <v/>
          </cell>
          <cell r="CZ325" t="str">
            <v/>
          </cell>
          <cell r="DB325" t="str">
            <v/>
          </cell>
          <cell r="DC325" t="str">
            <v/>
          </cell>
          <cell r="DD325" t="str">
            <v/>
          </cell>
          <cell r="DE325" t="str">
            <v/>
          </cell>
          <cell r="DF325" t="str">
            <v/>
          </cell>
          <cell r="DG325" t="str">
            <v/>
          </cell>
          <cell r="DI325">
            <v>0</v>
          </cell>
          <cell r="DK325" t="str">
            <v/>
          </cell>
          <cell r="DL325" t="str">
            <v/>
          </cell>
          <cell r="DN325" t="str">
            <v/>
          </cell>
          <cell r="DO325" t="str">
            <v/>
          </cell>
          <cell r="DP325" t="str">
            <v/>
          </cell>
          <cell r="DQ325" t="str">
            <v/>
          </cell>
          <cell r="DR325" t="str">
            <v/>
          </cell>
          <cell r="DS325" t="str">
            <v/>
          </cell>
          <cell r="DU325">
            <v>0</v>
          </cell>
          <cell r="DW325" t="str">
            <v/>
          </cell>
          <cell r="DX325" t="str">
            <v/>
          </cell>
          <cell r="DZ325" t="str">
            <v/>
          </cell>
          <cell r="EA325" t="str">
            <v/>
          </cell>
          <cell r="EB325" t="str">
            <v/>
          </cell>
          <cell r="EC325" t="str">
            <v/>
          </cell>
          <cell r="ED325" t="str">
            <v/>
          </cell>
          <cell r="EE325" t="str">
            <v/>
          </cell>
        </row>
        <row r="326">
          <cell r="C326" t="str">
            <v/>
          </cell>
          <cell r="G326" t="str">
            <v/>
          </cell>
          <cell r="H326" t="str">
            <v/>
          </cell>
          <cell r="I326" t="str">
            <v/>
          </cell>
          <cell r="J326" t="str">
            <v/>
          </cell>
          <cell r="K326" t="str">
            <v/>
          </cell>
          <cell r="L326" t="str">
            <v/>
          </cell>
          <cell r="P326">
            <v>0</v>
          </cell>
          <cell r="U326" t="str">
            <v/>
          </cell>
          <cell r="V326" t="str">
            <v>-</v>
          </cell>
          <cell r="Y326" t="str">
            <v/>
          </cell>
          <cell r="AA326">
            <v>0</v>
          </cell>
          <cell r="AB326">
            <v>0</v>
          </cell>
          <cell r="AD326">
            <v>0</v>
          </cell>
          <cell r="AE326">
            <v>0.2</v>
          </cell>
          <cell r="AF326">
            <v>0.2</v>
          </cell>
          <cell r="AG326">
            <v>0.2</v>
          </cell>
          <cell r="AH326">
            <v>0.2</v>
          </cell>
          <cell r="AI326">
            <v>0.2</v>
          </cell>
          <cell r="AK326">
            <v>1</v>
          </cell>
          <cell r="AP326" t="str">
            <v/>
          </cell>
          <cell r="AR326" t="str">
            <v/>
          </cell>
          <cell r="AS326" t="str">
            <v/>
          </cell>
          <cell r="AU326" t="str">
            <v/>
          </cell>
          <cell r="AV326" t="str">
            <v/>
          </cell>
          <cell r="AW326" t="str">
            <v/>
          </cell>
          <cell r="AX326" t="str">
            <v/>
          </cell>
          <cell r="AY326" t="str">
            <v/>
          </cell>
          <cell r="AZ326" t="str">
            <v/>
          </cell>
          <cell r="BC326" t="str">
            <v/>
          </cell>
          <cell r="BD326" t="str">
            <v/>
          </cell>
          <cell r="BE326" t="str">
            <v/>
          </cell>
          <cell r="BF326" t="str">
            <v/>
          </cell>
          <cell r="BG326" t="str">
            <v/>
          </cell>
          <cell r="BH326" t="str">
            <v/>
          </cell>
          <cell r="BI326" t="str">
            <v/>
          </cell>
          <cell r="BK326" t="str">
            <v/>
          </cell>
          <cell r="BL326" t="str">
            <v/>
          </cell>
          <cell r="BM326" t="str">
            <v/>
          </cell>
          <cell r="BN326" t="str">
            <v/>
          </cell>
          <cell r="BO326" t="str">
            <v/>
          </cell>
          <cell r="BP326" t="str">
            <v/>
          </cell>
          <cell r="BQ326" t="str">
            <v/>
          </cell>
          <cell r="BR326" t="str">
            <v/>
          </cell>
          <cell r="BS326" t="str">
            <v/>
          </cell>
          <cell r="BU326" t="str">
            <v>OK</v>
          </cell>
          <cell r="BY326">
            <v>0</v>
          </cell>
          <cell r="CA326" t="str">
            <v/>
          </cell>
          <cell r="CB326" t="str">
            <v/>
          </cell>
          <cell r="CD326" t="str">
            <v/>
          </cell>
          <cell r="CE326" t="str">
            <v/>
          </cell>
          <cell r="CF326" t="str">
            <v/>
          </cell>
          <cell r="CG326" t="str">
            <v/>
          </cell>
          <cell r="CH326" t="str">
            <v/>
          </cell>
          <cell r="CI326" t="str">
            <v/>
          </cell>
          <cell r="CK326">
            <v>0</v>
          </cell>
          <cell r="CM326" t="str">
            <v/>
          </cell>
          <cell r="CN326" t="str">
            <v/>
          </cell>
          <cell r="CP326" t="str">
            <v/>
          </cell>
          <cell r="CQ326" t="str">
            <v/>
          </cell>
          <cell r="CR326" t="str">
            <v/>
          </cell>
          <cell r="CS326" t="str">
            <v/>
          </cell>
          <cell r="CT326" t="str">
            <v/>
          </cell>
          <cell r="CU326" t="str">
            <v/>
          </cell>
          <cell r="CW326">
            <v>0</v>
          </cell>
          <cell r="CY326" t="str">
            <v/>
          </cell>
          <cell r="CZ326" t="str">
            <v/>
          </cell>
          <cell r="DB326" t="str">
            <v/>
          </cell>
          <cell r="DC326" t="str">
            <v/>
          </cell>
          <cell r="DD326" t="str">
            <v/>
          </cell>
          <cell r="DE326" t="str">
            <v/>
          </cell>
          <cell r="DF326" t="str">
            <v/>
          </cell>
          <cell r="DG326" t="str">
            <v/>
          </cell>
          <cell r="DI326">
            <v>0</v>
          </cell>
          <cell r="DK326" t="str">
            <v/>
          </cell>
          <cell r="DL326" t="str">
            <v/>
          </cell>
          <cell r="DN326" t="str">
            <v/>
          </cell>
          <cell r="DO326" t="str">
            <v/>
          </cell>
          <cell r="DP326" t="str">
            <v/>
          </cell>
          <cell r="DQ326" t="str">
            <v/>
          </cell>
          <cell r="DR326" t="str">
            <v/>
          </cell>
          <cell r="DS326" t="str">
            <v/>
          </cell>
          <cell r="DU326">
            <v>0</v>
          </cell>
          <cell r="DW326" t="str">
            <v/>
          </cell>
          <cell r="DX326" t="str">
            <v/>
          </cell>
          <cell r="DZ326" t="str">
            <v/>
          </cell>
          <cell r="EA326" t="str">
            <v/>
          </cell>
          <cell r="EB326" t="str">
            <v/>
          </cell>
          <cell r="EC326" t="str">
            <v/>
          </cell>
          <cell r="ED326" t="str">
            <v/>
          </cell>
          <cell r="EE326" t="str">
            <v/>
          </cell>
        </row>
        <row r="327">
          <cell r="C327" t="str">
            <v/>
          </cell>
          <cell r="G327" t="str">
            <v/>
          </cell>
          <cell r="H327" t="str">
            <v/>
          </cell>
          <cell r="I327" t="str">
            <v/>
          </cell>
          <cell r="J327" t="str">
            <v/>
          </cell>
          <cell r="K327" t="str">
            <v/>
          </cell>
          <cell r="L327" t="str">
            <v/>
          </cell>
          <cell r="P327">
            <v>0</v>
          </cell>
          <cell r="U327" t="str">
            <v/>
          </cell>
          <cell r="V327" t="str">
            <v>-</v>
          </cell>
          <cell r="Y327" t="str">
            <v/>
          </cell>
          <cell r="AA327">
            <v>0</v>
          </cell>
          <cell r="AB327">
            <v>0</v>
          </cell>
          <cell r="AD327">
            <v>0</v>
          </cell>
          <cell r="AE327">
            <v>0.2</v>
          </cell>
          <cell r="AF327">
            <v>0.2</v>
          </cell>
          <cell r="AG327">
            <v>0.2</v>
          </cell>
          <cell r="AH327">
            <v>0.2</v>
          </cell>
          <cell r="AI327">
            <v>0.2</v>
          </cell>
          <cell r="AK327">
            <v>1</v>
          </cell>
          <cell r="AP327" t="str">
            <v/>
          </cell>
          <cell r="AR327" t="str">
            <v/>
          </cell>
          <cell r="AS327" t="str">
            <v/>
          </cell>
          <cell r="AU327" t="str">
            <v/>
          </cell>
          <cell r="AV327" t="str">
            <v/>
          </cell>
          <cell r="AW327" t="str">
            <v/>
          </cell>
          <cell r="AX327" t="str">
            <v/>
          </cell>
          <cell r="AY327" t="str">
            <v/>
          </cell>
          <cell r="AZ327" t="str">
            <v/>
          </cell>
          <cell r="BC327" t="str">
            <v/>
          </cell>
          <cell r="BD327" t="str">
            <v/>
          </cell>
          <cell r="BE327" t="str">
            <v/>
          </cell>
          <cell r="BF327" t="str">
            <v/>
          </cell>
          <cell r="BG327" t="str">
            <v/>
          </cell>
          <cell r="BH327" t="str">
            <v/>
          </cell>
          <cell r="BI327" t="str">
            <v/>
          </cell>
          <cell r="BK327" t="str">
            <v/>
          </cell>
          <cell r="BL327" t="str">
            <v/>
          </cell>
          <cell r="BM327" t="str">
            <v/>
          </cell>
          <cell r="BN327" t="str">
            <v/>
          </cell>
          <cell r="BO327" t="str">
            <v/>
          </cell>
          <cell r="BP327" t="str">
            <v/>
          </cell>
          <cell r="BQ327" t="str">
            <v/>
          </cell>
          <cell r="BR327" t="str">
            <v/>
          </cell>
          <cell r="BS327" t="str">
            <v/>
          </cell>
          <cell r="BU327" t="str">
            <v>OK</v>
          </cell>
          <cell r="BY327">
            <v>0</v>
          </cell>
          <cell r="CA327" t="str">
            <v/>
          </cell>
          <cell r="CB327" t="str">
            <v/>
          </cell>
          <cell r="CD327" t="str">
            <v/>
          </cell>
          <cell r="CE327" t="str">
            <v/>
          </cell>
          <cell r="CF327" t="str">
            <v/>
          </cell>
          <cell r="CG327" t="str">
            <v/>
          </cell>
          <cell r="CH327" t="str">
            <v/>
          </cell>
          <cell r="CI327" t="str">
            <v/>
          </cell>
          <cell r="CK327">
            <v>0</v>
          </cell>
          <cell r="CM327" t="str">
            <v/>
          </cell>
          <cell r="CN327" t="str">
            <v/>
          </cell>
          <cell r="CP327" t="str">
            <v/>
          </cell>
          <cell r="CQ327" t="str">
            <v/>
          </cell>
          <cell r="CR327" t="str">
            <v/>
          </cell>
          <cell r="CS327" t="str">
            <v/>
          </cell>
          <cell r="CT327" t="str">
            <v/>
          </cell>
          <cell r="CU327" t="str">
            <v/>
          </cell>
          <cell r="CW327">
            <v>0</v>
          </cell>
          <cell r="CY327" t="str">
            <v/>
          </cell>
          <cell r="CZ327" t="str">
            <v/>
          </cell>
          <cell r="DB327" t="str">
            <v/>
          </cell>
          <cell r="DC327" t="str">
            <v/>
          </cell>
          <cell r="DD327" t="str">
            <v/>
          </cell>
          <cell r="DE327" t="str">
            <v/>
          </cell>
          <cell r="DF327" t="str">
            <v/>
          </cell>
          <cell r="DG327" t="str">
            <v/>
          </cell>
          <cell r="DI327">
            <v>0</v>
          </cell>
          <cell r="DK327" t="str">
            <v/>
          </cell>
          <cell r="DL327" t="str">
            <v/>
          </cell>
          <cell r="DN327" t="str">
            <v/>
          </cell>
          <cell r="DO327" t="str">
            <v/>
          </cell>
          <cell r="DP327" t="str">
            <v/>
          </cell>
          <cell r="DQ327" t="str">
            <v/>
          </cell>
          <cell r="DR327" t="str">
            <v/>
          </cell>
          <cell r="DS327" t="str">
            <v/>
          </cell>
          <cell r="DU327">
            <v>0</v>
          </cell>
          <cell r="DW327" t="str">
            <v/>
          </cell>
          <cell r="DX327" t="str">
            <v/>
          </cell>
          <cell r="DZ327" t="str">
            <v/>
          </cell>
          <cell r="EA327" t="str">
            <v/>
          </cell>
          <cell r="EB327" t="str">
            <v/>
          </cell>
          <cell r="EC327" t="str">
            <v/>
          </cell>
          <cell r="ED327" t="str">
            <v/>
          </cell>
          <cell r="EE327" t="str">
            <v/>
          </cell>
        </row>
        <row r="328">
          <cell r="C328" t="str">
            <v>BLN 3.1.2.0</v>
          </cell>
          <cell r="E328" t="str">
            <v>BLN 3.1.2.0</v>
          </cell>
          <cell r="G328" t="str">
            <v>Component 3</v>
          </cell>
          <cell r="H328" t="str">
            <v>OUTPUT 3.1: OCRI project institutionalised through a multi-stakeholder platform, regulatory frameworks and capacity building</v>
          </cell>
          <cell r="I328" t="str">
            <v>3.1.2 Implement regional and local climate-resilient development plans in the Oueme Basin to ensure long-term investment in ICRM</v>
          </cell>
          <cell r="K328" t="str">
            <v>Output 3.1 Activity 2</v>
          </cell>
          <cell r="L328" t="str">
            <v>GCF</v>
          </cell>
          <cell r="T328">
            <v>735385</v>
          </cell>
          <cell r="V328">
            <v>2.0823837979939228E-2</v>
          </cell>
          <cell r="Y328" t="str">
            <v>FAO</v>
          </cell>
          <cell r="AA328">
            <v>0.10611924366148344</v>
          </cell>
          <cell r="AB328">
            <v>0.15067991596238706</v>
          </cell>
          <cell r="AD328">
            <v>0.25679915962387051</v>
          </cell>
          <cell r="AE328">
            <v>0.29249474764919053</v>
          </cell>
          <cell r="AF328">
            <v>0.24320084037612952</v>
          </cell>
          <cell r="AG328">
            <v>0.1680439497678087</v>
          </cell>
          <cell r="AH328">
            <v>3.9461302583000742E-2</v>
          </cell>
          <cell r="AI328">
            <v>0</v>
          </cell>
          <cell r="AK328">
            <v>1</v>
          </cell>
          <cell r="AM328" t="str">
            <v>1 strengthened OMP</v>
          </cell>
          <cell r="AP328">
            <v>735385</v>
          </cell>
          <cell r="AR328">
            <v>52538.5</v>
          </cell>
          <cell r="AS328">
            <v>72557.75</v>
          </cell>
          <cell r="AU328">
            <v>188846.25</v>
          </cell>
          <cell r="AV328">
            <v>215096.25</v>
          </cell>
          <cell r="AW328">
            <v>178846.25</v>
          </cell>
          <cell r="AX328">
            <v>123577</v>
          </cell>
          <cell r="AY328">
            <v>29019.25</v>
          </cell>
          <cell r="AZ328">
            <v>0</v>
          </cell>
          <cell r="BB328">
            <v>2.0823837979939228E-2</v>
          </cell>
          <cell r="BC328">
            <v>430200225</v>
          </cell>
          <cell r="BD328">
            <v>735385</v>
          </cell>
          <cell r="BE328">
            <v>735385</v>
          </cell>
          <cell r="BF328">
            <v>0</v>
          </cell>
          <cell r="BG328">
            <v>0</v>
          </cell>
          <cell r="BH328">
            <v>0</v>
          </cell>
          <cell r="BI328">
            <v>0</v>
          </cell>
          <cell r="BK328">
            <v>735385</v>
          </cell>
          <cell r="BL328">
            <v>482000</v>
          </cell>
          <cell r="BM328">
            <v>0</v>
          </cell>
          <cell r="BN328">
            <v>48000</v>
          </cell>
          <cell r="BO328">
            <v>80000</v>
          </cell>
          <cell r="BP328">
            <v>0</v>
          </cell>
          <cell r="BQ328">
            <v>50385</v>
          </cell>
          <cell r="BR328">
            <v>0</v>
          </cell>
          <cell r="BS328">
            <v>75000</v>
          </cell>
          <cell r="BU328" t="str">
            <v>OK</v>
          </cell>
          <cell r="BY328">
            <v>735385</v>
          </cell>
          <cell r="CA328">
            <v>78038.5</v>
          </cell>
          <cell r="CB328">
            <v>110807.75</v>
          </cell>
          <cell r="CD328">
            <v>188846.25</v>
          </cell>
          <cell r="CE328">
            <v>215096.25</v>
          </cell>
          <cell r="CF328">
            <v>178846.25</v>
          </cell>
          <cell r="CG328">
            <v>123577</v>
          </cell>
          <cell r="CH328">
            <v>29019.25</v>
          </cell>
          <cell r="CI328">
            <v>0</v>
          </cell>
          <cell r="CK328">
            <v>0</v>
          </cell>
          <cell r="CM328">
            <v>0</v>
          </cell>
          <cell r="CN328">
            <v>0</v>
          </cell>
          <cell r="CP328">
            <v>0</v>
          </cell>
          <cell r="CQ328">
            <v>0</v>
          </cell>
          <cell r="CR328">
            <v>0</v>
          </cell>
          <cell r="CS328">
            <v>0</v>
          </cell>
          <cell r="CT328">
            <v>0</v>
          </cell>
          <cell r="CU328">
            <v>0</v>
          </cell>
          <cell r="CW328">
            <v>0</v>
          </cell>
          <cell r="CY328">
            <v>0</v>
          </cell>
          <cell r="CZ328">
            <v>0</v>
          </cell>
          <cell r="DB328">
            <v>0</v>
          </cell>
          <cell r="DC328">
            <v>0</v>
          </cell>
          <cell r="DD328">
            <v>0</v>
          </cell>
          <cell r="DE328">
            <v>0</v>
          </cell>
          <cell r="DF328">
            <v>0</v>
          </cell>
          <cell r="DG328">
            <v>0</v>
          </cell>
          <cell r="DI328">
            <v>0</v>
          </cell>
          <cell r="DK328">
            <v>0</v>
          </cell>
          <cell r="DL328">
            <v>0</v>
          </cell>
          <cell r="DN328">
            <v>0</v>
          </cell>
          <cell r="DO328">
            <v>0</v>
          </cell>
          <cell r="DP328">
            <v>0</v>
          </cell>
          <cell r="DQ328">
            <v>0</v>
          </cell>
          <cell r="DR328">
            <v>0</v>
          </cell>
          <cell r="DS328">
            <v>0</v>
          </cell>
          <cell r="DU328">
            <v>0</v>
          </cell>
          <cell r="DW328">
            <v>0</v>
          </cell>
          <cell r="DX328">
            <v>0</v>
          </cell>
          <cell r="DZ328">
            <v>0</v>
          </cell>
          <cell r="EA328">
            <v>0</v>
          </cell>
          <cell r="EB328">
            <v>0</v>
          </cell>
          <cell r="EC328">
            <v>0</v>
          </cell>
          <cell r="ED328">
            <v>0</v>
          </cell>
          <cell r="EE328">
            <v>0</v>
          </cell>
        </row>
        <row r="329">
          <cell r="C329" t="str">
            <v>BLN 3.1.2.1</v>
          </cell>
          <cell r="E329" t="str">
            <v>BLN 3.1.2.1</v>
          </cell>
          <cell r="G329" t="str">
            <v>Component 3</v>
          </cell>
          <cell r="H329" t="str">
            <v>OUTPUT 3.1: OCRI project institutionalised through a multi-stakeholder platform, regulatory frameworks and capacity building</v>
          </cell>
          <cell r="I329" t="str">
            <v>3.1.2 Implement regional and local climate-resilient development plans in the Oueme Basin to ensure long-term investment in ICRM</v>
          </cell>
          <cell r="J329" t="str">
            <v>3.1.2-a Organise participatory workshop to discuss options for strengthening the SDAGE</v>
          </cell>
          <cell r="K329" t="str">
            <v>Organise participatory workshop to discuss options for strengthening the OMP: Ouémé basin level workshop that provides the institutionalbasis for the OCRI Platform to coordinate activities across the basin. 100 participants for a 5-day workshop à $100 = $50,000</v>
          </cell>
          <cell r="L329" t="str">
            <v>GCF</v>
          </cell>
          <cell r="M329" t="str">
            <v>Unit</v>
          </cell>
          <cell r="O329">
            <v>50385</v>
          </cell>
          <cell r="P329">
            <v>50385</v>
          </cell>
          <cell r="Q329">
            <v>1</v>
          </cell>
          <cell r="U329">
            <v>50385</v>
          </cell>
          <cell r="V329">
            <v>1.4267479981495924E-3</v>
          </cell>
          <cell r="X329" t="str">
            <v>Training_WS_Conference</v>
          </cell>
          <cell r="Y329" t="str">
            <v>FAO</v>
          </cell>
          <cell r="AA329">
            <v>0.1</v>
          </cell>
          <cell r="AB329">
            <v>0.15</v>
          </cell>
          <cell r="AD329">
            <v>0.25</v>
          </cell>
          <cell r="AE329">
            <v>0.25</v>
          </cell>
          <cell r="AF329">
            <v>0.25</v>
          </cell>
          <cell r="AG329">
            <v>0.2</v>
          </cell>
          <cell r="AH329">
            <v>0.05</v>
          </cell>
          <cell r="AI329">
            <v>0</v>
          </cell>
          <cell r="AK329">
            <v>1</v>
          </cell>
          <cell r="AM329" t="str">
            <v>workshop held</v>
          </cell>
          <cell r="AN329" t="str">
            <v>workshop report</v>
          </cell>
          <cell r="AP329">
            <v>50385</v>
          </cell>
          <cell r="AR329">
            <v>5038.5</v>
          </cell>
          <cell r="AS329">
            <v>7557.75</v>
          </cell>
          <cell r="AU329">
            <v>12596.25</v>
          </cell>
          <cell r="AV329">
            <v>12596.25</v>
          </cell>
          <cell r="AW329">
            <v>12596.25</v>
          </cell>
          <cell r="AX329">
            <v>10077</v>
          </cell>
          <cell r="AY329">
            <v>2519.25</v>
          </cell>
          <cell r="AZ329">
            <v>0</v>
          </cell>
          <cell r="BC329">
            <v>29475225</v>
          </cell>
          <cell r="BD329">
            <v>50385</v>
          </cell>
          <cell r="BE329">
            <v>50385</v>
          </cell>
          <cell r="BF329" t="str">
            <v/>
          </cell>
          <cell r="BG329" t="str">
            <v/>
          </cell>
          <cell r="BH329" t="str">
            <v/>
          </cell>
          <cell r="BI329" t="str">
            <v/>
          </cell>
          <cell r="BK329">
            <v>50385</v>
          </cell>
          <cell r="BL329" t="str">
            <v/>
          </cell>
          <cell r="BM329" t="str">
            <v/>
          </cell>
          <cell r="BN329" t="str">
            <v/>
          </cell>
          <cell r="BO329" t="str">
            <v/>
          </cell>
          <cell r="BP329" t="str">
            <v/>
          </cell>
          <cell r="BQ329">
            <v>50385</v>
          </cell>
          <cell r="BR329" t="str">
            <v/>
          </cell>
          <cell r="BS329" t="str">
            <v/>
          </cell>
          <cell r="BU329" t="str">
            <v>OK</v>
          </cell>
          <cell r="BY329">
            <v>50385</v>
          </cell>
          <cell r="CA329">
            <v>5038.5</v>
          </cell>
          <cell r="CB329">
            <v>7557.75</v>
          </cell>
          <cell r="CD329">
            <v>12596.25</v>
          </cell>
          <cell r="CE329">
            <v>12596.25</v>
          </cell>
          <cell r="CF329">
            <v>12596.25</v>
          </cell>
          <cell r="CG329">
            <v>10077</v>
          </cell>
          <cell r="CH329">
            <v>2519.25</v>
          </cell>
          <cell r="CI329">
            <v>0</v>
          </cell>
          <cell r="CK329">
            <v>0</v>
          </cell>
          <cell r="CM329">
            <v>0</v>
          </cell>
          <cell r="CN329">
            <v>0</v>
          </cell>
          <cell r="CP329">
            <v>0</v>
          </cell>
          <cell r="CQ329">
            <v>0</v>
          </cell>
          <cell r="CR329">
            <v>0</v>
          </cell>
          <cell r="CS329">
            <v>0</v>
          </cell>
          <cell r="CT329">
            <v>0</v>
          </cell>
          <cell r="CU329">
            <v>0</v>
          </cell>
          <cell r="CW329">
            <v>0</v>
          </cell>
          <cell r="CY329">
            <v>0</v>
          </cell>
          <cell r="CZ329">
            <v>0</v>
          </cell>
          <cell r="DB329">
            <v>0</v>
          </cell>
          <cell r="DC329">
            <v>0</v>
          </cell>
          <cell r="DD329">
            <v>0</v>
          </cell>
          <cell r="DE329">
            <v>0</v>
          </cell>
          <cell r="DF329">
            <v>0</v>
          </cell>
          <cell r="DG329">
            <v>0</v>
          </cell>
          <cell r="DI329">
            <v>0</v>
          </cell>
          <cell r="DK329">
            <v>0</v>
          </cell>
          <cell r="DL329">
            <v>0</v>
          </cell>
          <cell r="DN329">
            <v>0</v>
          </cell>
          <cell r="DO329">
            <v>0</v>
          </cell>
          <cell r="DP329">
            <v>0</v>
          </cell>
          <cell r="DQ329">
            <v>0</v>
          </cell>
          <cell r="DR329">
            <v>0</v>
          </cell>
          <cell r="DS329">
            <v>0</v>
          </cell>
          <cell r="DU329">
            <v>0</v>
          </cell>
          <cell r="DW329">
            <v>0</v>
          </cell>
          <cell r="DX329">
            <v>0</v>
          </cell>
          <cell r="DZ329">
            <v>0</v>
          </cell>
          <cell r="EA329">
            <v>0</v>
          </cell>
          <cell r="EB329">
            <v>0</v>
          </cell>
          <cell r="EC329">
            <v>0</v>
          </cell>
          <cell r="ED329">
            <v>0</v>
          </cell>
          <cell r="EE329">
            <v>0</v>
          </cell>
        </row>
        <row r="330">
          <cell r="C330" t="str">
            <v>BLN 3.1.2.2</v>
          </cell>
          <cell r="E330" t="str">
            <v>BLN 3.1.2.2</v>
          </cell>
          <cell r="G330" t="str">
            <v>Component 3</v>
          </cell>
          <cell r="H330" t="str">
            <v>OUTPUT 3.1: OCRI project institutionalised through a multi-stakeholder platform, regulatory frameworks and capacity building</v>
          </cell>
          <cell r="I330" t="str">
            <v>3.1.2 Implement regional and local climate-resilient development plans in the Oueme Basin to ensure long-term investment in ICRM</v>
          </cell>
          <cell r="J330" t="str">
            <v xml:space="preserve">3.1.2-b Revise the Operational Management Plan with all relevant stakeholders and validate through a workshop </v>
          </cell>
          <cell r="K330" t="str">
            <v>Project supports OCRI Platform to revise their Operational Management Plan</v>
          </cell>
          <cell r="L330" t="str">
            <v>GCF</v>
          </cell>
          <cell r="M330" t="str">
            <v>Month</v>
          </cell>
          <cell r="O330" t="str">
            <v>Staff_Coordinator_Month</v>
          </cell>
          <cell r="P330">
            <v>3000</v>
          </cell>
          <cell r="Q330">
            <v>8</v>
          </cell>
          <cell r="U330">
            <v>24000</v>
          </cell>
          <cell r="V330">
            <v>6.7960607235467338E-4</v>
          </cell>
          <cell r="X330" t="str">
            <v xml:space="preserve">Staff_Cost </v>
          </cell>
          <cell r="Y330" t="str">
            <v>FAO</v>
          </cell>
          <cell r="AA330">
            <v>0.1</v>
          </cell>
          <cell r="AB330">
            <v>0.15</v>
          </cell>
          <cell r="AD330">
            <v>0.25</v>
          </cell>
          <cell r="AE330">
            <v>0.25</v>
          </cell>
          <cell r="AF330">
            <v>0.25</v>
          </cell>
          <cell r="AG330">
            <v>0.2</v>
          </cell>
          <cell r="AH330">
            <v>0.05</v>
          </cell>
          <cell r="AI330">
            <v>0</v>
          </cell>
          <cell r="AK330">
            <v>1</v>
          </cell>
          <cell r="AM330" t="str">
            <v>Revised OMP (incl. external; Geodata watershed analysis  support)</v>
          </cell>
          <cell r="AN330" t="str">
            <v>Revised OMP</v>
          </cell>
          <cell r="AP330">
            <v>24000</v>
          </cell>
          <cell r="AR330">
            <v>2400</v>
          </cell>
          <cell r="AS330">
            <v>3600</v>
          </cell>
          <cell r="AU330">
            <v>6000</v>
          </cell>
          <cell r="AV330">
            <v>6000</v>
          </cell>
          <cell r="AW330">
            <v>6000</v>
          </cell>
          <cell r="AX330">
            <v>4800</v>
          </cell>
          <cell r="AY330">
            <v>1200</v>
          </cell>
          <cell r="AZ330">
            <v>0</v>
          </cell>
          <cell r="BC330">
            <v>14040000</v>
          </cell>
          <cell r="BD330">
            <v>24000</v>
          </cell>
          <cell r="BE330">
            <v>24000</v>
          </cell>
          <cell r="BF330" t="str">
            <v/>
          </cell>
          <cell r="BG330" t="str">
            <v/>
          </cell>
          <cell r="BH330" t="str">
            <v/>
          </cell>
          <cell r="BI330" t="str">
            <v/>
          </cell>
          <cell r="BK330">
            <v>24000</v>
          </cell>
          <cell r="BL330">
            <v>24000</v>
          </cell>
          <cell r="BM330" t="str">
            <v/>
          </cell>
          <cell r="BN330" t="str">
            <v/>
          </cell>
          <cell r="BO330" t="str">
            <v/>
          </cell>
          <cell r="BP330" t="str">
            <v/>
          </cell>
          <cell r="BQ330" t="str">
            <v/>
          </cell>
          <cell r="BR330" t="str">
            <v/>
          </cell>
          <cell r="BS330" t="str">
            <v/>
          </cell>
          <cell r="BU330" t="str">
            <v>OK</v>
          </cell>
          <cell r="BY330">
            <v>24000</v>
          </cell>
          <cell r="CA330">
            <v>2400</v>
          </cell>
          <cell r="CB330">
            <v>3600</v>
          </cell>
          <cell r="CD330">
            <v>6000</v>
          </cell>
          <cell r="CE330">
            <v>6000</v>
          </cell>
          <cell r="CF330">
            <v>6000</v>
          </cell>
          <cell r="CG330">
            <v>4800</v>
          </cell>
          <cell r="CH330">
            <v>1200</v>
          </cell>
          <cell r="CI330">
            <v>0</v>
          </cell>
          <cell r="CK330">
            <v>0</v>
          </cell>
          <cell r="CM330">
            <v>0</v>
          </cell>
          <cell r="CN330">
            <v>0</v>
          </cell>
          <cell r="CP330">
            <v>0</v>
          </cell>
          <cell r="CQ330">
            <v>0</v>
          </cell>
          <cell r="CR330">
            <v>0</v>
          </cell>
          <cell r="CS330">
            <v>0</v>
          </cell>
          <cell r="CT330">
            <v>0</v>
          </cell>
          <cell r="CU330">
            <v>0</v>
          </cell>
          <cell r="CW330">
            <v>0</v>
          </cell>
          <cell r="CY330">
            <v>0</v>
          </cell>
          <cell r="CZ330">
            <v>0</v>
          </cell>
          <cell r="DB330">
            <v>0</v>
          </cell>
          <cell r="DC330">
            <v>0</v>
          </cell>
          <cell r="DD330">
            <v>0</v>
          </cell>
          <cell r="DE330">
            <v>0</v>
          </cell>
          <cell r="DF330">
            <v>0</v>
          </cell>
          <cell r="DG330">
            <v>0</v>
          </cell>
          <cell r="DI330">
            <v>0</v>
          </cell>
          <cell r="DK330">
            <v>0</v>
          </cell>
          <cell r="DL330">
            <v>0</v>
          </cell>
          <cell r="DN330">
            <v>0</v>
          </cell>
          <cell r="DO330">
            <v>0</v>
          </cell>
          <cell r="DP330">
            <v>0</v>
          </cell>
          <cell r="DQ330">
            <v>0</v>
          </cell>
          <cell r="DR330">
            <v>0</v>
          </cell>
          <cell r="DS330">
            <v>0</v>
          </cell>
          <cell r="DU330">
            <v>0</v>
          </cell>
          <cell r="DW330">
            <v>0</v>
          </cell>
          <cell r="DX330">
            <v>0</v>
          </cell>
          <cell r="DZ330">
            <v>0</v>
          </cell>
          <cell r="EA330">
            <v>0</v>
          </cell>
          <cell r="EB330">
            <v>0</v>
          </cell>
          <cell r="EC330">
            <v>0</v>
          </cell>
          <cell r="ED330">
            <v>0</v>
          </cell>
          <cell r="EE330">
            <v>0</v>
          </cell>
        </row>
        <row r="331">
          <cell r="C331" t="str">
            <v>BLN 3.1.2.3</v>
          </cell>
          <cell r="E331" t="str">
            <v>BLN 3.1.2.3</v>
          </cell>
          <cell r="G331" t="str">
            <v>Component 3</v>
          </cell>
          <cell r="H331" t="str">
            <v>OUTPUT 3.1: OCRI project institutionalised through a multi-stakeholder platform, regulatory frameworks and capacity building</v>
          </cell>
          <cell r="I331" t="str">
            <v>3.1.2 Implement regional and local climate-resilient development plans in the Oueme Basin to ensure long-term investment in ICRM</v>
          </cell>
          <cell r="J331" t="str">
            <v xml:space="preserve">3.1.2-b Revise the Operational Management Plan with all relevant stakeholders and validate through a workshop </v>
          </cell>
          <cell r="K331" t="str">
            <v>Project staff supporting the M&amp;E work of the OMP 3 years * 4 months</v>
          </cell>
          <cell r="L331" t="str">
            <v>GCF</v>
          </cell>
          <cell r="M331" t="str">
            <v>Month</v>
          </cell>
          <cell r="O331" t="str">
            <v>Staff_Expert_Month</v>
          </cell>
          <cell r="P331">
            <v>1500</v>
          </cell>
          <cell r="Q331">
            <v>12</v>
          </cell>
          <cell r="U331">
            <v>18000</v>
          </cell>
          <cell r="V331">
            <v>5.0970455426600498E-4</v>
          </cell>
          <cell r="X331" t="str">
            <v xml:space="preserve">Staff_Cost </v>
          </cell>
          <cell r="Y331" t="str">
            <v>FAO</v>
          </cell>
          <cell r="AA331">
            <v>0.1</v>
          </cell>
          <cell r="AB331">
            <v>0.15</v>
          </cell>
          <cell r="AD331">
            <v>0.25</v>
          </cell>
          <cell r="AE331">
            <v>0.25</v>
          </cell>
          <cell r="AF331">
            <v>0.25</v>
          </cell>
          <cell r="AG331">
            <v>0.2</v>
          </cell>
          <cell r="AH331">
            <v>0.05</v>
          </cell>
          <cell r="AI331">
            <v>0</v>
          </cell>
          <cell r="AK331">
            <v>1</v>
          </cell>
          <cell r="AM331" t="str">
            <v>M&amp;E expert</v>
          </cell>
          <cell r="AN331" t="str">
            <v>Annual report</v>
          </cell>
          <cell r="AP331">
            <v>18000</v>
          </cell>
          <cell r="AR331">
            <v>1800</v>
          </cell>
          <cell r="AS331">
            <v>2700</v>
          </cell>
          <cell r="AU331">
            <v>4500</v>
          </cell>
          <cell r="AV331">
            <v>4500</v>
          </cell>
          <cell r="AW331">
            <v>4500</v>
          </cell>
          <cell r="AX331">
            <v>3600</v>
          </cell>
          <cell r="AY331">
            <v>900</v>
          </cell>
          <cell r="AZ331">
            <v>0</v>
          </cell>
          <cell r="BC331">
            <v>10530000</v>
          </cell>
          <cell r="BD331">
            <v>18000</v>
          </cell>
          <cell r="BE331">
            <v>18000</v>
          </cell>
          <cell r="BF331" t="str">
            <v/>
          </cell>
          <cell r="BG331" t="str">
            <v/>
          </cell>
          <cell r="BH331" t="str">
            <v/>
          </cell>
          <cell r="BI331" t="str">
            <v/>
          </cell>
          <cell r="BK331">
            <v>18000</v>
          </cell>
          <cell r="BL331">
            <v>18000</v>
          </cell>
          <cell r="BM331" t="str">
            <v/>
          </cell>
          <cell r="BN331" t="str">
            <v/>
          </cell>
          <cell r="BO331" t="str">
            <v/>
          </cell>
          <cell r="BP331" t="str">
            <v/>
          </cell>
          <cell r="BQ331" t="str">
            <v/>
          </cell>
          <cell r="BR331" t="str">
            <v/>
          </cell>
          <cell r="BS331" t="str">
            <v/>
          </cell>
          <cell r="BU331" t="str">
            <v>OK</v>
          </cell>
          <cell r="BY331">
            <v>18000</v>
          </cell>
          <cell r="CA331">
            <v>1800</v>
          </cell>
          <cell r="CB331">
            <v>2700</v>
          </cell>
          <cell r="CD331">
            <v>4500</v>
          </cell>
          <cell r="CE331">
            <v>4500</v>
          </cell>
          <cell r="CF331">
            <v>4500</v>
          </cell>
          <cell r="CG331">
            <v>3600</v>
          </cell>
          <cell r="CH331">
            <v>900</v>
          </cell>
          <cell r="CI331">
            <v>0</v>
          </cell>
          <cell r="CK331">
            <v>0</v>
          </cell>
          <cell r="CM331">
            <v>0</v>
          </cell>
          <cell r="CN331">
            <v>0</v>
          </cell>
          <cell r="CP331">
            <v>0</v>
          </cell>
          <cell r="CQ331">
            <v>0</v>
          </cell>
          <cell r="CR331">
            <v>0</v>
          </cell>
          <cell r="CS331">
            <v>0</v>
          </cell>
          <cell r="CT331">
            <v>0</v>
          </cell>
          <cell r="CU331">
            <v>0</v>
          </cell>
          <cell r="CW331">
            <v>0</v>
          </cell>
          <cell r="CY331">
            <v>0</v>
          </cell>
          <cell r="CZ331">
            <v>0</v>
          </cell>
          <cell r="DB331">
            <v>0</v>
          </cell>
          <cell r="DC331">
            <v>0</v>
          </cell>
          <cell r="DD331">
            <v>0</v>
          </cell>
          <cell r="DE331">
            <v>0</v>
          </cell>
          <cell r="DF331">
            <v>0</v>
          </cell>
          <cell r="DG331">
            <v>0</v>
          </cell>
          <cell r="DI331">
            <v>0</v>
          </cell>
          <cell r="DK331">
            <v>0</v>
          </cell>
          <cell r="DL331">
            <v>0</v>
          </cell>
          <cell r="DN331">
            <v>0</v>
          </cell>
          <cell r="DO331">
            <v>0</v>
          </cell>
          <cell r="DP331">
            <v>0</v>
          </cell>
          <cell r="DQ331">
            <v>0</v>
          </cell>
          <cell r="DR331">
            <v>0</v>
          </cell>
          <cell r="DS331">
            <v>0</v>
          </cell>
          <cell r="DU331">
            <v>0</v>
          </cell>
          <cell r="DW331">
            <v>0</v>
          </cell>
          <cell r="DX331">
            <v>0</v>
          </cell>
          <cell r="DZ331">
            <v>0</v>
          </cell>
          <cell r="EA331">
            <v>0</v>
          </cell>
          <cell r="EB331">
            <v>0</v>
          </cell>
          <cell r="EC331">
            <v>0</v>
          </cell>
          <cell r="ED331">
            <v>0</v>
          </cell>
          <cell r="EE331">
            <v>0</v>
          </cell>
        </row>
        <row r="332">
          <cell r="C332" t="str">
            <v>BLN 3.1.2.4</v>
          </cell>
          <cell r="E332" t="str">
            <v>BLN 3.1.2.4</v>
          </cell>
          <cell r="G332" t="str">
            <v>Component 3</v>
          </cell>
          <cell r="H332" t="str">
            <v>OUTPUT 3.1: OCRI project institutionalised through a multi-stakeholder platform, regulatory frameworks and capacity building</v>
          </cell>
          <cell r="I332" t="str">
            <v>3.1.2 Implement regional and local climate-resilient development plans in the Oueme Basin to ensure long-term investment in ICRM</v>
          </cell>
          <cell r="J332" t="str">
            <v xml:space="preserve">3.1.2-b Revise the Operational Management Plan with all relevant stakeholders and validate through a workshop </v>
          </cell>
          <cell r="K332" t="str">
            <v>FAO staff supporting the M&amp;E work of the OMP 3 * 2 months</v>
          </cell>
          <cell r="L332" t="str">
            <v>GCF</v>
          </cell>
          <cell r="M332" t="str">
            <v>Month</v>
          </cell>
          <cell r="O332" t="str">
            <v>Staff_Int_Expert_Month</v>
          </cell>
          <cell r="P332">
            <v>8000</v>
          </cell>
          <cell r="Q332">
            <v>6</v>
          </cell>
          <cell r="U332">
            <v>48000</v>
          </cell>
          <cell r="V332">
            <v>1.3592121447093468E-3</v>
          </cell>
          <cell r="X332" t="str">
            <v>Consultant_Intl</v>
          </cell>
          <cell r="Y332" t="str">
            <v>FAO</v>
          </cell>
          <cell r="AA332">
            <v>0.1</v>
          </cell>
          <cell r="AB332">
            <v>0.15</v>
          </cell>
          <cell r="AD332">
            <v>0.25</v>
          </cell>
          <cell r="AE332">
            <v>0.25</v>
          </cell>
          <cell r="AF332">
            <v>0.25</v>
          </cell>
          <cell r="AG332">
            <v>0.2</v>
          </cell>
          <cell r="AH332">
            <v>0.05</v>
          </cell>
          <cell r="AI332">
            <v>0</v>
          </cell>
          <cell r="AK332">
            <v>1</v>
          </cell>
          <cell r="AM332" t="str">
            <v>Int'l M&amp;E Expert</v>
          </cell>
          <cell r="AN332" t="str">
            <v>Annual report</v>
          </cell>
          <cell r="AP332">
            <v>48000</v>
          </cell>
          <cell r="AR332">
            <v>4800</v>
          </cell>
          <cell r="AS332">
            <v>7200</v>
          </cell>
          <cell r="AU332">
            <v>12000</v>
          </cell>
          <cell r="AV332">
            <v>12000</v>
          </cell>
          <cell r="AW332">
            <v>12000</v>
          </cell>
          <cell r="AX332">
            <v>9600</v>
          </cell>
          <cell r="AY332">
            <v>2400</v>
          </cell>
          <cell r="AZ332">
            <v>0</v>
          </cell>
          <cell r="BC332">
            <v>28080000</v>
          </cell>
          <cell r="BD332">
            <v>48000</v>
          </cell>
          <cell r="BE332">
            <v>48000</v>
          </cell>
          <cell r="BF332" t="str">
            <v/>
          </cell>
          <cell r="BG332" t="str">
            <v/>
          </cell>
          <cell r="BH332" t="str">
            <v/>
          </cell>
          <cell r="BI332" t="str">
            <v/>
          </cell>
          <cell r="BK332">
            <v>48000</v>
          </cell>
          <cell r="BL332" t="str">
            <v/>
          </cell>
          <cell r="BM332" t="str">
            <v/>
          </cell>
          <cell r="BN332">
            <v>48000</v>
          </cell>
          <cell r="BO332" t="str">
            <v/>
          </cell>
          <cell r="BP332" t="str">
            <v/>
          </cell>
          <cell r="BQ332" t="str">
            <v/>
          </cell>
          <cell r="BR332" t="str">
            <v/>
          </cell>
          <cell r="BS332" t="str">
            <v/>
          </cell>
          <cell r="BU332" t="str">
            <v>OK</v>
          </cell>
          <cell r="BY332">
            <v>48000</v>
          </cell>
          <cell r="CA332">
            <v>4800</v>
          </cell>
          <cell r="CB332">
            <v>7200</v>
          </cell>
          <cell r="CD332">
            <v>12000</v>
          </cell>
          <cell r="CE332">
            <v>12000</v>
          </cell>
          <cell r="CF332">
            <v>12000</v>
          </cell>
          <cell r="CG332">
            <v>9600</v>
          </cell>
          <cell r="CH332">
            <v>2400</v>
          </cell>
          <cell r="CI332">
            <v>0</v>
          </cell>
          <cell r="CK332">
            <v>0</v>
          </cell>
          <cell r="CM332">
            <v>0</v>
          </cell>
          <cell r="CN332">
            <v>0</v>
          </cell>
          <cell r="CP332">
            <v>0</v>
          </cell>
          <cell r="CQ332">
            <v>0</v>
          </cell>
          <cell r="CR332">
            <v>0</v>
          </cell>
          <cell r="CS332">
            <v>0</v>
          </cell>
          <cell r="CT332">
            <v>0</v>
          </cell>
          <cell r="CU332">
            <v>0</v>
          </cell>
          <cell r="CW332">
            <v>0</v>
          </cell>
          <cell r="CY332">
            <v>0</v>
          </cell>
          <cell r="CZ332">
            <v>0</v>
          </cell>
          <cell r="DB332">
            <v>0</v>
          </cell>
          <cell r="DC332">
            <v>0</v>
          </cell>
          <cell r="DD332">
            <v>0</v>
          </cell>
          <cell r="DE332">
            <v>0</v>
          </cell>
          <cell r="DF332">
            <v>0</v>
          </cell>
          <cell r="DG332">
            <v>0</v>
          </cell>
          <cell r="DI332">
            <v>0</v>
          </cell>
          <cell r="DK332">
            <v>0</v>
          </cell>
          <cell r="DL332">
            <v>0</v>
          </cell>
          <cell r="DN332">
            <v>0</v>
          </cell>
          <cell r="DO332">
            <v>0</v>
          </cell>
          <cell r="DP332">
            <v>0</v>
          </cell>
          <cell r="DQ332">
            <v>0</v>
          </cell>
          <cell r="DR332">
            <v>0</v>
          </cell>
          <cell r="DS332">
            <v>0</v>
          </cell>
          <cell r="DU332">
            <v>0</v>
          </cell>
          <cell r="DW332">
            <v>0</v>
          </cell>
          <cell r="DX332">
            <v>0</v>
          </cell>
          <cell r="DZ332">
            <v>0</v>
          </cell>
          <cell r="EA332">
            <v>0</v>
          </cell>
          <cell r="EB332">
            <v>0</v>
          </cell>
          <cell r="EC332">
            <v>0</v>
          </cell>
          <cell r="ED332">
            <v>0</v>
          </cell>
          <cell r="EE332">
            <v>0</v>
          </cell>
        </row>
        <row r="333">
          <cell r="C333" t="str">
            <v>BLN 3.1.2.5</v>
          </cell>
          <cell r="E333" t="str">
            <v>BLN 3.1.2.5</v>
          </cell>
          <cell r="G333" t="str">
            <v>Component 3</v>
          </cell>
          <cell r="H333" t="str">
            <v>OUTPUT 3.1: OCRI project institutionalised through a multi-stakeholder platform, regulatory frameworks and capacity building</v>
          </cell>
          <cell r="I333" t="str">
            <v>3.1.2 Implement regional and local climate-resilient development plans in the Oueme Basin to ensure long-term investment in ICRM</v>
          </cell>
          <cell r="J333" t="str">
            <v>3.1.2-c Organise 1x5-day training sessions on ICRM targeting extension officers  and OBA staff members</v>
          </cell>
          <cell r="K333" t="str">
            <v>OMP office links to communes: 5 communes * 6 year *12 months = 360 months local focal points</v>
          </cell>
          <cell r="L333" t="str">
            <v>GCF</v>
          </cell>
          <cell r="M333" t="str">
            <v>Month</v>
          </cell>
          <cell r="O333" t="str">
            <v>Staff_Loc_FP_Month</v>
          </cell>
          <cell r="P333">
            <v>500</v>
          </cell>
          <cell r="Q333">
            <v>360</v>
          </cell>
          <cell r="U333">
            <v>180000</v>
          </cell>
          <cell r="V333">
            <v>5.0970455426600503E-3</v>
          </cell>
          <cell r="X333" t="str">
            <v xml:space="preserve">Staff_Cost </v>
          </cell>
          <cell r="Y333" t="str">
            <v>FAO</v>
          </cell>
          <cell r="AA333">
            <v>0.1</v>
          </cell>
          <cell r="AB333">
            <v>0.15</v>
          </cell>
          <cell r="AD333">
            <v>0.25</v>
          </cell>
          <cell r="AE333">
            <v>0.25</v>
          </cell>
          <cell r="AF333">
            <v>0.25</v>
          </cell>
          <cell r="AG333">
            <v>0.2</v>
          </cell>
          <cell r="AH333">
            <v>0.05</v>
          </cell>
          <cell r="AI333">
            <v>0</v>
          </cell>
          <cell r="AK333">
            <v>1</v>
          </cell>
          <cell r="AM333" t="str">
            <v xml:space="preserve">Commune focal points </v>
          </cell>
          <cell r="AN333" t="str">
            <v>Annual report</v>
          </cell>
          <cell r="AP333">
            <v>180000</v>
          </cell>
          <cell r="AR333">
            <v>18000</v>
          </cell>
          <cell r="AS333">
            <v>27000</v>
          </cell>
          <cell r="AU333">
            <v>45000</v>
          </cell>
          <cell r="AV333">
            <v>45000</v>
          </cell>
          <cell r="AW333">
            <v>45000</v>
          </cell>
          <cell r="AX333">
            <v>36000</v>
          </cell>
          <cell r="AY333">
            <v>9000</v>
          </cell>
          <cell r="AZ333">
            <v>0</v>
          </cell>
          <cell r="BC333">
            <v>105300000</v>
          </cell>
          <cell r="BD333">
            <v>180000</v>
          </cell>
          <cell r="BE333">
            <v>180000</v>
          </cell>
          <cell r="BF333" t="str">
            <v/>
          </cell>
          <cell r="BG333" t="str">
            <v/>
          </cell>
          <cell r="BH333" t="str">
            <v/>
          </cell>
          <cell r="BI333" t="str">
            <v/>
          </cell>
          <cell r="BK333">
            <v>180000</v>
          </cell>
          <cell r="BL333">
            <v>180000</v>
          </cell>
          <cell r="BM333" t="str">
            <v/>
          </cell>
          <cell r="BN333" t="str">
            <v/>
          </cell>
          <cell r="BO333" t="str">
            <v/>
          </cell>
          <cell r="BP333" t="str">
            <v/>
          </cell>
          <cell r="BQ333" t="str">
            <v/>
          </cell>
          <cell r="BR333" t="str">
            <v/>
          </cell>
          <cell r="BS333" t="str">
            <v/>
          </cell>
          <cell r="BU333" t="str">
            <v>OK</v>
          </cell>
          <cell r="BY333">
            <v>180000</v>
          </cell>
          <cell r="CA333">
            <v>18000</v>
          </cell>
          <cell r="CB333">
            <v>27000</v>
          </cell>
          <cell r="CD333">
            <v>45000</v>
          </cell>
          <cell r="CE333">
            <v>45000</v>
          </cell>
          <cell r="CF333">
            <v>45000</v>
          </cell>
          <cell r="CG333">
            <v>36000</v>
          </cell>
          <cell r="CH333">
            <v>9000</v>
          </cell>
          <cell r="CI333">
            <v>0</v>
          </cell>
          <cell r="CK333">
            <v>0</v>
          </cell>
          <cell r="CM333">
            <v>0</v>
          </cell>
          <cell r="CN333">
            <v>0</v>
          </cell>
          <cell r="CP333">
            <v>0</v>
          </cell>
          <cell r="CQ333">
            <v>0</v>
          </cell>
          <cell r="CR333">
            <v>0</v>
          </cell>
          <cell r="CS333">
            <v>0</v>
          </cell>
          <cell r="CT333">
            <v>0</v>
          </cell>
          <cell r="CU333">
            <v>0</v>
          </cell>
          <cell r="CW333">
            <v>0</v>
          </cell>
          <cell r="CY333">
            <v>0</v>
          </cell>
          <cell r="CZ333">
            <v>0</v>
          </cell>
          <cell r="DB333">
            <v>0</v>
          </cell>
          <cell r="DC333">
            <v>0</v>
          </cell>
          <cell r="DD333">
            <v>0</v>
          </cell>
          <cell r="DE333">
            <v>0</v>
          </cell>
          <cell r="DF333">
            <v>0</v>
          </cell>
          <cell r="DG333">
            <v>0</v>
          </cell>
          <cell r="DI333">
            <v>0</v>
          </cell>
          <cell r="DK333">
            <v>0</v>
          </cell>
          <cell r="DL333">
            <v>0</v>
          </cell>
          <cell r="DN333">
            <v>0</v>
          </cell>
          <cell r="DO333">
            <v>0</v>
          </cell>
          <cell r="DP333">
            <v>0</v>
          </cell>
          <cell r="DQ333">
            <v>0</v>
          </cell>
          <cell r="DR333">
            <v>0</v>
          </cell>
          <cell r="DS333">
            <v>0</v>
          </cell>
          <cell r="DU333">
            <v>0</v>
          </cell>
          <cell r="DW333">
            <v>0</v>
          </cell>
          <cell r="DX333">
            <v>0</v>
          </cell>
          <cell r="DZ333">
            <v>0</v>
          </cell>
          <cell r="EA333">
            <v>0</v>
          </cell>
          <cell r="EB333">
            <v>0</v>
          </cell>
          <cell r="EC333">
            <v>0</v>
          </cell>
          <cell r="ED333">
            <v>0</v>
          </cell>
          <cell r="EE333">
            <v>0</v>
          </cell>
        </row>
        <row r="334">
          <cell r="C334" t="str">
            <v>BLN 3.1.2.6</v>
          </cell>
          <cell r="E334" t="str">
            <v>BLN 3.1.2.6</v>
          </cell>
          <cell r="G334" t="str">
            <v>Component 3</v>
          </cell>
          <cell r="H334" t="str">
            <v>OUTPUT 3.1: OCRI project institutionalised through a multi-stakeholder platform, regulatory frameworks and capacity building</v>
          </cell>
          <cell r="I334" t="str">
            <v>3.1.2 Implement regional and local climate-resilient development plans in the Oueme Basin to ensure long-term investment in ICRM</v>
          </cell>
          <cell r="J334" t="str">
            <v>3.1.2-c Organise 1x5-day training sessions on ICRM targeting extension officers  and OBA staff members</v>
          </cell>
          <cell r="K334" t="str">
            <v>OMP office links to communes: 1* computer; 1* laptop + furniture, beamer, telephone line etc * 5 communes</v>
          </cell>
          <cell r="L334" t="str">
            <v>GCF</v>
          </cell>
          <cell r="M334" t="str">
            <v>Lumpsum</v>
          </cell>
          <cell r="O334">
            <v>16000</v>
          </cell>
          <cell r="P334">
            <v>16000</v>
          </cell>
          <cell r="Q334">
            <v>5</v>
          </cell>
          <cell r="U334">
            <v>80000</v>
          </cell>
          <cell r="V334">
            <v>2.2653535745155778E-3</v>
          </cell>
          <cell r="X334" t="str">
            <v>Equipment</v>
          </cell>
          <cell r="Y334" t="str">
            <v>FAO</v>
          </cell>
          <cell r="AA334">
            <v>0.1</v>
          </cell>
          <cell r="AB334">
            <v>0.15</v>
          </cell>
          <cell r="AD334">
            <v>0.25</v>
          </cell>
          <cell r="AE334">
            <v>0.25</v>
          </cell>
          <cell r="AF334">
            <v>0.25</v>
          </cell>
          <cell r="AG334">
            <v>0.2</v>
          </cell>
          <cell r="AH334">
            <v>0.05</v>
          </cell>
          <cell r="AI334">
            <v>0</v>
          </cell>
          <cell r="AK334">
            <v>1</v>
          </cell>
          <cell r="AM334" t="str">
            <v>office equipment communes + maintenance</v>
          </cell>
          <cell r="AN334" t="str">
            <v>Annual report</v>
          </cell>
          <cell r="AP334">
            <v>80000</v>
          </cell>
          <cell r="AR334">
            <v>8000</v>
          </cell>
          <cell r="AS334">
            <v>12000</v>
          </cell>
          <cell r="AU334">
            <v>20000</v>
          </cell>
          <cell r="AV334">
            <v>20000</v>
          </cell>
          <cell r="AW334">
            <v>20000</v>
          </cell>
          <cell r="AX334">
            <v>16000</v>
          </cell>
          <cell r="AY334">
            <v>4000</v>
          </cell>
          <cell r="AZ334">
            <v>0</v>
          </cell>
          <cell r="BC334">
            <v>46800000</v>
          </cell>
          <cell r="BD334">
            <v>80000</v>
          </cell>
          <cell r="BE334">
            <v>80000</v>
          </cell>
          <cell r="BF334" t="str">
            <v/>
          </cell>
          <cell r="BG334" t="str">
            <v/>
          </cell>
          <cell r="BH334" t="str">
            <v/>
          </cell>
          <cell r="BI334" t="str">
            <v/>
          </cell>
          <cell r="BK334">
            <v>80000</v>
          </cell>
          <cell r="BL334" t="str">
            <v/>
          </cell>
          <cell r="BM334" t="str">
            <v/>
          </cell>
          <cell r="BN334" t="str">
            <v/>
          </cell>
          <cell r="BO334">
            <v>80000</v>
          </cell>
          <cell r="BP334" t="str">
            <v/>
          </cell>
          <cell r="BQ334" t="str">
            <v/>
          </cell>
          <cell r="BR334" t="str">
            <v/>
          </cell>
          <cell r="BS334" t="str">
            <v/>
          </cell>
          <cell r="BU334" t="str">
            <v>OK</v>
          </cell>
          <cell r="BY334">
            <v>80000</v>
          </cell>
          <cell r="CA334">
            <v>8000</v>
          </cell>
          <cell r="CB334">
            <v>12000</v>
          </cell>
          <cell r="CD334">
            <v>20000</v>
          </cell>
          <cell r="CE334">
            <v>20000</v>
          </cell>
          <cell r="CF334">
            <v>20000</v>
          </cell>
          <cell r="CG334">
            <v>16000</v>
          </cell>
          <cell r="CH334">
            <v>4000</v>
          </cell>
          <cell r="CI334">
            <v>0</v>
          </cell>
          <cell r="CK334">
            <v>0</v>
          </cell>
          <cell r="CM334">
            <v>0</v>
          </cell>
          <cell r="CN334">
            <v>0</v>
          </cell>
          <cell r="CP334">
            <v>0</v>
          </cell>
          <cell r="CQ334">
            <v>0</v>
          </cell>
          <cell r="CR334">
            <v>0</v>
          </cell>
          <cell r="CS334">
            <v>0</v>
          </cell>
          <cell r="CT334">
            <v>0</v>
          </cell>
          <cell r="CU334">
            <v>0</v>
          </cell>
          <cell r="CW334">
            <v>0</v>
          </cell>
          <cell r="CY334">
            <v>0</v>
          </cell>
          <cell r="CZ334">
            <v>0</v>
          </cell>
          <cell r="DB334">
            <v>0</v>
          </cell>
          <cell r="DC334">
            <v>0</v>
          </cell>
          <cell r="DD334">
            <v>0</v>
          </cell>
          <cell r="DE334">
            <v>0</v>
          </cell>
          <cell r="DF334">
            <v>0</v>
          </cell>
          <cell r="DG334">
            <v>0</v>
          </cell>
          <cell r="DI334">
            <v>0</v>
          </cell>
          <cell r="DK334">
            <v>0</v>
          </cell>
          <cell r="DL334">
            <v>0</v>
          </cell>
          <cell r="DN334">
            <v>0</v>
          </cell>
          <cell r="DO334">
            <v>0</v>
          </cell>
          <cell r="DP334">
            <v>0</v>
          </cell>
          <cell r="DQ334">
            <v>0</v>
          </cell>
          <cell r="DR334">
            <v>0</v>
          </cell>
          <cell r="DS334">
            <v>0</v>
          </cell>
          <cell r="DU334">
            <v>0</v>
          </cell>
          <cell r="DW334">
            <v>0</v>
          </cell>
          <cell r="DX334">
            <v>0</v>
          </cell>
          <cell r="DZ334">
            <v>0</v>
          </cell>
          <cell r="EA334">
            <v>0</v>
          </cell>
          <cell r="EB334">
            <v>0</v>
          </cell>
          <cell r="EC334">
            <v>0</v>
          </cell>
          <cell r="ED334">
            <v>0</v>
          </cell>
          <cell r="EE334">
            <v>0</v>
          </cell>
        </row>
        <row r="335">
          <cell r="C335" t="str">
            <v>BLN 3.1.2.7</v>
          </cell>
          <cell r="E335" t="str">
            <v>BLN 3.1.2.7</v>
          </cell>
          <cell r="G335" t="str">
            <v>Component 3</v>
          </cell>
          <cell r="H335" t="str">
            <v>OUTPUT 3.1: OCRI project institutionalised through a multi-stakeholder platform, regulatory frameworks and capacity building</v>
          </cell>
          <cell r="I335" t="str">
            <v>3.1.2 Implement regional and local climate-resilient development plans in the Oueme Basin to ensure long-term investment in ICRM</v>
          </cell>
          <cell r="J335" t="str">
            <v>3.1.2-c Organise 1x5-day training sessions on ICRM targeting extension officers  and OBA staff members</v>
          </cell>
          <cell r="K335" t="str">
            <v>SHARP Analysis carried out: SHARP tool for project impact monitoring (to include 2 data collaction and analysis - at the beginning and at the end)</v>
          </cell>
          <cell r="L335" t="str">
            <v>GCF</v>
          </cell>
          <cell r="M335" t="str">
            <v>Month</v>
          </cell>
          <cell r="O335" t="str">
            <v>Staff_Loc_Expert_Month</v>
          </cell>
          <cell r="P335">
            <v>2500</v>
          </cell>
          <cell r="Q335">
            <v>20</v>
          </cell>
          <cell r="U335">
            <v>50000</v>
          </cell>
          <cell r="V335">
            <v>1.4158459840722362E-3</v>
          </cell>
          <cell r="X335" t="str">
            <v xml:space="preserve">Staff_Cost </v>
          </cell>
          <cell r="Y335" t="str">
            <v>FAO</v>
          </cell>
          <cell r="AA335">
            <v>0.25</v>
          </cell>
          <cell r="AB335">
            <v>0.25</v>
          </cell>
          <cell r="AD335">
            <v>0.5</v>
          </cell>
          <cell r="AE335">
            <v>0.5</v>
          </cell>
          <cell r="AF335">
            <v>0</v>
          </cell>
          <cell r="AG335">
            <v>0</v>
          </cell>
          <cell r="AH335">
            <v>0</v>
          </cell>
          <cell r="AI335">
            <v>0</v>
          </cell>
          <cell r="AK335">
            <v>1</v>
          </cell>
          <cell r="AM335" t="str">
            <v>SHARP Tool Expert</v>
          </cell>
          <cell r="AN335" t="str">
            <v>SHARP Report</v>
          </cell>
          <cell r="AP335">
            <v>50000</v>
          </cell>
          <cell r="AR335">
            <v>12500</v>
          </cell>
          <cell r="AS335">
            <v>12500</v>
          </cell>
          <cell r="AU335">
            <v>25000</v>
          </cell>
          <cell r="AV335">
            <v>25000</v>
          </cell>
          <cell r="AW335">
            <v>0</v>
          </cell>
          <cell r="AX335">
            <v>0</v>
          </cell>
          <cell r="AY335">
            <v>0</v>
          </cell>
          <cell r="AZ335">
            <v>0</v>
          </cell>
          <cell r="BC335">
            <v>29250000</v>
          </cell>
          <cell r="BD335">
            <v>50000</v>
          </cell>
          <cell r="BE335">
            <v>50000</v>
          </cell>
          <cell r="BF335" t="str">
            <v/>
          </cell>
          <cell r="BG335" t="str">
            <v/>
          </cell>
          <cell r="BH335" t="str">
            <v/>
          </cell>
          <cell r="BI335" t="str">
            <v/>
          </cell>
          <cell r="BK335">
            <v>50000</v>
          </cell>
          <cell r="BL335">
            <v>50000</v>
          </cell>
          <cell r="BM335" t="str">
            <v/>
          </cell>
          <cell r="BN335" t="str">
            <v/>
          </cell>
          <cell r="BO335" t="str">
            <v/>
          </cell>
          <cell r="BP335" t="str">
            <v/>
          </cell>
          <cell r="BQ335" t="str">
            <v/>
          </cell>
          <cell r="BR335" t="str">
            <v/>
          </cell>
          <cell r="BS335" t="str">
            <v/>
          </cell>
          <cell r="BU335" t="str">
            <v>OK</v>
          </cell>
          <cell r="BY335">
            <v>50000</v>
          </cell>
          <cell r="CA335">
            <v>12500</v>
          </cell>
          <cell r="CB335">
            <v>12500</v>
          </cell>
          <cell r="CD335">
            <v>25000</v>
          </cell>
          <cell r="CE335">
            <v>25000</v>
          </cell>
          <cell r="CF335">
            <v>0</v>
          </cell>
          <cell r="CG335">
            <v>0</v>
          </cell>
          <cell r="CH335">
            <v>0</v>
          </cell>
          <cell r="CI335">
            <v>0</v>
          </cell>
          <cell r="CK335">
            <v>0</v>
          </cell>
          <cell r="CM335">
            <v>0</v>
          </cell>
          <cell r="CN335">
            <v>0</v>
          </cell>
          <cell r="CP335">
            <v>0</v>
          </cell>
          <cell r="CQ335">
            <v>0</v>
          </cell>
          <cell r="CR335">
            <v>0</v>
          </cell>
          <cell r="CS335">
            <v>0</v>
          </cell>
          <cell r="CT335">
            <v>0</v>
          </cell>
          <cell r="CU335">
            <v>0</v>
          </cell>
          <cell r="CW335">
            <v>0</v>
          </cell>
          <cell r="CY335">
            <v>0</v>
          </cell>
          <cell r="CZ335">
            <v>0</v>
          </cell>
          <cell r="DB335">
            <v>0</v>
          </cell>
          <cell r="DC335">
            <v>0</v>
          </cell>
          <cell r="DD335">
            <v>0</v>
          </cell>
          <cell r="DE335">
            <v>0</v>
          </cell>
          <cell r="DF335">
            <v>0</v>
          </cell>
          <cell r="DG335">
            <v>0</v>
          </cell>
          <cell r="DI335">
            <v>0</v>
          </cell>
          <cell r="DK335">
            <v>0</v>
          </cell>
          <cell r="DL335">
            <v>0</v>
          </cell>
          <cell r="DN335">
            <v>0</v>
          </cell>
          <cell r="DO335">
            <v>0</v>
          </cell>
          <cell r="DP335">
            <v>0</v>
          </cell>
          <cell r="DQ335">
            <v>0</v>
          </cell>
          <cell r="DR335">
            <v>0</v>
          </cell>
          <cell r="DS335">
            <v>0</v>
          </cell>
          <cell r="DU335">
            <v>0</v>
          </cell>
          <cell r="DW335">
            <v>0</v>
          </cell>
          <cell r="DX335">
            <v>0</v>
          </cell>
          <cell r="DZ335">
            <v>0</v>
          </cell>
          <cell r="EA335">
            <v>0</v>
          </cell>
          <cell r="EB335">
            <v>0</v>
          </cell>
          <cell r="EC335">
            <v>0</v>
          </cell>
          <cell r="ED335">
            <v>0</v>
          </cell>
          <cell r="EE335">
            <v>0</v>
          </cell>
        </row>
        <row r="336">
          <cell r="C336" t="str">
            <v>BLN 3.1.2.8</v>
          </cell>
          <cell r="E336" t="str">
            <v>BLN 3.1.2.8</v>
          </cell>
          <cell r="G336" t="str">
            <v>Component 3</v>
          </cell>
          <cell r="H336" t="str">
            <v>OUTPUT 3.1: OCRI project institutionalised through a multi-stakeholder platform, regulatory frameworks and capacity building</v>
          </cell>
          <cell r="I336" t="str">
            <v>3.1.2 Implement regional and local climate-resilient development plans in the Oueme Basin to ensure long-term investment in ICRM</v>
          </cell>
          <cell r="J336" t="str">
            <v>3.1.2-d Revise local development plans</v>
          </cell>
          <cell r="K336" t="str">
            <v>5 LDP * 6 months' local consultant = 30 months</v>
          </cell>
          <cell r="L336" t="str">
            <v>GCF</v>
          </cell>
          <cell r="M336" t="str">
            <v>Month</v>
          </cell>
          <cell r="O336" t="str">
            <v>Staff_Loc_Expert_Month</v>
          </cell>
          <cell r="P336">
            <v>2500</v>
          </cell>
          <cell r="Q336">
            <v>30</v>
          </cell>
          <cell r="U336">
            <v>75000</v>
          </cell>
          <cell r="V336">
            <v>2.1237689761083541E-3</v>
          </cell>
          <cell r="X336" t="str">
            <v>Contractual_Service</v>
          </cell>
          <cell r="Y336" t="str">
            <v>FAO</v>
          </cell>
          <cell r="AA336">
            <v>0.1</v>
          </cell>
          <cell r="AB336">
            <v>0.15</v>
          </cell>
          <cell r="AD336">
            <v>0.25</v>
          </cell>
          <cell r="AE336">
            <v>0.5</v>
          </cell>
          <cell r="AF336">
            <v>0.25</v>
          </cell>
          <cell r="AG336">
            <v>0</v>
          </cell>
          <cell r="AH336">
            <v>0</v>
          </cell>
          <cell r="AI336">
            <v>0</v>
          </cell>
          <cell r="AK336">
            <v>1</v>
          </cell>
          <cell r="AP336">
            <v>75000</v>
          </cell>
          <cell r="AR336">
            <v>7500</v>
          </cell>
          <cell r="AS336">
            <v>11250</v>
          </cell>
          <cell r="AU336">
            <v>18750</v>
          </cell>
          <cell r="AV336">
            <v>37500</v>
          </cell>
          <cell r="AW336">
            <v>18750</v>
          </cell>
          <cell r="AX336">
            <v>0</v>
          </cell>
          <cell r="AY336">
            <v>0</v>
          </cell>
          <cell r="AZ336">
            <v>0</v>
          </cell>
          <cell r="BC336">
            <v>43875000</v>
          </cell>
          <cell r="BD336">
            <v>75000</v>
          </cell>
          <cell r="BE336">
            <v>75000</v>
          </cell>
          <cell r="BF336" t="str">
            <v/>
          </cell>
          <cell r="BG336" t="str">
            <v/>
          </cell>
          <cell r="BH336" t="str">
            <v/>
          </cell>
          <cell r="BI336" t="str">
            <v/>
          </cell>
          <cell r="BK336">
            <v>75000</v>
          </cell>
          <cell r="BL336" t="str">
            <v/>
          </cell>
          <cell r="BM336" t="str">
            <v/>
          </cell>
          <cell r="BN336" t="str">
            <v/>
          </cell>
          <cell r="BO336" t="str">
            <v/>
          </cell>
          <cell r="BP336" t="str">
            <v/>
          </cell>
          <cell r="BQ336" t="str">
            <v/>
          </cell>
          <cell r="BR336" t="str">
            <v/>
          </cell>
          <cell r="BS336">
            <v>75000</v>
          </cell>
          <cell r="BU336" t="str">
            <v>OK</v>
          </cell>
          <cell r="BY336">
            <v>75000</v>
          </cell>
          <cell r="CA336">
            <v>7500</v>
          </cell>
          <cell r="CB336">
            <v>11250</v>
          </cell>
          <cell r="CD336">
            <v>18750</v>
          </cell>
          <cell r="CE336">
            <v>37500</v>
          </cell>
          <cell r="CF336">
            <v>18750</v>
          </cell>
          <cell r="CG336">
            <v>0</v>
          </cell>
          <cell r="CH336">
            <v>0</v>
          </cell>
          <cell r="CI336">
            <v>0</v>
          </cell>
          <cell r="CK336">
            <v>0</v>
          </cell>
          <cell r="CM336">
            <v>0</v>
          </cell>
          <cell r="CN336">
            <v>0</v>
          </cell>
          <cell r="CP336">
            <v>0</v>
          </cell>
          <cell r="CQ336">
            <v>0</v>
          </cell>
          <cell r="CR336">
            <v>0</v>
          </cell>
          <cell r="CS336">
            <v>0</v>
          </cell>
          <cell r="CT336">
            <v>0</v>
          </cell>
          <cell r="CU336">
            <v>0</v>
          </cell>
          <cell r="CW336">
            <v>0</v>
          </cell>
          <cell r="CY336">
            <v>0</v>
          </cell>
          <cell r="CZ336">
            <v>0</v>
          </cell>
          <cell r="DB336">
            <v>0</v>
          </cell>
          <cell r="DC336">
            <v>0</v>
          </cell>
          <cell r="DD336">
            <v>0</v>
          </cell>
          <cell r="DE336">
            <v>0</v>
          </cell>
          <cell r="DF336">
            <v>0</v>
          </cell>
          <cell r="DG336">
            <v>0</v>
          </cell>
          <cell r="DI336">
            <v>0</v>
          </cell>
          <cell r="DK336">
            <v>0</v>
          </cell>
          <cell r="DL336">
            <v>0</v>
          </cell>
          <cell r="DN336">
            <v>0</v>
          </cell>
          <cell r="DO336">
            <v>0</v>
          </cell>
          <cell r="DP336">
            <v>0</v>
          </cell>
          <cell r="DQ336">
            <v>0</v>
          </cell>
          <cell r="DR336">
            <v>0</v>
          </cell>
          <cell r="DS336">
            <v>0</v>
          </cell>
          <cell r="DU336">
            <v>0</v>
          </cell>
          <cell r="DW336">
            <v>0</v>
          </cell>
          <cell r="DX336">
            <v>0</v>
          </cell>
          <cell r="DZ336">
            <v>0</v>
          </cell>
          <cell r="EA336">
            <v>0</v>
          </cell>
          <cell r="EB336">
            <v>0</v>
          </cell>
          <cell r="EC336">
            <v>0</v>
          </cell>
          <cell r="ED336">
            <v>0</v>
          </cell>
          <cell r="EE336">
            <v>0</v>
          </cell>
        </row>
        <row r="337">
          <cell r="C337" t="str">
            <v>BLN 3.1.2.9</v>
          </cell>
          <cell r="E337" t="str">
            <v>BLN 3.1.2.9</v>
          </cell>
          <cell r="G337" t="str">
            <v>Component 3</v>
          </cell>
          <cell r="H337" t="str">
            <v>OUTPUT 3.1: OCRI project institutionalised through a multi-stakeholder platform, regulatory frameworks and capacity building</v>
          </cell>
          <cell r="I337" t="str">
            <v>3.1.2 Implement regional and local climate-resilient development plans in the Oueme Basin to ensure long-term investment in ICRM</v>
          </cell>
          <cell r="J337" t="str">
            <v>3.1.2-d Revise local development plans</v>
          </cell>
          <cell r="K337" t="str">
            <v>Communciation of the LDPs, local consultant / communication expert 4 years * 3 months = 12 months</v>
          </cell>
          <cell r="L337" t="str">
            <v>GCF</v>
          </cell>
          <cell r="M337" t="str">
            <v>Month</v>
          </cell>
          <cell r="O337" t="str">
            <v>Staff_Loc_Expert_Month</v>
          </cell>
          <cell r="P337">
            <v>2500</v>
          </cell>
          <cell r="Q337">
            <v>12</v>
          </cell>
          <cell r="U337">
            <v>30000</v>
          </cell>
          <cell r="V337">
            <v>8.4950759044334168E-4</v>
          </cell>
          <cell r="X337" t="str">
            <v xml:space="preserve">Staff_Cost </v>
          </cell>
          <cell r="Y337" t="str">
            <v>FAO</v>
          </cell>
          <cell r="AA337">
            <v>0</v>
          </cell>
          <cell r="AB337">
            <v>0</v>
          </cell>
          <cell r="AD337">
            <v>0</v>
          </cell>
          <cell r="AE337">
            <v>0.25</v>
          </cell>
          <cell r="AF337">
            <v>0.5</v>
          </cell>
          <cell r="AG337">
            <v>0.25</v>
          </cell>
          <cell r="AH337">
            <v>0</v>
          </cell>
          <cell r="AI337">
            <v>0</v>
          </cell>
          <cell r="AK337">
            <v>1</v>
          </cell>
          <cell r="AP337">
            <v>30000</v>
          </cell>
          <cell r="AR337">
            <v>0</v>
          </cell>
          <cell r="AS337">
            <v>0</v>
          </cell>
          <cell r="AU337">
            <v>0</v>
          </cell>
          <cell r="AV337">
            <v>7500</v>
          </cell>
          <cell r="AW337">
            <v>15000</v>
          </cell>
          <cell r="AX337">
            <v>7500</v>
          </cell>
          <cell r="AY337">
            <v>0</v>
          </cell>
          <cell r="AZ337">
            <v>0</v>
          </cell>
          <cell r="BC337">
            <v>17550000</v>
          </cell>
          <cell r="BD337">
            <v>30000</v>
          </cell>
          <cell r="BE337">
            <v>30000</v>
          </cell>
          <cell r="BF337" t="str">
            <v/>
          </cell>
          <cell r="BG337" t="str">
            <v/>
          </cell>
          <cell r="BH337" t="str">
            <v/>
          </cell>
          <cell r="BI337" t="str">
            <v/>
          </cell>
          <cell r="BK337">
            <v>30000</v>
          </cell>
          <cell r="BL337">
            <v>30000</v>
          </cell>
          <cell r="BM337" t="str">
            <v/>
          </cell>
          <cell r="BN337" t="str">
            <v/>
          </cell>
          <cell r="BO337" t="str">
            <v/>
          </cell>
          <cell r="BP337" t="str">
            <v/>
          </cell>
          <cell r="BQ337" t="str">
            <v/>
          </cell>
          <cell r="BR337" t="str">
            <v/>
          </cell>
          <cell r="BS337" t="str">
            <v/>
          </cell>
          <cell r="BU337" t="str">
            <v>OK</v>
          </cell>
          <cell r="BY337">
            <v>30000</v>
          </cell>
          <cell r="CA337">
            <v>0</v>
          </cell>
          <cell r="CB337">
            <v>0</v>
          </cell>
          <cell r="CD337">
            <v>0</v>
          </cell>
          <cell r="CE337">
            <v>7500</v>
          </cell>
          <cell r="CF337">
            <v>15000</v>
          </cell>
          <cell r="CG337">
            <v>7500</v>
          </cell>
          <cell r="CH337">
            <v>0</v>
          </cell>
          <cell r="CI337">
            <v>0</v>
          </cell>
          <cell r="CK337">
            <v>0</v>
          </cell>
          <cell r="CM337">
            <v>0</v>
          </cell>
          <cell r="CN337">
            <v>0</v>
          </cell>
          <cell r="CP337">
            <v>0</v>
          </cell>
          <cell r="CQ337">
            <v>0</v>
          </cell>
          <cell r="CR337">
            <v>0</v>
          </cell>
          <cell r="CS337">
            <v>0</v>
          </cell>
          <cell r="CT337">
            <v>0</v>
          </cell>
          <cell r="CU337">
            <v>0</v>
          </cell>
          <cell r="CW337">
            <v>0</v>
          </cell>
          <cell r="CY337">
            <v>0</v>
          </cell>
          <cell r="CZ337">
            <v>0</v>
          </cell>
          <cell r="DB337">
            <v>0</v>
          </cell>
          <cell r="DC337">
            <v>0</v>
          </cell>
          <cell r="DD337">
            <v>0</v>
          </cell>
          <cell r="DE337">
            <v>0</v>
          </cell>
          <cell r="DF337">
            <v>0</v>
          </cell>
          <cell r="DG337">
            <v>0</v>
          </cell>
          <cell r="DI337">
            <v>0</v>
          </cell>
          <cell r="DK337">
            <v>0</v>
          </cell>
          <cell r="DL337">
            <v>0</v>
          </cell>
          <cell r="DN337">
            <v>0</v>
          </cell>
          <cell r="DO337">
            <v>0</v>
          </cell>
          <cell r="DP337">
            <v>0</v>
          </cell>
          <cell r="DQ337">
            <v>0</v>
          </cell>
          <cell r="DR337">
            <v>0</v>
          </cell>
          <cell r="DS337">
            <v>0</v>
          </cell>
          <cell r="DU337">
            <v>0</v>
          </cell>
          <cell r="DW337">
            <v>0</v>
          </cell>
          <cell r="DX337">
            <v>0</v>
          </cell>
          <cell r="DZ337">
            <v>0</v>
          </cell>
          <cell r="EA337">
            <v>0</v>
          </cell>
          <cell r="EB337">
            <v>0</v>
          </cell>
          <cell r="EC337">
            <v>0</v>
          </cell>
          <cell r="ED337">
            <v>0</v>
          </cell>
          <cell r="EE337">
            <v>0</v>
          </cell>
        </row>
        <row r="338">
          <cell r="C338" t="str">
            <v>BLN 3.1.2.10*</v>
          </cell>
          <cell r="E338" t="str">
            <v>BLN 3.1.2.10*</v>
          </cell>
          <cell r="G338" t="str">
            <v>Component 3</v>
          </cell>
          <cell r="H338" t="str">
            <v>OUTPUT 3.1: OCRI project institutionalised through a multi-stakeholder platform, regulatory frameworks and capacity building</v>
          </cell>
          <cell r="I338" t="str">
            <v>3.1.2 Implement regional and local climate-resilient development plans in the Oueme Basin to ensure long-term investment in ICRM</v>
          </cell>
          <cell r="J338" t="str">
            <v>3.1.2-d Revise local development plans</v>
          </cell>
          <cell r="K338" t="str">
            <v>Senior Environmental and Social Safeguards Officer 5 years (entire project)</v>
          </cell>
          <cell r="L338" t="str">
            <v>GCF</v>
          </cell>
          <cell r="M338" t="str">
            <v>Month</v>
          </cell>
          <cell r="O338" t="str">
            <v>Staff_Coordinator_Month</v>
          </cell>
          <cell r="P338">
            <v>3000</v>
          </cell>
          <cell r="Q338">
            <v>60</v>
          </cell>
          <cell r="U338">
            <v>180000</v>
          </cell>
          <cell r="V338">
            <v>5.0970455426600503E-3</v>
          </cell>
          <cell r="X338" t="str">
            <v xml:space="preserve">Staff_Cost </v>
          </cell>
          <cell r="Y338" t="str">
            <v>FAO</v>
          </cell>
          <cell r="AA338">
            <v>0.1</v>
          </cell>
          <cell r="AB338">
            <v>0.15</v>
          </cell>
          <cell r="AD338">
            <v>0.25</v>
          </cell>
          <cell r="AE338">
            <v>0.25</v>
          </cell>
          <cell r="AF338">
            <v>0.25</v>
          </cell>
          <cell r="AG338">
            <v>0.2</v>
          </cell>
          <cell r="AH338">
            <v>0.05</v>
          </cell>
          <cell r="AI338">
            <v>0</v>
          </cell>
          <cell r="AK338">
            <v>1</v>
          </cell>
          <cell r="AP338">
            <v>180000</v>
          </cell>
          <cell r="AR338">
            <v>18000</v>
          </cell>
          <cell r="AS338">
            <v>27000</v>
          </cell>
          <cell r="AU338">
            <v>45000</v>
          </cell>
          <cell r="AV338">
            <v>45000</v>
          </cell>
          <cell r="AW338">
            <v>45000</v>
          </cell>
          <cell r="AX338">
            <v>36000</v>
          </cell>
          <cell r="AY338">
            <v>9000</v>
          </cell>
          <cell r="AZ338">
            <v>0</v>
          </cell>
          <cell r="BC338">
            <v>105300000</v>
          </cell>
          <cell r="BD338">
            <v>180000</v>
          </cell>
          <cell r="BE338">
            <v>180000</v>
          </cell>
          <cell r="BF338" t="str">
            <v/>
          </cell>
          <cell r="BG338" t="str">
            <v/>
          </cell>
          <cell r="BH338" t="str">
            <v/>
          </cell>
          <cell r="BI338" t="str">
            <v/>
          </cell>
          <cell r="BK338">
            <v>180000</v>
          </cell>
          <cell r="BL338">
            <v>180000</v>
          </cell>
          <cell r="BM338" t="str">
            <v/>
          </cell>
          <cell r="BN338" t="str">
            <v/>
          </cell>
          <cell r="BO338" t="str">
            <v/>
          </cell>
          <cell r="BP338" t="str">
            <v/>
          </cell>
          <cell r="BQ338" t="str">
            <v/>
          </cell>
          <cell r="BR338" t="str">
            <v/>
          </cell>
          <cell r="BS338" t="str">
            <v/>
          </cell>
          <cell r="BU338" t="str">
            <v>OK</v>
          </cell>
          <cell r="BY338">
            <v>180000</v>
          </cell>
          <cell r="CA338">
            <v>18000</v>
          </cell>
          <cell r="CB338">
            <v>27000</v>
          </cell>
          <cell r="CD338">
            <v>45000</v>
          </cell>
          <cell r="CE338">
            <v>45000</v>
          </cell>
          <cell r="CF338">
            <v>45000</v>
          </cell>
          <cell r="CG338">
            <v>36000</v>
          </cell>
          <cell r="CH338">
            <v>9000</v>
          </cell>
          <cell r="CI338">
            <v>0</v>
          </cell>
          <cell r="CK338">
            <v>0</v>
          </cell>
          <cell r="CM338">
            <v>0</v>
          </cell>
          <cell r="CN338">
            <v>0</v>
          </cell>
          <cell r="CP338">
            <v>0</v>
          </cell>
          <cell r="CQ338">
            <v>0</v>
          </cell>
          <cell r="CR338">
            <v>0</v>
          </cell>
          <cell r="CS338">
            <v>0</v>
          </cell>
          <cell r="CT338">
            <v>0</v>
          </cell>
          <cell r="CU338">
            <v>0</v>
          </cell>
          <cell r="CW338">
            <v>0</v>
          </cell>
          <cell r="CY338">
            <v>0</v>
          </cell>
          <cell r="CZ338">
            <v>0</v>
          </cell>
          <cell r="DB338">
            <v>0</v>
          </cell>
          <cell r="DC338">
            <v>0</v>
          </cell>
          <cell r="DD338">
            <v>0</v>
          </cell>
          <cell r="DE338">
            <v>0</v>
          </cell>
          <cell r="DF338">
            <v>0</v>
          </cell>
          <cell r="DG338">
            <v>0</v>
          </cell>
          <cell r="DI338">
            <v>0</v>
          </cell>
          <cell r="DK338">
            <v>0</v>
          </cell>
          <cell r="DL338">
            <v>0</v>
          </cell>
          <cell r="DN338">
            <v>0</v>
          </cell>
          <cell r="DO338">
            <v>0</v>
          </cell>
          <cell r="DP338">
            <v>0</v>
          </cell>
          <cell r="DQ338">
            <v>0</v>
          </cell>
          <cell r="DR338">
            <v>0</v>
          </cell>
          <cell r="DS338">
            <v>0</v>
          </cell>
          <cell r="DU338">
            <v>0</v>
          </cell>
          <cell r="DW338">
            <v>0</v>
          </cell>
          <cell r="DX338">
            <v>0</v>
          </cell>
          <cell r="DZ338">
            <v>0</v>
          </cell>
          <cell r="EA338">
            <v>0</v>
          </cell>
          <cell r="EB338">
            <v>0</v>
          </cell>
          <cell r="EC338">
            <v>0</v>
          </cell>
          <cell r="ED338">
            <v>0</v>
          </cell>
          <cell r="EE338">
            <v>0</v>
          </cell>
        </row>
        <row r="339">
          <cell r="C339" t="str">
            <v/>
          </cell>
          <cell r="G339" t="str">
            <v/>
          </cell>
          <cell r="H339" t="str">
            <v/>
          </cell>
          <cell r="I339" t="str">
            <v/>
          </cell>
          <cell r="J339" t="str">
            <v/>
          </cell>
          <cell r="K339" t="str">
            <v/>
          </cell>
          <cell r="L339" t="str">
            <v/>
          </cell>
          <cell r="P339">
            <v>0</v>
          </cell>
          <cell r="U339" t="str">
            <v/>
          </cell>
          <cell r="V339" t="str">
            <v>-</v>
          </cell>
          <cell r="Y339" t="str">
            <v/>
          </cell>
          <cell r="AA339">
            <v>0.1</v>
          </cell>
          <cell r="AB339">
            <v>0.15</v>
          </cell>
          <cell r="AD339">
            <v>0.25</v>
          </cell>
          <cell r="AE339">
            <v>0.25</v>
          </cell>
          <cell r="AF339">
            <v>0.25</v>
          </cell>
          <cell r="AG339">
            <v>0.2</v>
          </cell>
          <cell r="AH339">
            <v>0.05</v>
          </cell>
          <cell r="AI339">
            <v>0</v>
          </cell>
          <cell r="AK339">
            <v>1</v>
          </cell>
          <cell r="AP339" t="str">
            <v/>
          </cell>
          <cell r="AR339" t="str">
            <v/>
          </cell>
          <cell r="AS339" t="str">
            <v/>
          </cell>
          <cell r="AU339" t="str">
            <v/>
          </cell>
          <cell r="AV339" t="str">
            <v/>
          </cell>
          <cell r="AW339" t="str">
            <v/>
          </cell>
          <cell r="AX339" t="str">
            <v/>
          </cell>
          <cell r="AY339" t="str">
            <v/>
          </cell>
          <cell r="AZ339" t="str">
            <v/>
          </cell>
          <cell r="BC339" t="str">
            <v/>
          </cell>
          <cell r="BD339" t="str">
            <v/>
          </cell>
          <cell r="BE339" t="str">
            <v/>
          </cell>
          <cell r="BF339" t="str">
            <v/>
          </cell>
          <cell r="BG339" t="str">
            <v/>
          </cell>
          <cell r="BH339" t="str">
            <v/>
          </cell>
          <cell r="BI339" t="str">
            <v/>
          </cell>
          <cell r="BK339" t="str">
            <v/>
          </cell>
          <cell r="BL339" t="str">
            <v/>
          </cell>
          <cell r="BM339" t="str">
            <v/>
          </cell>
          <cell r="BN339" t="str">
            <v/>
          </cell>
          <cell r="BO339" t="str">
            <v/>
          </cell>
          <cell r="BP339" t="str">
            <v/>
          </cell>
          <cell r="BQ339" t="str">
            <v/>
          </cell>
          <cell r="BR339" t="str">
            <v/>
          </cell>
          <cell r="BS339" t="str">
            <v/>
          </cell>
          <cell r="BU339" t="str">
            <v>OK</v>
          </cell>
          <cell r="BY339">
            <v>0</v>
          </cell>
          <cell r="CA339" t="str">
            <v/>
          </cell>
          <cell r="CB339" t="str">
            <v/>
          </cell>
          <cell r="CD339" t="str">
            <v/>
          </cell>
          <cell r="CE339" t="str">
            <v/>
          </cell>
          <cell r="CF339" t="str">
            <v/>
          </cell>
          <cell r="CG339" t="str">
            <v/>
          </cell>
          <cell r="CH339" t="str">
            <v/>
          </cell>
          <cell r="CI339" t="str">
            <v/>
          </cell>
          <cell r="CK339">
            <v>0</v>
          </cell>
          <cell r="CM339" t="str">
            <v/>
          </cell>
          <cell r="CN339" t="str">
            <v/>
          </cell>
          <cell r="CP339" t="str">
            <v/>
          </cell>
          <cell r="CQ339" t="str">
            <v/>
          </cell>
          <cell r="CR339" t="str">
            <v/>
          </cell>
          <cell r="CS339" t="str">
            <v/>
          </cell>
          <cell r="CT339" t="str">
            <v/>
          </cell>
          <cell r="CU339" t="str">
            <v/>
          </cell>
          <cell r="CW339">
            <v>0</v>
          </cell>
          <cell r="CY339" t="str">
            <v/>
          </cell>
          <cell r="CZ339" t="str">
            <v/>
          </cell>
          <cell r="DB339" t="str">
            <v/>
          </cell>
          <cell r="DC339" t="str">
            <v/>
          </cell>
          <cell r="DD339" t="str">
            <v/>
          </cell>
          <cell r="DE339" t="str">
            <v/>
          </cell>
          <cell r="DF339" t="str">
            <v/>
          </cell>
          <cell r="DG339" t="str">
            <v/>
          </cell>
          <cell r="DI339">
            <v>0</v>
          </cell>
          <cell r="DK339" t="str">
            <v/>
          </cell>
          <cell r="DL339" t="str">
            <v/>
          </cell>
          <cell r="DN339" t="str">
            <v/>
          </cell>
          <cell r="DO339" t="str">
            <v/>
          </cell>
          <cell r="DP339" t="str">
            <v/>
          </cell>
          <cell r="DQ339" t="str">
            <v/>
          </cell>
          <cell r="DR339" t="str">
            <v/>
          </cell>
          <cell r="DS339" t="str">
            <v/>
          </cell>
          <cell r="DU339">
            <v>0</v>
          </cell>
          <cell r="DW339" t="str">
            <v/>
          </cell>
          <cell r="DX339" t="str">
            <v/>
          </cell>
          <cell r="DZ339" t="str">
            <v/>
          </cell>
          <cell r="EA339" t="str">
            <v/>
          </cell>
          <cell r="EB339" t="str">
            <v/>
          </cell>
          <cell r="EC339" t="str">
            <v/>
          </cell>
          <cell r="ED339" t="str">
            <v/>
          </cell>
          <cell r="EE339" t="str">
            <v/>
          </cell>
        </row>
        <row r="340">
          <cell r="C340" t="str">
            <v>BLN 3.1.3.0</v>
          </cell>
          <cell r="E340" t="str">
            <v>BLN 3.1.3.0</v>
          </cell>
          <cell r="G340" t="str">
            <v>Component 3</v>
          </cell>
          <cell r="H340" t="str">
            <v>OUTPUT 3.1: OCRI project institutionalised through a multi-stakeholder platform, regulatory frameworks and capacity building</v>
          </cell>
          <cell r="I340" t="str">
            <v>3.1.3 Implement rigorous M&amp;E on land restoration in the Ouémé Basin</v>
          </cell>
          <cell r="K340" t="str">
            <v>Output 3.1 Activity 3</v>
          </cell>
          <cell r="L340" t="str">
            <v>GCF</v>
          </cell>
          <cell r="T340">
            <v>798690</v>
          </cell>
          <cell r="V340">
            <v>2.2616440580373084E-2</v>
          </cell>
          <cell r="Y340" t="str">
            <v>FAO</v>
          </cell>
          <cell r="AA340">
            <v>4.058333020320775E-2</v>
          </cell>
          <cell r="AB340">
            <v>4.7156593922548173E-2</v>
          </cell>
          <cell r="AD340">
            <v>8.773992412575593E-2</v>
          </cell>
          <cell r="AE340">
            <v>8.8079229738697112E-2</v>
          </cell>
          <cell r="AF340">
            <v>0.10853209630770387</v>
          </cell>
          <cell r="AG340">
            <v>0.13166998459978213</v>
          </cell>
          <cell r="AH340">
            <v>0.29198938261403046</v>
          </cell>
          <cell r="AI340">
            <v>0.29198938261403046</v>
          </cell>
          <cell r="AK340">
            <v>1</v>
          </cell>
          <cell r="AM340" t="str">
            <v>5 strengthened LDP</v>
          </cell>
          <cell r="AP340">
            <v>798690</v>
          </cell>
          <cell r="AR340">
            <v>10500</v>
          </cell>
          <cell r="AS340">
            <v>15750</v>
          </cell>
          <cell r="AU340">
            <v>70077</v>
          </cell>
          <cell r="AV340">
            <v>70348</v>
          </cell>
          <cell r="AW340">
            <v>86683.5</v>
          </cell>
          <cell r="AX340">
            <v>105163.5</v>
          </cell>
          <cell r="AY340">
            <v>233209</v>
          </cell>
          <cell r="AZ340">
            <v>233209</v>
          </cell>
          <cell r="BB340">
            <v>2.2616440580373084E-2</v>
          </cell>
          <cell r="BC340">
            <v>467233650</v>
          </cell>
          <cell r="BD340">
            <v>798690</v>
          </cell>
          <cell r="BE340">
            <v>798690</v>
          </cell>
          <cell r="BF340">
            <v>0</v>
          </cell>
          <cell r="BG340">
            <v>0</v>
          </cell>
          <cell r="BH340">
            <v>0</v>
          </cell>
          <cell r="BI340">
            <v>0</v>
          </cell>
          <cell r="BK340">
            <v>798690</v>
          </cell>
          <cell r="BL340">
            <v>39600</v>
          </cell>
          <cell r="BM340">
            <v>30000</v>
          </cell>
          <cell r="BN340">
            <v>274090</v>
          </cell>
          <cell r="BO340">
            <v>0</v>
          </cell>
          <cell r="BP340">
            <v>0</v>
          </cell>
          <cell r="BQ340">
            <v>105000</v>
          </cell>
          <cell r="BR340">
            <v>0</v>
          </cell>
          <cell r="BS340">
            <v>350000</v>
          </cell>
          <cell r="BU340" t="str">
            <v>OK</v>
          </cell>
          <cell r="BY340">
            <v>798690</v>
          </cell>
          <cell r="CA340">
            <v>32413.5</v>
          </cell>
          <cell r="CB340">
            <v>37663.5</v>
          </cell>
          <cell r="CD340">
            <v>70077</v>
          </cell>
          <cell r="CE340">
            <v>70348</v>
          </cell>
          <cell r="CF340">
            <v>86683.5</v>
          </cell>
          <cell r="CG340">
            <v>105163.5</v>
          </cell>
          <cell r="CH340">
            <v>233209</v>
          </cell>
          <cell r="CI340">
            <v>233209</v>
          </cell>
          <cell r="CK340">
            <v>0</v>
          </cell>
          <cell r="CM340">
            <v>0</v>
          </cell>
          <cell r="CN340">
            <v>0</v>
          </cell>
          <cell r="CP340">
            <v>0</v>
          </cell>
          <cell r="CQ340">
            <v>0</v>
          </cell>
          <cell r="CR340">
            <v>0</v>
          </cell>
          <cell r="CS340">
            <v>0</v>
          </cell>
          <cell r="CT340">
            <v>0</v>
          </cell>
          <cell r="CU340">
            <v>0</v>
          </cell>
          <cell r="CW340">
            <v>0</v>
          </cell>
          <cell r="CY340">
            <v>0</v>
          </cell>
          <cell r="CZ340">
            <v>0</v>
          </cell>
          <cell r="DB340">
            <v>0</v>
          </cell>
          <cell r="DC340">
            <v>0</v>
          </cell>
          <cell r="DD340">
            <v>0</v>
          </cell>
          <cell r="DE340">
            <v>0</v>
          </cell>
          <cell r="DF340">
            <v>0</v>
          </cell>
          <cell r="DG340">
            <v>0</v>
          </cell>
          <cell r="DI340">
            <v>0</v>
          </cell>
          <cell r="DK340">
            <v>0</v>
          </cell>
          <cell r="DL340">
            <v>0</v>
          </cell>
          <cell r="DN340">
            <v>0</v>
          </cell>
          <cell r="DO340">
            <v>0</v>
          </cell>
          <cell r="DP340">
            <v>0</v>
          </cell>
          <cell r="DQ340">
            <v>0</v>
          </cell>
          <cell r="DR340">
            <v>0</v>
          </cell>
          <cell r="DS340">
            <v>0</v>
          </cell>
          <cell r="DU340">
            <v>0</v>
          </cell>
          <cell r="DW340">
            <v>0</v>
          </cell>
          <cell r="DX340">
            <v>0</v>
          </cell>
          <cell r="DZ340">
            <v>0</v>
          </cell>
          <cell r="EA340">
            <v>0</v>
          </cell>
          <cell r="EB340">
            <v>0</v>
          </cell>
          <cell r="EC340">
            <v>0</v>
          </cell>
          <cell r="ED340">
            <v>0</v>
          </cell>
          <cell r="EE340">
            <v>0</v>
          </cell>
        </row>
        <row r="341">
          <cell r="C341" t="str">
            <v>BLN 3.1.3.1</v>
          </cell>
          <cell r="E341" t="str">
            <v>BLN 3.1.3.1</v>
          </cell>
          <cell r="G341" t="str">
            <v>Component 3</v>
          </cell>
          <cell r="H341" t="str">
            <v>OUTPUT 3.1: OCRI project institutionalised through a multi-stakeholder platform, regulatory frameworks and capacity building</v>
          </cell>
          <cell r="I341" t="str">
            <v>3.1.3 Implement rigorous M&amp;E on land restoration in the Ouémé Basin</v>
          </cell>
          <cell r="J341" t="str">
            <v>3.1.3-a Organize 1x 5-days training workshop to train 20 officers on M&amp;E techniques with FAO support</v>
          </cell>
          <cell r="K341" t="str">
            <v>Organise participatory workshop to discuss options for strengthening the LDPs, based on OCRI results and best practices, and following guidance of the OMP to ensure consistency between interventions in the Upper and Middle Ouémé  : 3-day workshop * 50 people = $100 * 150 people = $15000</v>
          </cell>
          <cell r="L341" t="str">
            <v>GCF</v>
          </cell>
          <cell r="M341" t="str">
            <v>Unit</v>
          </cell>
          <cell r="O341">
            <v>15000</v>
          </cell>
          <cell r="P341">
            <v>15000</v>
          </cell>
          <cell r="Q341">
            <v>5</v>
          </cell>
          <cell r="U341">
            <v>75000</v>
          </cell>
          <cell r="V341">
            <v>2.1237689761083541E-3</v>
          </cell>
          <cell r="X341" t="str">
            <v>Training_WS_Conference</v>
          </cell>
          <cell r="Y341" t="str">
            <v>FAO</v>
          </cell>
          <cell r="AA341">
            <v>0.1</v>
          </cell>
          <cell r="AB341">
            <v>0.15</v>
          </cell>
          <cell r="AD341">
            <v>0.25</v>
          </cell>
          <cell r="AE341">
            <v>0.35</v>
          </cell>
          <cell r="AF341">
            <v>0.25</v>
          </cell>
          <cell r="AG341">
            <v>0.15</v>
          </cell>
          <cell r="AH341">
            <v>0</v>
          </cell>
          <cell r="AI341">
            <v>0</v>
          </cell>
          <cell r="AK341">
            <v>1</v>
          </cell>
          <cell r="AM341" t="str">
            <v>Commune-level workshop held including &gt;40% women participation</v>
          </cell>
          <cell r="AN341" t="str">
            <v>workshop report</v>
          </cell>
          <cell r="AP341">
            <v>75000</v>
          </cell>
          <cell r="AR341">
            <v>7500</v>
          </cell>
          <cell r="AS341">
            <v>11250</v>
          </cell>
          <cell r="AU341">
            <v>18750</v>
          </cell>
          <cell r="AV341">
            <v>26250</v>
          </cell>
          <cell r="AW341">
            <v>18750</v>
          </cell>
          <cell r="AX341">
            <v>11250</v>
          </cell>
          <cell r="AY341">
            <v>0</v>
          </cell>
          <cell r="AZ341">
            <v>0</v>
          </cell>
          <cell r="BC341">
            <v>43875000</v>
          </cell>
          <cell r="BD341">
            <v>75000</v>
          </cell>
          <cell r="BE341">
            <v>75000</v>
          </cell>
          <cell r="BF341" t="str">
            <v/>
          </cell>
          <cell r="BG341" t="str">
            <v/>
          </cell>
          <cell r="BH341" t="str">
            <v/>
          </cell>
          <cell r="BI341" t="str">
            <v/>
          </cell>
          <cell r="BK341">
            <v>75000</v>
          </cell>
          <cell r="BL341" t="str">
            <v/>
          </cell>
          <cell r="BM341" t="str">
            <v/>
          </cell>
          <cell r="BN341" t="str">
            <v/>
          </cell>
          <cell r="BO341" t="str">
            <v/>
          </cell>
          <cell r="BP341" t="str">
            <v/>
          </cell>
          <cell r="BQ341">
            <v>75000</v>
          </cell>
          <cell r="BR341" t="str">
            <v/>
          </cell>
          <cell r="BS341" t="str">
            <v/>
          </cell>
          <cell r="BU341" t="str">
            <v>OK</v>
          </cell>
          <cell r="BY341">
            <v>75000</v>
          </cell>
          <cell r="CA341">
            <v>7500</v>
          </cell>
          <cell r="CB341">
            <v>11250</v>
          </cell>
          <cell r="CD341">
            <v>18750</v>
          </cell>
          <cell r="CE341">
            <v>26250</v>
          </cell>
          <cell r="CF341">
            <v>18750</v>
          </cell>
          <cell r="CG341">
            <v>11250</v>
          </cell>
          <cell r="CH341">
            <v>0</v>
          </cell>
          <cell r="CI341">
            <v>0</v>
          </cell>
          <cell r="CK341">
            <v>0</v>
          </cell>
          <cell r="CM341">
            <v>0</v>
          </cell>
          <cell r="CN341">
            <v>0</v>
          </cell>
          <cell r="CP341">
            <v>0</v>
          </cell>
          <cell r="CQ341">
            <v>0</v>
          </cell>
          <cell r="CR341">
            <v>0</v>
          </cell>
          <cell r="CS341">
            <v>0</v>
          </cell>
          <cell r="CT341">
            <v>0</v>
          </cell>
          <cell r="CU341">
            <v>0</v>
          </cell>
          <cell r="CW341">
            <v>0</v>
          </cell>
          <cell r="CY341">
            <v>0</v>
          </cell>
          <cell r="CZ341">
            <v>0</v>
          </cell>
          <cell r="DB341">
            <v>0</v>
          </cell>
          <cell r="DC341">
            <v>0</v>
          </cell>
          <cell r="DD341">
            <v>0</v>
          </cell>
          <cell r="DE341">
            <v>0</v>
          </cell>
          <cell r="DF341">
            <v>0</v>
          </cell>
          <cell r="DG341">
            <v>0</v>
          </cell>
          <cell r="DI341">
            <v>0</v>
          </cell>
          <cell r="DK341">
            <v>0</v>
          </cell>
          <cell r="DL341">
            <v>0</v>
          </cell>
          <cell r="DN341">
            <v>0</v>
          </cell>
          <cell r="DO341">
            <v>0</v>
          </cell>
          <cell r="DP341">
            <v>0</v>
          </cell>
          <cell r="DQ341">
            <v>0</v>
          </cell>
          <cell r="DR341">
            <v>0</v>
          </cell>
          <cell r="DS341">
            <v>0</v>
          </cell>
          <cell r="DU341">
            <v>0</v>
          </cell>
          <cell r="DW341">
            <v>0</v>
          </cell>
          <cell r="DX341">
            <v>0</v>
          </cell>
          <cell r="DZ341">
            <v>0</v>
          </cell>
          <cell r="EA341">
            <v>0</v>
          </cell>
          <cell r="EB341">
            <v>0</v>
          </cell>
          <cell r="EC341">
            <v>0</v>
          </cell>
          <cell r="ED341">
            <v>0</v>
          </cell>
          <cell r="EE341">
            <v>0</v>
          </cell>
        </row>
        <row r="342">
          <cell r="C342" t="str">
            <v>BLN 3.1.3.2</v>
          </cell>
          <cell r="E342" t="str">
            <v>BLN 3.1.3.2</v>
          </cell>
          <cell r="G342" t="str">
            <v>Component 3</v>
          </cell>
          <cell r="H342" t="str">
            <v>OUTPUT 3.1: OCRI project institutionalised through a multi-stakeholder platform, regulatory frameworks and capacity building</v>
          </cell>
          <cell r="I342" t="str">
            <v>3.1.3 Implement rigorous M&amp;E on land restoration in the Ouémé Basin</v>
          </cell>
          <cell r="J342" t="str">
            <v>3.1.3-b Train 10 extension officers to provide advises on climate-resilient agriculture</v>
          </cell>
          <cell r="K342" t="str">
            <v>Training 3 * 1  week</v>
          </cell>
          <cell r="L342" t="str">
            <v>GCF</v>
          </cell>
          <cell r="M342" t="str">
            <v>Lumpsum</v>
          </cell>
          <cell r="O342">
            <v>10000</v>
          </cell>
          <cell r="P342">
            <v>10000</v>
          </cell>
          <cell r="Q342">
            <v>3</v>
          </cell>
          <cell r="U342">
            <v>30000</v>
          </cell>
          <cell r="V342">
            <v>8.4950759044334168E-4</v>
          </cell>
          <cell r="X342" t="str">
            <v>Training_WS_Conference</v>
          </cell>
          <cell r="Y342" t="str">
            <v>FAO</v>
          </cell>
          <cell r="AA342">
            <v>0.1</v>
          </cell>
          <cell r="AB342">
            <v>0.15</v>
          </cell>
          <cell r="AD342">
            <v>0.25</v>
          </cell>
          <cell r="AE342">
            <v>0.4</v>
          </cell>
          <cell r="AF342">
            <v>0.35</v>
          </cell>
          <cell r="AG342">
            <v>0</v>
          </cell>
          <cell r="AH342">
            <v>0</v>
          </cell>
          <cell r="AI342">
            <v>0</v>
          </cell>
          <cell r="AK342">
            <v>1</v>
          </cell>
          <cell r="AM342" t="str">
            <v>Revised LDPs (incl external support; Geodata Analytical support) with gender fully mainstreamed</v>
          </cell>
          <cell r="AN342" t="str">
            <v>Revised LDPs</v>
          </cell>
          <cell r="AP342">
            <v>30000</v>
          </cell>
          <cell r="AR342">
            <v>3000</v>
          </cell>
          <cell r="AS342">
            <v>4500</v>
          </cell>
          <cell r="AU342">
            <v>7500</v>
          </cell>
          <cell r="AV342">
            <v>12000</v>
          </cell>
          <cell r="AW342">
            <v>10500</v>
          </cell>
          <cell r="AX342">
            <v>0</v>
          </cell>
          <cell r="AY342">
            <v>0</v>
          </cell>
          <cell r="AZ342">
            <v>0</v>
          </cell>
          <cell r="BC342">
            <v>17550000</v>
          </cell>
          <cell r="BD342">
            <v>30000</v>
          </cell>
          <cell r="BE342">
            <v>30000</v>
          </cell>
          <cell r="BF342" t="str">
            <v/>
          </cell>
          <cell r="BG342" t="str">
            <v/>
          </cell>
          <cell r="BH342" t="str">
            <v/>
          </cell>
          <cell r="BI342" t="str">
            <v/>
          </cell>
          <cell r="BK342">
            <v>30000</v>
          </cell>
          <cell r="BL342" t="str">
            <v/>
          </cell>
          <cell r="BM342" t="str">
            <v/>
          </cell>
          <cell r="BN342" t="str">
            <v/>
          </cell>
          <cell r="BO342" t="str">
            <v/>
          </cell>
          <cell r="BP342" t="str">
            <v/>
          </cell>
          <cell r="BQ342">
            <v>30000</v>
          </cell>
          <cell r="BR342" t="str">
            <v/>
          </cell>
          <cell r="BS342" t="str">
            <v/>
          </cell>
          <cell r="BU342" t="str">
            <v>OK</v>
          </cell>
          <cell r="BY342">
            <v>30000</v>
          </cell>
          <cell r="CA342">
            <v>3000</v>
          </cell>
          <cell r="CB342">
            <v>4500</v>
          </cell>
          <cell r="CD342">
            <v>7500</v>
          </cell>
          <cell r="CE342">
            <v>12000</v>
          </cell>
          <cell r="CF342">
            <v>10500</v>
          </cell>
          <cell r="CG342">
            <v>0</v>
          </cell>
          <cell r="CH342">
            <v>0</v>
          </cell>
          <cell r="CI342">
            <v>0</v>
          </cell>
          <cell r="CK342">
            <v>0</v>
          </cell>
          <cell r="CM342">
            <v>0</v>
          </cell>
          <cell r="CN342">
            <v>0</v>
          </cell>
          <cell r="CP342">
            <v>0</v>
          </cell>
          <cell r="CQ342">
            <v>0</v>
          </cell>
          <cell r="CR342">
            <v>0</v>
          </cell>
          <cell r="CS342">
            <v>0</v>
          </cell>
          <cell r="CT342">
            <v>0</v>
          </cell>
          <cell r="CU342">
            <v>0</v>
          </cell>
          <cell r="CW342">
            <v>0</v>
          </cell>
          <cell r="CY342">
            <v>0</v>
          </cell>
          <cell r="CZ342">
            <v>0</v>
          </cell>
          <cell r="DB342">
            <v>0</v>
          </cell>
          <cell r="DC342">
            <v>0</v>
          </cell>
          <cell r="DD342">
            <v>0</v>
          </cell>
          <cell r="DE342">
            <v>0</v>
          </cell>
          <cell r="DF342">
            <v>0</v>
          </cell>
          <cell r="DG342">
            <v>0</v>
          </cell>
          <cell r="DI342">
            <v>0</v>
          </cell>
          <cell r="DK342">
            <v>0</v>
          </cell>
          <cell r="DL342">
            <v>0</v>
          </cell>
          <cell r="DN342">
            <v>0</v>
          </cell>
          <cell r="DO342">
            <v>0</v>
          </cell>
          <cell r="DP342">
            <v>0</v>
          </cell>
          <cell r="DQ342">
            <v>0</v>
          </cell>
          <cell r="DR342">
            <v>0</v>
          </cell>
          <cell r="DS342">
            <v>0</v>
          </cell>
          <cell r="DU342">
            <v>0</v>
          </cell>
          <cell r="DW342">
            <v>0</v>
          </cell>
          <cell r="DX342">
            <v>0</v>
          </cell>
          <cell r="DZ342">
            <v>0</v>
          </cell>
          <cell r="EA342">
            <v>0</v>
          </cell>
          <cell r="EB342">
            <v>0</v>
          </cell>
          <cell r="EC342">
            <v>0</v>
          </cell>
          <cell r="ED342">
            <v>0</v>
          </cell>
          <cell r="EE342">
            <v>0</v>
          </cell>
        </row>
        <row r="343">
          <cell r="C343" t="str">
            <v>BLN 3.1.3.3</v>
          </cell>
          <cell r="E343" t="str">
            <v>BLN 3.1.3.3</v>
          </cell>
          <cell r="G343" t="str">
            <v>Component 3</v>
          </cell>
          <cell r="H343" t="str">
            <v>OUTPUT 3.1: OCRI project institutionalised through a multi-stakeholder platform, regulatory frameworks and capacity building</v>
          </cell>
          <cell r="I343" t="str">
            <v>3.1.3 Implement rigorous M&amp;E on land restoration in the Ouémé Basin</v>
          </cell>
          <cell r="J343" t="str">
            <v>3.1.3-c Conduct mid-term evaluation</v>
          </cell>
          <cell r="K343" t="str">
            <v>Financial monitoring expert who controls project administration for mid and end term evaluation 2 years * 8 months</v>
          </cell>
          <cell r="L343" t="str">
            <v>GCF</v>
          </cell>
          <cell r="M343" t="str">
            <v>Month</v>
          </cell>
          <cell r="O343" t="str">
            <v>Staff_Tech_Expert_Month</v>
          </cell>
          <cell r="P343">
            <v>1800</v>
          </cell>
          <cell r="Q343">
            <v>16</v>
          </cell>
          <cell r="U343">
            <v>28800</v>
          </cell>
          <cell r="V343">
            <v>8.15527286825608E-4</v>
          </cell>
          <cell r="X343" t="str">
            <v xml:space="preserve">Staff_Cost </v>
          </cell>
          <cell r="Y343" t="str">
            <v>FAO</v>
          </cell>
          <cell r="AA343">
            <v>0</v>
          </cell>
          <cell r="AB343">
            <v>0</v>
          </cell>
          <cell r="AD343">
            <v>0</v>
          </cell>
          <cell r="AE343">
            <v>0.1</v>
          </cell>
          <cell r="AF343">
            <v>0.4</v>
          </cell>
          <cell r="AG343">
            <v>0</v>
          </cell>
          <cell r="AH343">
            <v>0.25</v>
          </cell>
          <cell r="AI343">
            <v>0.25</v>
          </cell>
          <cell r="AK343">
            <v>1</v>
          </cell>
          <cell r="AM343" t="str">
            <v>financial officer</v>
          </cell>
          <cell r="AN343" t="str">
            <v>Annual report</v>
          </cell>
          <cell r="AP343">
            <v>28800</v>
          </cell>
          <cell r="AR343">
            <v>0</v>
          </cell>
          <cell r="AS343">
            <v>0</v>
          </cell>
          <cell r="AU343">
            <v>0</v>
          </cell>
          <cell r="AV343">
            <v>2880</v>
          </cell>
          <cell r="AW343">
            <v>11520</v>
          </cell>
          <cell r="AX343">
            <v>0</v>
          </cell>
          <cell r="AY343">
            <v>7200</v>
          </cell>
          <cell r="AZ343">
            <v>7200</v>
          </cell>
          <cell r="BC343">
            <v>16848000</v>
          </cell>
          <cell r="BD343">
            <v>28800</v>
          </cell>
          <cell r="BE343">
            <v>28800</v>
          </cell>
          <cell r="BF343" t="str">
            <v/>
          </cell>
          <cell r="BG343" t="str">
            <v/>
          </cell>
          <cell r="BH343" t="str">
            <v/>
          </cell>
          <cell r="BI343" t="str">
            <v/>
          </cell>
          <cell r="BK343">
            <v>28800</v>
          </cell>
          <cell r="BL343">
            <v>28800</v>
          </cell>
          <cell r="BM343" t="str">
            <v/>
          </cell>
          <cell r="BN343" t="str">
            <v/>
          </cell>
          <cell r="BO343" t="str">
            <v/>
          </cell>
          <cell r="BP343" t="str">
            <v/>
          </cell>
          <cell r="BQ343" t="str">
            <v/>
          </cell>
          <cell r="BR343" t="str">
            <v/>
          </cell>
          <cell r="BS343" t="str">
            <v/>
          </cell>
          <cell r="BU343" t="str">
            <v>OK</v>
          </cell>
          <cell r="BY343">
            <v>28800</v>
          </cell>
          <cell r="CA343">
            <v>0</v>
          </cell>
          <cell r="CB343">
            <v>0</v>
          </cell>
          <cell r="CD343">
            <v>0</v>
          </cell>
          <cell r="CE343">
            <v>2880</v>
          </cell>
          <cell r="CF343">
            <v>11520</v>
          </cell>
          <cell r="CG343">
            <v>0</v>
          </cell>
          <cell r="CH343">
            <v>7200</v>
          </cell>
          <cell r="CI343">
            <v>7200</v>
          </cell>
          <cell r="CK343">
            <v>0</v>
          </cell>
          <cell r="CM343">
            <v>0</v>
          </cell>
          <cell r="CN343">
            <v>0</v>
          </cell>
          <cell r="CP343">
            <v>0</v>
          </cell>
          <cell r="CQ343">
            <v>0</v>
          </cell>
          <cell r="CR343">
            <v>0</v>
          </cell>
          <cell r="CS343">
            <v>0</v>
          </cell>
          <cell r="CT343">
            <v>0</v>
          </cell>
          <cell r="CU343">
            <v>0</v>
          </cell>
          <cell r="CW343">
            <v>0</v>
          </cell>
          <cell r="CY343">
            <v>0</v>
          </cell>
          <cell r="CZ343">
            <v>0</v>
          </cell>
          <cell r="DB343">
            <v>0</v>
          </cell>
          <cell r="DC343">
            <v>0</v>
          </cell>
          <cell r="DD343">
            <v>0</v>
          </cell>
          <cell r="DE343">
            <v>0</v>
          </cell>
          <cell r="DF343">
            <v>0</v>
          </cell>
          <cell r="DG343">
            <v>0</v>
          </cell>
          <cell r="DI343">
            <v>0</v>
          </cell>
          <cell r="DK343">
            <v>0</v>
          </cell>
          <cell r="DL343">
            <v>0</v>
          </cell>
          <cell r="DN343">
            <v>0</v>
          </cell>
          <cell r="DO343">
            <v>0</v>
          </cell>
          <cell r="DP343">
            <v>0</v>
          </cell>
          <cell r="DQ343">
            <v>0</v>
          </cell>
          <cell r="DR343">
            <v>0</v>
          </cell>
          <cell r="DS343">
            <v>0</v>
          </cell>
          <cell r="DU343">
            <v>0</v>
          </cell>
          <cell r="DW343">
            <v>0</v>
          </cell>
          <cell r="DX343">
            <v>0</v>
          </cell>
          <cell r="DZ343">
            <v>0</v>
          </cell>
          <cell r="EA343">
            <v>0</v>
          </cell>
          <cell r="EB343">
            <v>0</v>
          </cell>
          <cell r="EC343">
            <v>0</v>
          </cell>
          <cell r="ED343">
            <v>0</v>
          </cell>
          <cell r="EE343">
            <v>0</v>
          </cell>
        </row>
        <row r="344">
          <cell r="C344" t="str">
            <v>BLN 3.1.3.4</v>
          </cell>
          <cell r="E344" t="str">
            <v>BLN 3.1.3.4</v>
          </cell>
          <cell r="G344" t="str">
            <v>Component 3</v>
          </cell>
          <cell r="H344" t="str">
            <v>OUTPUT 3.1: OCRI project institutionalised through a multi-stakeholder platform, regulatory frameworks and capacity building</v>
          </cell>
          <cell r="I344" t="str">
            <v>3.1.3 Implement rigorous M&amp;E on land restoration in the Ouémé Basin</v>
          </cell>
          <cell r="J344" t="str">
            <v>3.1.3-c Conduct mid-term evaluation</v>
          </cell>
          <cell r="K344" t="str">
            <v>Specialised Monitoring studies are carried out: International expert different disciplines 4 * 2 months</v>
          </cell>
          <cell r="L344" t="str">
            <v>GCF</v>
          </cell>
          <cell r="M344" t="str">
            <v>Month</v>
          </cell>
          <cell r="O344" t="str">
            <v>Staff_Int_Expert_Month</v>
          </cell>
          <cell r="P344">
            <v>8000</v>
          </cell>
          <cell r="Q344">
            <v>8</v>
          </cell>
          <cell r="U344">
            <v>64000</v>
          </cell>
          <cell r="V344">
            <v>1.8122828596124623E-3</v>
          </cell>
          <cell r="X344" t="str">
            <v>Consultant_Intl</v>
          </cell>
          <cell r="Y344" t="str">
            <v>FAO</v>
          </cell>
          <cell r="AA344">
            <v>0</v>
          </cell>
          <cell r="AB344">
            <v>0</v>
          </cell>
          <cell r="AD344">
            <v>0</v>
          </cell>
          <cell r="AE344">
            <v>0</v>
          </cell>
          <cell r="AF344">
            <v>0.25</v>
          </cell>
          <cell r="AG344">
            <v>0.75</v>
          </cell>
          <cell r="AH344">
            <v>0</v>
          </cell>
          <cell r="AI344">
            <v>0</v>
          </cell>
          <cell r="AK344">
            <v>1</v>
          </cell>
          <cell r="AM344" t="str">
            <v>International Climate Change project M&amp;E expert</v>
          </cell>
          <cell r="AN344" t="str">
            <v>mid-term review report</v>
          </cell>
          <cell r="AP344">
            <v>64000</v>
          </cell>
          <cell r="AR344">
            <v>0</v>
          </cell>
          <cell r="AS344">
            <v>0</v>
          </cell>
          <cell r="AU344">
            <v>0</v>
          </cell>
          <cell r="AV344">
            <v>0</v>
          </cell>
          <cell r="AW344">
            <v>16000</v>
          </cell>
          <cell r="AX344">
            <v>48000</v>
          </cell>
          <cell r="AY344">
            <v>0</v>
          </cell>
          <cell r="AZ344">
            <v>0</v>
          </cell>
          <cell r="BC344">
            <v>37440000</v>
          </cell>
          <cell r="BD344">
            <v>64000</v>
          </cell>
          <cell r="BE344">
            <v>64000</v>
          </cell>
          <cell r="BF344" t="str">
            <v/>
          </cell>
          <cell r="BG344" t="str">
            <v/>
          </cell>
          <cell r="BH344" t="str">
            <v/>
          </cell>
          <cell r="BI344" t="str">
            <v/>
          </cell>
          <cell r="BK344">
            <v>64000</v>
          </cell>
          <cell r="BL344" t="str">
            <v/>
          </cell>
          <cell r="BM344" t="str">
            <v/>
          </cell>
          <cell r="BN344">
            <v>64000</v>
          </cell>
          <cell r="BO344" t="str">
            <v/>
          </cell>
          <cell r="BP344" t="str">
            <v/>
          </cell>
          <cell r="BQ344" t="str">
            <v/>
          </cell>
          <cell r="BR344" t="str">
            <v/>
          </cell>
          <cell r="BS344" t="str">
            <v/>
          </cell>
          <cell r="BU344" t="str">
            <v>OK</v>
          </cell>
          <cell r="BY344">
            <v>64000</v>
          </cell>
          <cell r="CA344">
            <v>0</v>
          </cell>
          <cell r="CB344">
            <v>0</v>
          </cell>
          <cell r="CD344">
            <v>0</v>
          </cell>
          <cell r="CE344">
            <v>0</v>
          </cell>
          <cell r="CF344">
            <v>16000</v>
          </cell>
          <cell r="CG344">
            <v>48000</v>
          </cell>
          <cell r="CH344">
            <v>0</v>
          </cell>
          <cell r="CI344">
            <v>0</v>
          </cell>
          <cell r="CK344">
            <v>0</v>
          </cell>
          <cell r="CM344">
            <v>0</v>
          </cell>
          <cell r="CN344">
            <v>0</v>
          </cell>
          <cell r="CP344">
            <v>0</v>
          </cell>
          <cell r="CQ344">
            <v>0</v>
          </cell>
          <cell r="CR344">
            <v>0</v>
          </cell>
          <cell r="CS344">
            <v>0</v>
          </cell>
          <cell r="CT344">
            <v>0</v>
          </cell>
          <cell r="CU344">
            <v>0</v>
          </cell>
          <cell r="CW344">
            <v>0</v>
          </cell>
          <cell r="CY344">
            <v>0</v>
          </cell>
          <cell r="CZ344">
            <v>0</v>
          </cell>
          <cell r="DB344">
            <v>0</v>
          </cell>
          <cell r="DC344">
            <v>0</v>
          </cell>
          <cell r="DD344">
            <v>0</v>
          </cell>
          <cell r="DE344">
            <v>0</v>
          </cell>
          <cell r="DF344">
            <v>0</v>
          </cell>
          <cell r="DG344">
            <v>0</v>
          </cell>
          <cell r="DI344">
            <v>0</v>
          </cell>
          <cell r="DK344">
            <v>0</v>
          </cell>
          <cell r="DL344">
            <v>0</v>
          </cell>
          <cell r="DN344">
            <v>0</v>
          </cell>
          <cell r="DO344">
            <v>0</v>
          </cell>
          <cell r="DP344">
            <v>0</v>
          </cell>
          <cell r="DQ344">
            <v>0</v>
          </cell>
          <cell r="DR344">
            <v>0</v>
          </cell>
          <cell r="DS344">
            <v>0</v>
          </cell>
          <cell r="DU344">
            <v>0</v>
          </cell>
          <cell r="DW344">
            <v>0</v>
          </cell>
          <cell r="DX344">
            <v>0</v>
          </cell>
          <cell r="DZ344">
            <v>0</v>
          </cell>
          <cell r="EA344">
            <v>0</v>
          </cell>
          <cell r="EB344">
            <v>0</v>
          </cell>
          <cell r="EC344">
            <v>0</v>
          </cell>
          <cell r="ED344">
            <v>0</v>
          </cell>
          <cell r="EE344">
            <v>0</v>
          </cell>
        </row>
        <row r="345">
          <cell r="C345" t="str">
            <v>BLN 3.1.3.5</v>
          </cell>
          <cell r="E345" t="str">
            <v>BLN 3.1.3.5</v>
          </cell>
          <cell r="G345" t="str">
            <v>Component 3</v>
          </cell>
          <cell r="H345" t="str">
            <v>OUTPUT 3.1: OCRI project institutionalised through a multi-stakeholder platform, regulatory frameworks and capacity building</v>
          </cell>
          <cell r="I345" t="str">
            <v>3.1.3 Implement rigorous M&amp;E on land restoration in the Ouémé Basin</v>
          </cell>
          <cell r="J345" t="str">
            <v>3.1.3-c Conduct mid-term evaluation</v>
          </cell>
          <cell r="K345" t="str">
            <v>Ensure reviews include a solid gender analysis + suggestions: International Gender expert 2 * 2 months</v>
          </cell>
          <cell r="L345" t="str">
            <v>GCF</v>
          </cell>
          <cell r="M345" t="str">
            <v>Month</v>
          </cell>
          <cell r="O345" t="str">
            <v>Staff_Int_Expert_Month</v>
          </cell>
          <cell r="P345">
            <v>8000</v>
          </cell>
          <cell r="Q345">
            <v>4</v>
          </cell>
          <cell r="U345">
            <v>32000</v>
          </cell>
          <cell r="V345">
            <v>9.0614142980623114E-4</v>
          </cell>
          <cell r="X345" t="str">
            <v>Consultant_Intl</v>
          </cell>
          <cell r="Y345" t="str">
            <v>FAO</v>
          </cell>
          <cell r="AA345">
            <v>0</v>
          </cell>
          <cell r="AB345">
            <v>0</v>
          </cell>
          <cell r="AD345">
            <v>0</v>
          </cell>
          <cell r="AE345">
            <v>0</v>
          </cell>
          <cell r="AF345">
            <v>0.25</v>
          </cell>
          <cell r="AG345">
            <v>0.75</v>
          </cell>
          <cell r="AH345">
            <v>0</v>
          </cell>
          <cell r="AI345">
            <v>0</v>
          </cell>
          <cell r="AK345">
            <v>1</v>
          </cell>
          <cell r="AM345" t="str">
            <v>Gender analysis in mid-term review</v>
          </cell>
          <cell r="AN345" t="str">
            <v>mid-term review report</v>
          </cell>
          <cell r="AP345">
            <v>32000</v>
          </cell>
          <cell r="AR345">
            <v>0</v>
          </cell>
          <cell r="AS345">
            <v>0</v>
          </cell>
          <cell r="AU345">
            <v>0</v>
          </cell>
          <cell r="AV345">
            <v>0</v>
          </cell>
          <cell r="AW345">
            <v>8000</v>
          </cell>
          <cell r="AX345">
            <v>24000</v>
          </cell>
          <cell r="AY345">
            <v>0</v>
          </cell>
          <cell r="AZ345">
            <v>0</v>
          </cell>
          <cell r="BC345">
            <v>18720000</v>
          </cell>
          <cell r="BD345">
            <v>32000</v>
          </cell>
          <cell r="BE345">
            <v>32000</v>
          </cell>
          <cell r="BF345" t="str">
            <v/>
          </cell>
          <cell r="BG345" t="str">
            <v/>
          </cell>
          <cell r="BH345" t="str">
            <v/>
          </cell>
          <cell r="BI345" t="str">
            <v/>
          </cell>
          <cell r="BK345">
            <v>32000</v>
          </cell>
          <cell r="BL345" t="str">
            <v/>
          </cell>
          <cell r="BM345" t="str">
            <v/>
          </cell>
          <cell r="BN345">
            <v>32000</v>
          </cell>
          <cell r="BO345" t="str">
            <v/>
          </cell>
          <cell r="BP345" t="str">
            <v/>
          </cell>
          <cell r="BQ345" t="str">
            <v/>
          </cell>
          <cell r="BR345" t="str">
            <v/>
          </cell>
          <cell r="BS345" t="str">
            <v/>
          </cell>
          <cell r="BU345" t="str">
            <v>OK</v>
          </cell>
          <cell r="BY345">
            <v>32000</v>
          </cell>
          <cell r="CA345">
            <v>0</v>
          </cell>
          <cell r="CB345">
            <v>0</v>
          </cell>
          <cell r="CD345">
            <v>0</v>
          </cell>
          <cell r="CE345">
            <v>0</v>
          </cell>
          <cell r="CF345">
            <v>8000</v>
          </cell>
          <cell r="CG345">
            <v>24000</v>
          </cell>
          <cell r="CH345">
            <v>0</v>
          </cell>
          <cell r="CI345">
            <v>0</v>
          </cell>
          <cell r="CK345">
            <v>0</v>
          </cell>
          <cell r="CM345">
            <v>0</v>
          </cell>
          <cell r="CN345">
            <v>0</v>
          </cell>
          <cell r="CP345">
            <v>0</v>
          </cell>
          <cell r="CQ345">
            <v>0</v>
          </cell>
          <cell r="CR345">
            <v>0</v>
          </cell>
          <cell r="CS345">
            <v>0</v>
          </cell>
          <cell r="CT345">
            <v>0</v>
          </cell>
          <cell r="CU345">
            <v>0</v>
          </cell>
          <cell r="CW345">
            <v>0</v>
          </cell>
          <cell r="CY345">
            <v>0</v>
          </cell>
          <cell r="CZ345">
            <v>0</v>
          </cell>
          <cell r="DB345">
            <v>0</v>
          </cell>
          <cell r="DC345">
            <v>0</v>
          </cell>
          <cell r="DD345">
            <v>0</v>
          </cell>
          <cell r="DE345">
            <v>0</v>
          </cell>
          <cell r="DF345">
            <v>0</v>
          </cell>
          <cell r="DG345">
            <v>0</v>
          </cell>
          <cell r="DI345">
            <v>0</v>
          </cell>
          <cell r="DK345">
            <v>0</v>
          </cell>
          <cell r="DL345">
            <v>0</v>
          </cell>
          <cell r="DN345">
            <v>0</v>
          </cell>
          <cell r="DO345">
            <v>0</v>
          </cell>
          <cell r="DP345">
            <v>0</v>
          </cell>
          <cell r="DQ345">
            <v>0</v>
          </cell>
          <cell r="DR345">
            <v>0</v>
          </cell>
          <cell r="DS345">
            <v>0</v>
          </cell>
          <cell r="DU345">
            <v>0</v>
          </cell>
          <cell r="DW345">
            <v>0</v>
          </cell>
          <cell r="DX345">
            <v>0</v>
          </cell>
          <cell r="DZ345">
            <v>0</v>
          </cell>
          <cell r="EA345">
            <v>0</v>
          </cell>
          <cell r="EB345">
            <v>0</v>
          </cell>
          <cell r="EC345">
            <v>0</v>
          </cell>
          <cell r="ED345">
            <v>0</v>
          </cell>
          <cell r="EE345">
            <v>0</v>
          </cell>
        </row>
        <row r="346">
          <cell r="C346" t="str">
            <v>BLN 3.1.3.6</v>
          </cell>
          <cell r="E346" t="str">
            <v>BLN 3.1.3.6</v>
          </cell>
          <cell r="G346" t="str">
            <v>Component 3</v>
          </cell>
          <cell r="H346" t="str">
            <v>OUTPUT 3.1: OCRI project institutionalised through a multi-stakeholder platform, regulatory frameworks and capacity building</v>
          </cell>
          <cell r="I346" t="str">
            <v>3.1.3 Implement rigorous M&amp;E on land restoration in the Ouémé Basin</v>
          </cell>
          <cell r="J346" t="str">
            <v>3.1.3-d Conduct end of project evaluation</v>
          </cell>
          <cell r="K346" t="str">
            <v>Project M&amp;E expert 6 staff months</v>
          </cell>
          <cell r="L346" t="str">
            <v>GCF</v>
          </cell>
          <cell r="M346" t="str">
            <v>Month</v>
          </cell>
          <cell r="O346" t="str">
            <v>Staff_Tech_Expert_Month</v>
          </cell>
          <cell r="P346">
            <v>1800</v>
          </cell>
          <cell r="Q346">
            <v>6</v>
          </cell>
          <cell r="U346">
            <v>10800</v>
          </cell>
          <cell r="V346">
            <v>3.0582273255960301E-4</v>
          </cell>
          <cell r="X346" t="str">
            <v xml:space="preserve">Staff_Cost </v>
          </cell>
          <cell r="Y346" t="str">
            <v>FAO</v>
          </cell>
          <cell r="AA346">
            <v>0</v>
          </cell>
          <cell r="AB346">
            <v>0</v>
          </cell>
          <cell r="AD346">
            <v>0</v>
          </cell>
          <cell r="AE346">
            <v>0</v>
          </cell>
          <cell r="AF346">
            <v>0</v>
          </cell>
          <cell r="AG346">
            <v>0</v>
          </cell>
          <cell r="AH346">
            <v>0.5</v>
          </cell>
          <cell r="AI346">
            <v>0.5</v>
          </cell>
          <cell r="AK346">
            <v>1</v>
          </cell>
          <cell r="AM346" t="str">
            <v>M&amp;E expert</v>
          </cell>
          <cell r="AN346" t="str">
            <v>Symposium report</v>
          </cell>
          <cell r="AP346">
            <v>10800</v>
          </cell>
          <cell r="AR346">
            <v>0</v>
          </cell>
          <cell r="AS346">
            <v>0</v>
          </cell>
          <cell r="AU346">
            <v>0</v>
          </cell>
          <cell r="AV346">
            <v>0</v>
          </cell>
          <cell r="AW346">
            <v>0</v>
          </cell>
          <cell r="AX346">
            <v>0</v>
          </cell>
          <cell r="AY346">
            <v>5400</v>
          </cell>
          <cell r="AZ346">
            <v>5400</v>
          </cell>
          <cell r="BC346">
            <v>6318000</v>
          </cell>
          <cell r="BD346">
            <v>10800</v>
          </cell>
          <cell r="BE346">
            <v>10800</v>
          </cell>
          <cell r="BF346" t="str">
            <v/>
          </cell>
          <cell r="BG346" t="str">
            <v/>
          </cell>
          <cell r="BH346" t="str">
            <v/>
          </cell>
          <cell r="BI346" t="str">
            <v/>
          </cell>
          <cell r="BK346">
            <v>10800</v>
          </cell>
          <cell r="BL346">
            <v>10800</v>
          </cell>
          <cell r="BM346" t="str">
            <v/>
          </cell>
          <cell r="BN346" t="str">
            <v/>
          </cell>
          <cell r="BO346" t="str">
            <v/>
          </cell>
          <cell r="BP346" t="str">
            <v/>
          </cell>
          <cell r="BQ346" t="str">
            <v/>
          </cell>
          <cell r="BR346" t="str">
            <v/>
          </cell>
          <cell r="BS346" t="str">
            <v/>
          </cell>
          <cell r="BU346" t="str">
            <v>OK</v>
          </cell>
          <cell r="BY346">
            <v>10800</v>
          </cell>
          <cell r="CA346">
            <v>0</v>
          </cell>
          <cell r="CB346">
            <v>0</v>
          </cell>
          <cell r="CD346">
            <v>0</v>
          </cell>
          <cell r="CE346">
            <v>0</v>
          </cell>
          <cell r="CF346">
            <v>0</v>
          </cell>
          <cell r="CG346">
            <v>0</v>
          </cell>
          <cell r="CH346">
            <v>5400</v>
          </cell>
          <cell r="CI346">
            <v>5400</v>
          </cell>
          <cell r="CK346">
            <v>0</v>
          </cell>
          <cell r="CM346">
            <v>0</v>
          </cell>
          <cell r="CN346">
            <v>0</v>
          </cell>
          <cell r="CP346">
            <v>0</v>
          </cell>
          <cell r="CQ346">
            <v>0</v>
          </cell>
          <cell r="CR346">
            <v>0</v>
          </cell>
          <cell r="CS346">
            <v>0</v>
          </cell>
          <cell r="CT346">
            <v>0</v>
          </cell>
          <cell r="CU346">
            <v>0</v>
          </cell>
          <cell r="CW346">
            <v>0</v>
          </cell>
          <cell r="CY346">
            <v>0</v>
          </cell>
          <cell r="CZ346">
            <v>0</v>
          </cell>
          <cell r="DB346">
            <v>0</v>
          </cell>
          <cell r="DC346">
            <v>0</v>
          </cell>
          <cell r="DD346">
            <v>0</v>
          </cell>
          <cell r="DE346">
            <v>0</v>
          </cell>
          <cell r="DF346">
            <v>0</v>
          </cell>
          <cell r="DG346">
            <v>0</v>
          </cell>
          <cell r="DI346">
            <v>0</v>
          </cell>
          <cell r="DK346">
            <v>0</v>
          </cell>
          <cell r="DL346">
            <v>0</v>
          </cell>
          <cell r="DN346">
            <v>0</v>
          </cell>
          <cell r="DO346">
            <v>0</v>
          </cell>
          <cell r="DP346">
            <v>0</v>
          </cell>
          <cell r="DQ346">
            <v>0</v>
          </cell>
          <cell r="DR346">
            <v>0</v>
          </cell>
          <cell r="DS346">
            <v>0</v>
          </cell>
          <cell r="DU346">
            <v>0</v>
          </cell>
          <cell r="DW346">
            <v>0</v>
          </cell>
          <cell r="DX346">
            <v>0</v>
          </cell>
          <cell r="DZ346">
            <v>0</v>
          </cell>
          <cell r="EA346">
            <v>0</v>
          </cell>
          <cell r="EB346">
            <v>0</v>
          </cell>
          <cell r="EC346">
            <v>0</v>
          </cell>
          <cell r="ED346">
            <v>0</v>
          </cell>
          <cell r="EE346">
            <v>0</v>
          </cell>
        </row>
        <row r="347">
          <cell r="C347" t="str">
            <v>BLN 3.1.3.7</v>
          </cell>
          <cell r="E347" t="str">
            <v>BLN 3.1.3.7</v>
          </cell>
          <cell r="G347" t="str">
            <v>Component 3</v>
          </cell>
          <cell r="H347" t="str">
            <v>OUTPUT 3.1: OCRI project institutionalised through a multi-stakeholder platform, regulatory frameworks and capacity building</v>
          </cell>
          <cell r="I347" t="str">
            <v>3.1.3 Implement rigorous M&amp;E on land restoration in the Ouémé Basin</v>
          </cell>
          <cell r="J347" t="str">
            <v>3.1.3-d Conduct end of project evaluation</v>
          </cell>
          <cell r="K347" t="str">
            <v>Specialised support to end-term evaluation: Local Consultants Gender, Water, Value Chains, Climate Change 4 * 3 months</v>
          </cell>
          <cell r="L347" t="str">
            <v>GCF</v>
          </cell>
          <cell r="M347" t="str">
            <v>Month</v>
          </cell>
          <cell r="O347" t="str">
            <v>Staff_Loc_Expert_Month</v>
          </cell>
          <cell r="P347">
            <v>2500</v>
          </cell>
          <cell r="Q347">
            <v>12</v>
          </cell>
          <cell r="U347">
            <v>30000</v>
          </cell>
          <cell r="V347">
            <v>8.4950759044334168E-4</v>
          </cell>
          <cell r="X347" t="str">
            <v>Consultant_Local</v>
          </cell>
          <cell r="Y347" t="str">
            <v>FAO</v>
          </cell>
          <cell r="AA347">
            <v>0</v>
          </cell>
          <cell r="AB347">
            <v>0</v>
          </cell>
          <cell r="AD347">
            <v>0</v>
          </cell>
          <cell r="AE347">
            <v>0</v>
          </cell>
          <cell r="AF347">
            <v>0</v>
          </cell>
          <cell r="AG347">
            <v>0</v>
          </cell>
          <cell r="AH347">
            <v>0.5</v>
          </cell>
          <cell r="AI347">
            <v>0.5</v>
          </cell>
          <cell r="AK347">
            <v>1</v>
          </cell>
          <cell r="AM347" t="str">
            <v>Local specialised M&amp;E experts</v>
          </cell>
          <cell r="AN347" t="str">
            <v>mid-term review report</v>
          </cell>
          <cell r="AP347">
            <v>30000</v>
          </cell>
          <cell r="AR347">
            <v>0</v>
          </cell>
          <cell r="AS347">
            <v>0</v>
          </cell>
          <cell r="AU347">
            <v>0</v>
          </cell>
          <cell r="AV347">
            <v>0</v>
          </cell>
          <cell r="AW347">
            <v>0</v>
          </cell>
          <cell r="AX347">
            <v>0</v>
          </cell>
          <cell r="AY347">
            <v>15000</v>
          </cell>
          <cell r="AZ347">
            <v>15000</v>
          </cell>
          <cell r="BC347">
            <v>17550000</v>
          </cell>
          <cell r="BD347">
            <v>30000</v>
          </cell>
          <cell r="BE347">
            <v>30000</v>
          </cell>
          <cell r="BF347" t="str">
            <v/>
          </cell>
          <cell r="BG347" t="str">
            <v/>
          </cell>
          <cell r="BH347" t="str">
            <v/>
          </cell>
          <cell r="BI347" t="str">
            <v/>
          </cell>
          <cell r="BK347">
            <v>30000</v>
          </cell>
          <cell r="BL347" t="str">
            <v/>
          </cell>
          <cell r="BM347">
            <v>30000</v>
          </cell>
          <cell r="BN347" t="str">
            <v/>
          </cell>
          <cell r="BO347" t="str">
            <v/>
          </cell>
          <cell r="BP347" t="str">
            <v/>
          </cell>
          <cell r="BQ347" t="str">
            <v/>
          </cell>
          <cell r="BR347" t="str">
            <v/>
          </cell>
          <cell r="BS347" t="str">
            <v/>
          </cell>
          <cell r="BU347" t="str">
            <v>OK</v>
          </cell>
          <cell r="BY347">
            <v>30000</v>
          </cell>
          <cell r="CA347">
            <v>0</v>
          </cell>
          <cell r="CB347">
            <v>0</v>
          </cell>
          <cell r="CD347">
            <v>0</v>
          </cell>
          <cell r="CE347">
            <v>0</v>
          </cell>
          <cell r="CF347">
            <v>0</v>
          </cell>
          <cell r="CG347">
            <v>0</v>
          </cell>
          <cell r="CH347">
            <v>15000</v>
          </cell>
          <cell r="CI347">
            <v>15000</v>
          </cell>
          <cell r="CK347">
            <v>0</v>
          </cell>
          <cell r="CM347">
            <v>0</v>
          </cell>
          <cell r="CN347">
            <v>0</v>
          </cell>
          <cell r="CP347">
            <v>0</v>
          </cell>
          <cell r="CQ347">
            <v>0</v>
          </cell>
          <cell r="CR347">
            <v>0</v>
          </cell>
          <cell r="CS347">
            <v>0</v>
          </cell>
          <cell r="CT347">
            <v>0</v>
          </cell>
          <cell r="CU347">
            <v>0</v>
          </cell>
          <cell r="CW347">
            <v>0</v>
          </cell>
          <cell r="CY347">
            <v>0</v>
          </cell>
          <cell r="CZ347">
            <v>0</v>
          </cell>
          <cell r="DB347">
            <v>0</v>
          </cell>
          <cell r="DC347">
            <v>0</v>
          </cell>
          <cell r="DD347">
            <v>0</v>
          </cell>
          <cell r="DE347">
            <v>0</v>
          </cell>
          <cell r="DF347">
            <v>0</v>
          </cell>
          <cell r="DG347">
            <v>0</v>
          </cell>
          <cell r="DI347">
            <v>0</v>
          </cell>
          <cell r="DK347">
            <v>0</v>
          </cell>
          <cell r="DL347">
            <v>0</v>
          </cell>
          <cell r="DN347">
            <v>0</v>
          </cell>
          <cell r="DO347">
            <v>0</v>
          </cell>
          <cell r="DP347">
            <v>0</v>
          </cell>
          <cell r="DQ347">
            <v>0</v>
          </cell>
          <cell r="DR347">
            <v>0</v>
          </cell>
          <cell r="DS347">
            <v>0</v>
          </cell>
          <cell r="DU347">
            <v>0</v>
          </cell>
          <cell r="DW347">
            <v>0</v>
          </cell>
          <cell r="DX347">
            <v>0</v>
          </cell>
          <cell r="DZ347">
            <v>0</v>
          </cell>
          <cell r="EA347">
            <v>0</v>
          </cell>
          <cell r="EB347">
            <v>0</v>
          </cell>
          <cell r="EC347">
            <v>0</v>
          </cell>
          <cell r="ED347">
            <v>0</v>
          </cell>
          <cell r="EE347">
            <v>0</v>
          </cell>
        </row>
        <row r="348">
          <cell r="C348" t="str">
            <v>BLN 3.1.3.8</v>
          </cell>
          <cell r="E348" t="str">
            <v>BLN 3.1.3.8</v>
          </cell>
          <cell r="G348" t="str">
            <v>Component 3</v>
          </cell>
          <cell r="H348" t="str">
            <v>OUTPUT 3.1: OCRI project institutionalised through a multi-stakeholder platform, regulatory frameworks and capacity building</v>
          </cell>
          <cell r="I348" t="str">
            <v>3.1.3 Implement rigorous M&amp;E on land restoration in the Ouémé Basin</v>
          </cell>
          <cell r="J348" t="str">
            <v>3.1.3-d Conduct end of project evaluation</v>
          </cell>
          <cell r="K348" t="str">
            <v>End-term reporting coordinated and realised: International expert as team leader</v>
          </cell>
          <cell r="L348" t="str">
            <v>GCF</v>
          </cell>
          <cell r="M348" t="str">
            <v>Month</v>
          </cell>
          <cell r="O348" t="str">
            <v>Staff_Int_Expert_Month</v>
          </cell>
          <cell r="P348">
            <v>8000</v>
          </cell>
          <cell r="Q348">
            <v>4</v>
          </cell>
          <cell r="U348">
            <v>32000</v>
          </cell>
          <cell r="V348">
            <v>9.0614142980623114E-4</v>
          </cell>
          <cell r="X348" t="str">
            <v>Consultant_Intl</v>
          </cell>
          <cell r="Y348" t="str">
            <v>FAO</v>
          </cell>
          <cell r="AA348">
            <v>0</v>
          </cell>
          <cell r="AB348">
            <v>0</v>
          </cell>
          <cell r="AD348">
            <v>0</v>
          </cell>
          <cell r="AE348">
            <v>0</v>
          </cell>
          <cell r="AF348">
            <v>0</v>
          </cell>
          <cell r="AG348">
            <v>0</v>
          </cell>
          <cell r="AH348">
            <v>0.5</v>
          </cell>
          <cell r="AI348">
            <v>0.5</v>
          </cell>
          <cell r="AK348">
            <v>1</v>
          </cell>
          <cell r="AM348" t="str">
            <v>International Climate Change project M&amp;E expert</v>
          </cell>
          <cell r="AN348" t="str">
            <v>mid-term review report</v>
          </cell>
          <cell r="AP348">
            <v>32000</v>
          </cell>
          <cell r="AR348">
            <v>0</v>
          </cell>
          <cell r="AS348">
            <v>0</v>
          </cell>
          <cell r="AU348">
            <v>0</v>
          </cell>
          <cell r="AV348">
            <v>0</v>
          </cell>
          <cell r="AW348">
            <v>0</v>
          </cell>
          <cell r="AX348">
            <v>0</v>
          </cell>
          <cell r="AY348">
            <v>16000</v>
          </cell>
          <cell r="AZ348">
            <v>16000</v>
          </cell>
          <cell r="BC348">
            <v>18720000</v>
          </cell>
          <cell r="BD348">
            <v>32000</v>
          </cell>
          <cell r="BE348">
            <v>32000</v>
          </cell>
          <cell r="BF348" t="str">
            <v/>
          </cell>
          <cell r="BG348" t="str">
            <v/>
          </cell>
          <cell r="BH348" t="str">
            <v/>
          </cell>
          <cell r="BI348" t="str">
            <v/>
          </cell>
          <cell r="BK348">
            <v>32000</v>
          </cell>
          <cell r="BL348" t="str">
            <v/>
          </cell>
          <cell r="BM348" t="str">
            <v/>
          </cell>
          <cell r="BN348">
            <v>32000</v>
          </cell>
          <cell r="BO348" t="str">
            <v/>
          </cell>
          <cell r="BP348" t="str">
            <v/>
          </cell>
          <cell r="BQ348" t="str">
            <v/>
          </cell>
          <cell r="BR348" t="str">
            <v/>
          </cell>
          <cell r="BS348" t="str">
            <v/>
          </cell>
          <cell r="BU348" t="str">
            <v>OK</v>
          </cell>
          <cell r="BY348">
            <v>32000</v>
          </cell>
          <cell r="CA348">
            <v>0</v>
          </cell>
          <cell r="CB348">
            <v>0</v>
          </cell>
          <cell r="CD348">
            <v>0</v>
          </cell>
          <cell r="CE348">
            <v>0</v>
          </cell>
          <cell r="CF348">
            <v>0</v>
          </cell>
          <cell r="CG348">
            <v>0</v>
          </cell>
          <cell r="CH348">
            <v>16000</v>
          </cell>
          <cell r="CI348">
            <v>16000</v>
          </cell>
          <cell r="CK348">
            <v>0</v>
          </cell>
          <cell r="CM348">
            <v>0</v>
          </cell>
          <cell r="CN348">
            <v>0</v>
          </cell>
          <cell r="CP348">
            <v>0</v>
          </cell>
          <cell r="CQ348">
            <v>0</v>
          </cell>
          <cell r="CR348">
            <v>0</v>
          </cell>
          <cell r="CS348">
            <v>0</v>
          </cell>
          <cell r="CT348">
            <v>0</v>
          </cell>
          <cell r="CU348">
            <v>0</v>
          </cell>
          <cell r="CW348">
            <v>0</v>
          </cell>
          <cell r="CY348">
            <v>0</v>
          </cell>
          <cell r="CZ348">
            <v>0</v>
          </cell>
          <cell r="DB348">
            <v>0</v>
          </cell>
          <cell r="DC348">
            <v>0</v>
          </cell>
          <cell r="DD348">
            <v>0</v>
          </cell>
          <cell r="DE348">
            <v>0</v>
          </cell>
          <cell r="DF348">
            <v>0</v>
          </cell>
          <cell r="DG348">
            <v>0</v>
          </cell>
          <cell r="DI348">
            <v>0</v>
          </cell>
          <cell r="DK348">
            <v>0</v>
          </cell>
          <cell r="DL348">
            <v>0</v>
          </cell>
          <cell r="DN348">
            <v>0</v>
          </cell>
          <cell r="DO348">
            <v>0</v>
          </cell>
          <cell r="DP348">
            <v>0</v>
          </cell>
          <cell r="DQ348">
            <v>0</v>
          </cell>
          <cell r="DR348">
            <v>0</v>
          </cell>
          <cell r="DS348">
            <v>0</v>
          </cell>
          <cell r="DU348">
            <v>0</v>
          </cell>
          <cell r="DW348">
            <v>0</v>
          </cell>
          <cell r="DX348">
            <v>0</v>
          </cell>
          <cell r="DZ348">
            <v>0</v>
          </cell>
          <cell r="EA348">
            <v>0</v>
          </cell>
          <cell r="EB348">
            <v>0</v>
          </cell>
          <cell r="EC348">
            <v>0</v>
          </cell>
          <cell r="ED348">
            <v>0</v>
          </cell>
          <cell r="EE348">
            <v>0</v>
          </cell>
        </row>
        <row r="349">
          <cell r="C349" t="str">
            <v>BLN 3.1.3.9</v>
          </cell>
          <cell r="E349" t="str">
            <v>BLN 3.1.3.9</v>
          </cell>
          <cell r="G349" t="str">
            <v>Component 3</v>
          </cell>
          <cell r="H349" t="str">
            <v>OUTPUT 3.1: OCRI project institutionalised through a multi-stakeholder platform, regulatory frameworks and capacity building</v>
          </cell>
          <cell r="I349" t="str">
            <v>3.1.3 Implement rigorous M&amp;E on land restoration in the Ouémé Basin</v>
          </cell>
          <cell r="J349" t="str">
            <v>3.1.3-d Conduct end of project evaluation</v>
          </cell>
          <cell r="K349" t="str">
            <v>International expert: International Project Technical Expert P3 level: 5 years * 2 months - for entire Component 3</v>
          </cell>
          <cell r="L349" t="str">
            <v>GCF</v>
          </cell>
          <cell r="M349" t="str">
            <v>Month</v>
          </cell>
          <cell r="O349" t="str">
            <v>Staff_Int_Exp_P3_Month</v>
          </cell>
          <cell r="P349">
            <v>14609</v>
          </cell>
          <cell r="Q349">
            <v>10</v>
          </cell>
          <cell r="U349">
            <v>146090</v>
          </cell>
          <cell r="V349">
            <v>4.1368187962622597E-3</v>
          </cell>
          <cell r="X349" t="str">
            <v>Consultant_Intl</v>
          </cell>
          <cell r="Y349" t="str">
            <v>FAO</v>
          </cell>
          <cell r="AA349">
            <v>0.15</v>
          </cell>
          <cell r="AB349">
            <v>0.15</v>
          </cell>
          <cell r="AD349">
            <v>0.3</v>
          </cell>
          <cell r="AE349">
            <v>0.2</v>
          </cell>
          <cell r="AF349">
            <v>0.15</v>
          </cell>
          <cell r="AG349">
            <v>0.15</v>
          </cell>
          <cell r="AH349">
            <v>0.1</v>
          </cell>
          <cell r="AI349">
            <v>0.1</v>
          </cell>
          <cell r="AK349">
            <v>1</v>
          </cell>
          <cell r="AM349" t="str">
            <v>International Chief Technical Advisor</v>
          </cell>
          <cell r="AN349" t="str">
            <v>Annual report</v>
          </cell>
          <cell r="AP349">
            <v>146090</v>
          </cell>
          <cell r="AR349">
            <v>21913.5</v>
          </cell>
          <cell r="AS349">
            <v>21913.5</v>
          </cell>
          <cell r="AU349">
            <v>43827</v>
          </cell>
          <cell r="AV349">
            <v>29218</v>
          </cell>
          <cell r="AW349">
            <v>21913.5</v>
          </cell>
          <cell r="AX349">
            <v>21913.5</v>
          </cell>
          <cell r="AY349">
            <v>14609</v>
          </cell>
          <cell r="AZ349">
            <v>14609</v>
          </cell>
          <cell r="BC349">
            <v>85462650</v>
          </cell>
          <cell r="BD349">
            <v>146090</v>
          </cell>
          <cell r="BE349">
            <v>146090</v>
          </cell>
          <cell r="BF349" t="str">
            <v/>
          </cell>
          <cell r="BG349" t="str">
            <v/>
          </cell>
          <cell r="BH349" t="str">
            <v/>
          </cell>
          <cell r="BI349" t="str">
            <v/>
          </cell>
          <cell r="BK349">
            <v>146090</v>
          </cell>
          <cell r="BL349" t="str">
            <v/>
          </cell>
          <cell r="BM349" t="str">
            <v/>
          </cell>
          <cell r="BN349">
            <v>146090</v>
          </cell>
          <cell r="BO349" t="str">
            <v/>
          </cell>
          <cell r="BP349" t="str">
            <v/>
          </cell>
          <cell r="BQ349" t="str">
            <v/>
          </cell>
          <cell r="BR349" t="str">
            <v/>
          </cell>
          <cell r="BS349" t="str">
            <v/>
          </cell>
          <cell r="BU349" t="str">
            <v>OK</v>
          </cell>
          <cell r="BY349">
            <v>146090</v>
          </cell>
          <cell r="CA349">
            <v>21913.5</v>
          </cell>
          <cell r="CB349">
            <v>21913.5</v>
          </cell>
          <cell r="CD349">
            <v>43827</v>
          </cell>
          <cell r="CE349">
            <v>29218</v>
          </cell>
          <cell r="CF349">
            <v>21913.5</v>
          </cell>
          <cell r="CG349">
            <v>21913.5</v>
          </cell>
          <cell r="CH349">
            <v>14609</v>
          </cell>
          <cell r="CI349">
            <v>14609</v>
          </cell>
          <cell r="CK349">
            <v>0</v>
          </cell>
          <cell r="CM349">
            <v>0</v>
          </cell>
          <cell r="CN349">
            <v>0</v>
          </cell>
          <cell r="CP349">
            <v>0</v>
          </cell>
          <cell r="CQ349">
            <v>0</v>
          </cell>
          <cell r="CR349">
            <v>0</v>
          </cell>
          <cell r="CS349">
            <v>0</v>
          </cell>
          <cell r="CT349">
            <v>0</v>
          </cell>
          <cell r="CU349">
            <v>0</v>
          </cell>
          <cell r="CW349">
            <v>0</v>
          </cell>
          <cell r="CY349">
            <v>0</v>
          </cell>
          <cell r="CZ349">
            <v>0</v>
          </cell>
          <cell r="DB349">
            <v>0</v>
          </cell>
          <cell r="DC349">
            <v>0</v>
          </cell>
          <cell r="DD349">
            <v>0</v>
          </cell>
          <cell r="DE349">
            <v>0</v>
          </cell>
          <cell r="DF349">
            <v>0</v>
          </cell>
          <cell r="DG349">
            <v>0</v>
          </cell>
          <cell r="DI349">
            <v>0</v>
          </cell>
          <cell r="DK349">
            <v>0</v>
          </cell>
          <cell r="DL349">
            <v>0</v>
          </cell>
          <cell r="DN349">
            <v>0</v>
          </cell>
          <cell r="DO349">
            <v>0</v>
          </cell>
          <cell r="DP349">
            <v>0</v>
          </cell>
          <cell r="DQ349">
            <v>0</v>
          </cell>
          <cell r="DR349">
            <v>0</v>
          </cell>
          <cell r="DS349">
            <v>0</v>
          </cell>
          <cell r="DU349">
            <v>0</v>
          </cell>
          <cell r="DW349">
            <v>0</v>
          </cell>
          <cell r="DX349">
            <v>0</v>
          </cell>
          <cell r="DZ349">
            <v>0</v>
          </cell>
          <cell r="EA349">
            <v>0</v>
          </cell>
          <cell r="EB349">
            <v>0</v>
          </cell>
          <cell r="EC349">
            <v>0</v>
          </cell>
          <cell r="ED349">
            <v>0</v>
          </cell>
          <cell r="EE349">
            <v>0</v>
          </cell>
        </row>
        <row r="350">
          <cell r="C350" t="str">
            <v>BLN 3.1.3.10*</v>
          </cell>
          <cell r="E350" t="str">
            <v>BLN 3.1.3.10*</v>
          </cell>
          <cell r="G350" t="str">
            <v>Component 3</v>
          </cell>
          <cell r="H350" t="str">
            <v>OUTPUT 3.1: OCRI project institutionalised through a multi-stakeholder platform, regulatory frameworks and capacity building</v>
          </cell>
          <cell r="I350" t="str">
            <v>3.1.3 Implement rigorous M&amp;E on land restoration in the Ouémé Basin</v>
          </cell>
          <cell r="J350" t="str">
            <v>3.1.3-e Carry out a project impact assessment study</v>
          </cell>
          <cell r="K350" t="str">
            <v>Impact assessment study by end-of-project</v>
          </cell>
          <cell r="L350" t="str">
            <v>GCF</v>
          </cell>
          <cell r="M350" t="str">
            <v>Lumpsum</v>
          </cell>
          <cell r="O350">
            <v>350000</v>
          </cell>
          <cell r="P350">
            <v>350000</v>
          </cell>
          <cell r="Q350">
            <v>1</v>
          </cell>
          <cell r="U350">
            <v>350000</v>
          </cell>
          <cell r="V350">
            <v>9.9109218885056524E-3</v>
          </cell>
          <cell r="X350" t="str">
            <v>Contractual_Service</v>
          </cell>
          <cell r="Y350" t="str">
            <v>FAO</v>
          </cell>
          <cell r="AA350">
            <v>0</v>
          </cell>
          <cell r="AB350">
            <v>0</v>
          </cell>
          <cell r="AD350">
            <v>0</v>
          </cell>
          <cell r="AE350">
            <v>0</v>
          </cell>
          <cell r="AF350">
            <v>0</v>
          </cell>
          <cell r="AG350">
            <v>0</v>
          </cell>
          <cell r="AH350">
            <v>0.5</v>
          </cell>
          <cell r="AI350">
            <v>0.5</v>
          </cell>
          <cell r="AK350">
            <v>1</v>
          </cell>
          <cell r="AP350">
            <v>350000</v>
          </cell>
          <cell r="AR350">
            <v>0</v>
          </cell>
          <cell r="AS350">
            <v>0</v>
          </cell>
          <cell r="AU350">
            <v>0</v>
          </cell>
          <cell r="AV350">
            <v>0</v>
          </cell>
          <cell r="AW350">
            <v>0</v>
          </cell>
          <cell r="AX350">
            <v>0</v>
          </cell>
          <cell r="AY350">
            <v>175000</v>
          </cell>
          <cell r="AZ350">
            <v>175000</v>
          </cell>
          <cell r="BC350">
            <v>204750000</v>
          </cell>
          <cell r="BD350">
            <v>350000</v>
          </cell>
          <cell r="BE350">
            <v>350000</v>
          </cell>
          <cell r="BF350" t="str">
            <v/>
          </cell>
          <cell r="BG350" t="str">
            <v/>
          </cell>
          <cell r="BH350" t="str">
            <v/>
          </cell>
          <cell r="BI350" t="str">
            <v/>
          </cell>
          <cell r="BK350">
            <v>350000</v>
          </cell>
          <cell r="BL350" t="str">
            <v/>
          </cell>
          <cell r="BM350" t="str">
            <v/>
          </cell>
          <cell r="BN350" t="str">
            <v/>
          </cell>
          <cell r="BO350" t="str">
            <v/>
          </cell>
          <cell r="BP350" t="str">
            <v/>
          </cell>
          <cell r="BQ350" t="str">
            <v/>
          </cell>
          <cell r="BR350" t="str">
            <v/>
          </cell>
          <cell r="BS350">
            <v>350000</v>
          </cell>
          <cell r="BU350" t="str">
            <v>OK</v>
          </cell>
          <cell r="BY350">
            <v>350000</v>
          </cell>
          <cell r="CA350">
            <v>0</v>
          </cell>
          <cell r="CB350">
            <v>0</v>
          </cell>
          <cell r="CD350">
            <v>0</v>
          </cell>
          <cell r="CE350">
            <v>0</v>
          </cell>
          <cell r="CF350">
            <v>0</v>
          </cell>
          <cell r="CG350">
            <v>0</v>
          </cell>
          <cell r="CH350">
            <v>175000</v>
          </cell>
          <cell r="CI350">
            <v>175000</v>
          </cell>
          <cell r="CK350">
            <v>0</v>
          </cell>
          <cell r="CM350">
            <v>0</v>
          </cell>
          <cell r="CN350">
            <v>0</v>
          </cell>
          <cell r="CP350">
            <v>0</v>
          </cell>
          <cell r="CQ350">
            <v>0</v>
          </cell>
          <cell r="CR350">
            <v>0</v>
          </cell>
          <cell r="CS350">
            <v>0</v>
          </cell>
          <cell r="CT350">
            <v>0</v>
          </cell>
          <cell r="CU350">
            <v>0</v>
          </cell>
          <cell r="CW350">
            <v>0</v>
          </cell>
          <cell r="CY350">
            <v>0</v>
          </cell>
          <cell r="CZ350">
            <v>0</v>
          </cell>
          <cell r="DB350">
            <v>0</v>
          </cell>
          <cell r="DC350">
            <v>0</v>
          </cell>
          <cell r="DD350">
            <v>0</v>
          </cell>
          <cell r="DE350">
            <v>0</v>
          </cell>
          <cell r="DF350">
            <v>0</v>
          </cell>
          <cell r="DG350">
            <v>0</v>
          </cell>
          <cell r="DI350">
            <v>0</v>
          </cell>
          <cell r="DK350">
            <v>0</v>
          </cell>
          <cell r="DL350">
            <v>0</v>
          </cell>
          <cell r="DN350">
            <v>0</v>
          </cell>
          <cell r="DO350">
            <v>0</v>
          </cell>
          <cell r="DP350">
            <v>0</v>
          </cell>
          <cell r="DQ350">
            <v>0</v>
          </cell>
          <cell r="DR350">
            <v>0</v>
          </cell>
          <cell r="DS350">
            <v>0</v>
          </cell>
          <cell r="DU350">
            <v>0</v>
          </cell>
          <cell r="DW350">
            <v>0</v>
          </cell>
          <cell r="DX350">
            <v>0</v>
          </cell>
          <cell r="DZ350">
            <v>0</v>
          </cell>
          <cell r="EA350">
            <v>0</v>
          </cell>
          <cell r="EB350">
            <v>0</v>
          </cell>
          <cell r="EC350">
            <v>0</v>
          </cell>
          <cell r="ED350">
            <v>0</v>
          </cell>
          <cell r="EE350">
            <v>0</v>
          </cell>
        </row>
        <row r="351">
          <cell r="C351" t="str">
            <v/>
          </cell>
          <cell r="G351" t="str">
            <v/>
          </cell>
          <cell r="H351" t="str">
            <v/>
          </cell>
          <cell r="I351" t="str">
            <v/>
          </cell>
          <cell r="J351" t="str">
            <v/>
          </cell>
          <cell r="K351" t="str">
            <v/>
          </cell>
          <cell r="L351" t="str">
            <v/>
          </cell>
          <cell r="P351">
            <v>0</v>
          </cell>
          <cell r="U351" t="str">
            <v/>
          </cell>
          <cell r="V351" t="str">
            <v>-</v>
          </cell>
          <cell r="Y351" t="str">
            <v/>
          </cell>
          <cell r="AA351">
            <v>0.1</v>
          </cell>
          <cell r="AB351">
            <v>0.15</v>
          </cell>
          <cell r="AD351">
            <v>0.25</v>
          </cell>
          <cell r="AE351">
            <v>0.35</v>
          </cell>
          <cell r="AF351">
            <v>0.25</v>
          </cell>
          <cell r="AG351">
            <v>0.15</v>
          </cell>
          <cell r="AH351">
            <v>0</v>
          </cell>
          <cell r="AI351">
            <v>0</v>
          </cell>
          <cell r="AK351">
            <v>1</v>
          </cell>
          <cell r="AP351" t="str">
            <v/>
          </cell>
          <cell r="AR351" t="str">
            <v/>
          </cell>
          <cell r="AS351" t="str">
            <v/>
          </cell>
          <cell r="AU351" t="str">
            <v/>
          </cell>
          <cell r="AV351" t="str">
            <v/>
          </cell>
          <cell r="AW351" t="str">
            <v/>
          </cell>
          <cell r="AX351" t="str">
            <v/>
          </cell>
          <cell r="AY351" t="str">
            <v/>
          </cell>
          <cell r="AZ351" t="str">
            <v/>
          </cell>
          <cell r="BC351" t="str">
            <v/>
          </cell>
          <cell r="BD351" t="str">
            <v/>
          </cell>
          <cell r="BE351" t="str">
            <v/>
          </cell>
          <cell r="BF351" t="str">
            <v/>
          </cell>
          <cell r="BG351" t="str">
            <v/>
          </cell>
          <cell r="BH351" t="str">
            <v/>
          </cell>
          <cell r="BI351" t="str">
            <v/>
          </cell>
          <cell r="BK351" t="str">
            <v/>
          </cell>
          <cell r="BL351" t="str">
            <v/>
          </cell>
          <cell r="BM351" t="str">
            <v/>
          </cell>
          <cell r="BN351" t="str">
            <v/>
          </cell>
          <cell r="BO351" t="str">
            <v/>
          </cell>
          <cell r="BP351" t="str">
            <v/>
          </cell>
          <cell r="BQ351" t="str">
            <v/>
          </cell>
          <cell r="BR351" t="str">
            <v/>
          </cell>
          <cell r="BS351" t="str">
            <v/>
          </cell>
          <cell r="BU351" t="str">
            <v>OK</v>
          </cell>
          <cell r="BY351">
            <v>0</v>
          </cell>
          <cell r="CA351" t="str">
            <v/>
          </cell>
          <cell r="CB351" t="str">
            <v/>
          </cell>
          <cell r="CD351" t="str">
            <v/>
          </cell>
          <cell r="CE351" t="str">
            <v/>
          </cell>
          <cell r="CF351" t="str">
            <v/>
          </cell>
          <cell r="CG351" t="str">
            <v/>
          </cell>
          <cell r="CH351" t="str">
            <v/>
          </cell>
          <cell r="CI351" t="str">
            <v/>
          </cell>
          <cell r="CK351">
            <v>0</v>
          </cell>
          <cell r="CM351" t="str">
            <v/>
          </cell>
          <cell r="CN351" t="str">
            <v/>
          </cell>
          <cell r="CP351" t="str">
            <v/>
          </cell>
          <cell r="CQ351" t="str">
            <v/>
          </cell>
          <cell r="CR351" t="str">
            <v/>
          </cell>
          <cell r="CS351" t="str">
            <v/>
          </cell>
          <cell r="CT351" t="str">
            <v/>
          </cell>
          <cell r="CU351" t="str">
            <v/>
          </cell>
          <cell r="CW351">
            <v>0</v>
          </cell>
          <cell r="CY351" t="str">
            <v/>
          </cell>
          <cell r="CZ351" t="str">
            <v/>
          </cell>
          <cell r="DB351" t="str">
            <v/>
          </cell>
          <cell r="DC351" t="str">
            <v/>
          </cell>
          <cell r="DD351" t="str">
            <v/>
          </cell>
          <cell r="DE351" t="str">
            <v/>
          </cell>
          <cell r="DF351" t="str">
            <v/>
          </cell>
          <cell r="DG351" t="str">
            <v/>
          </cell>
          <cell r="DI351">
            <v>0</v>
          </cell>
          <cell r="DK351" t="str">
            <v/>
          </cell>
          <cell r="DL351" t="str">
            <v/>
          </cell>
          <cell r="DN351" t="str">
            <v/>
          </cell>
          <cell r="DO351" t="str">
            <v/>
          </cell>
          <cell r="DP351" t="str">
            <v/>
          </cell>
          <cell r="DQ351" t="str">
            <v/>
          </cell>
          <cell r="DR351" t="str">
            <v/>
          </cell>
          <cell r="DS351" t="str">
            <v/>
          </cell>
          <cell r="DU351">
            <v>0</v>
          </cell>
          <cell r="DW351" t="str">
            <v/>
          </cell>
          <cell r="DX351" t="str">
            <v/>
          </cell>
          <cell r="DZ351" t="str">
            <v/>
          </cell>
          <cell r="EA351" t="str">
            <v/>
          </cell>
          <cell r="EB351" t="str">
            <v/>
          </cell>
          <cell r="EC351" t="str">
            <v/>
          </cell>
          <cell r="ED351" t="str">
            <v/>
          </cell>
          <cell r="EE351" t="str">
            <v/>
          </cell>
        </row>
        <row r="352">
          <cell r="C352" t="str">
            <v/>
          </cell>
          <cell r="E352" t="str">
            <v>BLN 3.1.4.0</v>
          </cell>
          <cell r="G352" t="str">
            <v>Component 3</v>
          </cell>
          <cell r="H352" t="str">
            <v>OUTPUT 3.1: OCRI project institutionalised through a multi-stakeholder platform, regulatory frameworks and capacity building</v>
          </cell>
          <cell r="T352">
            <v>0</v>
          </cell>
          <cell r="V352" t="str">
            <v>-</v>
          </cell>
          <cell r="Y352" t="str">
            <v>FAO</v>
          </cell>
          <cell r="AA352" t="str">
            <v/>
          </cell>
          <cell r="AB352" t="str">
            <v/>
          </cell>
          <cell r="AD352" t="str">
            <v/>
          </cell>
          <cell r="AE352" t="str">
            <v/>
          </cell>
          <cell r="AF352" t="str">
            <v/>
          </cell>
          <cell r="AG352" t="str">
            <v/>
          </cell>
          <cell r="AH352" t="str">
            <v/>
          </cell>
          <cell r="AI352" t="str">
            <v/>
          </cell>
          <cell r="AK352" t="str">
            <v/>
          </cell>
          <cell r="AM352" t="str">
            <v>30 staff members of MAEP and MCVDD trained; 50 extension service officers trained</v>
          </cell>
          <cell r="AP352" t="str">
            <v/>
          </cell>
          <cell r="AR352">
            <v>0</v>
          </cell>
          <cell r="AS352">
            <v>0</v>
          </cell>
          <cell r="AU352">
            <v>0</v>
          </cell>
          <cell r="AV352">
            <v>0</v>
          </cell>
          <cell r="AW352">
            <v>0</v>
          </cell>
          <cell r="AX352">
            <v>0</v>
          </cell>
          <cell r="AY352">
            <v>0</v>
          </cell>
          <cell r="AZ352">
            <v>0</v>
          </cell>
          <cell r="BB352">
            <v>0</v>
          </cell>
          <cell r="BC352">
            <v>0</v>
          </cell>
          <cell r="BD352" t="str">
            <v/>
          </cell>
          <cell r="BE352">
            <v>0</v>
          </cell>
          <cell r="BF352">
            <v>0</v>
          </cell>
          <cell r="BG352">
            <v>0</v>
          </cell>
          <cell r="BH352">
            <v>0</v>
          </cell>
          <cell r="BI352">
            <v>0</v>
          </cell>
          <cell r="BK352" t="str">
            <v/>
          </cell>
          <cell r="BL352">
            <v>0</v>
          </cell>
          <cell r="BM352">
            <v>0</v>
          </cell>
          <cell r="BN352">
            <v>0</v>
          </cell>
          <cell r="BO352">
            <v>0</v>
          </cell>
          <cell r="BP352">
            <v>0</v>
          </cell>
          <cell r="BQ352">
            <v>0</v>
          </cell>
          <cell r="BR352">
            <v>0</v>
          </cell>
          <cell r="BS352">
            <v>0</v>
          </cell>
          <cell r="BU352" t="str">
            <v>OK</v>
          </cell>
          <cell r="BY352">
            <v>0</v>
          </cell>
          <cell r="CA352">
            <v>0</v>
          </cell>
          <cell r="CB352">
            <v>0</v>
          </cell>
          <cell r="CD352">
            <v>0</v>
          </cell>
          <cell r="CE352">
            <v>0</v>
          </cell>
          <cell r="CF352">
            <v>0</v>
          </cell>
          <cell r="CG352">
            <v>0</v>
          </cell>
          <cell r="CH352">
            <v>0</v>
          </cell>
          <cell r="CI352">
            <v>0</v>
          </cell>
          <cell r="CK352">
            <v>0</v>
          </cell>
          <cell r="CM352">
            <v>0</v>
          </cell>
          <cell r="CN352">
            <v>0</v>
          </cell>
          <cell r="CP352">
            <v>0</v>
          </cell>
          <cell r="CQ352">
            <v>0</v>
          </cell>
          <cell r="CR352">
            <v>0</v>
          </cell>
          <cell r="CS352">
            <v>0</v>
          </cell>
          <cell r="CT352">
            <v>0</v>
          </cell>
          <cell r="CU352">
            <v>0</v>
          </cell>
          <cell r="CW352">
            <v>0</v>
          </cell>
          <cell r="CY352">
            <v>0</v>
          </cell>
          <cell r="CZ352">
            <v>0</v>
          </cell>
          <cell r="DB352">
            <v>0</v>
          </cell>
          <cell r="DC352">
            <v>0</v>
          </cell>
          <cell r="DD352">
            <v>0</v>
          </cell>
          <cell r="DE352">
            <v>0</v>
          </cell>
          <cell r="DF352">
            <v>0</v>
          </cell>
          <cell r="DG352">
            <v>0</v>
          </cell>
          <cell r="DI352">
            <v>0</v>
          </cell>
          <cell r="DK352">
            <v>0</v>
          </cell>
          <cell r="DL352">
            <v>0</v>
          </cell>
          <cell r="DN352">
            <v>0</v>
          </cell>
          <cell r="DO352">
            <v>0</v>
          </cell>
          <cell r="DP352">
            <v>0</v>
          </cell>
          <cell r="DQ352">
            <v>0</v>
          </cell>
          <cell r="DR352">
            <v>0</v>
          </cell>
          <cell r="DS352">
            <v>0</v>
          </cell>
          <cell r="DU352">
            <v>0</v>
          </cell>
          <cell r="DW352">
            <v>0</v>
          </cell>
          <cell r="DX352">
            <v>0</v>
          </cell>
          <cell r="DZ352">
            <v>0</v>
          </cell>
          <cell r="EA352">
            <v>0</v>
          </cell>
          <cell r="EB352">
            <v>0</v>
          </cell>
          <cell r="EC352">
            <v>0</v>
          </cell>
          <cell r="ED352">
            <v>0</v>
          </cell>
          <cell r="EE352">
            <v>0</v>
          </cell>
        </row>
        <row r="353">
          <cell r="C353" t="str">
            <v/>
          </cell>
          <cell r="E353" t="str">
            <v>BLN 3.1.4.1</v>
          </cell>
          <cell r="G353" t="str">
            <v/>
          </cell>
          <cell r="H353" t="str">
            <v/>
          </cell>
          <cell r="I353" t="str">
            <v/>
          </cell>
          <cell r="J353" t="str">
            <v/>
          </cell>
          <cell r="L353" t="str">
            <v/>
          </cell>
          <cell r="P353">
            <v>0</v>
          </cell>
          <cell r="U353" t="str">
            <v/>
          </cell>
          <cell r="V353" t="str">
            <v>-</v>
          </cell>
          <cell r="Y353" t="str">
            <v/>
          </cell>
          <cell r="AA353">
            <v>0.1</v>
          </cell>
          <cell r="AB353">
            <v>0.15</v>
          </cell>
          <cell r="AD353">
            <v>0.25</v>
          </cell>
          <cell r="AE353">
            <v>0.35</v>
          </cell>
          <cell r="AF353">
            <v>0.25</v>
          </cell>
          <cell r="AG353">
            <v>0.15</v>
          </cell>
          <cell r="AH353">
            <v>0</v>
          </cell>
          <cell r="AI353">
            <v>0</v>
          </cell>
          <cell r="AK353">
            <v>1</v>
          </cell>
          <cell r="AM353" t="str">
            <v>Climate-Smart Planning Toolkit accessible (SHARP or other) with gender module</v>
          </cell>
          <cell r="AN353" t="str">
            <v>Toolkit access</v>
          </cell>
          <cell r="AP353" t="str">
            <v/>
          </cell>
          <cell r="AR353" t="str">
            <v/>
          </cell>
          <cell r="AS353" t="str">
            <v/>
          </cell>
          <cell r="AU353" t="str">
            <v/>
          </cell>
          <cell r="AV353" t="str">
            <v/>
          </cell>
          <cell r="AW353" t="str">
            <v/>
          </cell>
          <cell r="AX353" t="str">
            <v/>
          </cell>
          <cell r="AY353" t="str">
            <v/>
          </cell>
          <cell r="AZ353" t="str">
            <v/>
          </cell>
          <cell r="BC353" t="str">
            <v/>
          </cell>
          <cell r="BD353" t="str">
            <v/>
          </cell>
          <cell r="BE353" t="str">
            <v/>
          </cell>
          <cell r="BF353" t="str">
            <v/>
          </cell>
          <cell r="BG353" t="str">
            <v/>
          </cell>
          <cell r="BH353" t="str">
            <v/>
          </cell>
          <cell r="BI353" t="str">
            <v/>
          </cell>
          <cell r="BK353" t="str">
            <v/>
          </cell>
          <cell r="BL353" t="str">
            <v/>
          </cell>
          <cell r="BM353" t="str">
            <v/>
          </cell>
          <cell r="BN353" t="str">
            <v/>
          </cell>
          <cell r="BO353" t="str">
            <v/>
          </cell>
          <cell r="BP353" t="str">
            <v/>
          </cell>
          <cell r="BQ353" t="str">
            <v/>
          </cell>
          <cell r="BR353" t="str">
            <v/>
          </cell>
          <cell r="BS353" t="str">
            <v/>
          </cell>
          <cell r="BU353" t="str">
            <v>OK</v>
          </cell>
          <cell r="BY353">
            <v>0</v>
          </cell>
          <cell r="CA353" t="str">
            <v/>
          </cell>
          <cell r="CB353" t="str">
            <v/>
          </cell>
          <cell r="CD353" t="str">
            <v/>
          </cell>
          <cell r="CE353" t="str">
            <v/>
          </cell>
          <cell r="CF353" t="str">
            <v/>
          </cell>
          <cell r="CG353" t="str">
            <v/>
          </cell>
          <cell r="CH353" t="str">
            <v/>
          </cell>
          <cell r="CI353" t="str">
            <v/>
          </cell>
          <cell r="CK353">
            <v>0</v>
          </cell>
          <cell r="CM353" t="str">
            <v/>
          </cell>
          <cell r="CN353" t="str">
            <v/>
          </cell>
          <cell r="CP353" t="str">
            <v/>
          </cell>
          <cell r="CQ353" t="str">
            <v/>
          </cell>
          <cell r="CR353" t="str">
            <v/>
          </cell>
          <cell r="CS353" t="str">
            <v/>
          </cell>
          <cell r="CT353" t="str">
            <v/>
          </cell>
          <cell r="CU353" t="str">
            <v/>
          </cell>
          <cell r="CW353">
            <v>0</v>
          </cell>
          <cell r="CY353" t="str">
            <v/>
          </cell>
          <cell r="CZ353" t="str">
            <v/>
          </cell>
          <cell r="DB353" t="str">
            <v/>
          </cell>
          <cell r="DC353" t="str">
            <v/>
          </cell>
          <cell r="DD353" t="str">
            <v/>
          </cell>
          <cell r="DE353" t="str">
            <v/>
          </cell>
          <cell r="DF353" t="str">
            <v/>
          </cell>
          <cell r="DG353" t="str">
            <v/>
          </cell>
          <cell r="DI353">
            <v>0</v>
          </cell>
          <cell r="DK353" t="str">
            <v/>
          </cell>
          <cell r="DL353" t="str">
            <v/>
          </cell>
          <cell r="DN353" t="str">
            <v/>
          </cell>
          <cell r="DO353" t="str">
            <v/>
          </cell>
          <cell r="DP353" t="str">
            <v/>
          </cell>
          <cell r="DQ353" t="str">
            <v/>
          </cell>
          <cell r="DR353" t="str">
            <v/>
          </cell>
          <cell r="DS353" t="str">
            <v/>
          </cell>
          <cell r="DU353">
            <v>0</v>
          </cell>
          <cell r="DW353" t="str">
            <v/>
          </cell>
          <cell r="DX353" t="str">
            <v/>
          </cell>
          <cell r="DZ353" t="str">
            <v/>
          </cell>
          <cell r="EA353" t="str">
            <v/>
          </cell>
          <cell r="EB353" t="str">
            <v/>
          </cell>
          <cell r="EC353" t="str">
            <v/>
          </cell>
          <cell r="ED353" t="str">
            <v/>
          </cell>
          <cell r="EE353" t="str">
            <v/>
          </cell>
        </row>
        <row r="354">
          <cell r="C354" t="str">
            <v/>
          </cell>
          <cell r="E354" t="str">
            <v>BLN 3.1.4.2</v>
          </cell>
          <cell r="G354" t="str">
            <v/>
          </cell>
          <cell r="H354" t="str">
            <v/>
          </cell>
          <cell r="I354" t="str">
            <v/>
          </cell>
          <cell r="J354" t="str">
            <v/>
          </cell>
          <cell r="L354" t="str">
            <v/>
          </cell>
          <cell r="P354">
            <v>0</v>
          </cell>
          <cell r="U354" t="str">
            <v/>
          </cell>
          <cell r="V354" t="str">
            <v>-</v>
          </cell>
          <cell r="Y354" t="str">
            <v/>
          </cell>
          <cell r="AA354">
            <v>0.1</v>
          </cell>
          <cell r="AB354">
            <v>0.15</v>
          </cell>
          <cell r="AD354">
            <v>0.25</v>
          </cell>
          <cell r="AE354">
            <v>0.35</v>
          </cell>
          <cell r="AF354">
            <v>0.25</v>
          </cell>
          <cell r="AG354">
            <v>0.15</v>
          </cell>
          <cell r="AH354">
            <v>0</v>
          </cell>
          <cell r="AI354">
            <v>0</v>
          </cell>
          <cell r="AK354">
            <v>1</v>
          </cell>
          <cell r="AM354" t="str">
            <v>Training organised (incl external support) including gender mainstreaming modules</v>
          </cell>
          <cell r="AN354" t="str">
            <v>training materials</v>
          </cell>
          <cell r="AP354" t="str">
            <v/>
          </cell>
          <cell r="AR354" t="str">
            <v/>
          </cell>
          <cell r="AS354" t="str">
            <v/>
          </cell>
          <cell r="AU354" t="str">
            <v/>
          </cell>
          <cell r="AV354" t="str">
            <v/>
          </cell>
          <cell r="AW354" t="str">
            <v/>
          </cell>
          <cell r="AX354" t="str">
            <v/>
          </cell>
          <cell r="AY354" t="str">
            <v/>
          </cell>
          <cell r="AZ354" t="str">
            <v/>
          </cell>
          <cell r="BC354" t="str">
            <v/>
          </cell>
          <cell r="BD354" t="str">
            <v/>
          </cell>
          <cell r="BE354" t="str">
            <v/>
          </cell>
          <cell r="BF354" t="str">
            <v/>
          </cell>
          <cell r="BG354" t="str">
            <v/>
          </cell>
          <cell r="BH354" t="str">
            <v/>
          </cell>
          <cell r="BI354" t="str">
            <v/>
          </cell>
          <cell r="BK354" t="str">
            <v/>
          </cell>
          <cell r="BL354" t="str">
            <v/>
          </cell>
          <cell r="BM354" t="str">
            <v/>
          </cell>
          <cell r="BN354" t="str">
            <v/>
          </cell>
          <cell r="BO354" t="str">
            <v/>
          </cell>
          <cell r="BP354" t="str">
            <v/>
          </cell>
          <cell r="BQ354" t="str">
            <v/>
          </cell>
          <cell r="BR354" t="str">
            <v/>
          </cell>
          <cell r="BS354" t="str">
            <v/>
          </cell>
          <cell r="BU354" t="str">
            <v>OK</v>
          </cell>
          <cell r="BY354">
            <v>0</v>
          </cell>
          <cell r="CA354" t="str">
            <v/>
          </cell>
          <cell r="CB354" t="str">
            <v/>
          </cell>
          <cell r="CD354" t="str">
            <v/>
          </cell>
          <cell r="CE354" t="str">
            <v/>
          </cell>
          <cell r="CF354" t="str">
            <v/>
          </cell>
          <cell r="CG354" t="str">
            <v/>
          </cell>
          <cell r="CH354" t="str">
            <v/>
          </cell>
          <cell r="CI354" t="str">
            <v/>
          </cell>
          <cell r="CK354">
            <v>0</v>
          </cell>
          <cell r="CM354" t="str">
            <v/>
          </cell>
          <cell r="CN354" t="str">
            <v/>
          </cell>
          <cell r="CP354" t="str">
            <v/>
          </cell>
          <cell r="CQ354" t="str">
            <v/>
          </cell>
          <cell r="CR354" t="str">
            <v/>
          </cell>
          <cell r="CS354" t="str">
            <v/>
          </cell>
          <cell r="CT354" t="str">
            <v/>
          </cell>
          <cell r="CU354" t="str">
            <v/>
          </cell>
          <cell r="CW354">
            <v>0</v>
          </cell>
          <cell r="CY354" t="str">
            <v/>
          </cell>
          <cell r="CZ354" t="str">
            <v/>
          </cell>
          <cell r="DB354" t="str">
            <v/>
          </cell>
          <cell r="DC354" t="str">
            <v/>
          </cell>
          <cell r="DD354" t="str">
            <v/>
          </cell>
          <cell r="DE354" t="str">
            <v/>
          </cell>
          <cell r="DF354" t="str">
            <v/>
          </cell>
          <cell r="DG354" t="str">
            <v/>
          </cell>
          <cell r="DI354">
            <v>0</v>
          </cell>
          <cell r="DK354" t="str">
            <v/>
          </cell>
          <cell r="DL354" t="str">
            <v/>
          </cell>
          <cell r="DN354" t="str">
            <v/>
          </cell>
          <cell r="DO354" t="str">
            <v/>
          </cell>
          <cell r="DP354" t="str">
            <v/>
          </cell>
          <cell r="DQ354" t="str">
            <v/>
          </cell>
          <cell r="DR354" t="str">
            <v/>
          </cell>
          <cell r="DS354" t="str">
            <v/>
          </cell>
          <cell r="DU354">
            <v>0</v>
          </cell>
          <cell r="DW354" t="str">
            <v/>
          </cell>
          <cell r="DX354" t="str">
            <v/>
          </cell>
          <cell r="DZ354" t="str">
            <v/>
          </cell>
          <cell r="EA354" t="str">
            <v/>
          </cell>
          <cell r="EB354" t="str">
            <v/>
          </cell>
          <cell r="EC354" t="str">
            <v/>
          </cell>
          <cell r="ED354" t="str">
            <v/>
          </cell>
          <cell r="EE354" t="str">
            <v/>
          </cell>
        </row>
        <row r="355">
          <cell r="C355" t="str">
            <v/>
          </cell>
          <cell r="E355" t="str">
            <v>BLN 3.1.4.3</v>
          </cell>
          <cell r="G355" t="str">
            <v/>
          </cell>
          <cell r="H355" t="str">
            <v/>
          </cell>
          <cell r="I355" t="str">
            <v/>
          </cell>
          <cell r="J355" t="str">
            <v/>
          </cell>
          <cell r="L355" t="str">
            <v/>
          </cell>
          <cell r="P355">
            <v>0</v>
          </cell>
          <cell r="U355" t="str">
            <v/>
          </cell>
          <cell r="V355" t="str">
            <v>-</v>
          </cell>
          <cell r="Y355" t="str">
            <v/>
          </cell>
          <cell r="AA355">
            <v>0.1</v>
          </cell>
          <cell r="AB355">
            <v>0.15</v>
          </cell>
          <cell r="AD355">
            <v>0.25</v>
          </cell>
          <cell r="AE355">
            <v>0.35</v>
          </cell>
          <cell r="AF355">
            <v>0.25</v>
          </cell>
          <cell r="AG355">
            <v>0.15</v>
          </cell>
          <cell r="AH355">
            <v>0</v>
          </cell>
          <cell r="AI355">
            <v>0</v>
          </cell>
          <cell r="AK355">
            <v>1</v>
          </cell>
          <cell r="AM355" t="str">
            <v>Poliy m$Yers display full understanding of the project including gender mainstreaming</v>
          </cell>
          <cell r="AN355" t="str">
            <v>Survey, Annual report</v>
          </cell>
          <cell r="AP355" t="str">
            <v/>
          </cell>
          <cell r="AR355" t="str">
            <v/>
          </cell>
          <cell r="AS355" t="str">
            <v/>
          </cell>
          <cell r="AU355" t="str">
            <v/>
          </cell>
          <cell r="AV355" t="str">
            <v/>
          </cell>
          <cell r="AW355" t="str">
            <v/>
          </cell>
          <cell r="AX355" t="str">
            <v/>
          </cell>
          <cell r="AY355" t="str">
            <v/>
          </cell>
          <cell r="AZ355" t="str">
            <v/>
          </cell>
          <cell r="BC355" t="str">
            <v/>
          </cell>
          <cell r="BD355" t="str">
            <v/>
          </cell>
          <cell r="BE355" t="str">
            <v/>
          </cell>
          <cell r="BF355" t="str">
            <v/>
          </cell>
          <cell r="BG355" t="str">
            <v/>
          </cell>
          <cell r="BH355" t="str">
            <v/>
          </cell>
          <cell r="BI355" t="str">
            <v/>
          </cell>
          <cell r="BK355" t="str">
            <v/>
          </cell>
          <cell r="BL355" t="str">
            <v/>
          </cell>
          <cell r="BM355" t="str">
            <v/>
          </cell>
          <cell r="BN355" t="str">
            <v/>
          </cell>
          <cell r="BO355" t="str">
            <v/>
          </cell>
          <cell r="BP355" t="str">
            <v/>
          </cell>
          <cell r="BQ355" t="str">
            <v/>
          </cell>
          <cell r="BR355" t="str">
            <v/>
          </cell>
          <cell r="BS355" t="str">
            <v/>
          </cell>
          <cell r="BU355" t="str">
            <v>OK</v>
          </cell>
          <cell r="BY355">
            <v>0</v>
          </cell>
          <cell r="CA355" t="str">
            <v/>
          </cell>
          <cell r="CB355" t="str">
            <v/>
          </cell>
          <cell r="CD355" t="str">
            <v/>
          </cell>
          <cell r="CE355" t="str">
            <v/>
          </cell>
          <cell r="CF355" t="str">
            <v/>
          </cell>
          <cell r="CG355" t="str">
            <v/>
          </cell>
          <cell r="CH355" t="str">
            <v/>
          </cell>
          <cell r="CI355" t="str">
            <v/>
          </cell>
          <cell r="CK355">
            <v>0</v>
          </cell>
          <cell r="CM355" t="str">
            <v/>
          </cell>
          <cell r="CN355" t="str">
            <v/>
          </cell>
          <cell r="CP355" t="str">
            <v/>
          </cell>
          <cell r="CQ355" t="str">
            <v/>
          </cell>
          <cell r="CR355" t="str">
            <v/>
          </cell>
          <cell r="CS355" t="str">
            <v/>
          </cell>
          <cell r="CT355" t="str">
            <v/>
          </cell>
          <cell r="CU355" t="str">
            <v/>
          </cell>
          <cell r="CW355">
            <v>0</v>
          </cell>
          <cell r="CY355" t="str">
            <v/>
          </cell>
          <cell r="CZ355" t="str">
            <v/>
          </cell>
          <cell r="DB355" t="str">
            <v/>
          </cell>
          <cell r="DC355" t="str">
            <v/>
          </cell>
          <cell r="DD355" t="str">
            <v/>
          </cell>
          <cell r="DE355" t="str">
            <v/>
          </cell>
          <cell r="DF355" t="str">
            <v/>
          </cell>
          <cell r="DG355" t="str">
            <v/>
          </cell>
          <cell r="DI355">
            <v>0</v>
          </cell>
          <cell r="DK355" t="str">
            <v/>
          </cell>
          <cell r="DL355" t="str">
            <v/>
          </cell>
          <cell r="DN355" t="str">
            <v/>
          </cell>
          <cell r="DO355" t="str">
            <v/>
          </cell>
          <cell r="DP355" t="str">
            <v/>
          </cell>
          <cell r="DQ355" t="str">
            <v/>
          </cell>
          <cell r="DR355" t="str">
            <v/>
          </cell>
          <cell r="DS355" t="str">
            <v/>
          </cell>
          <cell r="DU355">
            <v>0</v>
          </cell>
          <cell r="DW355" t="str">
            <v/>
          </cell>
          <cell r="DX355" t="str">
            <v/>
          </cell>
          <cell r="DZ355" t="str">
            <v/>
          </cell>
          <cell r="EA355" t="str">
            <v/>
          </cell>
          <cell r="EB355" t="str">
            <v/>
          </cell>
          <cell r="EC355" t="str">
            <v/>
          </cell>
          <cell r="ED355" t="str">
            <v/>
          </cell>
          <cell r="EE355" t="str">
            <v/>
          </cell>
        </row>
        <row r="356">
          <cell r="C356" t="str">
            <v/>
          </cell>
          <cell r="E356" t="str">
            <v>BLN 3.1.4.4</v>
          </cell>
          <cell r="G356" t="str">
            <v/>
          </cell>
          <cell r="H356" t="str">
            <v/>
          </cell>
          <cell r="I356" t="str">
            <v/>
          </cell>
          <cell r="J356" t="str">
            <v/>
          </cell>
          <cell r="K356" t="str">
            <v/>
          </cell>
          <cell r="L356" t="str">
            <v/>
          </cell>
          <cell r="P356">
            <v>0</v>
          </cell>
          <cell r="U356" t="str">
            <v/>
          </cell>
          <cell r="V356" t="str">
            <v>-</v>
          </cell>
          <cell r="Y356" t="str">
            <v/>
          </cell>
          <cell r="AA356">
            <v>0.1</v>
          </cell>
          <cell r="AB356">
            <v>0.15</v>
          </cell>
          <cell r="AD356">
            <v>0.25</v>
          </cell>
          <cell r="AE356">
            <v>0.35</v>
          </cell>
          <cell r="AF356">
            <v>0.25</v>
          </cell>
          <cell r="AG356">
            <v>0.15</v>
          </cell>
          <cell r="AH356">
            <v>0</v>
          </cell>
          <cell r="AI356">
            <v>0</v>
          </cell>
          <cell r="AK356">
            <v>1</v>
          </cell>
          <cell r="AP356" t="str">
            <v/>
          </cell>
          <cell r="AR356" t="str">
            <v/>
          </cell>
          <cell r="AS356" t="str">
            <v/>
          </cell>
          <cell r="AU356" t="str">
            <v/>
          </cell>
          <cell r="AV356" t="str">
            <v/>
          </cell>
          <cell r="AW356" t="str">
            <v/>
          </cell>
          <cell r="AX356" t="str">
            <v/>
          </cell>
          <cell r="AY356" t="str">
            <v/>
          </cell>
          <cell r="AZ356" t="str">
            <v/>
          </cell>
          <cell r="BC356" t="str">
            <v/>
          </cell>
          <cell r="BD356" t="str">
            <v/>
          </cell>
          <cell r="BE356" t="str">
            <v/>
          </cell>
          <cell r="BF356" t="str">
            <v/>
          </cell>
          <cell r="BG356" t="str">
            <v/>
          </cell>
          <cell r="BH356" t="str">
            <v/>
          </cell>
          <cell r="BI356" t="str">
            <v/>
          </cell>
          <cell r="BK356" t="str">
            <v/>
          </cell>
          <cell r="BL356" t="str">
            <v/>
          </cell>
          <cell r="BM356" t="str">
            <v/>
          </cell>
          <cell r="BN356" t="str">
            <v/>
          </cell>
          <cell r="BO356" t="str">
            <v/>
          </cell>
          <cell r="BP356" t="str">
            <v/>
          </cell>
          <cell r="BQ356" t="str">
            <v/>
          </cell>
          <cell r="BR356" t="str">
            <v/>
          </cell>
          <cell r="BS356" t="str">
            <v/>
          </cell>
          <cell r="BU356" t="str">
            <v>OK</v>
          </cell>
          <cell r="BY356">
            <v>0</v>
          </cell>
          <cell r="CA356" t="str">
            <v/>
          </cell>
          <cell r="CB356" t="str">
            <v/>
          </cell>
          <cell r="CD356" t="str">
            <v/>
          </cell>
          <cell r="CE356" t="str">
            <v/>
          </cell>
          <cell r="CF356" t="str">
            <v/>
          </cell>
          <cell r="CG356" t="str">
            <v/>
          </cell>
          <cell r="CH356" t="str">
            <v/>
          </cell>
          <cell r="CI356" t="str">
            <v/>
          </cell>
          <cell r="CK356">
            <v>0</v>
          </cell>
          <cell r="CM356" t="str">
            <v/>
          </cell>
          <cell r="CN356" t="str">
            <v/>
          </cell>
          <cell r="CP356" t="str">
            <v/>
          </cell>
          <cell r="CQ356" t="str">
            <v/>
          </cell>
          <cell r="CR356" t="str">
            <v/>
          </cell>
          <cell r="CS356" t="str">
            <v/>
          </cell>
          <cell r="CT356" t="str">
            <v/>
          </cell>
          <cell r="CU356" t="str">
            <v/>
          </cell>
          <cell r="CW356">
            <v>0</v>
          </cell>
          <cell r="CY356" t="str">
            <v/>
          </cell>
          <cell r="CZ356" t="str">
            <v/>
          </cell>
          <cell r="DB356" t="str">
            <v/>
          </cell>
          <cell r="DC356" t="str">
            <v/>
          </cell>
          <cell r="DD356" t="str">
            <v/>
          </cell>
          <cell r="DE356" t="str">
            <v/>
          </cell>
          <cell r="DF356" t="str">
            <v/>
          </cell>
          <cell r="DG356" t="str">
            <v/>
          </cell>
          <cell r="DI356">
            <v>0</v>
          </cell>
          <cell r="DK356" t="str">
            <v/>
          </cell>
          <cell r="DL356" t="str">
            <v/>
          </cell>
          <cell r="DN356" t="str">
            <v/>
          </cell>
          <cell r="DO356" t="str">
            <v/>
          </cell>
          <cell r="DP356" t="str">
            <v/>
          </cell>
          <cell r="DQ356" t="str">
            <v/>
          </cell>
          <cell r="DR356" t="str">
            <v/>
          </cell>
          <cell r="DS356" t="str">
            <v/>
          </cell>
          <cell r="DU356">
            <v>0</v>
          </cell>
          <cell r="DW356" t="str">
            <v/>
          </cell>
          <cell r="DX356" t="str">
            <v/>
          </cell>
          <cell r="DZ356" t="str">
            <v/>
          </cell>
          <cell r="EA356" t="str">
            <v/>
          </cell>
          <cell r="EB356" t="str">
            <v/>
          </cell>
          <cell r="EC356" t="str">
            <v/>
          </cell>
          <cell r="ED356" t="str">
            <v/>
          </cell>
          <cell r="EE356" t="str">
            <v/>
          </cell>
        </row>
        <row r="357">
          <cell r="C357" t="str">
            <v/>
          </cell>
          <cell r="E357" t="str">
            <v>BLN 3.1.4.5</v>
          </cell>
          <cell r="G357" t="str">
            <v/>
          </cell>
          <cell r="H357" t="str">
            <v/>
          </cell>
          <cell r="I357" t="str">
            <v/>
          </cell>
          <cell r="J357" t="str">
            <v/>
          </cell>
          <cell r="K357" t="str">
            <v/>
          </cell>
          <cell r="L357" t="str">
            <v/>
          </cell>
          <cell r="P357">
            <v>0</v>
          </cell>
          <cell r="U357" t="str">
            <v/>
          </cell>
          <cell r="V357" t="str">
            <v>-</v>
          </cell>
          <cell r="Y357" t="str">
            <v/>
          </cell>
          <cell r="AA357">
            <v>0.1</v>
          </cell>
          <cell r="AB357">
            <v>0.15</v>
          </cell>
          <cell r="AD357">
            <v>0.25</v>
          </cell>
          <cell r="AE357">
            <v>0.35</v>
          </cell>
          <cell r="AF357">
            <v>0.25</v>
          </cell>
          <cell r="AG357">
            <v>0.15</v>
          </cell>
          <cell r="AH357">
            <v>0</v>
          </cell>
          <cell r="AI357">
            <v>0</v>
          </cell>
          <cell r="AK357">
            <v>1</v>
          </cell>
          <cell r="AP357" t="str">
            <v/>
          </cell>
          <cell r="AR357" t="str">
            <v/>
          </cell>
          <cell r="AS357" t="str">
            <v/>
          </cell>
          <cell r="AU357" t="str">
            <v/>
          </cell>
          <cell r="AV357" t="str">
            <v/>
          </cell>
          <cell r="AW357" t="str">
            <v/>
          </cell>
          <cell r="AX357" t="str">
            <v/>
          </cell>
          <cell r="AY357" t="str">
            <v/>
          </cell>
          <cell r="AZ357" t="str">
            <v/>
          </cell>
          <cell r="BC357" t="str">
            <v/>
          </cell>
          <cell r="BD357" t="str">
            <v/>
          </cell>
          <cell r="BE357" t="str">
            <v/>
          </cell>
          <cell r="BF357" t="str">
            <v/>
          </cell>
          <cell r="BG357" t="str">
            <v/>
          </cell>
          <cell r="BH357" t="str">
            <v/>
          </cell>
          <cell r="BI357" t="str">
            <v/>
          </cell>
          <cell r="BK357" t="str">
            <v/>
          </cell>
          <cell r="BL357" t="str">
            <v/>
          </cell>
          <cell r="BM357" t="str">
            <v/>
          </cell>
          <cell r="BN357" t="str">
            <v/>
          </cell>
          <cell r="BO357" t="str">
            <v/>
          </cell>
          <cell r="BP357" t="str">
            <v/>
          </cell>
          <cell r="BQ357" t="str">
            <v/>
          </cell>
          <cell r="BR357" t="str">
            <v/>
          </cell>
          <cell r="BS357" t="str">
            <v/>
          </cell>
          <cell r="BU357" t="str">
            <v>OK</v>
          </cell>
          <cell r="BY357">
            <v>0</v>
          </cell>
          <cell r="CA357" t="str">
            <v/>
          </cell>
          <cell r="CB357" t="str">
            <v/>
          </cell>
          <cell r="CD357" t="str">
            <v/>
          </cell>
          <cell r="CE357" t="str">
            <v/>
          </cell>
          <cell r="CF357" t="str">
            <v/>
          </cell>
          <cell r="CG357" t="str">
            <v/>
          </cell>
          <cell r="CH357" t="str">
            <v/>
          </cell>
          <cell r="CI357" t="str">
            <v/>
          </cell>
          <cell r="CK357">
            <v>0</v>
          </cell>
          <cell r="CM357" t="str">
            <v/>
          </cell>
          <cell r="CN357" t="str">
            <v/>
          </cell>
          <cell r="CP357" t="str">
            <v/>
          </cell>
          <cell r="CQ357" t="str">
            <v/>
          </cell>
          <cell r="CR357" t="str">
            <v/>
          </cell>
          <cell r="CS357" t="str">
            <v/>
          </cell>
          <cell r="CT357" t="str">
            <v/>
          </cell>
          <cell r="CU357" t="str">
            <v/>
          </cell>
          <cell r="CW357">
            <v>0</v>
          </cell>
          <cell r="CY357" t="str">
            <v/>
          </cell>
          <cell r="CZ357" t="str">
            <v/>
          </cell>
          <cell r="DB357" t="str">
            <v/>
          </cell>
          <cell r="DC357" t="str">
            <v/>
          </cell>
          <cell r="DD357" t="str">
            <v/>
          </cell>
          <cell r="DE357" t="str">
            <v/>
          </cell>
          <cell r="DF357" t="str">
            <v/>
          </cell>
          <cell r="DG357" t="str">
            <v/>
          </cell>
          <cell r="DI357">
            <v>0</v>
          </cell>
          <cell r="DK357" t="str">
            <v/>
          </cell>
          <cell r="DL357" t="str">
            <v/>
          </cell>
          <cell r="DN357" t="str">
            <v/>
          </cell>
          <cell r="DO357" t="str">
            <v/>
          </cell>
          <cell r="DP357" t="str">
            <v/>
          </cell>
          <cell r="DQ357" t="str">
            <v/>
          </cell>
          <cell r="DR357" t="str">
            <v/>
          </cell>
          <cell r="DS357" t="str">
            <v/>
          </cell>
          <cell r="DU357">
            <v>0</v>
          </cell>
          <cell r="DW357" t="str">
            <v/>
          </cell>
          <cell r="DX357" t="str">
            <v/>
          </cell>
          <cell r="DZ357" t="str">
            <v/>
          </cell>
          <cell r="EA357" t="str">
            <v/>
          </cell>
          <cell r="EB357" t="str">
            <v/>
          </cell>
          <cell r="EC357" t="str">
            <v/>
          </cell>
          <cell r="ED357" t="str">
            <v/>
          </cell>
          <cell r="EE357" t="str">
            <v/>
          </cell>
        </row>
        <row r="358">
          <cell r="C358" t="str">
            <v/>
          </cell>
          <cell r="E358" t="str">
            <v>BLN 3.1.4.6</v>
          </cell>
          <cell r="G358" t="str">
            <v/>
          </cell>
          <cell r="H358" t="str">
            <v/>
          </cell>
          <cell r="I358" t="str">
            <v/>
          </cell>
          <cell r="J358" t="str">
            <v/>
          </cell>
          <cell r="K358" t="str">
            <v/>
          </cell>
          <cell r="L358" t="str">
            <v/>
          </cell>
          <cell r="P358">
            <v>0</v>
          </cell>
          <cell r="U358" t="str">
            <v/>
          </cell>
          <cell r="V358" t="str">
            <v>-</v>
          </cell>
          <cell r="Y358" t="str">
            <v/>
          </cell>
          <cell r="AA358">
            <v>0.1</v>
          </cell>
          <cell r="AB358">
            <v>0.15</v>
          </cell>
          <cell r="AD358">
            <v>0.25</v>
          </cell>
          <cell r="AE358">
            <v>0.35</v>
          </cell>
          <cell r="AF358">
            <v>0.25</v>
          </cell>
          <cell r="AG358">
            <v>0.15</v>
          </cell>
          <cell r="AH358">
            <v>0</v>
          </cell>
          <cell r="AI358">
            <v>0</v>
          </cell>
          <cell r="AK358">
            <v>1</v>
          </cell>
          <cell r="AP358" t="str">
            <v/>
          </cell>
          <cell r="AR358" t="str">
            <v/>
          </cell>
          <cell r="AS358" t="str">
            <v/>
          </cell>
          <cell r="AU358" t="str">
            <v/>
          </cell>
          <cell r="AV358" t="str">
            <v/>
          </cell>
          <cell r="AW358" t="str">
            <v/>
          </cell>
          <cell r="AX358" t="str">
            <v/>
          </cell>
          <cell r="AY358" t="str">
            <v/>
          </cell>
          <cell r="AZ358" t="str">
            <v/>
          </cell>
          <cell r="BC358" t="str">
            <v/>
          </cell>
          <cell r="BD358" t="str">
            <v/>
          </cell>
          <cell r="BE358" t="str">
            <v/>
          </cell>
          <cell r="BF358" t="str">
            <v/>
          </cell>
          <cell r="BG358" t="str">
            <v/>
          </cell>
          <cell r="BH358" t="str">
            <v/>
          </cell>
          <cell r="BI358" t="str">
            <v/>
          </cell>
          <cell r="BK358" t="str">
            <v/>
          </cell>
          <cell r="BL358" t="str">
            <v/>
          </cell>
          <cell r="BM358" t="str">
            <v/>
          </cell>
          <cell r="BN358" t="str">
            <v/>
          </cell>
          <cell r="BO358" t="str">
            <v/>
          </cell>
          <cell r="BP358" t="str">
            <v/>
          </cell>
          <cell r="BQ358" t="str">
            <v/>
          </cell>
          <cell r="BR358" t="str">
            <v/>
          </cell>
          <cell r="BS358" t="str">
            <v/>
          </cell>
          <cell r="BU358" t="str">
            <v>OK</v>
          </cell>
          <cell r="BY358">
            <v>0</v>
          </cell>
          <cell r="CA358" t="str">
            <v/>
          </cell>
          <cell r="CB358" t="str">
            <v/>
          </cell>
          <cell r="CD358" t="str">
            <v/>
          </cell>
          <cell r="CE358" t="str">
            <v/>
          </cell>
          <cell r="CF358" t="str">
            <v/>
          </cell>
          <cell r="CG358" t="str">
            <v/>
          </cell>
          <cell r="CH358" t="str">
            <v/>
          </cell>
          <cell r="CI358" t="str">
            <v/>
          </cell>
          <cell r="CK358">
            <v>0</v>
          </cell>
          <cell r="CM358" t="str">
            <v/>
          </cell>
          <cell r="CN358" t="str">
            <v/>
          </cell>
          <cell r="CP358" t="str">
            <v/>
          </cell>
          <cell r="CQ358" t="str">
            <v/>
          </cell>
          <cell r="CR358" t="str">
            <v/>
          </cell>
          <cell r="CS358" t="str">
            <v/>
          </cell>
          <cell r="CT358" t="str">
            <v/>
          </cell>
          <cell r="CU358" t="str">
            <v/>
          </cell>
          <cell r="CW358">
            <v>0</v>
          </cell>
          <cell r="CY358" t="str">
            <v/>
          </cell>
          <cell r="CZ358" t="str">
            <v/>
          </cell>
          <cell r="DB358" t="str">
            <v/>
          </cell>
          <cell r="DC358" t="str">
            <v/>
          </cell>
          <cell r="DD358" t="str">
            <v/>
          </cell>
          <cell r="DE358" t="str">
            <v/>
          </cell>
          <cell r="DF358" t="str">
            <v/>
          </cell>
          <cell r="DG358" t="str">
            <v/>
          </cell>
          <cell r="DI358">
            <v>0</v>
          </cell>
          <cell r="DK358" t="str">
            <v/>
          </cell>
          <cell r="DL358" t="str">
            <v/>
          </cell>
          <cell r="DN358" t="str">
            <v/>
          </cell>
          <cell r="DO358" t="str">
            <v/>
          </cell>
          <cell r="DP358" t="str">
            <v/>
          </cell>
          <cell r="DQ358" t="str">
            <v/>
          </cell>
          <cell r="DR358" t="str">
            <v/>
          </cell>
          <cell r="DS358" t="str">
            <v/>
          </cell>
          <cell r="DU358">
            <v>0</v>
          </cell>
          <cell r="DW358" t="str">
            <v/>
          </cell>
          <cell r="DX358" t="str">
            <v/>
          </cell>
          <cell r="DZ358" t="str">
            <v/>
          </cell>
          <cell r="EA358" t="str">
            <v/>
          </cell>
          <cell r="EB358" t="str">
            <v/>
          </cell>
          <cell r="EC358" t="str">
            <v/>
          </cell>
          <cell r="ED358" t="str">
            <v/>
          </cell>
          <cell r="EE358" t="str">
            <v/>
          </cell>
        </row>
        <row r="359">
          <cell r="C359" t="str">
            <v/>
          </cell>
          <cell r="E359" t="str">
            <v>BLN 3.1.4.7</v>
          </cell>
          <cell r="G359" t="str">
            <v/>
          </cell>
          <cell r="H359" t="str">
            <v/>
          </cell>
          <cell r="I359" t="str">
            <v/>
          </cell>
          <cell r="J359" t="str">
            <v/>
          </cell>
          <cell r="K359" t="str">
            <v/>
          </cell>
          <cell r="L359" t="str">
            <v/>
          </cell>
          <cell r="P359">
            <v>0</v>
          </cell>
          <cell r="U359" t="str">
            <v/>
          </cell>
          <cell r="V359" t="str">
            <v>-</v>
          </cell>
          <cell r="Y359" t="str">
            <v/>
          </cell>
          <cell r="AD359">
            <v>0</v>
          </cell>
          <cell r="AK359" t="str">
            <v/>
          </cell>
          <cell r="AP359" t="str">
            <v/>
          </cell>
          <cell r="AR359" t="str">
            <v/>
          </cell>
          <cell r="AS359" t="str">
            <v/>
          </cell>
          <cell r="AU359" t="str">
            <v/>
          </cell>
          <cell r="AV359" t="str">
            <v/>
          </cell>
          <cell r="AW359" t="str">
            <v/>
          </cell>
          <cell r="AX359" t="str">
            <v/>
          </cell>
          <cell r="AY359" t="str">
            <v/>
          </cell>
          <cell r="AZ359" t="str">
            <v/>
          </cell>
          <cell r="BC359" t="str">
            <v/>
          </cell>
          <cell r="BD359" t="str">
            <v/>
          </cell>
          <cell r="BE359" t="str">
            <v/>
          </cell>
          <cell r="BF359" t="str">
            <v/>
          </cell>
          <cell r="BG359" t="str">
            <v/>
          </cell>
          <cell r="BH359" t="str">
            <v/>
          </cell>
          <cell r="BI359" t="str">
            <v/>
          </cell>
          <cell r="BK359" t="str">
            <v/>
          </cell>
          <cell r="BL359" t="str">
            <v/>
          </cell>
          <cell r="BM359" t="str">
            <v/>
          </cell>
          <cell r="BN359" t="str">
            <v/>
          </cell>
          <cell r="BO359" t="str">
            <v/>
          </cell>
          <cell r="BP359" t="str">
            <v/>
          </cell>
          <cell r="BQ359" t="str">
            <v/>
          </cell>
          <cell r="BR359" t="str">
            <v/>
          </cell>
          <cell r="BS359" t="str">
            <v/>
          </cell>
          <cell r="BU359" t="str">
            <v>OK</v>
          </cell>
          <cell r="BY359">
            <v>0</v>
          </cell>
          <cell r="CA359" t="str">
            <v/>
          </cell>
          <cell r="CB359" t="str">
            <v/>
          </cell>
          <cell r="CD359" t="str">
            <v/>
          </cell>
          <cell r="CE359" t="str">
            <v/>
          </cell>
          <cell r="CF359" t="str">
            <v/>
          </cell>
          <cell r="CG359" t="str">
            <v/>
          </cell>
          <cell r="CH359" t="str">
            <v/>
          </cell>
          <cell r="CI359" t="str">
            <v/>
          </cell>
          <cell r="CK359">
            <v>0</v>
          </cell>
          <cell r="CM359" t="str">
            <v/>
          </cell>
          <cell r="CN359" t="str">
            <v/>
          </cell>
          <cell r="CP359" t="str">
            <v/>
          </cell>
          <cell r="CQ359" t="str">
            <v/>
          </cell>
          <cell r="CR359" t="str">
            <v/>
          </cell>
          <cell r="CS359" t="str">
            <v/>
          </cell>
          <cell r="CT359" t="str">
            <v/>
          </cell>
          <cell r="CU359" t="str">
            <v/>
          </cell>
          <cell r="CW359">
            <v>0</v>
          </cell>
          <cell r="CY359" t="str">
            <v/>
          </cell>
          <cell r="CZ359" t="str">
            <v/>
          </cell>
          <cell r="DB359" t="str">
            <v/>
          </cell>
          <cell r="DC359" t="str">
            <v/>
          </cell>
          <cell r="DD359" t="str">
            <v/>
          </cell>
          <cell r="DE359" t="str">
            <v/>
          </cell>
          <cell r="DF359" t="str">
            <v/>
          </cell>
          <cell r="DG359" t="str">
            <v/>
          </cell>
          <cell r="DI359">
            <v>0</v>
          </cell>
          <cell r="DK359" t="str">
            <v/>
          </cell>
          <cell r="DL359" t="str">
            <v/>
          </cell>
          <cell r="DN359" t="str">
            <v/>
          </cell>
          <cell r="DO359" t="str">
            <v/>
          </cell>
          <cell r="DP359" t="str">
            <v/>
          </cell>
          <cell r="DQ359" t="str">
            <v/>
          </cell>
          <cell r="DR359" t="str">
            <v/>
          </cell>
          <cell r="DS359" t="str">
            <v/>
          </cell>
          <cell r="DU359">
            <v>0</v>
          </cell>
          <cell r="DW359" t="str">
            <v/>
          </cell>
          <cell r="DX359" t="str">
            <v/>
          </cell>
          <cell r="DZ359" t="str">
            <v/>
          </cell>
          <cell r="EA359" t="str">
            <v/>
          </cell>
          <cell r="EB359" t="str">
            <v/>
          </cell>
          <cell r="EC359" t="str">
            <v/>
          </cell>
          <cell r="ED359" t="str">
            <v/>
          </cell>
          <cell r="EE359" t="str">
            <v/>
          </cell>
        </row>
        <row r="360">
          <cell r="C360" t="str">
            <v/>
          </cell>
          <cell r="E360" t="str">
            <v>BLN 3.1.4.8</v>
          </cell>
          <cell r="G360" t="str">
            <v/>
          </cell>
          <cell r="H360" t="str">
            <v/>
          </cell>
          <cell r="I360" t="str">
            <v/>
          </cell>
          <cell r="J360" t="str">
            <v/>
          </cell>
          <cell r="K360" t="str">
            <v/>
          </cell>
          <cell r="L360" t="str">
            <v/>
          </cell>
          <cell r="P360">
            <v>0</v>
          </cell>
          <cell r="U360" t="str">
            <v/>
          </cell>
          <cell r="V360" t="str">
            <v>-</v>
          </cell>
          <cell r="Y360" t="str">
            <v/>
          </cell>
          <cell r="AD360">
            <v>0</v>
          </cell>
          <cell r="AK360" t="str">
            <v/>
          </cell>
          <cell r="AP360" t="str">
            <v/>
          </cell>
          <cell r="AR360" t="str">
            <v/>
          </cell>
          <cell r="AS360" t="str">
            <v/>
          </cell>
          <cell r="AU360" t="str">
            <v/>
          </cell>
          <cell r="AV360" t="str">
            <v/>
          </cell>
          <cell r="AW360" t="str">
            <v/>
          </cell>
          <cell r="AX360" t="str">
            <v/>
          </cell>
          <cell r="AY360" t="str">
            <v/>
          </cell>
          <cell r="AZ360" t="str">
            <v/>
          </cell>
          <cell r="BC360" t="str">
            <v/>
          </cell>
          <cell r="BD360" t="str">
            <v/>
          </cell>
          <cell r="BE360" t="str">
            <v/>
          </cell>
          <cell r="BF360" t="str">
            <v/>
          </cell>
          <cell r="BG360" t="str">
            <v/>
          </cell>
          <cell r="BH360" t="str">
            <v/>
          </cell>
          <cell r="BI360" t="str">
            <v/>
          </cell>
          <cell r="BK360" t="str">
            <v/>
          </cell>
          <cell r="BL360" t="str">
            <v/>
          </cell>
          <cell r="BM360" t="str">
            <v/>
          </cell>
          <cell r="BN360" t="str">
            <v/>
          </cell>
          <cell r="BO360" t="str">
            <v/>
          </cell>
          <cell r="BP360" t="str">
            <v/>
          </cell>
          <cell r="BQ360" t="str">
            <v/>
          </cell>
          <cell r="BR360" t="str">
            <v/>
          </cell>
          <cell r="BS360" t="str">
            <v/>
          </cell>
          <cell r="BU360" t="str">
            <v>OK</v>
          </cell>
          <cell r="BY360">
            <v>0</v>
          </cell>
          <cell r="CA360" t="str">
            <v/>
          </cell>
          <cell r="CB360" t="str">
            <v/>
          </cell>
          <cell r="CD360" t="str">
            <v/>
          </cell>
          <cell r="CE360" t="str">
            <v/>
          </cell>
          <cell r="CF360" t="str">
            <v/>
          </cell>
          <cell r="CG360" t="str">
            <v/>
          </cell>
          <cell r="CH360" t="str">
            <v/>
          </cell>
          <cell r="CI360" t="str">
            <v/>
          </cell>
          <cell r="CK360">
            <v>0</v>
          </cell>
          <cell r="CM360" t="str">
            <v/>
          </cell>
          <cell r="CN360" t="str">
            <v/>
          </cell>
          <cell r="CP360" t="str">
            <v/>
          </cell>
          <cell r="CQ360" t="str">
            <v/>
          </cell>
          <cell r="CR360" t="str">
            <v/>
          </cell>
          <cell r="CS360" t="str">
            <v/>
          </cell>
          <cell r="CT360" t="str">
            <v/>
          </cell>
          <cell r="CU360" t="str">
            <v/>
          </cell>
          <cell r="CW360">
            <v>0</v>
          </cell>
          <cell r="CY360" t="str">
            <v/>
          </cell>
          <cell r="CZ360" t="str">
            <v/>
          </cell>
          <cell r="DB360" t="str">
            <v/>
          </cell>
          <cell r="DC360" t="str">
            <v/>
          </cell>
          <cell r="DD360" t="str">
            <v/>
          </cell>
          <cell r="DE360" t="str">
            <v/>
          </cell>
          <cell r="DF360" t="str">
            <v/>
          </cell>
          <cell r="DG360" t="str">
            <v/>
          </cell>
          <cell r="DI360">
            <v>0</v>
          </cell>
          <cell r="DK360" t="str">
            <v/>
          </cell>
          <cell r="DL360" t="str">
            <v/>
          </cell>
          <cell r="DN360" t="str">
            <v/>
          </cell>
          <cell r="DO360" t="str">
            <v/>
          </cell>
          <cell r="DP360" t="str">
            <v/>
          </cell>
          <cell r="DQ360" t="str">
            <v/>
          </cell>
          <cell r="DR360" t="str">
            <v/>
          </cell>
          <cell r="DS360" t="str">
            <v/>
          </cell>
          <cell r="DU360">
            <v>0</v>
          </cell>
          <cell r="DW360" t="str">
            <v/>
          </cell>
          <cell r="DX360" t="str">
            <v/>
          </cell>
          <cell r="DZ360" t="str">
            <v/>
          </cell>
          <cell r="EA360" t="str">
            <v/>
          </cell>
          <cell r="EB360" t="str">
            <v/>
          </cell>
          <cell r="EC360" t="str">
            <v/>
          </cell>
          <cell r="ED360" t="str">
            <v/>
          </cell>
          <cell r="EE360" t="str">
            <v/>
          </cell>
        </row>
        <row r="361">
          <cell r="C361" t="str">
            <v/>
          </cell>
          <cell r="E361" t="str">
            <v>BLN 3.1.4.9</v>
          </cell>
          <cell r="G361" t="str">
            <v/>
          </cell>
          <cell r="H361" t="str">
            <v/>
          </cell>
          <cell r="I361" t="str">
            <v/>
          </cell>
          <cell r="J361" t="str">
            <v/>
          </cell>
          <cell r="K361" t="str">
            <v/>
          </cell>
          <cell r="L361" t="str">
            <v/>
          </cell>
          <cell r="P361">
            <v>0</v>
          </cell>
          <cell r="U361" t="str">
            <v/>
          </cell>
          <cell r="V361" t="str">
            <v>-</v>
          </cell>
          <cell r="Y361" t="str">
            <v/>
          </cell>
          <cell r="AD361">
            <v>0</v>
          </cell>
          <cell r="AK361" t="str">
            <v/>
          </cell>
          <cell r="AP361" t="str">
            <v/>
          </cell>
          <cell r="AR361" t="str">
            <v/>
          </cell>
          <cell r="AS361" t="str">
            <v/>
          </cell>
          <cell r="AU361" t="str">
            <v/>
          </cell>
          <cell r="AV361" t="str">
            <v/>
          </cell>
          <cell r="AW361" t="str">
            <v/>
          </cell>
          <cell r="AX361" t="str">
            <v/>
          </cell>
          <cell r="AY361" t="str">
            <v/>
          </cell>
          <cell r="AZ361" t="str">
            <v/>
          </cell>
          <cell r="BC361" t="str">
            <v/>
          </cell>
          <cell r="BD361" t="str">
            <v/>
          </cell>
          <cell r="BE361" t="str">
            <v/>
          </cell>
          <cell r="BF361" t="str">
            <v/>
          </cell>
          <cell r="BG361" t="str">
            <v/>
          </cell>
          <cell r="BH361" t="str">
            <v/>
          </cell>
          <cell r="BI361" t="str">
            <v/>
          </cell>
          <cell r="BK361" t="str">
            <v/>
          </cell>
          <cell r="BL361" t="str">
            <v/>
          </cell>
          <cell r="BM361" t="str">
            <v/>
          </cell>
          <cell r="BN361" t="str">
            <v/>
          </cell>
          <cell r="BO361" t="str">
            <v/>
          </cell>
          <cell r="BP361" t="str">
            <v/>
          </cell>
          <cell r="BQ361" t="str">
            <v/>
          </cell>
          <cell r="BR361" t="str">
            <v/>
          </cell>
          <cell r="BS361" t="str">
            <v/>
          </cell>
          <cell r="BU361" t="str">
            <v>OK</v>
          </cell>
          <cell r="BY361">
            <v>0</v>
          </cell>
          <cell r="CA361" t="str">
            <v/>
          </cell>
          <cell r="CB361" t="str">
            <v/>
          </cell>
          <cell r="CD361" t="str">
            <v/>
          </cell>
          <cell r="CE361" t="str">
            <v/>
          </cell>
          <cell r="CF361" t="str">
            <v/>
          </cell>
          <cell r="CG361" t="str">
            <v/>
          </cell>
          <cell r="CH361" t="str">
            <v/>
          </cell>
          <cell r="CI361" t="str">
            <v/>
          </cell>
          <cell r="CK361">
            <v>0</v>
          </cell>
          <cell r="CM361" t="str">
            <v/>
          </cell>
          <cell r="CN361" t="str">
            <v/>
          </cell>
          <cell r="CP361" t="str">
            <v/>
          </cell>
          <cell r="CQ361" t="str">
            <v/>
          </cell>
          <cell r="CR361" t="str">
            <v/>
          </cell>
          <cell r="CS361" t="str">
            <v/>
          </cell>
          <cell r="CT361" t="str">
            <v/>
          </cell>
          <cell r="CU361" t="str">
            <v/>
          </cell>
          <cell r="CW361">
            <v>0</v>
          </cell>
          <cell r="CY361" t="str">
            <v/>
          </cell>
          <cell r="CZ361" t="str">
            <v/>
          </cell>
          <cell r="DB361" t="str">
            <v/>
          </cell>
          <cell r="DC361" t="str">
            <v/>
          </cell>
          <cell r="DD361" t="str">
            <v/>
          </cell>
          <cell r="DE361" t="str">
            <v/>
          </cell>
          <cell r="DF361" t="str">
            <v/>
          </cell>
          <cell r="DG361" t="str">
            <v/>
          </cell>
          <cell r="DI361">
            <v>0</v>
          </cell>
          <cell r="DK361" t="str">
            <v/>
          </cell>
          <cell r="DL361" t="str">
            <v/>
          </cell>
          <cell r="DN361" t="str">
            <v/>
          </cell>
          <cell r="DO361" t="str">
            <v/>
          </cell>
          <cell r="DP361" t="str">
            <v/>
          </cell>
          <cell r="DQ361" t="str">
            <v/>
          </cell>
          <cell r="DR361" t="str">
            <v/>
          </cell>
          <cell r="DS361" t="str">
            <v/>
          </cell>
          <cell r="DU361">
            <v>0</v>
          </cell>
          <cell r="DW361" t="str">
            <v/>
          </cell>
          <cell r="DX361" t="str">
            <v/>
          </cell>
          <cell r="DZ361" t="str">
            <v/>
          </cell>
          <cell r="EA361" t="str">
            <v/>
          </cell>
          <cell r="EB361" t="str">
            <v/>
          </cell>
          <cell r="EC361" t="str">
            <v/>
          </cell>
          <cell r="ED361" t="str">
            <v/>
          </cell>
          <cell r="EE361" t="str">
            <v/>
          </cell>
        </row>
        <row r="362">
          <cell r="C362" t="str">
            <v/>
          </cell>
          <cell r="G362" t="str">
            <v/>
          </cell>
          <cell r="H362" t="str">
            <v/>
          </cell>
          <cell r="I362" t="str">
            <v/>
          </cell>
          <cell r="J362" t="str">
            <v/>
          </cell>
          <cell r="K362" t="str">
            <v/>
          </cell>
          <cell r="L362" t="str">
            <v/>
          </cell>
          <cell r="P362">
            <v>0</v>
          </cell>
          <cell r="U362" t="str">
            <v/>
          </cell>
          <cell r="V362" t="str">
            <v>-</v>
          </cell>
          <cell r="Y362" t="str">
            <v/>
          </cell>
          <cell r="AD362">
            <v>0</v>
          </cell>
          <cell r="AK362" t="str">
            <v/>
          </cell>
          <cell r="AP362" t="str">
            <v/>
          </cell>
          <cell r="AR362" t="str">
            <v/>
          </cell>
          <cell r="AS362" t="str">
            <v/>
          </cell>
          <cell r="AU362" t="str">
            <v/>
          </cell>
          <cell r="AV362" t="str">
            <v/>
          </cell>
          <cell r="AW362" t="str">
            <v/>
          </cell>
          <cell r="AX362" t="str">
            <v/>
          </cell>
          <cell r="AY362" t="str">
            <v/>
          </cell>
          <cell r="AZ362" t="str">
            <v/>
          </cell>
          <cell r="BB362" t="str">
            <v/>
          </cell>
          <cell r="BC362" t="str">
            <v/>
          </cell>
          <cell r="BD362" t="str">
            <v/>
          </cell>
          <cell r="BE362" t="str">
            <v/>
          </cell>
          <cell r="BF362" t="str">
            <v/>
          </cell>
          <cell r="BG362" t="str">
            <v/>
          </cell>
          <cell r="BH362" t="str">
            <v/>
          </cell>
          <cell r="BI362" t="str">
            <v/>
          </cell>
          <cell r="BK362" t="str">
            <v/>
          </cell>
          <cell r="BL362" t="str">
            <v/>
          </cell>
          <cell r="BM362" t="str">
            <v/>
          </cell>
          <cell r="BN362" t="str">
            <v/>
          </cell>
          <cell r="BO362" t="str">
            <v/>
          </cell>
          <cell r="BP362" t="str">
            <v/>
          </cell>
          <cell r="BQ362" t="str">
            <v/>
          </cell>
          <cell r="BR362" t="str">
            <v/>
          </cell>
          <cell r="BS362" t="str">
            <v/>
          </cell>
          <cell r="BU362" t="str">
            <v>OK</v>
          </cell>
          <cell r="BY362">
            <v>0</v>
          </cell>
          <cell r="CA362" t="str">
            <v/>
          </cell>
          <cell r="CB362" t="str">
            <v/>
          </cell>
          <cell r="CD362" t="str">
            <v/>
          </cell>
          <cell r="CE362" t="str">
            <v/>
          </cell>
          <cell r="CF362" t="str">
            <v/>
          </cell>
          <cell r="CG362" t="str">
            <v/>
          </cell>
          <cell r="CH362" t="str">
            <v/>
          </cell>
          <cell r="CI362" t="str">
            <v/>
          </cell>
          <cell r="CK362">
            <v>0</v>
          </cell>
          <cell r="CM362" t="str">
            <v/>
          </cell>
          <cell r="CN362" t="str">
            <v/>
          </cell>
          <cell r="CP362" t="str">
            <v/>
          </cell>
          <cell r="CQ362" t="str">
            <v/>
          </cell>
          <cell r="CR362" t="str">
            <v/>
          </cell>
          <cell r="CS362" t="str">
            <v/>
          </cell>
          <cell r="CT362" t="str">
            <v/>
          </cell>
          <cell r="CU362" t="str">
            <v/>
          </cell>
          <cell r="CW362">
            <v>0</v>
          </cell>
          <cell r="CY362" t="str">
            <v/>
          </cell>
          <cell r="CZ362" t="str">
            <v/>
          </cell>
          <cell r="DB362" t="str">
            <v/>
          </cell>
          <cell r="DC362" t="str">
            <v/>
          </cell>
          <cell r="DD362" t="str">
            <v/>
          </cell>
          <cell r="DE362" t="str">
            <v/>
          </cell>
          <cell r="DF362" t="str">
            <v/>
          </cell>
          <cell r="DG362" t="str">
            <v/>
          </cell>
          <cell r="DI362">
            <v>0</v>
          </cell>
          <cell r="DK362" t="str">
            <v/>
          </cell>
          <cell r="DL362" t="str">
            <v/>
          </cell>
          <cell r="DN362" t="str">
            <v/>
          </cell>
          <cell r="DO362" t="str">
            <v/>
          </cell>
          <cell r="DP362" t="str">
            <v/>
          </cell>
          <cell r="DQ362" t="str">
            <v/>
          </cell>
          <cell r="DR362" t="str">
            <v/>
          </cell>
          <cell r="DS362" t="str">
            <v/>
          </cell>
          <cell r="DU362">
            <v>0</v>
          </cell>
          <cell r="DW362" t="str">
            <v/>
          </cell>
          <cell r="DX362" t="str">
            <v/>
          </cell>
          <cell r="DZ362" t="str">
            <v/>
          </cell>
          <cell r="EA362" t="str">
            <v/>
          </cell>
          <cell r="EB362" t="str">
            <v/>
          </cell>
          <cell r="EC362" t="str">
            <v/>
          </cell>
          <cell r="ED362" t="str">
            <v/>
          </cell>
          <cell r="EE362" t="str">
            <v/>
          </cell>
        </row>
        <row r="363">
          <cell r="C363" t="str">
            <v/>
          </cell>
          <cell r="G363" t="str">
            <v/>
          </cell>
          <cell r="H363" t="str">
            <v/>
          </cell>
          <cell r="I363" t="str">
            <v/>
          </cell>
          <cell r="J363" t="str">
            <v/>
          </cell>
          <cell r="K363" t="str">
            <v/>
          </cell>
          <cell r="L363" t="str">
            <v/>
          </cell>
          <cell r="P363">
            <v>0</v>
          </cell>
          <cell r="U363" t="str">
            <v/>
          </cell>
          <cell r="V363" t="str">
            <v>-</v>
          </cell>
          <cell r="Y363" t="str">
            <v/>
          </cell>
          <cell r="AD363">
            <v>0</v>
          </cell>
          <cell r="AK363" t="str">
            <v/>
          </cell>
          <cell r="AP363" t="str">
            <v/>
          </cell>
          <cell r="AR363" t="str">
            <v/>
          </cell>
          <cell r="AS363" t="str">
            <v/>
          </cell>
          <cell r="AU363" t="str">
            <v/>
          </cell>
          <cell r="AV363" t="str">
            <v/>
          </cell>
          <cell r="AW363" t="str">
            <v/>
          </cell>
          <cell r="AX363" t="str">
            <v/>
          </cell>
          <cell r="AY363" t="str">
            <v/>
          </cell>
          <cell r="AZ363" t="str">
            <v/>
          </cell>
          <cell r="BB363" t="str">
            <v/>
          </cell>
          <cell r="BC363" t="str">
            <v/>
          </cell>
          <cell r="BD363" t="str">
            <v/>
          </cell>
          <cell r="BE363" t="str">
            <v/>
          </cell>
          <cell r="BF363" t="str">
            <v/>
          </cell>
          <cell r="BG363" t="str">
            <v/>
          </cell>
          <cell r="BH363" t="str">
            <v/>
          </cell>
          <cell r="BI363" t="str">
            <v/>
          </cell>
          <cell r="BK363" t="str">
            <v/>
          </cell>
          <cell r="BL363" t="str">
            <v/>
          </cell>
          <cell r="BM363" t="str">
            <v/>
          </cell>
          <cell r="BN363" t="str">
            <v/>
          </cell>
          <cell r="BO363" t="str">
            <v/>
          </cell>
          <cell r="BP363" t="str">
            <v/>
          </cell>
          <cell r="BQ363" t="str">
            <v/>
          </cell>
          <cell r="BR363" t="str">
            <v/>
          </cell>
          <cell r="BS363" t="str">
            <v/>
          </cell>
          <cell r="BU363" t="str">
            <v>OK</v>
          </cell>
          <cell r="BY363">
            <v>0</v>
          </cell>
          <cell r="CA363" t="str">
            <v/>
          </cell>
          <cell r="CB363" t="str">
            <v/>
          </cell>
          <cell r="CD363" t="str">
            <v/>
          </cell>
          <cell r="CE363" t="str">
            <v/>
          </cell>
          <cell r="CF363" t="str">
            <v/>
          </cell>
          <cell r="CG363" t="str">
            <v/>
          </cell>
          <cell r="CH363" t="str">
            <v/>
          </cell>
          <cell r="CI363" t="str">
            <v/>
          </cell>
          <cell r="CK363">
            <v>0</v>
          </cell>
          <cell r="CM363" t="str">
            <v/>
          </cell>
          <cell r="CN363" t="str">
            <v/>
          </cell>
          <cell r="CP363" t="str">
            <v/>
          </cell>
          <cell r="CQ363" t="str">
            <v/>
          </cell>
          <cell r="CR363" t="str">
            <v/>
          </cell>
          <cell r="CS363" t="str">
            <v/>
          </cell>
          <cell r="CT363" t="str">
            <v/>
          </cell>
          <cell r="CU363" t="str">
            <v/>
          </cell>
          <cell r="CW363">
            <v>0</v>
          </cell>
          <cell r="CY363" t="str">
            <v/>
          </cell>
          <cell r="CZ363" t="str">
            <v/>
          </cell>
          <cell r="DB363" t="str">
            <v/>
          </cell>
          <cell r="DC363" t="str">
            <v/>
          </cell>
          <cell r="DD363" t="str">
            <v/>
          </cell>
          <cell r="DE363" t="str">
            <v/>
          </cell>
          <cell r="DF363" t="str">
            <v/>
          </cell>
          <cell r="DG363" t="str">
            <v/>
          </cell>
          <cell r="DI363">
            <v>0</v>
          </cell>
          <cell r="DK363" t="str">
            <v/>
          </cell>
          <cell r="DL363" t="str">
            <v/>
          </cell>
          <cell r="DN363" t="str">
            <v/>
          </cell>
          <cell r="DO363" t="str">
            <v/>
          </cell>
          <cell r="DP363" t="str">
            <v/>
          </cell>
          <cell r="DQ363" t="str">
            <v/>
          </cell>
          <cell r="DR363" t="str">
            <v/>
          </cell>
          <cell r="DS363" t="str">
            <v/>
          </cell>
          <cell r="DU363">
            <v>0</v>
          </cell>
          <cell r="DW363" t="str">
            <v/>
          </cell>
          <cell r="DX363" t="str">
            <v/>
          </cell>
          <cell r="DZ363" t="str">
            <v/>
          </cell>
          <cell r="EA363" t="str">
            <v/>
          </cell>
          <cell r="EB363" t="str">
            <v/>
          </cell>
          <cell r="EC363" t="str">
            <v/>
          </cell>
          <cell r="ED363" t="str">
            <v/>
          </cell>
          <cell r="EE363" t="str">
            <v/>
          </cell>
        </row>
        <row r="364">
          <cell r="C364" t="str">
            <v>BLN 3.2.0.0</v>
          </cell>
          <cell r="E364" t="str">
            <v>BLN 3.2.0.0</v>
          </cell>
          <cell r="G364" t="str">
            <v>Component 3</v>
          </cell>
          <cell r="H364" t="str">
            <v xml:space="preserve">OUTPUT 3.2: Strengthen FNEC’s capacity to ensure continuous support to climate-resilient farming in the Oueme </v>
          </cell>
          <cell r="K364" t="str">
            <v>Output 3.2</v>
          </cell>
          <cell r="S364">
            <v>334000</v>
          </cell>
          <cell r="V364">
            <v>9.4578511736025366E-3</v>
          </cell>
          <cell r="AA364">
            <v>0</v>
          </cell>
          <cell r="AB364">
            <v>0.18241017964071857</v>
          </cell>
          <cell r="AD364">
            <v>0.18241017964071857</v>
          </cell>
          <cell r="AE364">
            <v>0.30778443113772452</v>
          </cell>
          <cell r="AF364">
            <v>0.1848053892215569</v>
          </cell>
          <cell r="AG364">
            <v>0.16744011976047904</v>
          </cell>
          <cell r="AH364">
            <v>0.15755988023952097</v>
          </cell>
          <cell r="AI364">
            <v>0</v>
          </cell>
          <cell r="AK364">
            <v>0.99999999999999989</v>
          </cell>
          <cell r="AM364" t="str">
            <v>An institutional configuration such as the OCRI-platform has been set up that regularly monitors and evaluates both barriers and opportunities of climate-smart agricultural production, including the concerns of rural women</v>
          </cell>
          <cell r="AN364" t="str">
            <v>Key informant interviews, annual reports, baseline, mid-line and end-of-project report</v>
          </cell>
          <cell r="AP364">
            <v>334000</v>
          </cell>
          <cell r="AR364">
            <v>0</v>
          </cell>
          <cell r="AS364">
            <v>60925</v>
          </cell>
          <cell r="AU364">
            <v>60925</v>
          </cell>
          <cell r="AV364">
            <v>102800</v>
          </cell>
          <cell r="AW364">
            <v>61725</v>
          </cell>
          <cell r="AX364">
            <v>55925</v>
          </cell>
          <cell r="AY364">
            <v>52625</v>
          </cell>
          <cell r="AZ364">
            <v>0</v>
          </cell>
          <cell r="BB364">
            <v>9.4578511736025366E-3</v>
          </cell>
          <cell r="BC364">
            <v>195390000</v>
          </cell>
          <cell r="BD364">
            <v>334000</v>
          </cell>
          <cell r="BE364">
            <v>146500</v>
          </cell>
          <cell r="BF364">
            <v>0</v>
          </cell>
          <cell r="BG364">
            <v>187500</v>
          </cell>
          <cell r="BH364">
            <v>0</v>
          </cell>
          <cell r="BI364">
            <v>0</v>
          </cell>
          <cell r="BK364">
            <v>334000</v>
          </cell>
          <cell r="BL364">
            <v>9000</v>
          </cell>
          <cell r="BM364">
            <v>22500</v>
          </cell>
          <cell r="BN364">
            <v>104000</v>
          </cell>
          <cell r="BO364">
            <v>0</v>
          </cell>
          <cell r="BP364">
            <v>0</v>
          </cell>
          <cell r="BQ364">
            <v>20000</v>
          </cell>
          <cell r="BR364">
            <v>0</v>
          </cell>
          <cell r="BS364">
            <v>178500</v>
          </cell>
          <cell r="BU364">
            <v>334000</v>
          </cell>
          <cell r="BY364">
            <v>146500</v>
          </cell>
          <cell r="CA364">
            <v>0</v>
          </cell>
          <cell r="CB364">
            <v>59125</v>
          </cell>
          <cell r="CD364">
            <v>59125</v>
          </cell>
          <cell r="CE364">
            <v>56375</v>
          </cell>
          <cell r="CF364">
            <v>13500</v>
          </cell>
          <cell r="CG364">
            <v>9500</v>
          </cell>
          <cell r="CH364">
            <v>8000</v>
          </cell>
          <cell r="CI364">
            <v>0</v>
          </cell>
          <cell r="CK364">
            <v>0</v>
          </cell>
          <cell r="CM364">
            <v>0</v>
          </cell>
          <cell r="CN364">
            <v>0</v>
          </cell>
          <cell r="CP364">
            <v>0</v>
          </cell>
          <cell r="CQ364">
            <v>0</v>
          </cell>
          <cell r="CR364">
            <v>0</v>
          </cell>
          <cell r="CS364">
            <v>0</v>
          </cell>
          <cell r="CT364">
            <v>0</v>
          </cell>
          <cell r="CU364">
            <v>0</v>
          </cell>
          <cell r="CW364">
            <v>0</v>
          </cell>
          <cell r="CY364">
            <v>0</v>
          </cell>
          <cell r="CZ364">
            <v>0</v>
          </cell>
          <cell r="DB364">
            <v>0</v>
          </cell>
          <cell r="DC364">
            <v>0</v>
          </cell>
          <cell r="DD364">
            <v>0</v>
          </cell>
          <cell r="DE364">
            <v>0</v>
          </cell>
          <cell r="DF364">
            <v>0</v>
          </cell>
          <cell r="DG364">
            <v>0</v>
          </cell>
          <cell r="DI364">
            <v>187500</v>
          </cell>
          <cell r="DK364">
            <v>0</v>
          </cell>
          <cell r="DL364">
            <v>1800</v>
          </cell>
          <cell r="DN364">
            <v>1800</v>
          </cell>
          <cell r="DO364">
            <v>46425</v>
          </cell>
          <cell r="DP364">
            <v>48225</v>
          </cell>
          <cell r="DQ364">
            <v>46425</v>
          </cell>
          <cell r="DR364">
            <v>44625</v>
          </cell>
          <cell r="DS364">
            <v>0</v>
          </cell>
          <cell r="DU364">
            <v>0</v>
          </cell>
          <cell r="DW364">
            <v>0</v>
          </cell>
          <cell r="DX364">
            <v>0</v>
          </cell>
          <cell r="DZ364">
            <v>0</v>
          </cell>
          <cell r="EA364">
            <v>0</v>
          </cell>
          <cell r="EB364">
            <v>0</v>
          </cell>
          <cell r="EC364">
            <v>0</v>
          </cell>
          <cell r="ED364">
            <v>0</v>
          </cell>
          <cell r="EE364">
            <v>0</v>
          </cell>
        </row>
        <row r="365">
          <cell r="C365" t="str">
            <v>BLN 3.2.1.0</v>
          </cell>
          <cell r="E365" t="str">
            <v>BLN 3.2.1.0</v>
          </cell>
          <cell r="G365" t="str">
            <v>Component 3</v>
          </cell>
          <cell r="H365" t="str">
            <v>OUTPUT 3.2: Strengthen FNEC's capacity to ensure continuous support to climate-resilient farming in the Oueme Basin</v>
          </cell>
          <cell r="I365" t="str">
            <v>3.2.1 Develop a robust financial strategy for FNEC</v>
          </cell>
          <cell r="K365" t="str">
            <v>Output 3.1 Activity 1</v>
          </cell>
          <cell r="L365" t="str">
            <v>GCF</v>
          </cell>
          <cell r="T365">
            <v>67000</v>
          </cell>
          <cell r="V365">
            <v>1.8972336186567965E-3</v>
          </cell>
          <cell r="Y365" t="str">
            <v>FAO</v>
          </cell>
          <cell r="AA365">
            <v>0</v>
          </cell>
          <cell r="AB365">
            <v>0.70522388059701491</v>
          </cell>
          <cell r="AD365">
            <v>0.70522388059701491</v>
          </cell>
          <cell r="AE365">
            <v>0.25</v>
          </cell>
          <cell r="AF365">
            <v>2.2388059701492536E-2</v>
          </cell>
          <cell r="AG365">
            <v>2.2388059701492536E-2</v>
          </cell>
          <cell r="AH365">
            <v>0</v>
          </cell>
          <cell r="AI365">
            <v>0</v>
          </cell>
          <cell r="AK365">
            <v>0.99999999999999989</v>
          </cell>
          <cell r="AM365" t="str">
            <v>1 fully functional OCRI platform with &gt;40% of representatives women</v>
          </cell>
          <cell r="AN365" t="str">
            <v>Key informant interviews, annual reports, baseline, mid-line and end-of-project report</v>
          </cell>
          <cell r="AP365">
            <v>67000</v>
          </cell>
          <cell r="AR365">
            <v>0</v>
          </cell>
          <cell r="AS365">
            <v>47250</v>
          </cell>
          <cell r="AU365">
            <v>47250</v>
          </cell>
          <cell r="AV365">
            <v>16750</v>
          </cell>
          <cell r="AW365">
            <v>1500</v>
          </cell>
          <cell r="AX365">
            <v>1500</v>
          </cell>
          <cell r="AY365">
            <v>0</v>
          </cell>
          <cell r="AZ365">
            <v>0</v>
          </cell>
          <cell r="BB365">
            <v>1.8972336186567965E-3</v>
          </cell>
          <cell r="BC365">
            <v>39195000</v>
          </cell>
          <cell r="BD365">
            <v>67000</v>
          </cell>
          <cell r="BE365">
            <v>67000</v>
          </cell>
          <cell r="BF365">
            <v>0</v>
          </cell>
          <cell r="BG365">
            <v>0</v>
          </cell>
          <cell r="BH365">
            <v>0</v>
          </cell>
          <cell r="BI365">
            <v>0</v>
          </cell>
          <cell r="BK365">
            <v>67000</v>
          </cell>
          <cell r="BL365">
            <v>0</v>
          </cell>
          <cell r="BM365">
            <v>15000</v>
          </cell>
          <cell r="BN365">
            <v>32000</v>
          </cell>
          <cell r="BO365">
            <v>0</v>
          </cell>
          <cell r="BP365">
            <v>0</v>
          </cell>
          <cell r="BQ365">
            <v>20000</v>
          </cell>
          <cell r="BR365">
            <v>0</v>
          </cell>
          <cell r="BS365">
            <v>0</v>
          </cell>
          <cell r="BU365" t="str">
            <v>OK</v>
          </cell>
          <cell r="BY365">
            <v>67000</v>
          </cell>
          <cell r="CA365">
            <v>0</v>
          </cell>
          <cell r="CB365">
            <v>47250</v>
          </cell>
          <cell r="CD365">
            <v>47250</v>
          </cell>
          <cell r="CE365">
            <v>16750</v>
          </cell>
          <cell r="CF365">
            <v>1500</v>
          </cell>
          <cell r="CG365">
            <v>1500</v>
          </cell>
          <cell r="CH365">
            <v>0</v>
          </cell>
          <cell r="CI365">
            <v>0</v>
          </cell>
          <cell r="CK365">
            <v>0</v>
          </cell>
          <cell r="CM365">
            <v>0</v>
          </cell>
          <cell r="CN365">
            <v>0</v>
          </cell>
          <cell r="CP365">
            <v>0</v>
          </cell>
          <cell r="CQ365">
            <v>0</v>
          </cell>
          <cell r="CR365">
            <v>0</v>
          </cell>
          <cell r="CS365">
            <v>0</v>
          </cell>
          <cell r="CT365">
            <v>0</v>
          </cell>
          <cell r="CU365">
            <v>0</v>
          </cell>
          <cell r="CW365">
            <v>0</v>
          </cell>
          <cell r="CY365">
            <v>0</v>
          </cell>
          <cell r="CZ365">
            <v>0</v>
          </cell>
          <cell r="DB365">
            <v>0</v>
          </cell>
          <cell r="DC365">
            <v>0</v>
          </cell>
          <cell r="DD365">
            <v>0</v>
          </cell>
          <cell r="DE365">
            <v>0</v>
          </cell>
          <cell r="DF365">
            <v>0</v>
          </cell>
          <cell r="DG365">
            <v>0</v>
          </cell>
          <cell r="DI365">
            <v>0</v>
          </cell>
          <cell r="DK365">
            <v>0</v>
          </cell>
          <cell r="DL365">
            <v>0</v>
          </cell>
          <cell r="DN365">
            <v>0</v>
          </cell>
          <cell r="DO365">
            <v>0</v>
          </cell>
          <cell r="DP365">
            <v>0</v>
          </cell>
          <cell r="DQ365">
            <v>0</v>
          </cell>
          <cell r="DR365">
            <v>0</v>
          </cell>
          <cell r="DS365">
            <v>0</v>
          </cell>
          <cell r="DU365">
            <v>0</v>
          </cell>
          <cell r="DW365">
            <v>0</v>
          </cell>
          <cell r="DX365">
            <v>0</v>
          </cell>
          <cell r="DZ365">
            <v>0</v>
          </cell>
          <cell r="EA365">
            <v>0</v>
          </cell>
          <cell r="EB365">
            <v>0</v>
          </cell>
          <cell r="EC365">
            <v>0</v>
          </cell>
          <cell r="ED365">
            <v>0</v>
          </cell>
          <cell r="EE365">
            <v>0</v>
          </cell>
        </row>
        <row r="366">
          <cell r="C366" t="str">
            <v>BLN 3.2.1.1</v>
          </cell>
          <cell r="E366" t="str">
            <v>BLN 3.2.1.1</v>
          </cell>
          <cell r="G366" t="str">
            <v>Component 3</v>
          </cell>
          <cell r="H366" t="str">
            <v>OUTPUT 3.2: Strengthen FNEC's capacity to ensure continuous support to climate-resilient farming in the Oueme Basin</v>
          </cell>
          <cell r="I366" t="str">
            <v>3.2.1 Develop a robust financial strategy for FNEC</v>
          </cell>
          <cell r="J366" t="str">
            <v>3.2.1-a Review FNEC’s existing financial strategy and identify gaps and opportunities to expand it</v>
          </cell>
          <cell r="K366" t="str">
            <v>Local financial expert supports the international expert, 6 months spread over Y1 and Y2</v>
          </cell>
          <cell r="L366" t="str">
            <v>GCF</v>
          </cell>
          <cell r="M366" t="str">
            <v>Month</v>
          </cell>
          <cell r="O366" t="str">
            <v>Staff_Expert_Month</v>
          </cell>
          <cell r="P366">
            <v>1500</v>
          </cell>
          <cell r="Q366">
            <v>6</v>
          </cell>
          <cell r="U366">
            <v>9000</v>
          </cell>
          <cell r="V366">
            <v>2.5485227713300249E-4</v>
          </cell>
          <cell r="X366" t="str">
            <v>Consultant_Local</v>
          </cell>
          <cell r="Y366" t="str">
            <v>FAO</v>
          </cell>
          <cell r="AA366">
            <v>0</v>
          </cell>
          <cell r="AB366">
            <v>0.75</v>
          </cell>
          <cell r="AD366">
            <v>0.75</v>
          </cell>
          <cell r="AE366">
            <v>0.25</v>
          </cell>
          <cell r="AF366">
            <v>0</v>
          </cell>
          <cell r="AG366">
            <v>0</v>
          </cell>
          <cell r="AH366">
            <v>0</v>
          </cell>
          <cell r="AI366">
            <v>0</v>
          </cell>
          <cell r="AK366">
            <v>1</v>
          </cell>
          <cell r="AM366" t="str">
            <v>List of relevant st$Yeholders engages; % of organisations that represent women explicitly; + gender-responsive ToR and regulations in place and known by participants</v>
          </cell>
          <cell r="AN366" t="str">
            <v>Statutes of the coordination mechanisms signed by st$Yeholders</v>
          </cell>
          <cell r="AP366">
            <v>9000</v>
          </cell>
          <cell r="AR366">
            <v>0</v>
          </cell>
          <cell r="AS366">
            <v>6750</v>
          </cell>
          <cell r="AU366">
            <v>6750</v>
          </cell>
          <cell r="AV366">
            <v>2250</v>
          </cell>
          <cell r="AW366">
            <v>0</v>
          </cell>
          <cell r="AX366">
            <v>0</v>
          </cell>
          <cell r="AY366">
            <v>0</v>
          </cell>
          <cell r="AZ366">
            <v>0</v>
          </cell>
          <cell r="BC366">
            <v>5265000</v>
          </cell>
          <cell r="BD366">
            <v>9000</v>
          </cell>
          <cell r="BE366">
            <v>9000</v>
          </cell>
          <cell r="BF366" t="str">
            <v/>
          </cell>
          <cell r="BG366" t="str">
            <v/>
          </cell>
          <cell r="BH366" t="str">
            <v/>
          </cell>
          <cell r="BI366" t="str">
            <v/>
          </cell>
          <cell r="BK366">
            <v>9000</v>
          </cell>
          <cell r="BL366" t="str">
            <v/>
          </cell>
          <cell r="BM366">
            <v>9000</v>
          </cell>
          <cell r="BN366" t="str">
            <v/>
          </cell>
          <cell r="BO366" t="str">
            <v/>
          </cell>
          <cell r="BP366" t="str">
            <v/>
          </cell>
          <cell r="BQ366" t="str">
            <v/>
          </cell>
          <cell r="BR366" t="str">
            <v/>
          </cell>
          <cell r="BS366" t="str">
            <v/>
          </cell>
          <cell r="BU366" t="str">
            <v>OK</v>
          </cell>
          <cell r="BY366">
            <v>9000</v>
          </cell>
          <cell r="CA366">
            <v>0</v>
          </cell>
          <cell r="CB366">
            <v>6750</v>
          </cell>
          <cell r="CD366">
            <v>6750</v>
          </cell>
          <cell r="CE366">
            <v>2250</v>
          </cell>
          <cell r="CF366">
            <v>0</v>
          </cell>
          <cell r="CG366">
            <v>0</v>
          </cell>
          <cell r="CH366">
            <v>0</v>
          </cell>
          <cell r="CI366">
            <v>0</v>
          </cell>
          <cell r="CK366">
            <v>0</v>
          </cell>
          <cell r="CM366">
            <v>0</v>
          </cell>
          <cell r="CN366">
            <v>0</v>
          </cell>
          <cell r="CP366">
            <v>0</v>
          </cell>
          <cell r="CQ366">
            <v>0</v>
          </cell>
          <cell r="CR366">
            <v>0</v>
          </cell>
          <cell r="CS366">
            <v>0</v>
          </cell>
          <cell r="CT366">
            <v>0</v>
          </cell>
          <cell r="CU366">
            <v>0</v>
          </cell>
          <cell r="CW366">
            <v>0</v>
          </cell>
          <cell r="CY366">
            <v>0</v>
          </cell>
          <cell r="CZ366">
            <v>0</v>
          </cell>
          <cell r="DB366">
            <v>0</v>
          </cell>
          <cell r="DC366">
            <v>0</v>
          </cell>
          <cell r="DD366">
            <v>0</v>
          </cell>
          <cell r="DE366">
            <v>0</v>
          </cell>
          <cell r="DF366">
            <v>0</v>
          </cell>
          <cell r="DG366">
            <v>0</v>
          </cell>
          <cell r="DI366">
            <v>0</v>
          </cell>
          <cell r="DK366">
            <v>0</v>
          </cell>
          <cell r="DL366">
            <v>0</v>
          </cell>
          <cell r="DN366">
            <v>0</v>
          </cell>
          <cell r="DO366">
            <v>0</v>
          </cell>
          <cell r="DP366">
            <v>0</v>
          </cell>
          <cell r="DQ366">
            <v>0</v>
          </cell>
          <cell r="DR366">
            <v>0</v>
          </cell>
          <cell r="DS366">
            <v>0</v>
          </cell>
          <cell r="DU366">
            <v>0</v>
          </cell>
          <cell r="DW366">
            <v>0</v>
          </cell>
          <cell r="DX366">
            <v>0</v>
          </cell>
          <cell r="DZ366">
            <v>0</v>
          </cell>
          <cell r="EA366">
            <v>0</v>
          </cell>
          <cell r="EB366">
            <v>0</v>
          </cell>
          <cell r="EC366">
            <v>0</v>
          </cell>
          <cell r="ED366">
            <v>0</v>
          </cell>
          <cell r="EE366">
            <v>0</v>
          </cell>
        </row>
        <row r="367">
          <cell r="C367" t="str">
            <v>BLN 3.2.1.2</v>
          </cell>
          <cell r="E367" t="str">
            <v>BLN 3.2.1.2</v>
          </cell>
          <cell r="G367" t="str">
            <v>Component 3</v>
          </cell>
          <cell r="H367" t="str">
            <v>OUTPUT 3.2: Strengthen FNEC's capacity to ensure continuous support to climate-resilient farming in the Oueme Basin</v>
          </cell>
          <cell r="I367" t="str">
            <v>3.2.1 Develop a robust financial strategy for FNEC</v>
          </cell>
          <cell r="J367" t="str">
            <v>3.2.1-b Organise consultations with FNEC and MCVDD to discuss best options for increasing FNEC’s resources</v>
          </cell>
          <cell r="K367" t="str">
            <v>International financial expert works with local expert, 3 months spread over Y1 and Y2</v>
          </cell>
          <cell r="L367" t="str">
            <v>GCF</v>
          </cell>
          <cell r="M367" t="str">
            <v>Month</v>
          </cell>
          <cell r="O367" t="str">
            <v>Staff_Int_Expert_Month</v>
          </cell>
          <cell r="P367">
            <v>8000</v>
          </cell>
          <cell r="Q367">
            <v>3</v>
          </cell>
          <cell r="U367">
            <v>24000</v>
          </cell>
          <cell r="V367">
            <v>6.7960607235467338E-4</v>
          </cell>
          <cell r="X367" t="str">
            <v>Consultant_Intl</v>
          </cell>
          <cell r="Y367" t="str">
            <v>FAO</v>
          </cell>
          <cell r="AA367">
            <v>0</v>
          </cell>
          <cell r="AB367">
            <v>0.75</v>
          </cell>
          <cell r="AD367">
            <v>0.75</v>
          </cell>
          <cell r="AE367">
            <v>0.25</v>
          </cell>
          <cell r="AF367">
            <v>0</v>
          </cell>
          <cell r="AG367">
            <v>0</v>
          </cell>
          <cell r="AH367">
            <v>0</v>
          </cell>
          <cell r="AI367">
            <v>0</v>
          </cell>
          <cell r="AK367">
            <v>1</v>
          </cell>
          <cell r="AM367" t="str">
            <v>Communication and financial stragegy in place</v>
          </cell>
          <cell r="AN367" t="str">
            <v>Platform budget and communication documents agreed through statutary processes</v>
          </cell>
          <cell r="AP367">
            <v>24000</v>
          </cell>
          <cell r="AR367">
            <v>0</v>
          </cell>
          <cell r="AS367">
            <v>18000</v>
          </cell>
          <cell r="AU367">
            <v>18000</v>
          </cell>
          <cell r="AV367">
            <v>6000</v>
          </cell>
          <cell r="AW367">
            <v>0</v>
          </cell>
          <cell r="AX367">
            <v>0</v>
          </cell>
          <cell r="AY367">
            <v>0</v>
          </cell>
          <cell r="AZ367">
            <v>0</v>
          </cell>
          <cell r="BC367">
            <v>14040000</v>
          </cell>
          <cell r="BD367">
            <v>24000</v>
          </cell>
          <cell r="BE367">
            <v>24000</v>
          </cell>
          <cell r="BF367" t="str">
            <v/>
          </cell>
          <cell r="BG367" t="str">
            <v/>
          </cell>
          <cell r="BH367" t="str">
            <v/>
          </cell>
          <cell r="BI367" t="str">
            <v/>
          </cell>
          <cell r="BK367">
            <v>24000</v>
          </cell>
          <cell r="BL367" t="str">
            <v/>
          </cell>
          <cell r="BM367" t="str">
            <v/>
          </cell>
          <cell r="BN367">
            <v>24000</v>
          </cell>
          <cell r="BO367" t="str">
            <v/>
          </cell>
          <cell r="BP367" t="str">
            <v/>
          </cell>
          <cell r="BQ367" t="str">
            <v/>
          </cell>
          <cell r="BR367" t="str">
            <v/>
          </cell>
          <cell r="BS367" t="str">
            <v/>
          </cell>
          <cell r="BU367" t="str">
            <v>OK</v>
          </cell>
          <cell r="BY367">
            <v>24000</v>
          </cell>
          <cell r="CA367">
            <v>0</v>
          </cell>
          <cell r="CB367">
            <v>18000</v>
          </cell>
          <cell r="CD367">
            <v>18000</v>
          </cell>
          <cell r="CE367">
            <v>6000</v>
          </cell>
          <cell r="CF367">
            <v>0</v>
          </cell>
          <cell r="CG367">
            <v>0</v>
          </cell>
          <cell r="CH367">
            <v>0</v>
          </cell>
          <cell r="CI367">
            <v>0</v>
          </cell>
          <cell r="CK367">
            <v>0</v>
          </cell>
          <cell r="CM367">
            <v>0</v>
          </cell>
          <cell r="CN367">
            <v>0</v>
          </cell>
          <cell r="CP367">
            <v>0</v>
          </cell>
          <cell r="CQ367">
            <v>0</v>
          </cell>
          <cell r="CR367">
            <v>0</v>
          </cell>
          <cell r="CS367">
            <v>0</v>
          </cell>
          <cell r="CT367">
            <v>0</v>
          </cell>
          <cell r="CU367">
            <v>0</v>
          </cell>
          <cell r="CW367">
            <v>0</v>
          </cell>
          <cell r="CY367">
            <v>0</v>
          </cell>
          <cell r="CZ367">
            <v>0</v>
          </cell>
          <cell r="DB367">
            <v>0</v>
          </cell>
          <cell r="DC367">
            <v>0</v>
          </cell>
          <cell r="DD367">
            <v>0</v>
          </cell>
          <cell r="DE367">
            <v>0</v>
          </cell>
          <cell r="DF367">
            <v>0</v>
          </cell>
          <cell r="DG367">
            <v>0</v>
          </cell>
          <cell r="DI367">
            <v>0</v>
          </cell>
          <cell r="DK367">
            <v>0</v>
          </cell>
          <cell r="DL367">
            <v>0</v>
          </cell>
          <cell r="DN367">
            <v>0</v>
          </cell>
          <cell r="DO367">
            <v>0</v>
          </cell>
          <cell r="DP367">
            <v>0</v>
          </cell>
          <cell r="DQ367">
            <v>0</v>
          </cell>
          <cell r="DR367">
            <v>0</v>
          </cell>
          <cell r="DS367">
            <v>0</v>
          </cell>
          <cell r="DU367">
            <v>0</v>
          </cell>
          <cell r="DW367">
            <v>0</v>
          </cell>
          <cell r="DX367">
            <v>0</v>
          </cell>
          <cell r="DZ367">
            <v>0</v>
          </cell>
          <cell r="EA367">
            <v>0</v>
          </cell>
          <cell r="EB367">
            <v>0</v>
          </cell>
          <cell r="EC367">
            <v>0</v>
          </cell>
          <cell r="ED367">
            <v>0</v>
          </cell>
          <cell r="EE367">
            <v>0</v>
          </cell>
        </row>
        <row r="368">
          <cell r="C368" t="str">
            <v>BLN 3.2.1.3</v>
          </cell>
          <cell r="E368" t="str">
            <v>BLN 3.2.1.3</v>
          </cell>
          <cell r="G368" t="str">
            <v>Component 3</v>
          </cell>
          <cell r="H368" t="str">
            <v>OUTPUT 3.2: Strengthen FNEC's capacity to ensure continuous support to climate-resilient farming in the Oueme Basin</v>
          </cell>
          <cell r="I368" t="str">
            <v>3.2.1 Develop a robust financial strategy for FNEC</v>
          </cell>
          <cell r="J368" t="str">
            <v xml:space="preserve">3.2.1-c Organise validation workshop with GoB to validate the financial strategy </v>
          </cell>
          <cell r="K368" t="str">
            <v>Workshop costs: preparation, travel, DSA, premise, for a 2-day workshop</v>
          </cell>
          <cell r="L368" t="str">
            <v>GCF</v>
          </cell>
          <cell r="M368" t="str">
            <v>Unit</v>
          </cell>
          <cell r="O368">
            <v>20000</v>
          </cell>
          <cell r="P368">
            <v>20000</v>
          </cell>
          <cell r="Q368">
            <v>1</v>
          </cell>
          <cell r="U368">
            <v>20000</v>
          </cell>
          <cell r="V368">
            <v>5.6633839362889445E-4</v>
          </cell>
          <cell r="X368" t="str">
            <v>Training_WS_Conference</v>
          </cell>
          <cell r="Y368" t="str">
            <v>FAO</v>
          </cell>
          <cell r="AA368">
            <v>0</v>
          </cell>
          <cell r="AB368">
            <v>0.75</v>
          </cell>
          <cell r="AD368">
            <v>0.75</v>
          </cell>
          <cell r="AE368">
            <v>0.25</v>
          </cell>
          <cell r="AF368">
            <v>0</v>
          </cell>
          <cell r="AG368">
            <v>0</v>
          </cell>
          <cell r="AH368">
            <v>0</v>
          </cell>
          <cell r="AI368">
            <v>0</v>
          </cell>
          <cell r="AK368">
            <v>1</v>
          </cell>
          <cell r="AM368" t="str">
            <v>Financial facility set up; or implemented by micro-credit institutions (incl int'l support)</v>
          </cell>
          <cell r="AN368" t="str">
            <v>Financial facility operational; annual reports</v>
          </cell>
          <cell r="AP368">
            <v>20000</v>
          </cell>
          <cell r="AR368">
            <v>0</v>
          </cell>
          <cell r="AS368">
            <v>15000</v>
          </cell>
          <cell r="AU368">
            <v>15000</v>
          </cell>
          <cell r="AV368">
            <v>5000</v>
          </cell>
          <cell r="AW368">
            <v>0</v>
          </cell>
          <cell r="AX368">
            <v>0</v>
          </cell>
          <cell r="AY368">
            <v>0</v>
          </cell>
          <cell r="AZ368">
            <v>0</v>
          </cell>
          <cell r="BC368">
            <v>11700000</v>
          </cell>
          <cell r="BD368">
            <v>20000</v>
          </cell>
          <cell r="BE368">
            <v>20000</v>
          </cell>
          <cell r="BF368" t="str">
            <v/>
          </cell>
          <cell r="BG368" t="str">
            <v/>
          </cell>
          <cell r="BH368" t="str">
            <v/>
          </cell>
          <cell r="BI368" t="str">
            <v/>
          </cell>
          <cell r="BK368">
            <v>20000</v>
          </cell>
          <cell r="BL368" t="str">
            <v/>
          </cell>
          <cell r="BM368" t="str">
            <v/>
          </cell>
          <cell r="BN368" t="str">
            <v/>
          </cell>
          <cell r="BO368" t="str">
            <v/>
          </cell>
          <cell r="BP368" t="str">
            <v/>
          </cell>
          <cell r="BQ368">
            <v>20000</v>
          </cell>
          <cell r="BR368" t="str">
            <v/>
          </cell>
          <cell r="BS368" t="str">
            <v/>
          </cell>
          <cell r="BU368" t="str">
            <v>OK</v>
          </cell>
          <cell r="BY368">
            <v>20000</v>
          </cell>
          <cell r="CA368">
            <v>0</v>
          </cell>
          <cell r="CB368">
            <v>15000</v>
          </cell>
          <cell r="CD368">
            <v>15000</v>
          </cell>
          <cell r="CE368">
            <v>5000</v>
          </cell>
          <cell r="CF368">
            <v>0</v>
          </cell>
          <cell r="CG368">
            <v>0</v>
          </cell>
          <cell r="CH368">
            <v>0</v>
          </cell>
          <cell r="CI368">
            <v>0</v>
          </cell>
          <cell r="CK368">
            <v>0</v>
          </cell>
          <cell r="CM368">
            <v>0</v>
          </cell>
          <cell r="CN368">
            <v>0</v>
          </cell>
          <cell r="CP368">
            <v>0</v>
          </cell>
          <cell r="CQ368">
            <v>0</v>
          </cell>
          <cell r="CR368">
            <v>0</v>
          </cell>
          <cell r="CS368">
            <v>0</v>
          </cell>
          <cell r="CT368">
            <v>0</v>
          </cell>
          <cell r="CU368">
            <v>0</v>
          </cell>
          <cell r="CW368">
            <v>0</v>
          </cell>
          <cell r="CY368">
            <v>0</v>
          </cell>
          <cell r="CZ368">
            <v>0</v>
          </cell>
          <cell r="DB368">
            <v>0</v>
          </cell>
          <cell r="DC368">
            <v>0</v>
          </cell>
          <cell r="DD368">
            <v>0</v>
          </cell>
          <cell r="DE368">
            <v>0</v>
          </cell>
          <cell r="DF368">
            <v>0</v>
          </cell>
          <cell r="DG368">
            <v>0</v>
          </cell>
          <cell r="DI368">
            <v>0</v>
          </cell>
          <cell r="DK368">
            <v>0</v>
          </cell>
          <cell r="DL368">
            <v>0</v>
          </cell>
          <cell r="DN368">
            <v>0</v>
          </cell>
          <cell r="DO368">
            <v>0</v>
          </cell>
          <cell r="DP368">
            <v>0</v>
          </cell>
          <cell r="DQ368">
            <v>0</v>
          </cell>
          <cell r="DR368">
            <v>0</v>
          </cell>
          <cell r="DS368">
            <v>0</v>
          </cell>
          <cell r="DU368">
            <v>0</v>
          </cell>
          <cell r="DW368">
            <v>0</v>
          </cell>
          <cell r="DX368">
            <v>0</v>
          </cell>
          <cell r="DZ368">
            <v>0</v>
          </cell>
          <cell r="EA368">
            <v>0</v>
          </cell>
          <cell r="EB368">
            <v>0</v>
          </cell>
          <cell r="EC368">
            <v>0</v>
          </cell>
          <cell r="ED368">
            <v>0</v>
          </cell>
          <cell r="EE368">
            <v>0</v>
          </cell>
        </row>
        <row r="369">
          <cell r="C369" t="str">
            <v>BLN 3.2.1.4</v>
          </cell>
          <cell r="E369" t="str">
            <v>BLN 3.2.1.4</v>
          </cell>
          <cell r="G369" t="str">
            <v>Component 3</v>
          </cell>
          <cell r="H369" t="str">
            <v>OUTPUT 3.2: Strengthen FNEC's capacity to ensure continuous support to climate-resilient farming in the Oueme Basin</v>
          </cell>
          <cell r="I369" t="str">
            <v>3.2.1 Develop a robust financial strategy for FNEC</v>
          </cell>
          <cell r="J369" t="str">
            <v xml:space="preserve">3.2.1-d Through consultation with FNEC, identify relevant criteria to facilitate the selection of relevant climate change adaptation projects to be financed through FNEC’s resources </v>
          </cell>
          <cell r="K369" t="str">
            <v>Project staff supports FNEC to identify relevant projects, 1 month Y1-Y4</v>
          </cell>
          <cell r="L369" t="str">
            <v>GCF</v>
          </cell>
          <cell r="M369" t="str">
            <v>Month</v>
          </cell>
          <cell r="O369" t="str">
            <v>Staff_Expert_Month</v>
          </cell>
          <cell r="P369">
            <v>1500</v>
          </cell>
          <cell r="Q369">
            <v>4</v>
          </cell>
          <cell r="U369">
            <v>6000</v>
          </cell>
          <cell r="V369">
            <v>1.6990151808866835E-4</v>
          </cell>
          <cell r="X369" t="str">
            <v>Consultant_Local</v>
          </cell>
          <cell r="Y369" t="str">
            <v>FAO</v>
          </cell>
          <cell r="AA369">
            <v>0</v>
          </cell>
          <cell r="AB369">
            <v>0.25</v>
          </cell>
          <cell r="AD369">
            <v>0.25</v>
          </cell>
          <cell r="AE369">
            <v>0.25</v>
          </cell>
          <cell r="AF369">
            <v>0.25</v>
          </cell>
          <cell r="AG369">
            <v>0.25</v>
          </cell>
          <cell r="AH369">
            <v>0</v>
          </cell>
          <cell r="AI369">
            <v>0</v>
          </cell>
          <cell r="AK369">
            <v>1</v>
          </cell>
          <cell r="AM369" t="str">
            <v>M&amp;E operational and providing relevant reporting to OCRI platform and GCF (incl int'l support)</v>
          </cell>
          <cell r="AN369" t="str">
            <v>Annual M&amp;E reports</v>
          </cell>
          <cell r="AP369">
            <v>6000</v>
          </cell>
          <cell r="AR369">
            <v>0</v>
          </cell>
          <cell r="AS369">
            <v>1500</v>
          </cell>
          <cell r="AU369">
            <v>1500</v>
          </cell>
          <cell r="AV369">
            <v>1500</v>
          </cell>
          <cell r="AW369">
            <v>1500</v>
          </cell>
          <cell r="AX369">
            <v>1500</v>
          </cell>
          <cell r="AY369">
            <v>0</v>
          </cell>
          <cell r="AZ369">
            <v>0</v>
          </cell>
          <cell r="BC369">
            <v>3510000</v>
          </cell>
          <cell r="BD369">
            <v>6000</v>
          </cell>
          <cell r="BE369">
            <v>6000</v>
          </cell>
          <cell r="BF369" t="str">
            <v/>
          </cell>
          <cell r="BG369" t="str">
            <v/>
          </cell>
          <cell r="BH369" t="str">
            <v/>
          </cell>
          <cell r="BI369" t="str">
            <v/>
          </cell>
          <cell r="BK369">
            <v>6000</v>
          </cell>
          <cell r="BL369" t="str">
            <v/>
          </cell>
          <cell r="BM369">
            <v>6000</v>
          </cell>
          <cell r="BN369" t="str">
            <v/>
          </cell>
          <cell r="BO369" t="str">
            <v/>
          </cell>
          <cell r="BP369" t="str">
            <v/>
          </cell>
          <cell r="BQ369" t="str">
            <v/>
          </cell>
          <cell r="BR369" t="str">
            <v/>
          </cell>
          <cell r="BS369" t="str">
            <v/>
          </cell>
          <cell r="BU369" t="str">
            <v>OK</v>
          </cell>
          <cell r="BY369">
            <v>6000</v>
          </cell>
          <cell r="CA369">
            <v>0</v>
          </cell>
          <cell r="CB369">
            <v>1500</v>
          </cell>
          <cell r="CD369">
            <v>1500</v>
          </cell>
          <cell r="CE369">
            <v>1500</v>
          </cell>
          <cell r="CF369">
            <v>1500</v>
          </cell>
          <cell r="CG369">
            <v>1500</v>
          </cell>
          <cell r="CH369">
            <v>0</v>
          </cell>
          <cell r="CI369">
            <v>0</v>
          </cell>
          <cell r="CK369">
            <v>0</v>
          </cell>
          <cell r="CM369">
            <v>0</v>
          </cell>
          <cell r="CN369">
            <v>0</v>
          </cell>
          <cell r="CP369">
            <v>0</v>
          </cell>
          <cell r="CQ369">
            <v>0</v>
          </cell>
          <cell r="CR369">
            <v>0</v>
          </cell>
          <cell r="CS369">
            <v>0</v>
          </cell>
          <cell r="CT369">
            <v>0</v>
          </cell>
          <cell r="CU369">
            <v>0</v>
          </cell>
          <cell r="CW369">
            <v>0</v>
          </cell>
          <cell r="CY369">
            <v>0</v>
          </cell>
          <cell r="CZ369">
            <v>0</v>
          </cell>
          <cell r="DB369">
            <v>0</v>
          </cell>
          <cell r="DC369">
            <v>0</v>
          </cell>
          <cell r="DD369">
            <v>0</v>
          </cell>
          <cell r="DE369">
            <v>0</v>
          </cell>
          <cell r="DF369">
            <v>0</v>
          </cell>
          <cell r="DG369">
            <v>0</v>
          </cell>
          <cell r="DI369">
            <v>0</v>
          </cell>
          <cell r="DK369">
            <v>0</v>
          </cell>
          <cell r="DL369">
            <v>0</v>
          </cell>
          <cell r="DN369">
            <v>0</v>
          </cell>
          <cell r="DO369">
            <v>0</v>
          </cell>
          <cell r="DP369">
            <v>0</v>
          </cell>
          <cell r="DQ369">
            <v>0</v>
          </cell>
          <cell r="DR369">
            <v>0</v>
          </cell>
          <cell r="DS369">
            <v>0</v>
          </cell>
          <cell r="DU369">
            <v>0</v>
          </cell>
          <cell r="DW369">
            <v>0</v>
          </cell>
          <cell r="DX369">
            <v>0</v>
          </cell>
          <cell r="DZ369">
            <v>0</v>
          </cell>
          <cell r="EA369">
            <v>0</v>
          </cell>
          <cell r="EB369">
            <v>0</v>
          </cell>
          <cell r="EC369">
            <v>0</v>
          </cell>
          <cell r="ED369">
            <v>0</v>
          </cell>
          <cell r="EE369">
            <v>0</v>
          </cell>
        </row>
        <row r="370">
          <cell r="C370" t="str">
            <v>BLN 3.2.1.5</v>
          </cell>
          <cell r="E370" t="str">
            <v>BLN 3.2.1.5</v>
          </cell>
          <cell r="G370" t="str">
            <v>Component 3</v>
          </cell>
          <cell r="H370" t="str">
            <v>OUTPUT 3.2: Strengthen FNEC's capacity to ensure continuous support to climate-resilient farming in the Oueme Basin</v>
          </cell>
          <cell r="I370" t="str">
            <v>3.2.1 Develop a robust financial strategy for FNEC</v>
          </cell>
          <cell r="J370" t="str">
            <v xml:space="preserve">3.2.1-d Through consultation with FNEC, identify relevant criteria to facilitate the selection of relevant climate change adaptation projects to be financed through FNEC’s resources </v>
          </cell>
          <cell r="K370" t="str">
            <v>Internationl gender expert ensures gender concerns in the FNEC capacity analysis, 1 month at project start</v>
          </cell>
          <cell r="L370" t="str">
            <v>GCF</v>
          </cell>
          <cell r="M370" t="str">
            <v>Month</v>
          </cell>
          <cell r="O370" t="str">
            <v>Staff_Int_Expert_Month</v>
          </cell>
          <cell r="P370">
            <v>8000</v>
          </cell>
          <cell r="Q370">
            <v>1</v>
          </cell>
          <cell r="U370">
            <v>8000</v>
          </cell>
          <cell r="V370">
            <v>2.2653535745155779E-4</v>
          </cell>
          <cell r="X370" t="str">
            <v>Consultant_Intl</v>
          </cell>
          <cell r="Y370" t="str">
            <v>FAO</v>
          </cell>
          <cell r="AA370">
            <v>0</v>
          </cell>
          <cell r="AB370">
            <v>0.75</v>
          </cell>
          <cell r="AD370">
            <v>0.75</v>
          </cell>
          <cell r="AE370">
            <v>0.25</v>
          </cell>
          <cell r="AF370">
            <v>0</v>
          </cell>
          <cell r="AG370">
            <v>0</v>
          </cell>
          <cell r="AH370">
            <v>0</v>
          </cell>
          <cell r="AI370">
            <v>0</v>
          </cell>
          <cell r="AK370">
            <v>1</v>
          </cell>
          <cell r="AM370" t="str">
            <v>Communication strategy in place</v>
          </cell>
          <cell r="AN370" t="str">
            <v>Materials, apps, events, symposia</v>
          </cell>
          <cell r="AP370">
            <v>8000</v>
          </cell>
          <cell r="AR370">
            <v>0</v>
          </cell>
          <cell r="AS370">
            <v>6000</v>
          </cell>
          <cell r="AU370">
            <v>6000</v>
          </cell>
          <cell r="AV370">
            <v>2000</v>
          </cell>
          <cell r="AW370">
            <v>0</v>
          </cell>
          <cell r="AX370">
            <v>0</v>
          </cell>
          <cell r="AY370">
            <v>0</v>
          </cell>
          <cell r="AZ370">
            <v>0</v>
          </cell>
          <cell r="BC370">
            <v>4680000</v>
          </cell>
          <cell r="BD370">
            <v>8000</v>
          </cell>
          <cell r="BE370">
            <v>8000</v>
          </cell>
          <cell r="BF370" t="str">
            <v/>
          </cell>
          <cell r="BG370" t="str">
            <v/>
          </cell>
          <cell r="BH370" t="str">
            <v/>
          </cell>
          <cell r="BI370" t="str">
            <v/>
          </cell>
          <cell r="BK370">
            <v>8000</v>
          </cell>
          <cell r="BL370" t="str">
            <v/>
          </cell>
          <cell r="BM370" t="str">
            <v/>
          </cell>
          <cell r="BN370">
            <v>8000</v>
          </cell>
          <cell r="BO370" t="str">
            <v/>
          </cell>
          <cell r="BP370" t="str">
            <v/>
          </cell>
          <cell r="BQ370" t="str">
            <v/>
          </cell>
          <cell r="BR370" t="str">
            <v/>
          </cell>
          <cell r="BS370" t="str">
            <v/>
          </cell>
          <cell r="BU370" t="str">
            <v>OK</v>
          </cell>
          <cell r="BY370">
            <v>8000</v>
          </cell>
          <cell r="CA370">
            <v>0</v>
          </cell>
          <cell r="CB370">
            <v>6000</v>
          </cell>
          <cell r="CD370">
            <v>6000</v>
          </cell>
          <cell r="CE370">
            <v>2000</v>
          </cell>
          <cell r="CF370">
            <v>0</v>
          </cell>
          <cell r="CG370">
            <v>0</v>
          </cell>
          <cell r="CH370">
            <v>0</v>
          </cell>
          <cell r="CI370">
            <v>0</v>
          </cell>
          <cell r="CK370">
            <v>0</v>
          </cell>
          <cell r="CM370">
            <v>0</v>
          </cell>
          <cell r="CN370">
            <v>0</v>
          </cell>
          <cell r="CP370">
            <v>0</v>
          </cell>
          <cell r="CQ370">
            <v>0</v>
          </cell>
          <cell r="CR370">
            <v>0</v>
          </cell>
          <cell r="CS370">
            <v>0</v>
          </cell>
          <cell r="CT370">
            <v>0</v>
          </cell>
          <cell r="CU370">
            <v>0</v>
          </cell>
          <cell r="CW370">
            <v>0</v>
          </cell>
          <cell r="CY370">
            <v>0</v>
          </cell>
          <cell r="CZ370">
            <v>0</v>
          </cell>
          <cell r="DB370">
            <v>0</v>
          </cell>
          <cell r="DC370">
            <v>0</v>
          </cell>
          <cell r="DD370">
            <v>0</v>
          </cell>
          <cell r="DE370">
            <v>0</v>
          </cell>
          <cell r="DF370">
            <v>0</v>
          </cell>
          <cell r="DG370">
            <v>0</v>
          </cell>
          <cell r="DI370">
            <v>0</v>
          </cell>
          <cell r="DK370">
            <v>0</v>
          </cell>
          <cell r="DL370">
            <v>0</v>
          </cell>
          <cell r="DN370">
            <v>0</v>
          </cell>
          <cell r="DO370">
            <v>0</v>
          </cell>
          <cell r="DP370">
            <v>0</v>
          </cell>
          <cell r="DQ370">
            <v>0</v>
          </cell>
          <cell r="DR370">
            <v>0</v>
          </cell>
          <cell r="DS370">
            <v>0</v>
          </cell>
          <cell r="DU370">
            <v>0</v>
          </cell>
          <cell r="DW370">
            <v>0</v>
          </cell>
          <cell r="DX370">
            <v>0</v>
          </cell>
          <cell r="DZ370">
            <v>0</v>
          </cell>
          <cell r="EA370">
            <v>0</v>
          </cell>
          <cell r="EB370">
            <v>0</v>
          </cell>
          <cell r="EC370">
            <v>0</v>
          </cell>
          <cell r="ED370">
            <v>0</v>
          </cell>
          <cell r="EE370">
            <v>0</v>
          </cell>
        </row>
        <row r="371">
          <cell r="C371" t="str">
            <v/>
          </cell>
          <cell r="E371" t="str">
            <v>BLN 3.2.1.6</v>
          </cell>
          <cell r="G371" t="str">
            <v/>
          </cell>
          <cell r="H371" t="str">
            <v/>
          </cell>
          <cell r="I371" t="str">
            <v/>
          </cell>
          <cell r="J371" t="str">
            <v/>
          </cell>
          <cell r="K371" t="str">
            <v/>
          </cell>
          <cell r="L371" t="str">
            <v/>
          </cell>
          <cell r="P371">
            <v>0</v>
          </cell>
          <cell r="U371" t="str">
            <v/>
          </cell>
          <cell r="V371" t="str">
            <v>-</v>
          </cell>
          <cell r="Y371" t="str">
            <v/>
          </cell>
          <cell r="AA371">
            <v>0</v>
          </cell>
          <cell r="AB371">
            <v>0.75</v>
          </cell>
          <cell r="AD371">
            <v>0.75</v>
          </cell>
          <cell r="AE371">
            <v>0.25</v>
          </cell>
          <cell r="AF371">
            <v>0</v>
          </cell>
          <cell r="AG371">
            <v>0</v>
          </cell>
          <cell r="AH371">
            <v>0</v>
          </cell>
          <cell r="AI371">
            <v>0</v>
          </cell>
          <cell r="AK371">
            <v>1</v>
          </cell>
          <cell r="AM371" t="str">
            <v>Transportation</v>
          </cell>
          <cell r="AN371" t="str">
            <v>Annual report</v>
          </cell>
          <cell r="AP371" t="str">
            <v/>
          </cell>
          <cell r="AR371" t="str">
            <v/>
          </cell>
          <cell r="AS371" t="str">
            <v/>
          </cell>
          <cell r="AU371" t="str">
            <v/>
          </cell>
          <cell r="AV371" t="str">
            <v/>
          </cell>
          <cell r="AW371" t="str">
            <v/>
          </cell>
          <cell r="AX371" t="str">
            <v/>
          </cell>
          <cell r="AY371" t="str">
            <v/>
          </cell>
          <cell r="AZ371" t="str">
            <v/>
          </cell>
          <cell r="BC371" t="str">
            <v/>
          </cell>
          <cell r="BD371" t="str">
            <v/>
          </cell>
          <cell r="BE371" t="str">
            <v/>
          </cell>
          <cell r="BF371" t="str">
            <v/>
          </cell>
          <cell r="BG371" t="str">
            <v/>
          </cell>
          <cell r="BH371" t="str">
            <v/>
          </cell>
          <cell r="BI371" t="str">
            <v/>
          </cell>
          <cell r="BK371" t="str">
            <v/>
          </cell>
          <cell r="BL371" t="str">
            <v/>
          </cell>
          <cell r="BM371" t="str">
            <v/>
          </cell>
          <cell r="BN371" t="str">
            <v/>
          </cell>
          <cell r="BO371" t="str">
            <v/>
          </cell>
          <cell r="BP371" t="str">
            <v/>
          </cell>
          <cell r="BQ371" t="str">
            <v/>
          </cell>
          <cell r="BR371" t="str">
            <v/>
          </cell>
          <cell r="BS371" t="str">
            <v/>
          </cell>
          <cell r="BU371" t="str">
            <v>OK</v>
          </cell>
          <cell r="BY371">
            <v>0</v>
          </cell>
          <cell r="CA371" t="str">
            <v/>
          </cell>
          <cell r="CB371" t="str">
            <v/>
          </cell>
          <cell r="CD371" t="str">
            <v/>
          </cell>
          <cell r="CE371" t="str">
            <v/>
          </cell>
          <cell r="CF371" t="str">
            <v/>
          </cell>
          <cell r="CG371" t="str">
            <v/>
          </cell>
          <cell r="CH371" t="str">
            <v/>
          </cell>
          <cell r="CI371" t="str">
            <v/>
          </cell>
          <cell r="CK371">
            <v>0</v>
          </cell>
          <cell r="CM371" t="str">
            <v/>
          </cell>
          <cell r="CN371" t="str">
            <v/>
          </cell>
          <cell r="CP371" t="str">
            <v/>
          </cell>
          <cell r="CQ371" t="str">
            <v/>
          </cell>
          <cell r="CR371" t="str">
            <v/>
          </cell>
          <cell r="CS371" t="str">
            <v/>
          </cell>
          <cell r="CT371" t="str">
            <v/>
          </cell>
          <cell r="CU371" t="str">
            <v/>
          </cell>
          <cell r="CW371">
            <v>0</v>
          </cell>
          <cell r="CY371" t="str">
            <v/>
          </cell>
          <cell r="CZ371" t="str">
            <v/>
          </cell>
          <cell r="DB371" t="str">
            <v/>
          </cell>
          <cell r="DC371" t="str">
            <v/>
          </cell>
          <cell r="DD371" t="str">
            <v/>
          </cell>
          <cell r="DE371" t="str">
            <v/>
          </cell>
          <cell r="DF371" t="str">
            <v/>
          </cell>
          <cell r="DG371" t="str">
            <v/>
          </cell>
          <cell r="DI371">
            <v>0</v>
          </cell>
          <cell r="DK371" t="str">
            <v/>
          </cell>
          <cell r="DL371" t="str">
            <v/>
          </cell>
          <cell r="DN371" t="str">
            <v/>
          </cell>
          <cell r="DO371" t="str">
            <v/>
          </cell>
          <cell r="DP371" t="str">
            <v/>
          </cell>
          <cell r="DQ371" t="str">
            <v/>
          </cell>
          <cell r="DR371" t="str">
            <v/>
          </cell>
          <cell r="DS371" t="str">
            <v/>
          </cell>
          <cell r="DU371">
            <v>0</v>
          </cell>
          <cell r="DW371" t="str">
            <v/>
          </cell>
          <cell r="DX371" t="str">
            <v/>
          </cell>
          <cell r="DZ371" t="str">
            <v/>
          </cell>
          <cell r="EA371" t="str">
            <v/>
          </cell>
          <cell r="EB371" t="str">
            <v/>
          </cell>
          <cell r="EC371" t="str">
            <v/>
          </cell>
          <cell r="ED371" t="str">
            <v/>
          </cell>
          <cell r="EE371" t="str">
            <v/>
          </cell>
        </row>
        <row r="372">
          <cell r="C372" t="str">
            <v/>
          </cell>
          <cell r="E372" t="str">
            <v>BLN 3.2.1.7</v>
          </cell>
          <cell r="G372" t="str">
            <v/>
          </cell>
          <cell r="H372" t="str">
            <v/>
          </cell>
          <cell r="I372" t="str">
            <v/>
          </cell>
          <cell r="J372" t="str">
            <v/>
          </cell>
          <cell r="K372" t="str">
            <v/>
          </cell>
          <cell r="L372" t="str">
            <v/>
          </cell>
          <cell r="P372">
            <v>0</v>
          </cell>
          <cell r="U372" t="str">
            <v/>
          </cell>
          <cell r="V372" t="str">
            <v>-</v>
          </cell>
          <cell r="Y372" t="str">
            <v/>
          </cell>
          <cell r="AA372">
            <v>0</v>
          </cell>
          <cell r="AB372">
            <v>0.75</v>
          </cell>
          <cell r="AD372">
            <v>0.75</v>
          </cell>
          <cell r="AE372">
            <v>0.25</v>
          </cell>
          <cell r="AF372">
            <v>0</v>
          </cell>
          <cell r="AG372">
            <v>0</v>
          </cell>
          <cell r="AH372">
            <v>0</v>
          </cell>
          <cell r="AI372">
            <v>0</v>
          </cell>
          <cell r="AK372">
            <v>1</v>
          </cell>
          <cell r="AM372" t="str">
            <v>fuel &amp; maintenance</v>
          </cell>
          <cell r="AN372" t="str">
            <v>Annual report</v>
          </cell>
          <cell r="AP372" t="str">
            <v/>
          </cell>
          <cell r="AR372" t="str">
            <v/>
          </cell>
          <cell r="AS372" t="str">
            <v/>
          </cell>
          <cell r="AU372" t="str">
            <v/>
          </cell>
          <cell r="AV372" t="str">
            <v/>
          </cell>
          <cell r="AW372" t="str">
            <v/>
          </cell>
          <cell r="AX372" t="str">
            <v/>
          </cell>
          <cell r="AY372" t="str">
            <v/>
          </cell>
          <cell r="AZ372" t="str">
            <v/>
          </cell>
          <cell r="BC372" t="str">
            <v/>
          </cell>
          <cell r="BD372" t="str">
            <v/>
          </cell>
          <cell r="BE372" t="str">
            <v/>
          </cell>
          <cell r="BF372" t="str">
            <v/>
          </cell>
          <cell r="BG372" t="str">
            <v/>
          </cell>
          <cell r="BH372" t="str">
            <v/>
          </cell>
          <cell r="BI372" t="str">
            <v/>
          </cell>
          <cell r="BK372" t="str">
            <v/>
          </cell>
          <cell r="BL372" t="str">
            <v/>
          </cell>
          <cell r="BM372" t="str">
            <v/>
          </cell>
          <cell r="BN372" t="str">
            <v/>
          </cell>
          <cell r="BO372" t="str">
            <v/>
          </cell>
          <cell r="BP372" t="str">
            <v/>
          </cell>
          <cell r="BQ372" t="str">
            <v/>
          </cell>
          <cell r="BR372" t="str">
            <v/>
          </cell>
          <cell r="BS372" t="str">
            <v/>
          </cell>
          <cell r="BU372" t="str">
            <v>OK</v>
          </cell>
          <cell r="BY372">
            <v>0</v>
          </cell>
          <cell r="CA372" t="str">
            <v/>
          </cell>
          <cell r="CB372" t="str">
            <v/>
          </cell>
          <cell r="CD372" t="str">
            <v/>
          </cell>
          <cell r="CE372" t="str">
            <v/>
          </cell>
          <cell r="CF372" t="str">
            <v/>
          </cell>
          <cell r="CG372" t="str">
            <v/>
          </cell>
          <cell r="CH372" t="str">
            <v/>
          </cell>
          <cell r="CI372" t="str">
            <v/>
          </cell>
          <cell r="CK372">
            <v>0</v>
          </cell>
          <cell r="CM372" t="str">
            <v/>
          </cell>
          <cell r="CN372" t="str">
            <v/>
          </cell>
          <cell r="CP372" t="str">
            <v/>
          </cell>
          <cell r="CQ372" t="str">
            <v/>
          </cell>
          <cell r="CR372" t="str">
            <v/>
          </cell>
          <cell r="CS372" t="str">
            <v/>
          </cell>
          <cell r="CT372" t="str">
            <v/>
          </cell>
          <cell r="CU372" t="str">
            <v/>
          </cell>
          <cell r="CW372">
            <v>0</v>
          </cell>
          <cell r="CY372" t="str">
            <v/>
          </cell>
          <cell r="CZ372" t="str">
            <v/>
          </cell>
          <cell r="DB372" t="str">
            <v/>
          </cell>
          <cell r="DC372" t="str">
            <v/>
          </cell>
          <cell r="DD372" t="str">
            <v/>
          </cell>
          <cell r="DE372" t="str">
            <v/>
          </cell>
          <cell r="DF372" t="str">
            <v/>
          </cell>
          <cell r="DG372" t="str">
            <v/>
          </cell>
          <cell r="DI372">
            <v>0</v>
          </cell>
          <cell r="DK372" t="str">
            <v/>
          </cell>
          <cell r="DL372" t="str">
            <v/>
          </cell>
          <cell r="DN372" t="str">
            <v/>
          </cell>
          <cell r="DO372" t="str">
            <v/>
          </cell>
          <cell r="DP372" t="str">
            <v/>
          </cell>
          <cell r="DQ372" t="str">
            <v/>
          </cell>
          <cell r="DR372" t="str">
            <v/>
          </cell>
          <cell r="DS372" t="str">
            <v/>
          </cell>
          <cell r="DU372">
            <v>0</v>
          </cell>
          <cell r="DW372" t="str">
            <v/>
          </cell>
          <cell r="DX372" t="str">
            <v/>
          </cell>
          <cell r="DZ372" t="str">
            <v/>
          </cell>
          <cell r="EA372" t="str">
            <v/>
          </cell>
          <cell r="EB372" t="str">
            <v/>
          </cell>
          <cell r="EC372" t="str">
            <v/>
          </cell>
          <cell r="ED372" t="str">
            <v/>
          </cell>
          <cell r="EE372" t="str">
            <v/>
          </cell>
        </row>
        <row r="373">
          <cell r="C373" t="str">
            <v/>
          </cell>
          <cell r="E373" t="str">
            <v>BLN 3.2.1.8</v>
          </cell>
          <cell r="G373" t="str">
            <v/>
          </cell>
          <cell r="H373" t="str">
            <v/>
          </cell>
          <cell r="I373" t="str">
            <v/>
          </cell>
          <cell r="J373" t="str">
            <v/>
          </cell>
          <cell r="K373" t="str">
            <v/>
          </cell>
          <cell r="L373" t="str">
            <v/>
          </cell>
          <cell r="P373">
            <v>0</v>
          </cell>
          <cell r="U373" t="str">
            <v/>
          </cell>
          <cell r="V373" t="str">
            <v>-</v>
          </cell>
          <cell r="Y373" t="str">
            <v/>
          </cell>
          <cell r="AA373">
            <v>0</v>
          </cell>
          <cell r="AB373">
            <v>0.75</v>
          </cell>
          <cell r="AD373">
            <v>0.75</v>
          </cell>
          <cell r="AE373">
            <v>0.25</v>
          </cell>
          <cell r="AF373">
            <v>0</v>
          </cell>
          <cell r="AG373">
            <v>0</v>
          </cell>
          <cell r="AH373">
            <v>0</v>
          </cell>
          <cell r="AI373">
            <v>0</v>
          </cell>
          <cell r="AK373">
            <v>1</v>
          </cell>
          <cell r="AM373" t="str">
            <v>Legal advice</v>
          </cell>
          <cell r="AN373" t="str">
            <v>Reports, annual report</v>
          </cell>
          <cell r="AP373" t="str">
            <v/>
          </cell>
          <cell r="AR373" t="str">
            <v/>
          </cell>
          <cell r="AS373" t="str">
            <v/>
          </cell>
          <cell r="AU373" t="str">
            <v/>
          </cell>
          <cell r="AV373" t="str">
            <v/>
          </cell>
          <cell r="AW373" t="str">
            <v/>
          </cell>
          <cell r="AX373" t="str">
            <v/>
          </cell>
          <cell r="AY373" t="str">
            <v/>
          </cell>
          <cell r="AZ373" t="str">
            <v/>
          </cell>
          <cell r="BC373" t="str">
            <v/>
          </cell>
          <cell r="BD373" t="str">
            <v/>
          </cell>
          <cell r="BE373" t="str">
            <v/>
          </cell>
          <cell r="BF373" t="str">
            <v/>
          </cell>
          <cell r="BG373" t="str">
            <v/>
          </cell>
          <cell r="BH373" t="str">
            <v/>
          </cell>
          <cell r="BI373" t="str">
            <v/>
          </cell>
          <cell r="BK373" t="str">
            <v/>
          </cell>
          <cell r="BL373" t="str">
            <v/>
          </cell>
          <cell r="BM373" t="str">
            <v/>
          </cell>
          <cell r="BN373" t="str">
            <v/>
          </cell>
          <cell r="BO373" t="str">
            <v/>
          </cell>
          <cell r="BP373" t="str">
            <v/>
          </cell>
          <cell r="BQ373" t="str">
            <v/>
          </cell>
          <cell r="BR373" t="str">
            <v/>
          </cell>
          <cell r="BS373" t="str">
            <v/>
          </cell>
          <cell r="BU373" t="str">
            <v>OK</v>
          </cell>
          <cell r="BY373">
            <v>0</v>
          </cell>
          <cell r="CA373" t="str">
            <v/>
          </cell>
          <cell r="CB373" t="str">
            <v/>
          </cell>
          <cell r="CD373" t="str">
            <v/>
          </cell>
          <cell r="CE373" t="str">
            <v/>
          </cell>
          <cell r="CF373" t="str">
            <v/>
          </cell>
          <cell r="CG373" t="str">
            <v/>
          </cell>
          <cell r="CH373" t="str">
            <v/>
          </cell>
          <cell r="CI373" t="str">
            <v/>
          </cell>
          <cell r="CK373">
            <v>0</v>
          </cell>
          <cell r="CM373" t="str">
            <v/>
          </cell>
          <cell r="CN373" t="str">
            <v/>
          </cell>
          <cell r="CP373" t="str">
            <v/>
          </cell>
          <cell r="CQ373" t="str">
            <v/>
          </cell>
          <cell r="CR373" t="str">
            <v/>
          </cell>
          <cell r="CS373" t="str">
            <v/>
          </cell>
          <cell r="CT373" t="str">
            <v/>
          </cell>
          <cell r="CU373" t="str">
            <v/>
          </cell>
          <cell r="CW373">
            <v>0</v>
          </cell>
          <cell r="CY373" t="str">
            <v/>
          </cell>
          <cell r="CZ373" t="str">
            <v/>
          </cell>
          <cell r="DB373" t="str">
            <v/>
          </cell>
          <cell r="DC373" t="str">
            <v/>
          </cell>
          <cell r="DD373" t="str">
            <v/>
          </cell>
          <cell r="DE373" t="str">
            <v/>
          </cell>
          <cell r="DF373" t="str">
            <v/>
          </cell>
          <cell r="DG373" t="str">
            <v/>
          </cell>
          <cell r="DI373">
            <v>0</v>
          </cell>
          <cell r="DK373" t="str">
            <v/>
          </cell>
          <cell r="DL373" t="str">
            <v/>
          </cell>
          <cell r="DN373" t="str">
            <v/>
          </cell>
          <cell r="DO373" t="str">
            <v/>
          </cell>
          <cell r="DP373" t="str">
            <v/>
          </cell>
          <cell r="DQ373" t="str">
            <v/>
          </cell>
          <cell r="DR373" t="str">
            <v/>
          </cell>
          <cell r="DS373" t="str">
            <v/>
          </cell>
          <cell r="DU373">
            <v>0</v>
          </cell>
          <cell r="DW373" t="str">
            <v/>
          </cell>
          <cell r="DX373" t="str">
            <v/>
          </cell>
          <cell r="DZ373" t="str">
            <v/>
          </cell>
          <cell r="EA373" t="str">
            <v/>
          </cell>
          <cell r="EB373" t="str">
            <v/>
          </cell>
          <cell r="EC373" t="str">
            <v/>
          </cell>
          <cell r="ED373" t="str">
            <v/>
          </cell>
          <cell r="EE373" t="str">
            <v/>
          </cell>
        </row>
        <row r="374">
          <cell r="C374" t="str">
            <v/>
          </cell>
          <cell r="E374" t="str">
            <v>BLN 3.2.1.9</v>
          </cell>
          <cell r="G374" t="str">
            <v/>
          </cell>
          <cell r="H374" t="str">
            <v/>
          </cell>
          <cell r="I374" t="str">
            <v/>
          </cell>
          <cell r="J374" t="str">
            <v/>
          </cell>
          <cell r="K374" t="str">
            <v/>
          </cell>
          <cell r="L374" t="str">
            <v/>
          </cell>
          <cell r="P374">
            <v>0</v>
          </cell>
          <cell r="U374" t="str">
            <v/>
          </cell>
          <cell r="V374" t="str">
            <v>-</v>
          </cell>
          <cell r="Y374" t="str">
            <v/>
          </cell>
          <cell r="AA374">
            <v>0</v>
          </cell>
          <cell r="AB374">
            <v>0.75</v>
          </cell>
          <cell r="AD374">
            <v>0.75</v>
          </cell>
          <cell r="AE374">
            <v>0.25</v>
          </cell>
          <cell r="AF374">
            <v>0</v>
          </cell>
          <cell r="AG374">
            <v>0</v>
          </cell>
          <cell r="AH374">
            <v>0</v>
          </cell>
          <cell r="AI374">
            <v>0</v>
          </cell>
          <cell r="AK374">
            <v>1</v>
          </cell>
          <cell r="AM374" t="str">
            <v>Support provided</v>
          </cell>
          <cell r="AN374" t="str">
            <v>Annual report</v>
          </cell>
          <cell r="AP374" t="str">
            <v/>
          </cell>
          <cell r="AR374" t="str">
            <v/>
          </cell>
          <cell r="AS374" t="str">
            <v/>
          </cell>
          <cell r="AU374" t="str">
            <v/>
          </cell>
          <cell r="AV374" t="str">
            <v/>
          </cell>
          <cell r="AW374" t="str">
            <v/>
          </cell>
          <cell r="AX374" t="str">
            <v/>
          </cell>
          <cell r="AY374" t="str">
            <v/>
          </cell>
          <cell r="AZ374" t="str">
            <v/>
          </cell>
          <cell r="BC374" t="str">
            <v/>
          </cell>
          <cell r="BD374" t="str">
            <v/>
          </cell>
          <cell r="BE374" t="str">
            <v/>
          </cell>
          <cell r="BF374" t="str">
            <v/>
          </cell>
          <cell r="BG374" t="str">
            <v/>
          </cell>
          <cell r="BH374" t="str">
            <v/>
          </cell>
          <cell r="BI374" t="str">
            <v/>
          </cell>
          <cell r="BK374" t="str">
            <v/>
          </cell>
          <cell r="BL374" t="str">
            <v/>
          </cell>
          <cell r="BM374" t="str">
            <v/>
          </cell>
          <cell r="BN374" t="str">
            <v/>
          </cell>
          <cell r="BO374" t="str">
            <v/>
          </cell>
          <cell r="BP374" t="str">
            <v/>
          </cell>
          <cell r="BQ374" t="str">
            <v/>
          </cell>
          <cell r="BR374" t="str">
            <v/>
          </cell>
          <cell r="BS374" t="str">
            <v/>
          </cell>
          <cell r="BU374" t="str">
            <v>OK</v>
          </cell>
          <cell r="BY374">
            <v>0</v>
          </cell>
          <cell r="CA374" t="str">
            <v/>
          </cell>
          <cell r="CB374" t="str">
            <v/>
          </cell>
          <cell r="CD374" t="str">
            <v/>
          </cell>
          <cell r="CE374" t="str">
            <v/>
          </cell>
          <cell r="CF374" t="str">
            <v/>
          </cell>
          <cell r="CG374" t="str">
            <v/>
          </cell>
          <cell r="CH374" t="str">
            <v/>
          </cell>
          <cell r="CI374" t="str">
            <v/>
          </cell>
          <cell r="CK374">
            <v>0</v>
          </cell>
          <cell r="CM374" t="str">
            <v/>
          </cell>
          <cell r="CN374" t="str">
            <v/>
          </cell>
          <cell r="CP374" t="str">
            <v/>
          </cell>
          <cell r="CQ374" t="str">
            <v/>
          </cell>
          <cell r="CR374" t="str">
            <v/>
          </cell>
          <cell r="CS374" t="str">
            <v/>
          </cell>
          <cell r="CT374" t="str">
            <v/>
          </cell>
          <cell r="CU374" t="str">
            <v/>
          </cell>
          <cell r="CW374">
            <v>0</v>
          </cell>
          <cell r="CY374" t="str">
            <v/>
          </cell>
          <cell r="CZ374" t="str">
            <v/>
          </cell>
          <cell r="DB374" t="str">
            <v/>
          </cell>
          <cell r="DC374" t="str">
            <v/>
          </cell>
          <cell r="DD374" t="str">
            <v/>
          </cell>
          <cell r="DE374" t="str">
            <v/>
          </cell>
          <cell r="DF374" t="str">
            <v/>
          </cell>
          <cell r="DG374" t="str">
            <v/>
          </cell>
          <cell r="DI374">
            <v>0</v>
          </cell>
          <cell r="DK374" t="str">
            <v/>
          </cell>
          <cell r="DL374" t="str">
            <v/>
          </cell>
          <cell r="DN374" t="str">
            <v/>
          </cell>
          <cell r="DO374" t="str">
            <v/>
          </cell>
          <cell r="DP374" t="str">
            <v/>
          </cell>
          <cell r="DQ374" t="str">
            <v/>
          </cell>
          <cell r="DR374" t="str">
            <v/>
          </cell>
          <cell r="DS374" t="str">
            <v/>
          </cell>
          <cell r="DU374">
            <v>0</v>
          </cell>
          <cell r="DW374" t="str">
            <v/>
          </cell>
          <cell r="DX374" t="str">
            <v/>
          </cell>
          <cell r="DZ374" t="str">
            <v/>
          </cell>
          <cell r="EA374" t="str">
            <v/>
          </cell>
          <cell r="EB374" t="str">
            <v/>
          </cell>
          <cell r="EC374" t="str">
            <v/>
          </cell>
          <cell r="ED374" t="str">
            <v/>
          </cell>
          <cell r="EE374" t="str">
            <v/>
          </cell>
        </row>
        <row r="375">
          <cell r="C375" t="str">
            <v/>
          </cell>
          <cell r="G375" t="str">
            <v/>
          </cell>
          <cell r="H375" t="str">
            <v/>
          </cell>
          <cell r="I375" t="str">
            <v/>
          </cell>
          <cell r="J375" t="str">
            <v/>
          </cell>
          <cell r="K375" t="str">
            <v/>
          </cell>
          <cell r="L375" t="str">
            <v/>
          </cell>
          <cell r="P375">
            <v>0</v>
          </cell>
          <cell r="U375" t="str">
            <v/>
          </cell>
          <cell r="V375" t="str">
            <v>-</v>
          </cell>
          <cell r="Y375" t="str">
            <v/>
          </cell>
          <cell r="AA375">
            <v>0</v>
          </cell>
          <cell r="AB375">
            <v>0.75</v>
          </cell>
          <cell r="AD375">
            <v>0.75</v>
          </cell>
          <cell r="AE375">
            <v>0.25</v>
          </cell>
          <cell r="AF375">
            <v>0</v>
          </cell>
          <cell r="AG375">
            <v>0</v>
          </cell>
          <cell r="AH375">
            <v>0</v>
          </cell>
          <cell r="AI375">
            <v>0</v>
          </cell>
          <cell r="AK375">
            <v>1</v>
          </cell>
          <cell r="AM375" t="str">
            <v>Staff can mention critical gender issues across</v>
          </cell>
          <cell r="AN375" t="str">
            <v>Survey, annual report</v>
          </cell>
          <cell r="AP375" t="str">
            <v/>
          </cell>
          <cell r="AR375" t="str">
            <v/>
          </cell>
          <cell r="AS375" t="str">
            <v/>
          </cell>
          <cell r="AU375" t="str">
            <v/>
          </cell>
          <cell r="AV375" t="str">
            <v/>
          </cell>
          <cell r="AW375" t="str">
            <v/>
          </cell>
          <cell r="AX375" t="str">
            <v/>
          </cell>
          <cell r="AY375" t="str">
            <v/>
          </cell>
          <cell r="AZ375" t="str">
            <v/>
          </cell>
          <cell r="BC375" t="str">
            <v/>
          </cell>
          <cell r="BD375" t="str">
            <v/>
          </cell>
          <cell r="BE375" t="str">
            <v/>
          </cell>
          <cell r="BF375" t="str">
            <v/>
          </cell>
          <cell r="BG375" t="str">
            <v/>
          </cell>
          <cell r="BH375" t="str">
            <v/>
          </cell>
          <cell r="BI375" t="str">
            <v/>
          </cell>
          <cell r="BK375" t="str">
            <v/>
          </cell>
          <cell r="BL375" t="str">
            <v/>
          </cell>
          <cell r="BM375" t="str">
            <v/>
          </cell>
          <cell r="BN375" t="str">
            <v/>
          </cell>
          <cell r="BO375" t="str">
            <v/>
          </cell>
          <cell r="BP375" t="str">
            <v/>
          </cell>
          <cell r="BQ375" t="str">
            <v/>
          </cell>
          <cell r="BR375" t="str">
            <v/>
          </cell>
          <cell r="BS375" t="str">
            <v/>
          </cell>
          <cell r="BU375" t="str">
            <v>OK</v>
          </cell>
          <cell r="BY375">
            <v>0</v>
          </cell>
          <cell r="CA375" t="str">
            <v/>
          </cell>
          <cell r="CB375" t="str">
            <v/>
          </cell>
          <cell r="CD375" t="str">
            <v/>
          </cell>
          <cell r="CE375" t="str">
            <v/>
          </cell>
          <cell r="CF375" t="str">
            <v/>
          </cell>
          <cell r="CG375" t="str">
            <v/>
          </cell>
          <cell r="CH375" t="str">
            <v/>
          </cell>
          <cell r="CI375" t="str">
            <v/>
          </cell>
          <cell r="CK375">
            <v>0</v>
          </cell>
          <cell r="CM375" t="str">
            <v/>
          </cell>
          <cell r="CN375" t="str">
            <v/>
          </cell>
          <cell r="CP375" t="str">
            <v/>
          </cell>
          <cell r="CQ375" t="str">
            <v/>
          </cell>
          <cell r="CR375" t="str">
            <v/>
          </cell>
          <cell r="CS375" t="str">
            <v/>
          </cell>
          <cell r="CT375" t="str">
            <v/>
          </cell>
          <cell r="CU375" t="str">
            <v/>
          </cell>
          <cell r="CW375">
            <v>0</v>
          </cell>
          <cell r="CY375" t="str">
            <v/>
          </cell>
          <cell r="CZ375" t="str">
            <v/>
          </cell>
          <cell r="DB375" t="str">
            <v/>
          </cell>
          <cell r="DC375" t="str">
            <v/>
          </cell>
          <cell r="DD375" t="str">
            <v/>
          </cell>
          <cell r="DE375" t="str">
            <v/>
          </cell>
          <cell r="DF375" t="str">
            <v/>
          </cell>
          <cell r="DG375" t="str">
            <v/>
          </cell>
          <cell r="DI375">
            <v>0</v>
          </cell>
          <cell r="DK375" t="str">
            <v/>
          </cell>
          <cell r="DL375" t="str">
            <v/>
          </cell>
          <cell r="DN375" t="str">
            <v/>
          </cell>
          <cell r="DO375" t="str">
            <v/>
          </cell>
          <cell r="DP375" t="str">
            <v/>
          </cell>
          <cell r="DQ375" t="str">
            <v/>
          </cell>
          <cell r="DR375" t="str">
            <v/>
          </cell>
          <cell r="DS375" t="str">
            <v/>
          </cell>
          <cell r="DU375">
            <v>0</v>
          </cell>
          <cell r="DW375" t="str">
            <v/>
          </cell>
          <cell r="DX375" t="str">
            <v/>
          </cell>
          <cell r="DZ375" t="str">
            <v/>
          </cell>
          <cell r="EA375" t="str">
            <v/>
          </cell>
          <cell r="EB375" t="str">
            <v/>
          </cell>
          <cell r="EC375" t="str">
            <v/>
          </cell>
          <cell r="ED375" t="str">
            <v/>
          </cell>
          <cell r="EE375" t="str">
            <v/>
          </cell>
        </row>
        <row r="376">
          <cell r="C376" t="str">
            <v/>
          </cell>
          <cell r="G376" t="str">
            <v/>
          </cell>
          <cell r="H376" t="str">
            <v/>
          </cell>
          <cell r="I376" t="str">
            <v/>
          </cell>
          <cell r="J376" t="str">
            <v/>
          </cell>
          <cell r="K376" t="str">
            <v/>
          </cell>
          <cell r="L376" t="str">
            <v/>
          </cell>
          <cell r="P376">
            <v>0</v>
          </cell>
          <cell r="U376" t="str">
            <v/>
          </cell>
          <cell r="V376" t="str">
            <v>-</v>
          </cell>
          <cell r="Y376" t="str">
            <v/>
          </cell>
          <cell r="AA376">
            <v>0</v>
          </cell>
          <cell r="AB376">
            <v>0.75</v>
          </cell>
          <cell r="AD376">
            <v>0.75</v>
          </cell>
          <cell r="AE376">
            <v>0.25</v>
          </cell>
          <cell r="AF376">
            <v>0</v>
          </cell>
          <cell r="AG376">
            <v>0</v>
          </cell>
          <cell r="AH376">
            <v>0</v>
          </cell>
          <cell r="AI376">
            <v>0</v>
          </cell>
          <cell r="AK376">
            <v>1</v>
          </cell>
          <cell r="AM376" t="str">
            <v>Staff can mention critical gender issues across</v>
          </cell>
          <cell r="AN376" t="str">
            <v>Survey, annual report</v>
          </cell>
          <cell r="AP376" t="str">
            <v/>
          </cell>
          <cell r="AR376" t="str">
            <v/>
          </cell>
          <cell r="AS376" t="str">
            <v/>
          </cell>
          <cell r="AU376" t="str">
            <v/>
          </cell>
          <cell r="AV376" t="str">
            <v/>
          </cell>
          <cell r="AW376" t="str">
            <v/>
          </cell>
          <cell r="AX376" t="str">
            <v/>
          </cell>
          <cell r="AY376" t="str">
            <v/>
          </cell>
          <cell r="AZ376" t="str">
            <v/>
          </cell>
          <cell r="BC376" t="str">
            <v/>
          </cell>
          <cell r="BD376" t="str">
            <v/>
          </cell>
          <cell r="BE376" t="str">
            <v/>
          </cell>
          <cell r="BF376" t="str">
            <v/>
          </cell>
          <cell r="BG376" t="str">
            <v/>
          </cell>
          <cell r="BH376" t="str">
            <v/>
          </cell>
          <cell r="BI376" t="str">
            <v/>
          </cell>
          <cell r="BK376" t="str">
            <v/>
          </cell>
          <cell r="BL376" t="str">
            <v/>
          </cell>
          <cell r="BM376" t="str">
            <v/>
          </cell>
          <cell r="BN376" t="str">
            <v/>
          </cell>
          <cell r="BO376" t="str">
            <v/>
          </cell>
          <cell r="BP376" t="str">
            <v/>
          </cell>
          <cell r="BQ376" t="str">
            <v/>
          </cell>
          <cell r="BR376" t="str">
            <v/>
          </cell>
          <cell r="BS376" t="str">
            <v/>
          </cell>
          <cell r="BU376" t="str">
            <v>OK</v>
          </cell>
          <cell r="BY376">
            <v>0</v>
          </cell>
          <cell r="CA376" t="str">
            <v/>
          </cell>
          <cell r="CB376" t="str">
            <v/>
          </cell>
          <cell r="CD376" t="str">
            <v/>
          </cell>
          <cell r="CE376" t="str">
            <v/>
          </cell>
          <cell r="CF376" t="str">
            <v/>
          </cell>
          <cell r="CG376" t="str">
            <v/>
          </cell>
          <cell r="CH376" t="str">
            <v/>
          </cell>
          <cell r="CI376" t="str">
            <v/>
          </cell>
          <cell r="CK376">
            <v>0</v>
          </cell>
          <cell r="CM376" t="str">
            <v/>
          </cell>
          <cell r="CN376" t="str">
            <v/>
          </cell>
          <cell r="CP376" t="str">
            <v/>
          </cell>
          <cell r="CQ376" t="str">
            <v/>
          </cell>
          <cell r="CR376" t="str">
            <v/>
          </cell>
          <cell r="CS376" t="str">
            <v/>
          </cell>
          <cell r="CT376" t="str">
            <v/>
          </cell>
          <cell r="CU376" t="str">
            <v/>
          </cell>
          <cell r="CW376">
            <v>0</v>
          </cell>
          <cell r="CY376" t="str">
            <v/>
          </cell>
          <cell r="CZ376" t="str">
            <v/>
          </cell>
          <cell r="DB376" t="str">
            <v/>
          </cell>
          <cell r="DC376" t="str">
            <v/>
          </cell>
          <cell r="DD376" t="str">
            <v/>
          </cell>
          <cell r="DE376" t="str">
            <v/>
          </cell>
          <cell r="DF376" t="str">
            <v/>
          </cell>
          <cell r="DG376" t="str">
            <v/>
          </cell>
          <cell r="DI376">
            <v>0</v>
          </cell>
          <cell r="DK376" t="str">
            <v/>
          </cell>
          <cell r="DL376" t="str">
            <v/>
          </cell>
          <cell r="DN376" t="str">
            <v/>
          </cell>
          <cell r="DO376" t="str">
            <v/>
          </cell>
          <cell r="DP376" t="str">
            <v/>
          </cell>
          <cell r="DQ376" t="str">
            <v/>
          </cell>
          <cell r="DR376" t="str">
            <v/>
          </cell>
          <cell r="DS376" t="str">
            <v/>
          </cell>
          <cell r="DU376">
            <v>0</v>
          </cell>
          <cell r="DW376" t="str">
            <v/>
          </cell>
          <cell r="DX376" t="str">
            <v/>
          </cell>
          <cell r="DZ376" t="str">
            <v/>
          </cell>
          <cell r="EA376" t="str">
            <v/>
          </cell>
          <cell r="EB376" t="str">
            <v/>
          </cell>
          <cell r="EC376" t="str">
            <v/>
          </cell>
          <cell r="ED376" t="str">
            <v/>
          </cell>
          <cell r="EE376" t="str">
            <v/>
          </cell>
        </row>
        <row r="377">
          <cell r="C377" t="str">
            <v>BLN 3.2.2.0</v>
          </cell>
          <cell r="E377" t="str">
            <v>BLN 3.2.2.0</v>
          </cell>
          <cell r="G377" t="str">
            <v>Component 3</v>
          </cell>
          <cell r="H377" t="str">
            <v>OUTPUT 3.2: Strengthen FNEC's capacity to ensure continuous support to climate-resilient farming in the Oueme Basin</v>
          </cell>
          <cell r="I377" t="str">
            <v>3.2.2 Build FNEC’s capacity to design, select, implement and monitor climate change-related projects ensuring financial access for both women and men</v>
          </cell>
          <cell r="K377" t="str">
            <v>Output 3.2 Activity 2</v>
          </cell>
          <cell r="L377" t="str">
            <v>GCF</v>
          </cell>
          <cell r="T377">
            <v>79500</v>
          </cell>
          <cell r="V377">
            <v>2.2511951146748557E-3</v>
          </cell>
          <cell r="Y377" t="str">
            <v>FAO</v>
          </cell>
          <cell r="AA377">
            <v>0</v>
          </cell>
          <cell r="AB377">
            <v>0.14937106918238993</v>
          </cell>
          <cell r="AD377">
            <v>0.14937106918238993</v>
          </cell>
          <cell r="AE377">
            <v>0.49842767295597484</v>
          </cell>
          <cell r="AF377">
            <v>0.15094339622641509</v>
          </cell>
          <cell r="AG377">
            <v>0.10062893081761007</v>
          </cell>
          <cell r="AH377">
            <v>0.10062893081761007</v>
          </cell>
          <cell r="AI377">
            <v>0</v>
          </cell>
          <cell r="AK377">
            <v>0.99999999999999989</v>
          </cell>
          <cell r="AM377" t="str">
            <v>1 strengthened OMP</v>
          </cell>
          <cell r="AP377">
            <v>79500</v>
          </cell>
          <cell r="AR377">
            <v>0</v>
          </cell>
          <cell r="AS377">
            <v>11875</v>
          </cell>
          <cell r="AU377">
            <v>11875</v>
          </cell>
          <cell r="AV377">
            <v>39625</v>
          </cell>
          <cell r="AW377">
            <v>12000</v>
          </cell>
          <cell r="AX377">
            <v>8000</v>
          </cell>
          <cell r="AY377">
            <v>8000</v>
          </cell>
          <cell r="AZ377">
            <v>0</v>
          </cell>
          <cell r="BB377">
            <v>2.2511951146748557E-3</v>
          </cell>
          <cell r="BC377">
            <v>46507500</v>
          </cell>
          <cell r="BD377">
            <v>79500</v>
          </cell>
          <cell r="BE377">
            <v>79500</v>
          </cell>
          <cell r="BF377">
            <v>0</v>
          </cell>
          <cell r="BG377">
            <v>0</v>
          </cell>
          <cell r="BH377">
            <v>0</v>
          </cell>
          <cell r="BI377">
            <v>0</v>
          </cell>
          <cell r="BK377">
            <v>79500</v>
          </cell>
          <cell r="BL377">
            <v>0</v>
          </cell>
          <cell r="BM377">
            <v>7500</v>
          </cell>
          <cell r="BN377">
            <v>72000</v>
          </cell>
          <cell r="BO377">
            <v>0</v>
          </cell>
          <cell r="BP377">
            <v>0</v>
          </cell>
          <cell r="BQ377">
            <v>0</v>
          </cell>
          <cell r="BR377">
            <v>0</v>
          </cell>
          <cell r="BS377">
            <v>0</v>
          </cell>
          <cell r="BU377" t="str">
            <v>OK</v>
          </cell>
          <cell r="BY377">
            <v>79500</v>
          </cell>
          <cell r="CA377">
            <v>0</v>
          </cell>
          <cell r="CB377">
            <v>11875</v>
          </cell>
          <cell r="CD377">
            <v>11875</v>
          </cell>
          <cell r="CE377">
            <v>39625</v>
          </cell>
          <cell r="CF377">
            <v>12000</v>
          </cell>
          <cell r="CG377">
            <v>8000</v>
          </cell>
          <cell r="CH377">
            <v>8000</v>
          </cell>
          <cell r="CI377">
            <v>0</v>
          </cell>
          <cell r="CK377">
            <v>0</v>
          </cell>
          <cell r="CM377">
            <v>0</v>
          </cell>
          <cell r="CN377">
            <v>0</v>
          </cell>
          <cell r="CP377">
            <v>0</v>
          </cell>
          <cell r="CQ377">
            <v>0</v>
          </cell>
          <cell r="CR377">
            <v>0</v>
          </cell>
          <cell r="CS377">
            <v>0</v>
          </cell>
          <cell r="CT377">
            <v>0</v>
          </cell>
          <cell r="CU377">
            <v>0</v>
          </cell>
          <cell r="CW377">
            <v>0</v>
          </cell>
          <cell r="CY377">
            <v>0</v>
          </cell>
          <cell r="CZ377">
            <v>0</v>
          </cell>
          <cell r="DB377">
            <v>0</v>
          </cell>
          <cell r="DC377">
            <v>0</v>
          </cell>
          <cell r="DD377">
            <v>0</v>
          </cell>
          <cell r="DE377">
            <v>0</v>
          </cell>
          <cell r="DF377">
            <v>0</v>
          </cell>
          <cell r="DG377">
            <v>0</v>
          </cell>
          <cell r="DI377">
            <v>0</v>
          </cell>
          <cell r="DK377">
            <v>0</v>
          </cell>
          <cell r="DL377">
            <v>0</v>
          </cell>
          <cell r="DN377">
            <v>0</v>
          </cell>
          <cell r="DO377">
            <v>0</v>
          </cell>
          <cell r="DP377">
            <v>0</v>
          </cell>
          <cell r="DQ377">
            <v>0</v>
          </cell>
          <cell r="DR377">
            <v>0</v>
          </cell>
          <cell r="DS377">
            <v>0</v>
          </cell>
          <cell r="DU377">
            <v>0</v>
          </cell>
          <cell r="DW377">
            <v>0</v>
          </cell>
          <cell r="DX377">
            <v>0</v>
          </cell>
          <cell r="DZ377">
            <v>0</v>
          </cell>
          <cell r="EA377">
            <v>0</v>
          </cell>
          <cell r="EB377">
            <v>0</v>
          </cell>
          <cell r="EC377">
            <v>0</v>
          </cell>
          <cell r="ED377">
            <v>0</v>
          </cell>
          <cell r="EE377">
            <v>0</v>
          </cell>
        </row>
        <row r="378">
          <cell r="C378" t="str">
            <v>BLN 3.2.2.1</v>
          </cell>
          <cell r="E378" t="str">
            <v>BLN 3.2.2.1</v>
          </cell>
          <cell r="G378" t="str">
            <v>Component 3</v>
          </cell>
          <cell r="H378" t="str">
            <v>OUTPUT 3.2: Strengthen FNEC's capacity to ensure continuous support to climate-resilient farming in the Oueme Basin</v>
          </cell>
          <cell r="I378" t="str">
            <v>3.2.2 Build FNEC’s capacity to design, select, implement and monitor climate change-related projects ensuring financial access for both women and men</v>
          </cell>
          <cell r="J378" t="str">
            <v>3.2.2-a Conduct a detailed assessment of FNEC’s capacity to design, implement and monitor climate change-related projects</v>
          </cell>
          <cell r="K378" t="str">
            <v>International micro credit expert for 3 months, works with national expert</v>
          </cell>
          <cell r="L378" t="str">
            <v>GCF</v>
          </cell>
          <cell r="M378" t="str">
            <v>Month</v>
          </cell>
          <cell r="O378" t="str">
            <v>Staff_Int_Expert_Month</v>
          </cell>
          <cell r="P378">
            <v>8000</v>
          </cell>
          <cell r="Q378">
            <v>3</v>
          </cell>
          <cell r="U378">
            <v>24000</v>
          </cell>
          <cell r="V378">
            <v>6.7960607235467338E-4</v>
          </cell>
          <cell r="X378" t="str">
            <v>Consultant_Intl</v>
          </cell>
          <cell r="Y378" t="str">
            <v>FAO</v>
          </cell>
          <cell r="AA378">
            <v>0</v>
          </cell>
          <cell r="AB378">
            <v>0.25</v>
          </cell>
          <cell r="AD378">
            <v>0.25</v>
          </cell>
          <cell r="AE378">
            <v>0.75</v>
          </cell>
          <cell r="AF378">
            <v>0</v>
          </cell>
          <cell r="AG378">
            <v>0</v>
          </cell>
          <cell r="AH378">
            <v>0</v>
          </cell>
          <cell r="AI378">
            <v>0</v>
          </cell>
          <cell r="AK378">
            <v>1</v>
          </cell>
          <cell r="AM378" t="str">
            <v>workshop held</v>
          </cell>
          <cell r="AN378" t="str">
            <v>workshop report</v>
          </cell>
          <cell r="AP378">
            <v>24000</v>
          </cell>
          <cell r="AR378">
            <v>0</v>
          </cell>
          <cell r="AS378">
            <v>6000</v>
          </cell>
          <cell r="AU378">
            <v>6000</v>
          </cell>
          <cell r="AV378">
            <v>18000</v>
          </cell>
          <cell r="AW378">
            <v>0</v>
          </cell>
          <cell r="AX378">
            <v>0</v>
          </cell>
          <cell r="AY378">
            <v>0</v>
          </cell>
          <cell r="AZ378">
            <v>0</v>
          </cell>
          <cell r="BC378">
            <v>14040000</v>
          </cell>
          <cell r="BD378">
            <v>24000</v>
          </cell>
          <cell r="BE378">
            <v>24000</v>
          </cell>
          <cell r="BF378" t="str">
            <v/>
          </cell>
          <cell r="BG378" t="str">
            <v/>
          </cell>
          <cell r="BH378" t="str">
            <v/>
          </cell>
          <cell r="BI378" t="str">
            <v/>
          </cell>
          <cell r="BK378">
            <v>24000</v>
          </cell>
          <cell r="BL378" t="str">
            <v/>
          </cell>
          <cell r="BM378" t="str">
            <v/>
          </cell>
          <cell r="BN378">
            <v>24000</v>
          </cell>
          <cell r="BO378" t="str">
            <v/>
          </cell>
          <cell r="BP378" t="str">
            <v/>
          </cell>
          <cell r="BQ378" t="str">
            <v/>
          </cell>
          <cell r="BR378" t="str">
            <v/>
          </cell>
          <cell r="BS378" t="str">
            <v/>
          </cell>
          <cell r="BU378" t="str">
            <v>OK</v>
          </cell>
          <cell r="BY378">
            <v>24000</v>
          </cell>
          <cell r="CA378">
            <v>0</v>
          </cell>
          <cell r="CB378">
            <v>6000</v>
          </cell>
          <cell r="CD378">
            <v>6000</v>
          </cell>
          <cell r="CE378">
            <v>18000</v>
          </cell>
          <cell r="CF378">
            <v>0</v>
          </cell>
          <cell r="CG378">
            <v>0</v>
          </cell>
          <cell r="CH378">
            <v>0</v>
          </cell>
          <cell r="CI378">
            <v>0</v>
          </cell>
          <cell r="CK378">
            <v>0</v>
          </cell>
          <cell r="CM378">
            <v>0</v>
          </cell>
          <cell r="CN378">
            <v>0</v>
          </cell>
          <cell r="CP378">
            <v>0</v>
          </cell>
          <cell r="CQ378">
            <v>0</v>
          </cell>
          <cell r="CR378">
            <v>0</v>
          </cell>
          <cell r="CS378">
            <v>0</v>
          </cell>
          <cell r="CT378">
            <v>0</v>
          </cell>
          <cell r="CU378">
            <v>0</v>
          </cell>
          <cell r="CW378">
            <v>0</v>
          </cell>
          <cell r="CY378">
            <v>0</v>
          </cell>
          <cell r="CZ378">
            <v>0</v>
          </cell>
          <cell r="DB378">
            <v>0</v>
          </cell>
          <cell r="DC378">
            <v>0</v>
          </cell>
          <cell r="DD378">
            <v>0</v>
          </cell>
          <cell r="DE378">
            <v>0</v>
          </cell>
          <cell r="DF378">
            <v>0</v>
          </cell>
          <cell r="DG378">
            <v>0</v>
          </cell>
          <cell r="DI378">
            <v>0</v>
          </cell>
          <cell r="DK378">
            <v>0</v>
          </cell>
          <cell r="DL378">
            <v>0</v>
          </cell>
          <cell r="DN378">
            <v>0</v>
          </cell>
          <cell r="DO378">
            <v>0</v>
          </cell>
          <cell r="DP378">
            <v>0</v>
          </cell>
          <cell r="DQ378">
            <v>0</v>
          </cell>
          <cell r="DR378">
            <v>0</v>
          </cell>
          <cell r="DS378">
            <v>0</v>
          </cell>
          <cell r="DU378">
            <v>0</v>
          </cell>
          <cell r="DW378">
            <v>0</v>
          </cell>
          <cell r="DX378">
            <v>0</v>
          </cell>
          <cell r="DZ378">
            <v>0</v>
          </cell>
          <cell r="EA378">
            <v>0</v>
          </cell>
          <cell r="EB378">
            <v>0</v>
          </cell>
          <cell r="EC378">
            <v>0</v>
          </cell>
          <cell r="ED378">
            <v>0</v>
          </cell>
          <cell r="EE378">
            <v>0</v>
          </cell>
        </row>
        <row r="379">
          <cell r="C379" t="str">
            <v>BLN 3.2.2.2</v>
          </cell>
          <cell r="E379" t="str">
            <v>BLN 3.2.2.2</v>
          </cell>
          <cell r="G379" t="str">
            <v>Component 3</v>
          </cell>
          <cell r="H379" t="str">
            <v>OUTPUT 3.2: Strengthen FNEC's capacity to ensure continuous support to climate-resilient farming in the Oueme Basin</v>
          </cell>
          <cell r="I379" t="str">
            <v>3.2.2 Build FNEC’s capacity to design, select, implement and monitor climate change-related projects ensuring financial access for both women and men</v>
          </cell>
          <cell r="J379" t="str">
            <v>3.2.2-b Design training modules and train 5 members of FNEC (2x1-week training)</v>
          </cell>
          <cell r="K379" t="str">
            <v>National micro credit expert, works with international expert, for 3 months</v>
          </cell>
          <cell r="L379" t="str">
            <v>GCF</v>
          </cell>
          <cell r="M379" t="str">
            <v>Month</v>
          </cell>
          <cell r="O379" t="str">
            <v>Staff_Loc_Expert_Month</v>
          </cell>
          <cell r="P379">
            <v>2500</v>
          </cell>
          <cell r="Q379">
            <v>3</v>
          </cell>
          <cell r="U379">
            <v>7500</v>
          </cell>
          <cell r="V379">
            <v>2.1237689761083542E-4</v>
          </cell>
          <cell r="X379" t="str">
            <v>Consultant_Local</v>
          </cell>
          <cell r="Y379" t="str">
            <v>FAO</v>
          </cell>
          <cell r="AA379">
            <v>0</v>
          </cell>
          <cell r="AB379">
            <v>0.25</v>
          </cell>
          <cell r="AD379">
            <v>0.25</v>
          </cell>
          <cell r="AE379">
            <v>0.75</v>
          </cell>
          <cell r="AF379">
            <v>0</v>
          </cell>
          <cell r="AG379">
            <v>0</v>
          </cell>
          <cell r="AH379">
            <v>0</v>
          </cell>
          <cell r="AI379">
            <v>0</v>
          </cell>
          <cell r="AK379">
            <v>1</v>
          </cell>
          <cell r="AM379" t="str">
            <v>Revised OMP (incl. external; Geodata watershed analysis  support)</v>
          </cell>
          <cell r="AN379" t="str">
            <v>Revised OMP</v>
          </cell>
          <cell r="AP379">
            <v>7500</v>
          </cell>
          <cell r="AR379">
            <v>0</v>
          </cell>
          <cell r="AS379">
            <v>1875</v>
          </cell>
          <cell r="AU379">
            <v>1875</v>
          </cell>
          <cell r="AV379">
            <v>5625</v>
          </cell>
          <cell r="AW379">
            <v>0</v>
          </cell>
          <cell r="AX379">
            <v>0</v>
          </cell>
          <cell r="AY379">
            <v>0</v>
          </cell>
          <cell r="AZ379">
            <v>0</v>
          </cell>
          <cell r="BC379">
            <v>4387500</v>
          </cell>
          <cell r="BD379">
            <v>7500</v>
          </cell>
          <cell r="BE379">
            <v>7500</v>
          </cell>
          <cell r="BF379" t="str">
            <v/>
          </cell>
          <cell r="BG379" t="str">
            <v/>
          </cell>
          <cell r="BH379" t="str">
            <v/>
          </cell>
          <cell r="BI379" t="str">
            <v/>
          </cell>
          <cell r="BK379">
            <v>7500</v>
          </cell>
          <cell r="BL379" t="str">
            <v/>
          </cell>
          <cell r="BM379">
            <v>7500</v>
          </cell>
          <cell r="BN379" t="str">
            <v/>
          </cell>
          <cell r="BO379" t="str">
            <v/>
          </cell>
          <cell r="BP379" t="str">
            <v/>
          </cell>
          <cell r="BQ379" t="str">
            <v/>
          </cell>
          <cell r="BR379" t="str">
            <v/>
          </cell>
          <cell r="BS379" t="str">
            <v/>
          </cell>
          <cell r="BU379" t="str">
            <v>OK</v>
          </cell>
          <cell r="BY379">
            <v>7500</v>
          </cell>
          <cell r="CA379">
            <v>0</v>
          </cell>
          <cell r="CB379">
            <v>1875</v>
          </cell>
          <cell r="CD379">
            <v>1875</v>
          </cell>
          <cell r="CE379">
            <v>5625</v>
          </cell>
          <cell r="CF379">
            <v>0</v>
          </cell>
          <cell r="CG379">
            <v>0</v>
          </cell>
          <cell r="CH379">
            <v>0</v>
          </cell>
          <cell r="CI379">
            <v>0</v>
          </cell>
          <cell r="CK379">
            <v>0</v>
          </cell>
          <cell r="CM379">
            <v>0</v>
          </cell>
          <cell r="CN379">
            <v>0</v>
          </cell>
          <cell r="CP379">
            <v>0</v>
          </cell>
          <cell r="CQ379">
            <v>0</v>
          </cell>
          <cell r="CR379">
            <v>0</v>
          </cell>
          <cell r="CS379">
            <v>0</v>
          </cell>
          <cell r="CT379">
            <v>0</v>
          </cell>
          <cell r="CU379">
            <v>0</v>
          </cell>
          <cell r="CW379">
            <v>0</v>
          </cell>
          <cell r="CY379">
            <v>0</v>
          </cell>
          <cell r="CZ379">
            <v>0</v>
          </cell>
          <cell r="DB379">
            <v>0</v>
          </cell>
          <cell r="DC379">
            <v>0</v>
          </cell>
          <cell r="DD379">
            <v>0</v>
          </cell>
          <cell r="DE379">
            <v>0</v>
          </cell>
          <cell r="DF379">
            <v>0</v>
          </cell>
          <cell r="DG379">
            <v>0</v>
          </cell>
          <cell r="DI379">
            <v>0</v>
          </cell>
          <cell r="DK379">
            <v>0</v>
          </cell>
          <cell r="DL379">
            <v>0</v>
          </cell>
          <cell r="DN379">
            <v>0</v>
          </cell>
          <cell r="DO379">
            <v>0</v>
          </cell>
          <cell r="DP379">
            <v>0</v>
          </cell>
          <cell r="DQ379">
            <v>0</v>
          </cell>
          <cell r="DR379">
            <v>0</v>
          </cell>
          <cell r="DS379">
            <v>0</v>
          </cell>
          <cell r="DU379">
            <v>0</v>
          </cell>
          <cell r="DW379">
            <v>0</v>
          </cell>
          <cell r="DX379">
            <v>0</v>
          </cell>
          <cell r="DZ379">
            <v>0</v>
          </cell>
          <cell r="EA379">
            <v>0</v>
          </cell>
          <cell r="EB379">
            <v>0</v>
          </cell>
          <cell r="EC379">
            <v>0</v>
          </cell>
          <cell r="ED379">
            <v>0</v>
          </cell>
          <cell r="EE379">
            <v>0</v>
          </cell>
        </row>
        <row r="380">
          <cell r="C380" t="str">
            <v>BLN 3.2.2.3</v>
          </cell>
          <cell r="E380" t="str">
            <v>BLN 3.2.2.3</v>
          </cell>
          <cell r="G380" t="str">
            <v>Component 3</v>
          </cell>
          <cell r="H380" t="str">
            <v>OUTPUT 3.2: Strengthen FNEC's capacity to ensure continuous support to climate-resilient farming in the Oueme Basin</v>
          </cell>
          <cell r="I380" t="str">
            <v>3.2.2 Build FNEC’s capacity to design, select, implement and monitor climate change-related projects ensuring financial access for both women and men</v>
          </cell>
          <cell r="J380" t="str">
            <v>3.2.2-c Provide regular support to FNEC to design a bankable climate change project to submit to the AF or GCF</v>
          </cell>
          <cell r="K380" t="str">
            <v>International project development expert, available upon demand during Y1-4</v>
          </cell>
          <cell r="L380" t="str">
            <v>GCF</v>
          </cell>
          <cell r="M380" t="str">
            <v>Month</v>
          </cell>
          <cell r="O380" t="str">
            <v>Staff_Int_Expert_Month</v>
          </cell>
          <cell r="P380">
            <v>8000</v>
          </cell>
          <cell r="Q380">
            <v>4</v>
          </cell>
          <cell r="U380">
            <v>32000</v>
          </cell>
          <cell r="V380">
            <v>9.0614142980623114E-4</v>
          </cell>
          <cell r="X380" t="str">
            <v>Consultant_Intl</v>
          </cell>
          <cell r="Y380" t="str">
            <v>FAO</v>
          </cell>
          <cell r="AA380">
            <v>0</v>
          </cell>
          <cell r="AB380">
            <v>0</v>
          </cell>
          <cell r="AD380">
            <v>0</v>
          </cell>
          <cell r="AE380">
            <v>0.25</v>
          </cell>
          <cell r="AF380">
            <v>0.25</v>
          </cell>
          <cell r="AG380">
            <v>0.25</v>
          </cell>
          <cell r="AH380">
            <v>0.25</v>
          </cell>
          <cell r="AI380">
            <v>0</v>
          </cell>
          <cell r="AK380">
            <v>1</v>
          </cell>
          <cell r="AM380" t="str">
            <v>M&amp;E expert</v>
          </cell>
          <cell r="AN380" t="str">
            <v>Annual report</v>
          </cell>
          <cell r="AP380">
            <v>32000</v>
          </cell>
          <cell r="AR380">
            <v>0</v>
          </cell>
          <cell r="AS380">
            <v>0</v>
          </cell>
          <cell r="AU380">
            <v>0</v>
          </cell>
          <cell r="AV380">
            <v>8000</v>
          </cell>
          <cell r="AW380">
            <v>8000</v>
          </cell>
          <cell r="AX380">
            <v>8000</v>
          </cell>
          <cell r="AY380">
            <v>8000</v>
          </cell>
          <cell r="AZ380">
            <v>0</v>
          </cell>
          <cell r="BC380">
            <v>18720000</v>
          </cell>
          <cell r="BD380">
            <v>32000</v>
          </cell>
          <cell r="BE380">
            <v>32000</v>
          </cell>
          <cell r="BF380" t="str">
            <v/>
          </cell>
          <cell r="BG380" t="str">
            <v/>
          </cell>
          <cell r="BH380" t="str">
            <v/>
          </cell>
          <cell r="BI380" t="str">
            <v/>
          </cell>
          <cell r="BK380">
            <v>32000</v>
          </cell>
          <cell r="BL380" t="str">
            <v/>
          </cell>
          <cell r="BM380" t="str">
            <v/>
          </cell>
          <cell r="BN380">
            <v>32000</v>
          </cell>
          <cell r="BO380" t="str">
            <v/>
          </cell>
          <cell r="BP380" t="str">
            <v/>
          </cell>
          <cell r="BQ380" t="str">
            <v/>
          </cell>
          <cell r="BR380" t="str">
            <v/>
          </cell>
          <cell r="BS380" t="str">
            <v/>
          </cell>
          <cell r="BU380" t="str">
            <v>OK</v>
          </cell>
          <cell r="BY380">
            <v>32000</v>
          </cell>
          <cell r="CA380">
            <v>0</v>
          </cell>
          <cell r="CB380">
            <v>0</v>
          </cell>
          <cell r="CD380">
            <v>0</v>
          </cell>
          <cell r="CE380">
            <v>8000</v>
          </cell>
          <cell r="CF380">
            <v>8000</v>
          </cell>
          <cell r="CG380">
            <v>8000</v>
          </cell>
          <cell r="CH380">
            <v>8000</v>
          </cell>
          <cell r="CI380">
            <v>0</v>
          </cell>
          <cell r="CK380">
            <v>0</v>
          </cell>
          <cell r="CM380">
            <v>0</v>
          </cell>
          <cell r="CN380">
            <v>0</v>
          </cell>
          <cell r="CP380">
            <v>0</v>
          </cell>
          <cell r="CQ380">
            <v>0</v>
          </cell>
          <cell r="CR380">
            <v>0</v>
          </cell>
          <cell r="CS380">
            <v>0</v>
          </cell>
          <cell r="CT380">
            <v>0</v>
          </cell>
          <cell r="CU380">
            <v>0</v>
          </cell>
          <cell r="CW380">
            <v>0</v>
          </cell>
          <cell r="CY380">
            <v>0</v>
          </cell>
          <cell r="CZ380">
            <v>0</v>
          </cell>
          <cell r="DB380">
            <v>0</v>
          </cell>
          <cell r="DC380">
            <v>0</v>
          </cell>
          <cell r="DD380">
            <v>0</v>
          </cell>
          <cell r="DE380">
            <v>0</v>
          </cell>
          <cell r="DF380">
            <v>0</v>
          </cell>
          <cell r="DG380">
            <v>0</v>
          </cell>
          <cell r="DI380">
            <v>0</v>
          </cell>
          <cell r="DK380">
            <v>0</v>
          </cell>
          <cell r="DL380">
            <v>0</v>
          </cell>
          <cell r="DN380">
            <v>0</v>
          </cell>
          <cell r="DO380">
            <v>0</v>
          </cell>
          <cell r="DP380">
            <v>0</v>
          </cell>
          <cell r="DQ380">
            <v>0</v>
          </cell>
          <cell r="DR380">
            <v>0</v>
          </cell>
          <cell r="DS380">
            <v>0</v>
          </cell>
          <cell r="DU380">
            <v>0</v>
          </cell>
          <cell r="DW380">
            <v>0</v>
          </cell>
          <cell r="DX380">
            <v>0</v>
          </cell>
          <cell r="DZ380">
            <v>0</v>
          </cell>
          <cell r="EA380">
            <v>0</v>
          </cell>
          <cell r="EB380">
            <v>0</v>
          </cell>
          <cell r="EC380">
            <v>0</v>
          </cell>
          <cell r="ED380">
            <v>0</v>
          </cell>
          <cell r="EE380">
            <v>0</v>
          </cell>
        </row>
        <row r="381">
          <cell r="C381" t="str">
            <v>BLN 3.2.2.4</v>
          </cell>
          <cell r="E381" t="str">
            <v>BLN 3.2.2.4</v>
          </cell>
          <cell r="G381" t="str">
            <v>Component 3</v>
          </cell>
          <cell r="H381" t="str">
            <v>OUTPUT 3.2: Strengthen FNEC's capacity to ensure continuous support to climate-resilient farming in the Oueme Basin</v>
          </cell>
          <cell r="I381" t="str">
            <v>3.2.2 Build FNEC’s capacity to design, select, implement and monitor climate change-related projects ensuring financial access for both women and men</v>
          </cell>
          <cell r="J381" t="str">
            <v>3.2.2-c Provide regular support to FNEC to design a bankable climate change project to submit to the AF or GCF</v>
          </cell>
          <cell r="K381" t="str">
            <v>Ensure gender equality of the financial strategy: International gender expert, advises upon demand, Y1-3</v>
          </cell>
          <cell r="L381" t="str">
            <v>GCF</v>
          </cell>
          <cell r="M381" t="str">
            <v>Month</v>
          </cell>
          <cell r="O381" t="str">
            <v>Staff_Int_Expert_Month</v>
          </cell>
          <cell r="P381">
            <v>8000</v>
          </cell>
          <cell r="Q381">
            <v>2</v>
          </cell>
          <cell r="U381">
            <v>16000</v>
          </cell>
          <cell r="V381">
            <v>4.5307071490311557E-4</v>
          </cell>
          <cell r="X381" t="str">
            <v>Consultant_Intl</v>
          </cell>
          <cell r="Y381" t="str">
            <v>FAO</v>
          </cell>
          <cell r="AA381">
            <v>0</v>
          </cell>
          <cell r="AB381">
            <v>0.25</v>
          </cell>
          <cell r="AD381">
            <v>0.25</v>
          </cell>
          <cell r="AE381">
            <v>0.5</v>
          </cell>
          <cell r="AF381">
            <v>0.25</v>
          </cell>
          <cell r="AG381">
            <v>0</v>
          </cell>
          <cell r="AH381">
            <v>0</v>
          </cell>
          <cell r="AI381">
            <v>0</v>
          </cell>
          <cell r="AK381">
            <v>1</v>
          </cell>
          <cell r="AM381" t="str">
            <v>Int'l M&amp;E Expert</v>
          </cell>
          <cell r="AN381" t="str">
            <v>Annual report</v>
          </cell>
          <cell r="AP381">
            <v>16000</v>
          </cell>
          <cell r="AR381">
            <v>0</v>
          </cell>
          <cell r="AS381">
            <v>4000</v>
          </cell>
          <cell r="AU381">
            <v>4000</v>
          </cell>
          <cell r="AV381">
            <v>8000</v>
          </cell>
          <cell r="AW381">
            <v>4000</v>
          </cell>
          <cell r="AX381">
            <v>0</v>
          </cell>
          <cell r="AY381">
            <v>0</v>
          </cell>
          <cell r="AZ381">
            <v>0</v>
          </cell>
          <cell r="BC381">
            <v>9360000</v>
          </cell>
          <cell r="BD381">
            <v>16000</v>
          </cell>
          <cell r="BE381">
            <v>16000</v>
          </cell>
          <cell r="BF381" t="str">
            <v/>
          </cell>
          <cell r="BG381" t="str">
            <v/>
          </cell>
          <cell r="BH381" t="str">
            <v/>
          </cell>
          <cell r="BI381" t="str">
            <v/>
          </cell>
          <cell r="BK381">
            <v>16000</v>
          </cell>
          <cell r="BL381" t="str">
            <v/>
          </cell>
          <cell r="BM381" t="str">
            <v/>
          </cell>
          <cell r="BN381">
            <v>16000</v>
          </cell>
          <cell r="BO381" t="str">
            <v/>
          </cell>
          <cell r="BP381" t="str">
            <v/>
          </cell>
          <cell r="BQ381" t="str">
            <v/>
          </cell>
          <cell r="BR381" t="str">
            <v/>
          </cell>
          <cell r="BS381" t="str">
            <v/>
          </cell>
          <cell r="BU381" t="str">
            <v>OK</v>
          </cell>
          <cell r="BY381">
            <v>16000</v>
          </cell>
          <cell r="CA381">
            <v>0</v>
          </cell>
          <cell r="CB381">
            <v>4000</v>
          </cell>
          <cell r="CD381">
            <v>4000</v>
          </cell>
          <cell r="CE381">
            <v>8000</v>
          </cell>
          <cell r="CF381">
            <v>4000</v>
          </cell>
          <cell r="CG381">
            <v>0</v>
          </cell>
          <cell r="CH381">
            <v>0</v>
          </cell>
          <cell r="CI381">
            <v>0</v>
          </cell>
          <cell r="CK381">
            <v>0</v>
          </cell>
          <cell r="CM381">
            <v>0</v>
          </cell>
          <cell r="CN381">
            <v>0</v>
          </cell>
          <cell r="CP381">
            <v>0</v>
          </cell>
          <cell r="CQ381">
            <v>0</v>
          </cell>
          <cell r="CR381">
            <v>0</v>
          </cell>
          <cell r="CS381">
            <v>0</v>
          </cell>
          <cell r="CT381">
            <v>0</v>
          </cell>
          <cell r="CU381">
            <v>0</v>
          </cell>
          <cell r="CW381">
            <v>0</v>
          </cell>
          <cell r="CY381">
            <v>0</v>
          </cell>
          <cell r="CZ381">
            <v>0</v>
          </cell>
          <cell r="DB381">
            <v>0</v>
          </cell>
          <cell r="DC381">
            <v>0</v>
          </cell>
          <cell r="DD381">
            <v>0</v>
          </cell>
          <cell r="DE381">
            <v>0</v>
          </cell>
          <cell r="DF381">
            <v>0</v>
          </cell>
          <cell r="DG381">
            <v>0</v>
          </cell>
          <cell r="DI381">
            <v>0</v>
          </cell>
          <cell r="DK381">
            <v>0</v>
          </cell>
          <cell r="DL381">
            <v>0</v>
          </cell>
          <cell r="DN381">
            <v>0</v>
          </cell>
          <cell r="DO381">
            <v>0</v>
          </cell>
          <cell r="DP381">
            <v>0</v>
          </cell>
          <cell r="DQ381">
            <v>0</v>
          </cell>
          <cell r="DR381">
            <v>0</v>
          </cell>
          <cell r="DS381">
            <v>0</v>
          </cell>
          <cell r="DU381">
            <v>0</v>
          </cell>
          <cell r="DW381">
            <v>0</v>
          </cell>
          <cell r="DX381">
            <v>0</v>
          </cell>
          <cell r="DZ381">
            <v>0</v>
          </cell>
          <cell r="EA381">
            <v>0</v>
          </cell>
          <cell r="EB381">
            <v>0</v>
          </cell>
          <cell r="EC381">
            <v>0</v>
          </cell>
          <cell r="ED381">
            <v>0</v>
          </cell>
          <cell r="EE381">
            <v>0</v>
          </cell>
        </row>
        <row r="382">
          <cell r="C382" t="str">
            <v/>
          </cell>
          <cell r="E382" t="str">
            <v>BLN 3.2.2.5</v>
          </cell>
          <cell r="G382" t="str">
            <v/>
          </cell>
          <cell r="H382" t="str">
            <v/>
          </cell>
          <cell r="I382" t="str">
            <v/>
          </cell>
          <cell r="J382" t="str">
            <v/>
          </cell>
          <cell r="K382" t="str">
            <v/>
          </cell>
          <cell r="L382" t="str">
            <v/>
          </cell>
          <cell r="P382">
            <v>0</v>
          </cell>
          <cell r="U382" t="str">
            <v/>
          </cell>
          <cell r="V382" t="str">
            <v>-</v>
          </cell>
          <cell r="Y382" t="str">
            <v/>
          </cell>
          <cell r="AA382">
            <v>0</v>
          </cell>
          <cell r="AB382">
            <v>0.25</v>
          </cell>
          <cell r="AD382">
            <v>0.25</v>
          </cell>
          <cell r="AE382">
            <v>0.75</v>
          </cell>
          <cell r="AF382">
            <v>0</v>
          </cell>
          <cell r="AG382">
            <v>0</v>
          </cell>
          <cell r="AH382">
            <v>0</v>
          </cell>
          <cell r="AI382">
            <v>0</v>
          </cell>
          <cell r="AK382">
            <v>1</v>
          </cell>
          <cell r="AM382" t="str">
            <v xml:space="preserve">Commune focal points </v>
          </cell>
          <cell r="AN382" t="str">
            <v>Annual report</v>
          </cell>
          <cell r="AP382" t="str">
            <v/>
          </cell>
          <cell r="AR382" t="str">
            <v/>
          </cell>
          <cell r="AS382" t="str">
            <v/>
          </cell>
          <cell r="AU382" t="str">
            <v/>
          </cell>
          <cell r="AV382" t="str">
            <v/>
          </cell>
          <cell r="AW382" t="str">
            <v/>
          </cell>
          <cell r="AX382" t="str">
            <v/>
          </cell>
          <cell r="AY382" t="str">
            <v/>
          </cell>
          <cell r="AZ382" t="str">
            <v/>
          </cell>
          <cell r="BC382" t="str">
            <v/>
          </cell>
          <cell r="BD382" t="str">
            <v/>
          </cell>
          <cell r="BE382" t="str">
            <v/>
          </cell>
          <cell r="BF382" t="str">
            <v/>
          </cell>
          <cell r="BG382" t="str">
            <v/>
          </cell>
          <cell r="BH382" t="str">
            <v/>
          </cell>
          <cell r="BI382" t="str">
            <v/>
          </cell>
          <cell r="BK382" t="str">
            <v/>
          </cell>
          <cell r="BL382" t="str">
            <v/>
          </cell>
          <cell r="BM382" t="str">
            <v/>
          </cell>
          <cell r="BN382" t="str">
            <v/>
          </cell>
          <cell r="BO382" t="str">
            <v/>
          </cell>
          <cell r="BP382" t="str">
            <v/>
          </cell>
          <cell r="BQ382" t="str">
            <v/>
          </cell>
          <cell r="BR382" t="str">
            <v/>
          </cell>
          <cell r="BS382" t="str">
            <v/>
          </cell>
          <cell r="BU382" t="str">
            <v>OK</v>
          </cell>
          <cell r="BY382">
            <v>0</v>
          </cell>
          <cell r="CA382" t="str">
            <v/>
          </cell>
          <cell r="CB382" t="str">
            <v/>
          </cell>
          <cell r="CD382" t="str">
            <v/>
          </cell>
          <cell r="CE382" t="str">
            <v/>
          </cell>
          <cell r="CF382" t="str">
            <v/>
          </cell>
          <cell r="CG382" t="str">
            <v/>
          </cell>
          <cell r="CH382" t="str">
            <v/>
          </cell>
          <cell r="CI382" t="str">
            <v/>
          </cell>
          <cell r="CK382">
            <v>0</v>
          </cell>
          <cell r="CM382" t="str">
            <v/>
          </cell>
          <cell r="CN382" t="str">
            <v/>
          </cell>
          <cell r="CP382" t="str">
            <v/>
          </cell>
          <cell r="CQ382" t="str">
            <v/>
          </cell>
          <cell r="CR382" t="str">
            <v/>
          </cell>
          <cell r="CS382" t="str">
            <v/>
          </cell>
          <cell r="CT382" t="str">
            <v/>
          </cell>
          <cell r="CU382" t="str">
            <v/>
          </cell>
          <cell r="CW382">
            <v>0</v>
          </cell>
          <cell r="CY382" t="str">
            <v/>
          </cell>
          <cell r="CZ382" t="str">
            <v/>
          </cell>
          <cell r="DB382" t="str">
            <v/>
          </cell>
          <cell r="DC382" t="str">
            <v/>
          </cell>
          <cell r="DD382" t="str">
            <v/>
          </cell>
          <cell r="DE382" t="str">
            <v/>
          </cell>
          <cell r="DF382" t="str">
            <v/>
          </cell>
          <cell r="DG382" t="str">
            <v/>
          </cell>
          <cell r="DI382">
            <v>0</v>
          </cell>
          <cell r="DK382" t="str">
            <v/>
          </cell>
          <cell r="DL382" t="str">
            <v/>
          </cell>
          <cell r="DN382" t="str">
            <v/>
          </cell>
          <cell r="DO382" t="str">
            <v/>
          </cell>
          <cell r="DP382" t="str">
            <v/>
          </cell>
          <cell r="DQ382" t="str">
            <v/>
          </cell>
          <cell r="DR382" t="str">
            <v/>
          </cell>
          <cell r="DS382" t="str">
            <v/>
          </cell>
          <cell r="DU382">
            <v>0</v>
          </cell>
          <cell r="DW382" t="str">
            <v/>
          </cell>
          <cell r="DX382" t="str">
            <v/>
          </cell>
          <cell r="DZ382" t="str">
            <v/>
          </cell>
          <cell r="EA382" t="str">
            <v/>
          </cell>
          <cell r="EB382" t="str">
            <v/>
          </cell>
          <cell r="EC382" t="str">
            <v/>
          </cell>
          <cell r="ED382" t="str">
            <v/>
          </cell>
          <cell r="EE382" t="str">
            <v/>
          </cell>
        </row>
        <row r="383">
          <cell r="C383" t="str">
            <v/>
          </cell>
          <cell r="E383" t="str">
            <v>BLN 3.2.2.6</v>
          </cell>
          <cell r="G383" t="str">
            <v/>
          </cell>
          <cell r="H383" t="str">
            <v/>
          </cell>
          <cell r="I383" t="str">
            <v/>
          </cell>
          <cell r="J383" t="str">
            <v/>
          </cell>
          <cell r="K383" t="str">
            <v/>
          </cell>
          <cell r="L383" t="str">
            <v/>
          </cell>
          <cell r="P383">
            <v>0</v>
          </cell>
          <cell r="U383" t="str">
            <v/>
          </cell>
          <cell r="V383" t="str">
            <v>-</v>
          </cell>
          <cell r="Y383" t="str">
            <v/>
          </cell>
          <cell r="AA383">
            <v>0</v>
          </cell>
          <cell r="AB383">
            <v>0.25</v>
          </cell>
          <cell r="AD383">
            <v>0.25</v>
          </cell>
          <cell r="AE383">
            <v>0.75</v>
          </cell>
          <cell r="AF383">
            <v>0</v>
          </cell>
          <cell r="AG383">
            <v>0</v>
          </cell>
          <cell r="AH383">
            <v>0</v>
          </cell>
          <cell r="AI383">
            <v>0</v>
          </cell>
          <cell r="AK383">
            <v>1</v>
          </cell>
          <cell r="AM383" t="str">
            <v>office equipment communes + maintenance</v>
          </cell>
          <cell r="AN383" t="str">
            <v>Annual report</v>
          </cell>
          <cell r="AP383" t="str">
            <v/>
          </cell>
          <cell r="AR383" t="str">
            <v/>
          </cell>
          <cell r="AS383" t="str">
            <v/>
          </cell>
          <cell r="AU383" t="str">
            <v/>
          </cell>
          <cell r="AV383" t="str">
            <v/>
          </cell>
          <cell r="AW383" t="str">
            <v/>
          </cell>
          <cell r="AX383" t="str">
            <v/>
          </cell>
          <cell r="AY383" t="str">
            <v/>
          </cell>
          <cell r="AZ383" t="str">
            <v/>
          </cell>
          <cell r="BC383" t="str">
            <v/>
          </cell>
          <cell r="BD383" t="str">
            <v/>
          </cell>
          <cell r="BE383" t="str">
            <v/>
          </cell>
          <cell r="BF383" t="str">
            <v/>
          </cell>
          <cell r="BG383" t="str">
            <v/>
          </cell>
          <cell r="BH383" t="str">
            <v/>
          </cell>
          <cell r="BI383" t="str">
            <v/>
          </cell>
          <cell r="BK383" t="str">
            <v/>
          </cell>
          <cell r="BL383" t="str">
            <v/>
          </cell>
          <cell r="BM383" t="str">
            <v/>
          </cell>
          <cell r="BN383" t="str">
            <v/>
          </cell>
          <cell r="BO383" t="str">
            <v/>
          </cell>
          <cell r="BP383" t="str">
            <v/>
          </cell>
          <cell r="BQ383" t="str">
            <v/>
          </cell>
          <cell r="BR383" t="str">
            <v/>
          </cell>
          <cell r="BS383" t="str">
            <v/>
          </cell>
          <cell r="BU383" t="str">
            <v>OK</v>
          </cell>
          <cell r="BY383">
            <v>0</v>
          </cell>
          <cell r="CA383" t="str">
            <v/>
          </cell>
          <cell r="CB383" t="str">
            <v/>
          </cell>
          <cell r="CD383" t="str">
            <v/>
          </cell>
          <cell r="CE383" t="str">
            <v/>
          </cell>
          <cell r="CF383" t="str">
            <v/>
          </cell>
          <cell r="CG383" t="str">
            <v/>
          </cell>
          <cell r="CH383" t="str">
            <v/>
          </cell>
          <cell r="CI383" t="str">
            <v/>
          </cell>
          <cell r="CK383">
            <v>0</v>
          </cell>
          <cell r="CM383" t="str">
            <v/>
          </cell>
          <cell r="CN383" t="str">
            <v/>
          </cell>
          <cell r="CP383" t="str">
            <v/>
          </cell>
          <cell r="CQ383" t="str">
            <v/>
          </cell>
          <cell r="CR383" t="str">
            <v/>
          </cell>
          <cell r="CS383" t="str">
            <v/>
          </cell>
          <cell r="CT383" t="str">
            <v/>
          </cell>
          <cell r="CU383" t="str">
            <v/>
          </cell>
          <cell r="CW383">
            <v>0</v>
          </cell>
          <cell r="CY383" t="str">
            <v/>
          </cell>
          <cell r="CZ383" t="str">
            <v/>
          </cell>
          <cell r="DB383" t="str">
            <v/>
          </cell>
          <cell r="DC383" t="str">
            <v/>
          </cell>
          <cell r="DD383" t="str">
            <v/>
          </cell>
          <cell r="DE383" t="str">
            <v/>
          </cell>
          <cell r="DF383" t="str">
            <v/>
          </cell>
          <cell r="DG383" t="str">
            <v/>
          </cell>
          <cell r="DI383">
            <v>0</v>
          </cell>
          <cell r="DK383" t="str">
            <v/>
          </cell>
          <cell r="DL383" t="str">
            <v/>
          </cell>
          <cell r="DN383" t="str">
            <v/>
          </cell>
          <cell r="DO383" t="str">
            <v/>
          </cell>
          <cell r="DP383" t="str">
            <v/>
          </cell>
          <cell r="DQ383" t="str">
            <v/>
          </cell>
          <cell r="DR383" t="str">
            <v/>
          </cell>
          <cell r="DS383" t="str">
            <v/>
          </cell>
          <cell r="DU383">
            <v>0</v>
          </cell>
          <cell r="DW383" t="str">
            <v/>
          </cell>
          <cell r="DX383" t="str">
            <v/>
          </cell>
          <cell r="DZ383" t="str">
            <v/>
          </cell>
          <cell r="EA383" t="str">
            <v/>
          </cell>
          <cell r="EB383" t="str">
            <v/>
          </cell>
          <cell r="EC383" t="str">
            <v/>
          </cell>
          <cell r="ED383" t="str">
            <v/>
          </cell>
          <cell r="EE383" t="str">
            <v/>
          </cell>
        </row>
        <row r="384">
          <cell r="C384" t="str">
            <v/>
          </cell>
          <cell r="E384" t="str">
            <v>BLN 3.2.2.7</v>
          </cell>
          <cell r="G384" t="str">
            <v/>
          </cell>
          <cell r="H384" t="str">
            <v/>
          </cell>
          <cell r="I384" t="str">
            <v/>
          </cell>
          <cell r="J384" t="str">
            <v/>
          </cell>
          <cell r="K384" t="str">
            <v/>
          </cell>
          <cell r="L384" t="str">
            <v/>
          </cell>
          <cell r="P384">
            <v>0</v>
          </cell>
          <cell r="U384" t="str">
            <v/>
          </cell>
          <cell r="V384" t="str">
            <v>-</v>
          </cell>
          <cell r="Y384" t="str">
            <v/>
          </cell>
          <cell r="AA384">
            <v>0</v>
          </cell>
          <cell r="AB384">
            <v>0.25</v>
          </cell>
          <cell r="AD384">
            <v>0.25</v>
          </cell>
          <cell r="AE384">
            <v>0.75</v>
          </cell>
          <cell r="AF384">
            <v>0</v>
          </cell>
          <cell r="AG384">
            <v>0</v>
          </cell>
          <cell r="AH384">
            <v>0</v>
          </cell>
          <cell r="AI384">
            <v>0</v>
          </cell>
          <cell r="AK384">
            <v>1</v>
          </cell>
          <cell r="AM384" t="str">
            <v>SHARP Tool Expert</v>
          </cell>
          <cell r="AN384" t="str">
            <v>SHARP Report</v>
          </cell>
          <cell r="AP384" t="str">
            <v/>
          </cell>
          <cell r="AR384" t="str">
            <v/>
          </cell>
          <cell r="AS384" t="str">
            <v/>
          </cell>
          <cell r="AU384" t="str">
            <v/>
          </cell>
          <cell r="AV384" t="str">
            <v/>
          </cell>
          <cell r="AW384" t="str">
            <v/>
          </cell>
          <cell r="AX384" t="str">
            <v/>
          </cell>
          <cell r="AY384" t="str">
            <v/>
          </cell>
          <cell r="AZ384" t="str">
            <v/>
          </cell>
          <cell r="BC384" t="str">
            <v/>
          </cell>
          <cell r="BD384" t="str">
            <v/>
          </cell>
          <cell r="BE384" t="str">
            <v/>
          </cell>
          <cell r="BF384" t="str">
            <v/>
          </cell>
          <cell r="BG384" t="str">
            <v/>
          </cell>
          <cell r="BH384" t="str">
            <v/>
          </cell>
          <cell r="BI384" t="str">
            <v/>
          </cell>
          <cell r="BK384" t="str">
            <v/>
          </cell>
          <cell r="BL384" t="str">
            <v/>
          </cell>
          <cell r="BM384" t="str">
            <v/>
          </cell>
          <cell r="BN384" t="str">
            <v/>
          </cell>
          <cell r="BO384" t="str">
            <v/>
          </cell>
          <cell r="BP384" t="str">
            <v/>
          </cell>
          <cell r="BQ384" t="str">
            <v/>
          </cell>
          <cell r="BR384" t="str">
            <v/>
          </cell>
          <cell r="BS384" t="str">
            <v/>
          </cell>
          <cell r="BU384" t="str">
            <v>OK</v>
          </cell>
          <cell r="BY384">
            <v>0</v>
          </cell>
          <cell r="CA384" t="str">
            <v/>
          </cell>
          <cell r="CB384" t="str">
            <v/>
          </cell>
          <cell r="CD384" t="str">
            <v/>
          </cell>
          <cell r="CE384" t="str">
            <v/>
          </cell>
          <cell r="CF384" t="str">
            <v/>
          </cell>
          <cell r="CG384" t="str">
            <v/>
          </cell>
          <cell r="CH384" t="str">
            <v/>
          </cell>
          <cell r="CI384" t="str">
            <v/>
          </cell>
          <cell r="CK384">
            <v>0</v>
          </cell>
          <cell r="CM384" t="str">
            <v/>
          </cell>
          <cell r="CN384" t="str">
            <v/>
          </cell>
          <cell r="CP384" t="str">
            <v/>
          </cell>
          <cell r="CQ384" t="str">
            <v/>
          </cell>
          <cell r="CR384" t="str">
            <v/>
          </cell>
          <cell r="CS384" t="str">
            <v/>
          </cell>
          <cell r="CT384" t="str">
            <v/>
          </cell>
          <cell r="CU384" t="str">
            <v/>
          </cell>
          <cell r="CW384">
            <v>0</v>
          </cell>
          <cell r="CY384" t="str">
            <v/>
          </cell>
          <cell r="CZ384" t="str">
            <v/>
          </cell>
          <cell r="DB384" t="str">
            <v/>
          </cell>
          <cell r="DC384" t="str">
            <v/>
          </cell>
          <cell r="DD384" t="str">
            <v/>
          </cell>
          <cell r="DE384" t="str">
            <v/>
          </cell>
          <cell r="DF384" t="str">
            <v/>
          </cell>
          <cell r="DG384" t="str">
            <v/>
          </cell>
          <cell r="DI384">
            <v>0</v>
          </cell>
          <cell r="DK384" t="str">
            <v/>
          </cell>
          <cell r="DL384" t="str">
            <v/>
          </cell>
          <cell r="DN384" t="str">
            <v/>
          </cell>
          <cell r="DO384" t="str">
            <v/>
          </cell>
          <cell r="DP384" t="str">
            <v/>
          </cell>
          <cell r="DQ384" t="str">
            <v/>
          </cell>
          <cell r="DR384" t="str">
            <v/>
          </cell>
          <cell r="DS384" t="str">
            <v/>
          </cell>
          <cell r="DU384">
            <v>0</v>
          </cell>
          <cell r="DW384" t="str">
            <v/>
          </cell>
          <cell r="DX384" t="str">
            <v/>
          </cell>
          <cell r="DZ384" t="str">
            <v/>
          </cell>
          <cell r="EA384" t="str">
            <v/>
          </cell>
          <cell r="EB384" t="str">
            <v/>
          </cell>
          <cell r="EC384" t="str">
            <v/>
          </cell>
          <cell r="ED384" t="str">
            <v/>
          </cell>
          <cell r="EE384" t="str">
            <v/>
          </cell>
        </row>
        <row r="385">
          <cell r="C385" t="str">
            <v/>
          </cell>
          <cell r="E385" t="str">
            <v>BLN 3.2.2.8</v>
          </cell>
          <cell r="G385" t="str">
            <v/>
          </cell>
          <cell r="H385" t="str">
            <v/>
          </cell>
          <cell r="I385" t="str">
            <v/>
          </cell>
          <cell r="J385" t="str">
            <v/>
          </cell>
          <cell r="K385" t="str">
            <v/>
          </cell>
          <cell r="L385" t="str">
            <v/>
          </cell>
          <cell r="P385">
            <v>0</v>
          </cell>
          <cell r="U385" t="str">
            <v/>
          </cell>
          <cell r="V385" t="str">
            <v>-</v>
          </cell>
          <cell r="Y385" t="str">
            <v/>
          </cell>
          <cell r="AA385">
            <v>0</v>
          </cell>
          <cell r="AB385">
            <v>0.25</v>
          </cell>
          <cell r="AD385">
            <v>0.25</v>
          </cell>
          <cell r="AE385">
            <v>0.75</v>
          </cell>
          <cell r="AF385">
            <v>0</v>
          </cell>
          <cell r="AG385">
            <v>0</v>
          </cell>
          <cell r="AH385">
            <v>0</v>
          </cell>
          <cell r="AI385">
            <v>0</v>
          </cell>
          <cell r="AK385">
            <v>1</v>
          </cell>
          <cell r="AP385" t="str">
            <v/>
          </cell>
          <cell r="AR385" t="str">
            <v/>
          </cell>
          <cell r="AS385" t="str">
            <v/>
          </cell>
          <cell r="AU385" t="str">
            <v/>
          </cell>
          <cell r="AV385" t="str">
            <v/>
          </cell>
          <cell r="AW385" t="str">
            <v/>
          </cell>
          <cell r="AX385" t="str">
            <v/>
          </cell>
          <cell r="AY385" t="str">
            <v/>
          </cell>
          <cell r="AZ385" t="str">
            <v/>
          </cell>
          <cell r="BC385" t="str">
            <v/>
          </cell>
          <cell r="BD385" t="str">
            <v/>
          </cell>
          <cell r="BE385" t="str">
            <v/>
          </cell>
          <cell r="BF385" t="str">
            <v/>
          </cell>
          <cell r="BG385" t="str">
            <v/>
          </cell>
          <cell r="BH385" t="str">
            <v/>
          </cell>
          <cell r="BI385" t="str">
            <v/>
          </cell>
          <cell r="BK385" t="str">
            <v/>
          </cell>
          <cell r="BL385" t="str">
            <v/>
          </cell>
          <cell r="BM385" t="str">
            <v/>
          </cell>
          <cell r="BN385" t="str">
            <v/>
          </cell>
          <cell r="BO385" t="str">
            <v/>
          </cell>
          <cell r="BP385" t="str">
            <v/>
          </cell>
          <cell r="BQ385" t="str">
            <v/>
          </cell>
          <cell r="BR385" t="str">
            <v/>
          </cell>
          <cell r="BS385" t="str">
            <v/>
          </cell>
          <cell r="BU385" t="str">
            <v>OK</v>
          </cell>
          <cell r="BY385">
            <v>0</v>
          </cell>
          <cell r="CA385" t="str">
            <v/>
          </cell>
          <cell r="CB385" t="str">
            <v/>
          </cell>
          <cell r="CD385" t="str">
            <v/>
          </cell>
          <cell r="CE385" t="str">
            <v/>
          </cell>
          <cell r="CF385" t="str">
            <v/>
          </cell>
          <cell r="CG385" t="str">
            <v/>
          </cell>
          <cell r="CH385" t="str">
            <v/>
          </cell>
          <cell r="CI385" t="str">
            <v/>
          </cell>
          <cell r="CK385">
            <v>0</v>
          </cell>
          <cell r="CM385" t="str">
            <v/>
          </cell>
          <cell r="CN385" t="str">
            <v/>
          </cell>
          <cell r="CP385" t="str">
            <v/>
          </cell>
          <cell r="CQ385" t="str">
            <v/>
          </cell>
          <cell r="CR385" t="str">
            <v/>
          </cell>
          <cell r="CS385" t="str">
            <v/>
          </cell>
          <cell r="CT385" t="str">
            <v/>
          </cell>
          <cell r="CU385" t="str">
            <v/>
          </cell>
          <cell r="CW385">
            <v>0</v>
          </cell>
          <cell r="CY385" t="str">
            <v/>
          </cell>
          <cell r="CZ385" t="str">
            <v/>
          </cell>
          <cell r="DB385" t="str">
            <v/>
          </cell>
          <cell r="DC385" t="str">
            <v/>
          </cell>
          <cell r="DD385" t="str">
            <v/>
          </cell>
          <cell r="DE385" t="str">
            <v/>
          </cell>
          <cell r="DF385" t="str">
            <v/>
          </cell>
          <cell r="DG385" t="str">
            <v/>
          </cell>
          <cell r="DI385">
            <v>0</v>
          </cell>
          <cell r="DK385" t="str">
            <v/>
          </cell>
          <cell r="DL385" t="str">
            <v/>
          </cell>
          <cell r="DN385" t="str">
            <v/>
          </cell>
          <cell r="DO385" t="str">
            <v/>
          </cell>
          <cell r="DP385" t="str">
            <v/>
          </cell>
          <cell r="DQ385" t="str">
            <v/>
          </cell>
          <cell r="DR385" t="str">
            <v/>
          </cell>
          <cell r="DS385" t="str">
            <v/>
          </cell>
          <cell r="DU385">
            <v>0</v>
          </cell>
          <cell r="DW385" t="str">
            <v/>
          </cell>
          <cell r="DX385" t="str">
            <v/>
          </cell>
          <cell r="DZ385" t="str">
            <v/>
          </cell>
          <cell r="EA385" t="str">
            <v/>
          </cell>
          <cell r="EB385" t="str">
            <v/>
          </cell>
          <cell r="EC385" t="str">
            <v/>
          </cell>
          <cell r="ED385" t="str">
            <v/>
          </cell>
          <cell r="EE385" t="str">
            <v/>
          </cell>
        </row>
        <row r="386">
          <cell r="C386" t="str">
            <v/>
          </cell>
          <cell r="E386" t="str">
            <v>BLN 3.2.2.9</v>
          </cell>
          <cell r="G386" t="str">
            <v/>
          </cell>
          <cell r="H386" t="str">
            <v/>
          </cell>
          <cell r="I386" t="str">
            <v/>
          </cell>
          <cell r="J386" t="str">
            <v/>
          </cell>
          <cell r="K386" t="str">
            <v/>
          </cell>
          <cell r="L386" t="str">
            <v/>
          </cell>
          <cell r="P386">
            <v>0</v>
          </cell>
          <cell r="U386" t="str">
            <v/>
          </cell>
          <cell r="V386" t="str">
            <v>-</v>
          </cell>
          <cell r="Y386" t="str">
            <v/>
          </cell>
          <cell r="AA386">
            <v>0</v>
          </cell>
          <cell r="AB386">
            <v>0.25</v>
          </cell>
          <cell r="AD386">
            <v>0.25</v>
          </cell>
          <cell r="AE386">
            <v>0.75</v>
          </cell>
          <cell r="AF386">
            <v>0</v>
          </cell>
          <cell r="AG386">
            <v>0</v>
          </cell>
          <cell r="AH386">
            <v>0</v>
          </cell>
          <cell r="AI386">
            <v>0</v>
          </cell>
          <cell r="AK386">
            <v>1</v>
          </cell>
          <cell r="AP386" t="str">
            <v/>
          </cell>
          <cell r="AR386" t="str">
            <v/>
          </cell>
          <cell r="AS386" t="str">
            <v/>
          </cell>
          <cell r="AU386" t="str">
            <v/>
          </cell>
          <cell r="AV386" t="str">
            <v/>
          </cell>
          <cell r="AW386" t="str">
            <v/>
          </cell>
          <cell r="AX386" t="str">
            <v/>
          </cell>
          <cell r="AY386" t="str">
            <v/>
          </cell>
          <cell r="AZ386" t="str">
            <v/>
          </cell>
          <cell r="BC386" t="str">
            <v/>
          </cell>
          <cell r="BD386" t="str">
            <v/>
          </cell>
          <cell r="BE386" t="str">
            <v/>
          </cell>
          <cell r="BF386" t="str">
            <v/>
          </cell>
          <cell r="BG386" t="str">
            <v/>
          </cell>
          <cell r="BH386" t="str">
            <v/>
          </cell>
          <cell r="BI386" t="str">
            <v/>
          </cell>
          <cell r="BK386" t="str">
            <v/>
          </cell>
          <cell r="BL386" t="str">
            <v/>
          </cell>
          <cell r="BM386" t="str">
            <v/>
          </cell>
          <cell r="BN386" t="str">
            <v/>
          </cell>
          <cell r="BO386" t="str">
            <v/>
          </cell>
          <cell r="BP386" t="str">
            <v/>
          </cell>
          <cell r="BQ386" t="str">
            <v/>
          </cell>
          <cell r="BR386" t="str">
            <v/>
          </cell>
          <cell r="BS386" t="str">
            <v/>
          </cell>
          <cell r="BU386" t="str">
            <v>OK</v>
          </cell>
          <cell r="BY386">
            <v>0</v>
          </cell>
          <cell r="CA386" t="str">
            <v/>
          </cell>
          <cell r="CB386" t="str">
            <v/>
          </cell>
          <cell r="CD386" t="str">
            <v/>
          </cell>
          <cell r="CE386" t="str">
            <v/>
          </cell>
          <cell r="CF386" t="str">
            <v/>
          </cell>
          <cell r="CG386" t="str">
            <v/>
          </cell>
          <cell r="CH386" t="str">
            <v/>
          </cell>
          <cell r="CI386" t="str">
            <v/>
          </cell>
          <cell r="CK386">
            <v>0</v>
          </cell>
          <cell r="CM386" t="str">
            <v/>
          </cell>
          <cell r="CN386" t="str">
            <v/>
          </cell>
          <cell r="CP386" t="str">
            <v/>
          </cell>
          <cell r="CQ386" t="str">
            <v/>
          </cell>
          <cell r="CR386" t="str">
            <v/>
          </cell>
          <cell r="CS386" t="str">
            <v/>
          </cell>
          <cell r="CT386" t="str">
            <v/>
          </cell>
          <cell r="CU386" t="str">
            <v/>
          </cell>
          <cell r="CW386">
            <v>0</v>
          </cell>
          <cell r="CY386" t="str">
            <v/>
          </cell>
          <cell r="CZ386" t="str">
            <v/>
          </cell>
          <cell r="DB386" t="str">
            <v/>
          </cell>
          <cell r="DC386" t="str">
            <v/>
          </cell>
          <cell r="DD386" t="str">
            <v/>
          </cell>
          <cell r="DE386" t="str">
            <v/>
          </cell>
          <cell r="DF386" t="str">
            <v/>
          </cell>
          <cell r="DG386" t="str">
            <v/>
          </cell>
          <cell r="DI386">
            <v>0</v>
          </cell>
          <cell r="DK386" t="str">
            <v/>
          </cell>
          <cell r="DL386" t="str">
            <v/>
          </cell>
          <cell r="DN386" t="str">
            <v/>
          </cell>
          <cell r="DO386" t="str">
            <v/>
          </cell>
          <cell r="DP386" t="str">
            <v/>
          </cell>
          <cell r="DQ386" t="str">
            <v/>
          </cell>
          <cell r="DR386" t="str">
            <v/>
          </cell>
          <cell r="DS386" t="str">
            <v/>
          </cell>
          <cell r="DU386">
            <v>0</v>
          </cell>
          <cell r="DW386" t="str">
            <v/>
          </cell>
          <cell r="DX386" t="str">
            <v/>
          </cell>
          <cell r="DZ386" t="str">
            <v/>
          </cell>
          <cell r="EA386" t="str">
            <v/>
          </cell>
          <cell r="EB386" t="str">
            <v/>
          </cell>
          <cell r="EC386" t="str">
            <v/>
          </cell>
          <cell r="ED386" t="str">
            <v/>
          </cell>
          <cell r="EE386" t="str">
            <v/>
          </cell>
        </row>
        <row r="387">
          <cell r="C387" t="str">
            <v/>
          </cell>
          <cell r="G387" t="str">
            <v/>
          </cell>
          <cell r="H387" t="str">
            <v/>
          </cell>
          <cell r="I387" t="str">
            <v/>
          </cell>
          <cell r="J387" t="str">
            <v/>
          </cell>
          <cell r="K387" t="str">
            <v/>
          </cell>
          <cell r="L387" t="str">
            <v/>
          </cell>
          <cell r="P387">
            <v>0</v>
          </cell>
          <cell r="U387" t="str">
            <v/>
          </cell>
          <cell r="V387" t="str">
            <v>-</v>
          </cell>
          <cell r="Y387" t="str">
            <v/>
          </cell>
          <cell r="AA387">
            <v>0</v>
          </cell>
          <cell r="AB387">
            <v>0.25</v>
          </cell>
          <cell r="AD387">
            <v>0.25</v>
          </cell>
          <cell r="AE387">
            <v>0.75</v>
          </cell>
          <cell r="AF387">
            <v>0</v>
          </cell>
          <cell r="AG387">
            <v>0</v>
          </cell>
          <cell r="AH387">
            <v>0</v>
          </cell>
          <cell r="AI387">
            <v>0</v>
          </cell>
          <cell r="AK387">
            <v>1</v>
          </cell>
          <cell r="AP387" t="str">
            <v/>
          </cell>
          <cell r="AR387" t="str">
            <v/>
          </cell>
          <cell r="AS387" t="str">
            <v/>
          </cell>
          <cell r="AU387" t="str">
            <v/>
          </cell>
          <cell r="AV387" t="str">
            <v/>
          </cell>
          <cell r="AW387" t="str">
            <v/>
          </cell>
          <cell r="AX387" t="str">
            <v/>
          </cell>
          <cell r="AY387" t="str">
            <v/>
          </cell>
          <cell r="AZ387" t="str">
            <v/>
          </cell>
          <cell r="BC387" t="str">
            <v/>
          </cell>
          <cell r="BD387" t="str">
            <v/>
          </cell>
          <cell r="BE387" t="str">
            <v/>
          </cell>
          <cell r="BF387" t="str">
            <v/>
          </cell>
          <cell r="BG387" t="str">
            <v/>
          </cell>
          <cell r="BH387" t="str">
            <v/>
          </cell>
          <cell r="BI387" t="str">
            <v/>
          </cell>
          <cell r="BK387" t="str">
            <v/>
          </cell>
          <cell r="BL387" t="str">
            <v/>
          </cell>
          <cell r="BM387" t="str">
            <v/>
          </cell>
          <cell r="BN387" t="str">
            <v/>
          </cell>
          <cell r="BO387" t="str">
            <v/>
          </cell>
          <cell r="BP387" t="str">
            <v/>
          </cell>
          <cell r="BQ387" t="str">
            <v/>
          </cell>
          <cell r="BR387" t="str">
            <v/>
          </cell>
          <cell r="BS387" t="str">
            <v/>
          </cell>
          <cell r="BU387" t="str">
            <v>OK</v>
          </cell>
          <cell r="BY387">
            <v>0</v>
          </cell>
          <cell r="CA387" t="str">
            <v/>
          </cell>
          <cell r="CB387" t="str">
            <v/>
          </cell>
          <cell r="CD387" t="str">
            <v/>
          </cell>
          <cell r="CE387" t="str">
            <v/>
          </cell>
          <cell r="CF387" t="str">
            <v/>
          </cell>
          <cell r="CG387" t="str">
            <v/>
          </cell>
          <cell r="CH387" t="str">
            <v/>
          </cell>
          <cell r="CI387" t="str">
            <v/>
          </cell>
          <cell r="CK387">
            <v>0</v>
          </cell>
          <cell r="CM387" t="str">
            <v/>
          </cell>
          <cell r="CN387" t="str">
            <v/>
          </cell>
          <cell r="CP387" t="str">
            <v/>
          </cell>
          <cell r="CQ387" t="str">
            <v/>
          </cell>
          <cell r="CR387" t="str">
            <v/>
          </cell>
          <cell r="CS387" t="str">
            <v/>
          </cell>
          <cell r="CT387" t="str">
            <v/>
          </cell>
          <cell r="CU387" t="str">
            <v/>
          </cell>
          <cell r="CW387">
            <v>0</v>
          </cell>
          <cell r="CY387" t="str">
            <v/>
          </cell>
          <cell r="CZ387" t="str">
            <v/>
          </cell>
          <cell r="DB387" t="str">
            <v/>
          </cell>
          <cell r="DC387" t="str">
            <v/>
          </cell>
          <cell r="DD387" t="str">
            <v/>
          </cell>
          <cell r="DE387" t="str">
            <v/>
          </cell>
          <cell r="DF387" t="str">
            <v/>
          </cell>
          <cell r="DG387" t="str">
            <v/>
          </cell>
          <cell r="DI387">
            <v>0</v>
          </cell>
          <cell r="DK387" t="str">
            <v/>
          </cell>
          <cell r="DL387" t="str">
            <v/>
          </cell>
          <cell r="DN387" t="str">
            <v/>
          </cell>
          <cell r="DO387" t="str">
            <v/>
          </cell>
          <cell r="DP387" t="str">
            <v/>
          </cell>
          <cell r="DQ387" t="str">
            <v/>
          </cell>
          <cell r="DR387" t="str">
            <v/>
          </cell>
          <cell r="DS387" t="str">
            <v/>
          </cell>
          <cell r="DU387">
            <v>0</v>
          </cell>
          <cell r="DW387" t="str">
            <v/>
          </cell>
          <cell r="DX387" t="str">
            <v/>
          </cell>
          <cell r="DZ387" t="str">
            <v/>
          </cell>
          <cell r="EA387" t="str">
            <v/>
          </cell>
          <cell r="EB387" t="str">
            <v/>
          </cell>
          <cell r="EC387" t="str">
            <v/>
          </cell>
          <cell r="ED387" t="str">
            <v/>
          </cell>
          <cell r="EE387" t="str">
            <v/>
          </cell>
        </row>
        <row r="388">
          <cell r="C388" t="str">
            <v/>
          </cell>
          <cell r="G388" t="str">
            <v/>
          </cell>
          <cell r="H388" t="str">
            <v/>
          </cell>
          <cell r="I388" t="str">
            <v/>
          </cell>
          <cell r="J388" t="str">
            <v/>
          </cell>
          <cell r="K388" t="str">
            <v/>
          </cell>
          <cell r="L388" t="str">
            <v/>
          </cell>
          <cell r="P388">
            <v>0</v>
          </cell>
          <cell r="U388" t="str">
            <v/>
          </cell>
          <cell r="V388" t="str">
            <v>-</v>
          </cell>
          <cell r="Y388" t="str">
            <v/>
          </cell>
          <cell r="AA388">
            <v>0</v>
          </cell>
          <cell r="AB388">
            <v>0.25</v>
          </cell>
          <cell r="AD388">
            <v>0.25</v>
          </cell>
          <cell r="AE388">
            <v>0.75</v>
          </cell>
          <cell r="AF388">
            <v>0</v>
          </cell>
          <cell r="AG388">
            <v>0</v>
          </cell>
          <cell r="AH388">
            <v>0</v>
          </cell>
          <cell r="AI388">
            <v>0</v>
          </cell>
          <cell r="AK388">
            <v>1</v>
          </cell>
          <cell r="AP388" t="str">
            <v/>
          </cell>
          <cell r="AR388" t="str">
            <v/>
          </cell>
          <cell r="AS388" t="str">
            <v/>
          </cell>
          <cell r="AU388" t="str">
            <v/>
          </cell>
          <cell r="AV388" t="str">
            <v/>
          </cell>
          <cell r="AW388" t="str">
            <v/>
          </cell>
          <cell r="AX388" t="str">
            <v/>
          </cell>
          <cell r="AY388" t="str">
            <v/>
          </cell>
          <cell r="AZ388" t="str">
            <v/>
          </cell>
          <cell r="BC388" t="str">
            <v/>
          </cell>
          <cell r="BD388" t="str">
            <v/>
          </cell>
          <cell r="BE388" t="str">
            <v/>
          </cell>
          <cell r="BF388" t="str">
            <v/>
          </cell>
          <cell r="BG388" t="str">
            <v/>
          </cell>
          <cell r="BH388" t="str">
            <v/>
          </cell>
          <cell r="BI388" t="str">
            <v/>
          </cell>
          <cell r="BK388" t="str">
            <v/>
          </cell>
          <cell r="BL388" t="str">
            <v/>
          </cell>
          <cell r="BM388" t="str">
            <v/>
          </cell>
          <cell r="BN388" t="str">
            <v/>
          </cell>
          <cell r="BO388" t="str">
            <v/>
          </cell>
          <cell r="BP388" t="str">
            <v/>
          </cell>
          <cell r="BQ388" t="str">
            <v/>
          </cell>
          <cell r="BR388" t="str">
            <v/>
          </cell>
          <cell r="BS388" t="str">
            <v/>
          </cell>
          <cell r="BU388" t="str">
            <v>OK</v>
          </cell>
          <cell r="BY388">
            <v>0</v>
          </cell>
          <cell r="CA388" t="str">
            <v/>
          </cell>
          <cell r="CB388" t="str">
            <v/>
          </cell>
          <cell r="CD388" t="str">
            <v/>
          </cell>
          <cell r="CE388" t="str">
            <v/>
          </cell>
          <cell r="CF388" t="str">
            <v/>
          </cell>
          <cell r="CG388" t="str">
            <v/>
          </cell>
          <cell r="CH388" t="str">
            <v/>
          </cell>
          <cell r="CI388" t="str">
            <v/>
          </cell>
          <cell r="CK388">
            <v>0</v>
          </cell>
          <cell r="CM388" t="str">
            <v/>
          </cell>
          <cell r="CN388" t="str">
            <v/>
          </cell>
          <cell r="CP388" t="str">
            <v/>
          </cell>
          <cell r="CQ388" t="str">
            <v/>
          </cell>
          <cell r="CR388" t="str">
            <v/>
          </cell>
          <cell r="CS388" t="str">
            <v/>
          </cell>
          <cell r="CT388" t="str">
            <v/>
          </cell>
          <cell r="CU388" t="str">
            <v/>
          </cell>
          <cell r="CW388">
            <v>0</v>
          </cell>
          <cell r="CY388" t="str">
            <v/>
          </cell>
          <cell r="CZ388" t="str">
            <v/>
          </cell>
          <cell r="DB388" t="str">
            <v/>
          </cell>
          <cell r="DC388" t="str">
            <v/>
          </cell>
          <cell r="DD388" t="str">
            <v/>
          </cell>
          <cell r="DE388" t="str">
            <v/>
          </cell>
          <cell r="DF388" t="str">
            <v/>
          </cell>
          <cell r="DG388" t="str">
            <v/>
          </cell>
          <cell r="DI388">
            <v>0</v>
          </cell>
          <cell r="DK388" t="str">
            <v/>
          </cell>
          <cell r="DL388" t="str">
            <v/>
          </cell>
          <cell r="DN388" t="str">
            <v/>
          </cell>
          <cell r="DO388" t="str">
            <v/>
          </cell>
          <cell r="DP388" t="str">
            <v/>
          </cell>
          <cell r="DQ388" t="str">
            <v/>
          </cell>
          <cell r="DR388" t="str">
            <v/>
          </cell>
          <cell r="DS388" t="str">
            <v/>
          </cell>
          <cell r="DU388">
            <v>0</v>
          </cell>
          <cell r="DW388" t="str">
            <v/>
          </cell>
          <cell r="DX388" t="str">
            <v/>
          </cell>
          <cell r="DZ388" t="str">
            <v/>
          </cell>
          <cell r="EA388" t="str">
            <v/>
          </cell>
          <cell r="EB388" t="str">
            <v/>
          </cell>
          <cell r="EC388" t="str">
            <v/>
          </cell>
          <cell r="ED388" t="str">
            <v/>
          </cell>
          <cell r="EE388" t="str">
            <v/>
          </cell>
        </row>
        <row r="389">
          <cell r="C389" t="str">
            <v>BLN 3.2.3.0</v>
          </cell>
          <cell r="E389" t="str">
            <v>BLN 3.2.3.0</v>
          </cell>
          <cell r="G389" t="str">
            <v>Component 3</v>
          </cell>
          <cell r="H389" t="str">
            <v>OUTPUT 3.2: Strengthen FNEC's capacity to ensure continuous support to climate-resilient farming in the Oueme Basin</v>
          </cell>
          <cell r="I389" t="str">
            <v>3.2.3 Provide finance to 5 micro-projects that contribute to climate change adaptation and ecosystem restoration in the Oueme Basin (FNEC financed)</v>
          </cell>
          <cell r="K389" t="str">
            <v>Output 3.2 Activity 3</v>
          </cell>
          <cell r="L389" t="str">
            <v>FNEC</v>
          </cell>
          <cell r="T389">
            <v>187500</v>
          </cell>
          <cell r="V389">
            <v>5.3094224402708851E-3</v>
          </cell>
          <cell r="Y389" t="str">
            <v>GOB-MCVDD</v>
          </cell>
          <cell r="AA389">
            <v>0</v>
          </cell>
          <cell r="AB389">
            <v>9.5999999999999992E-3</v>
          </cell>
          <cell r="AD389">
            <v>9.5999999999999992E-3</v>
          </cell>
          <cell r="AE389">
            <v>0.24759999999999999</v>
          </cell>
          <cell r="AF389">
            <v>0.25719999999999998</v>
          </cell>
          <cell r="AG389">
            <v>0.24759999999999999</v>
          </cell>
          <cell r="AH389">
            <v>0.23799999999999999</v>
          </cell>
          <cell r="AI389">
            <v>0</v>
          </cell>
          <cell r="AK389">
            <v>1</v>
          </cell>
          <cell r="AM389" t="str">
            <v>5 strengthened LDP</v>
          </cell>
          <cell r="AP389">
            <v>187500</v>
          </cell>
          <cell r="AR389">
            <v>0</v>
          </cell>
          <cell r="AS389">
            <v>1800</v>
          </cell>
          <cell r="AU389">
            <v>1800</v>
          </cell>
          <cell r="AV389">
            <v>46425</v>
          </cell>
          <cell r="AW389">
            <v>48225</v>
          </cell>
          <cell r="AX389">
            <v>46425</v>
          </cell>
          <cell r="AY389">
            <v>44625</v>
          </cell>
          <cell r="AZ389">
            <v>0</v>
          </cell>
          <cell r="BB389">
            <v>5.3094224402708851E-3</v>
          </cell>
          <cell r="BC389">
            <v>109687500</v>
          </cell>
          <cell r="BD389">
            <v>187500</v>
          </cell>
          <cell r="BE389">
            <v>0</v>
          </cell>
          <cell r="BF389">
            <v>0</v>
          </cell>
          <cell r="BG389">
            <v>187500</v>
          </cell>
          <cell r="BH389">
            <v>0</v>
          </cell>
          <cell r="BI389">
            <v>0</v>
          </cell>
          <cell r="BK389">
            <v>187500</v>
          </cell>
          <cell r="BL389">
            <v>9000</v>
          </cell>
          <cell r="BM389">
            <v>0</v>
          </cell>
          <cell r="BN389">
            <v>0</v>
          </cell>
          <cell r="BO389">
            <v>0</v>
          </cell>
          <cell r="BP389">
            <v>0</v>
          </cell>
          <cell r="BQ389">
            <v>0</v>
          </cell>
          <cell r="BR389">
            <v>0</v>
          </cell>
          <cell r="BS389">
            <v>178500</v>
          </cell>
          <cell r="BU389" t="b">
            <v>0</v>
          </cell>
          <cell r="BY389">
            <v>0</v>
          </cell>
          <cell r="CA389">
            <v>0</v>
          </cell>
          <cell r="CB389">
            <v>0</v>
          </cell>
          <cell r="CD389">
            <v>0</v>
          </cell>
          <cell r="CE389">
            <v>0</v>
          </cell>
          <cell r="CF389">
            <v>0</v>
          </cell>
          <cell r="CG389">
            <v>0</v>
          </cell>
          <cell r="CH389">
            <v>0</v>
          </cell>
          <cell r="CI389">
            <v>0</v>
          </cell>
          <cell r="CK389">
            <v>0</v>
          </cell>
          <cell r="CM389">
            <v>0</v>
          </cell>
          <cell r="CN389">
            <v>0</v>
          </cell>
          <cell r="CP389">
            <v>0</v>
          </cell>
          <cell r="CQ389">
            <v>0</v>
          </cell>
          <cell r="CR389">
            <v>0</v>
          </cell>
          <cell r="CS389">
            <v>0</v>
          </cell>
          <cell r="CT389">
            <v>0</v>
          </cell>
          <cell r="CU389">
            <v>0</v>
          </cell>
          <cell r="CW389">
            <v>0</v>
          </cell>
          <cell r="CY389">
            <v>0</v>
          </cell>
          <cell r="CZ389">
            <v>0</v>
          </cell>
          <cell r="DB389">
            <v>0</v>
          </cell>
          <cell r="DC389">
            <v>0</v>
          </cell>
          <cell r="DD389">
            <v>0</v>
          </cell>
          <cell r="DE389">
            <v>0</v>
          </cell>
          <cell r="DF389">
            <v>0</v>
          </cell>
          <cell r="DG389">
            <v>0</v>
          </cell>
          <cell r="DI389">
            <v>187500</v>
          </cell>
          <cell r="DK389">
            <v>0</v>
          </cell>
          <cell r="DL389">
            <v>1800</v>
          </cell>
          <cell r="DN389">
            <v>1800</v>
          </cell>
          <cell r="DO389">
            <v>46425</v>
          </cell>
          <cell r="DP389">
            <v>48225</v>
          </cell>
          <cell r="DQ389">
            <v>46425</v>
          </cell>
          <cell r="DR389">
            <v>44625</v>
          </cell>
          <cell r="DS389">
            <v>0</v>
          </cell>
          <cell r="DU389">
            <v>0</v>
          </cell>
          <cell r="DW389">
            <v>0</v>
          </cell>
          <cell r="DX389">
            <v>0</v>
          </cell>
          <cell r="DZ389">
            <v>0</v>
          </cell>
          <cell r="EA389">
            <v>0</v>
          </cell>
          <cell r="EB389">
            <v>0</v>
          </cell>
          <cell r="EC389">
            <v>0</v>
          </cell>
          <cell r="ED389">
            <v>0</v>
          </cell>
          <cell r="EE389">
            <v>0</v>
          </cell>
        </row>
        <row r="390">
          <cell r="C390" t="str">
            <v>BLN 3.2.3.1</v>
          </cell>
          <cell r="E390" t="str">
            <v>BLN 3.2.3.1</v>
          </cell>
          <cell r="G390" t="str">
            <v>Component 3</v>
          </cell>
          <cell r="H390" t="str">
            <v>OUTPUT 3.2: Strengthen FNEC's capacity to ensure continuous support to climate-resilient farming in the Oueme Basin</v>
          </cell>
          <cell r="I390" t="str">
            <v>3.2.3 Provide finance to 5 micro-projects that contribute to climate change adaptation and ecosystem restoration in the Oueme Basin (FNEC financed)</v>
          </cell>
          <cell r="J390" t="str">
            <v>3.2.3-a Open call for proposal</v>
          </cell>
          <cell r="K390" t="str">
            <v>Conditional commitment of FNEC. FNEC staff formulates, floats  calls for proposal and judges submission.</v>
          </cell>
          <cell r="L390" t="str">
            <v>FNEC</v>
          </cell>
          <cell r="M390" t="str">
            <v>Month</v>
          </cell>
          <cell r="O390" t="str">
            <v>Staff_Expert_Month</v>
          </cell>
          <cell r="P390">
            <v>1500</v>
          </cell>
          <cell r="Q390">
            <v>6</v>
          </cell>
          <cell r="U390">
            <v>9000</v>
          </cell>
          <cell r="V390">
            <v>2.5485227713300249E-4</v>
          </cell>
          <cell r="X390" t="str">
            <v xml:space="preserve">Staff_Cost </v>
          </cell>
          <cell r="Y390" t="str">
            <v>GOB-MCVDD</v>
          </cell>
          <cell r="AA390">
            <v>0</v>
          </cell>
          <cell r="AB390">
            <v>0.2</v>
          </cell>
          <cell r="AD390">
            <v>0.2</v>
          </cell>
          <cell r="AE390">
            <v>0.2</v>
          </cell>
          <cell r="AF390">
            <v>0.4</v>
          </cell>
          <cell r="AG390">
            <v>0.2</v>
          </cell>
          <cell r="AH390">
            <v>0</v>
          </cell>
          <cell r="AI390">
            <v>0</v>
          </cell>
          <cell r="AK390">
            <v>1</v>
          </cell>
          <cell r="AM390" t="str">
            <v>Commune-level workshop held including &gt;40% women participation</v>
          </cell>
          <cell r="AN390" t="str">
            <v>workshop report</v>
          </cell>
          <cell r="AP390">
            <v>9000</v>
          </cell>
          <cell r="AR390">
            <v>0</v>
          </cell>
          <cell r="AS390">
            <v>1800</v>
          </cell>
          <cell r="AU390">
            <v>1800</v>
          </cell>
          <cell r="AV390">
            <v>1800</v>
          </cell>
          <cell r="AW390">
            <v>3600</v>
          </cell>
          <cell r="AX390">
            <v>1800</v>
          </cell>
          <cell r="AY390">
            <v>0</v>
          </cell>
          <cell r="AZ390">
            <v>0</v>
          </cell>
          <cell r="BC390">
            <v>5265000</v>
          </cell>
          <cell r="BD390">
            <v>9000</v>
          </cell>
          <cell r="BE390" t="str">
            <v/>
          </cell>
          <cell r="BF390" t="str">
            <v/>
          </cell>
          <cell r="BG390">
            <v>9000</v>
          </cell>
          <cell r="BH390" t="str">
            <v/>
          </cell>
          <cell r="BI390" t="str">
            <v/>
          </cell>
          <cell r="BK390">
            <v>9000</v>
          </cell>
          <cell r="BL390">
            <v>9000</v>
          </cell>
          <cell r="BM390" t="str">
            <v/>
          </cell>
          <cell r="BN390" t="str">
            <v/>
          </cell>
          <cell r="BO390" t="str">
            <v/>
          </cell>
          <cell r="BP390" t="str">
            <v/>
          </cell>
          <cell r="BQ390" t="str">
            <v/>
          </cell>
          <cell r="BR390" t="str">
            <v/>
          </cell>
          <cell r="BS390" t="str">
            <v/>
          </cell>
          <cell r="BU390" t="b">
            <v>0</v>
          </cell>
          <cell r="BY390">
            <v>0</v>
          </cell>
          <cell r="CA390">
            <v>0</v>
          </cell>
          <cell r="CB390">
            <v>0</v>
          </cell>
          <cell r="CD390">
            <v>0</v>
          </cell>
          <cell r="CE390">
            <v>0</v>
          </cell>
          <cell r="CF390">
            <v>0</v>
          </cell>
          <cell r="CG390">
            <v>0</v>
          </cell>
          <cell r="CH390">
            <v>0</v>
          </cell>
          <cell r="CI390">
            <v>0</v>
          </cell>
          <cell r="CK390">
            <v>0</v>
          </cell>
          <cell r="CM390">
            <v>0</v>
          </cell>
          <cell r="CN390">
            <v>0</v>
          </cell>
          <cell r="CP390">
            <v>0</v>
          </cell>
          <cell r="CQ390">
            <v>0</v>
          </cell>
          <cell r="CR390">
            <v>0</v>
          </cell>
          <cell r="CS390">
            <v>0</v>
          </cell>
          <cell r="CT390">
            <v>0</v>
          </cell>
          <cell r="CU390">
            <v>0</v>
          </cell>
          <cell r="CW390">
            <v>0</v>
          </cell>
          <cell r="CY390">
            <v>0</v>
          </cell>
          <cell r="CZ390">
            <v>0</v>
          </cell>
          <cell r="DB390">
            <v>0</v>
          </cell>
          <cell r="DC390">
            <v>0</v>
          </cell>
          <cell r="DD390">
            <v>0</v>
          </cell>
          <cell r="DE390">
            <v>0</v>
          </cell>
          <cell r="DF390">
            <v>0</v>
          </cell>
          <cell r="DG390">
            <v>0</v>
          </cell>
          <cell r="DI390">
            <v>9000</v>
          </cell>
          <cell r="DK390">
            <v>0</v>
          </cell>
          <cell r="DL390">
            <v>1800</v>
          </cell>
          <cell r="DN390">
            <v>1800</v>
          </cell>
          <cell r="DO390">
            <v>1800</v>
          </cell>
          <cell r="DP390">
            <v>3600</v>
          </cell>
          <cell r="DQ390">
            <v>1800</v>
          </cell>
          <cell r="DR390">
            <v>0</v>
          </cell>
          <cell r="DS390">
            <v>0</v>
          </cell>
          <cell r="DU390">
            <v>0</v>
          </cell>
          <cell r="DW390">
            <v>0</v>
          </cell>
          <cell r="DX390">
            <v>0</v>
          </cell>
          <cell r="DZ390">
            <v>0</v>
          </cell>
          <cell r="EA390">
            <v>0</v>
          </cell>
          <cell r="EB390">
            <v>0</v>
          </cell>
          <cell r="EC390">
            <v>0</v>
          </cell>
          <cell r="ED390">
            <v>0</v>
          </cell>
          <cell r="EE390">
            <v>0</v>
          </cell>
        </row>
        <row r="391">
          <cell r="C391" t="str">
            <v>BLN 3.2.3.2</v>
          </cell>
          <cell r="E391" t="str">
            <v>BLN 3.2.3.2</v>
          </cell>
          <cell r="G391" t="str">
            <v>Component 3</v>
          </cell>
          <cell r="H391" t="str">
            <v>OUTPUT 3.2: Strengthen FNEC's capacity to ensure continuous support to climate-resilient farming in the Oueme Basin</v>
          </cell>
          <cell r="I391" t="str">
            <v>3.2.3 Provide finance to 5 micro-projects that contribute to climate change adaptation and ecosystem restoration in the Oueme Basin (FNEC financed)</v>
          </cell>
          <cell r="J391" t="str">
            <v>3.2.3-b Review received projects and select, contract and finance the successful ones (1 per commune)</v>
          </cell>
          <cell r="K391" t="str">
            <v>Conditional commitment of FNEC. FNEC finances one pilot project in each commune: 5*32k $</v>
          </cell>
          <cell r="L391" t="str">
            <v>FNEC</v>
          </cell>
          <cell r="M391" t="str">
            <v>Unit</v>
          </cell>
          <cell r="O391">
            <v>35700</v>
          </cell>
          <cell r="P391">
            <v>35700</v>
          </cell>
          <cell r="Q391">
            <v>5</v>
          </cell>
          <cell r="U391">
            <v>178500</v>
          </cell>
          <cell r="V391">
            <v>5.054570163137883E-3</v>
          </cell>
          <cell r="X391" t="str">
            <v>Contractual_Service</v>
          </cell>
          <cell r="Y391" t="str">
            <v>GOB-MCVDD</v>
          </cell>
          <cell r="AA391">
            <v>0</v>
          </cell>
          <cell r="AB391">
            <v>0</v>
          </cell>
          <cell r="AD391">
            <v>0</v>
          </cell>
          <cell r="AE391">
            <v>0.25</v>
          </cell>
          <cell r="AF391">
            <v>0.25</v>
          </cell>
          <cell r="AG391">
            <v>0.25</v>
          </cell>
          <cell r="AH391">
            <v>0.25</v>
          </cell>
          <cell r="AI391">
            <v>0</v>
          </cell>
          <cell r="AK391">
            <v>1</v>
          </cell>
          <cell r="AM391" t="str">
            <v>Revised LDPs (incl external support; Geodata Analytical support) with gender fully mainstreamed</v>
          </cell>
          <cell r="AN391" t="str">
            <v>Revised LDPs</v>
          </cell>
          <cell r="AP391">
            <v>178500</v>
          </cell>
          <cell r="AR391">
            <v>0</v>
          </cell>
          <cell r="AS391">
            <v>0</v>
          </cell>
          <cell r="AU391">
            <v>0</v>
          </cell>
          <cell r="AV391">
            <v>44625</v>
          </cell>
          <cell r="AW391">
            <v>44625</v>
          </cell>
          <cell r="AX391">
            <v>44625</v>
          </cell>
          <cell r="AY391">
            <v>44625</v>
          </cell>
          <cell r="AZ391">
            <v>0</v>
          </cell>
          <cell r="BC391">
            <v>104422500</v>
          </cell>
          <cell r="BD391">
            <v>178500</v>
          </cell>
          <cell r="BE391" t="str">
            <v/>
          </cell>
          <cell r="BF391" t="str">
            <v/>
          </cell>
          <cell r="BG391">
            <v>178500</v>
          </cell>
          <cell r="BH391" t="str">
            <v/>
          </cell>
          <cell r="BI391" t="str">
            <v/>
          </cell>
          <cell r="BK391">
            <v>178500</v>
          </cell>
          <cell r="BL391" t="str">
            <v/>
          </cell>
          <cell r="BM391" t="str">
            <v/>
          </cell>
          <cell r="BN391" t="str">
            <v/>
          </cell>
          <cell r="BO391" t="str">
            <v/>
          </cell>
          <cell r="BP391" t="str">
            <v/>
          </cell>
          <cell r="BQ391" t="str">
            <v/>
          </cell>
          <cell r="BR391" t="str">
            <v/>
          </cell>
          <cell r="BS391">
            <v>178500</v>
          </cell>
          <cell r="BU391" t="b">
            <v>0</v>
          </cell>
          <cell r="BY391">
            <v>0</v>
          </cell>
          <cell r="CA391">
            <v>0</v>
          </cell>
          <cell r="CB391">
            <v>0</v>
          </cell>
          <cell r="CD391">
            <v>0</v>
          </cell>
          <cell r="CE391">
            <v>0</v>
          </cell>
          <cell r="CF391">
            <v>0</v>
          </cell>
          <cell r="CG391">
            <v>0</v>
          </cell>
          <cell r="CH391">
            <v>0</v>
          </cell>
          <cell r="CI391">
            <v>0</v>
          </cell>
          <cell r="CK391">
            <v>0</v>
          </cell>
          <cell r="CM391">
            <v>0</v>
          </cell>
          <cell r="CN391">
            <v>0</v>
          </cell>
          <cell r="CP391">
            <v>0</v>
          </cell>
          <cell r="CQ391">
            <v>0</v>
          </cell>
          <cell r="CR391">
            <v>0</v>
          </cell>
          <cell r="CS391">
            <v>0</v>
          </cell>
          <cell r="CT391">
            <v>0</v>
          </cell>
          <cell r="CU391">
            <v>0</v>
          </cell>
          <cell r="CW391">
            <v>0</v>
          </cell>
          <cell r="CY391">
            <v>0</v>
          </cell>
          <cell r="CZ391">
            <v>0</v>
          </cell>
          <cell r="DB391">
            <v>0</v>
          </cell>
          <cell r="DC391">
            <v>0</v>
          </cell>
          <cell r="DD391">
            <v>0</v>
          </cell>
          <cell r="DE391">
            <v>0</v>
          </cell>
          <cell r="DF391">
            <v>0</v>
          </cell>
          <cell r="DG391">
            <v>0</v>
          </cell>
          <cell r="DI391">
            <v>178500</v>
          </cell>
          <cell r="DK391">
            <v>0</v>
          </cell>
          <cell r="DL391">
            <v>0</v>
          </cell>
          <cell r="DN391">
            <v>0</v>
          </cell>
          <cell r="DO391">
            <v>44625</v>
          </cell>
          <cell r="DP391">
            <v>44625</v>
          </cell>
          <cell r="DQ391">
            <v>44625</v>
          </cell>
          <cell r="DR391">
            <v>44625</v>
          </cell>
          <cell r="DS391">
            <v>0</v>
          </cell>
          <cell r="DU391">
            <v>0</v>
          </cell>
          <cell r="DW391">
            <v>0</v>
          </cell>
          <cell r="DX391">
            <v>0</v>
          </cell>
          <cell r="DZ391">
            <v>0</v>
          </cell>
          <cell r="EA391">
            <v>0</v>
          </cell>
          <cell r="EB391">
            <v>0</v>
          </cell>
          <cell r="EC391">
            <v>0</v>
          </cell>
          <cell r="ED391">
            <v>0</v>
          </cell>
          <cell r="EE391">
            <v>0</v>
          </cell>
        </row>
        <row r="392">
          <cell r="C392" t="str">
            <v/>
          </cell>
          <cell r="E392" t="str">
            <v>BLN 3.2.3.3</v>
          </cell>
          <cell r="G392" t="str">
            <v/>
          </cell>
          <cell r="H392" t="str">
            <v/>
          </cell>
          <cell r="I392" t="str">
            <v/>
          </cell>
          <cell r="J392" t="str">
            <v/>
          </cell>
          <cell r="P392">
            <v>0</v>
          </cell>
          <cell r="U392" t="str">
            <v/>
          </cell>
          <cell r="V392" t="str">
            <v>-</v>
          </cell>
          <cell r="Y392" t="str">
            <v/>
          </cell>
          <cell r="AA392">
            <v>0.1</v>
          </cell>
          <cell r="AB392">
            <v>0.15</v>
          </cell>
          <cell r="AD392">
            <v>0.25</v>
          </cell>
          <cell r="AE392">
            <v>0.35</v>
          </cell>
          <cell r="AF392">
            <v>0.25</v>
          </cell>
          <cell r="AG392">
            <v>0.15</v>
          </cell>
          <cell r="AH392">
            <v>0</v>
          </cell>
          <cell r="AI392">
            <v>0</v>
          </cell>
          <cell r="AK392">
            <v>1</v>
          </cell>
          <cell r="AM392" t="str">
            <v>communication expert</v>
          </cell>
          <cell r="AN392" t="str">
            <v>annual report</v>
          </cell>
          <cell r="AP392" t="str">
            <v/>
          </cell>
          <cell r="AR392" t="str">
            <v/>
          </cell>
          <cell r="AS392" t="str">
            <v/>
          </cell>
          <cell r="AU392" t="str">
            <v/>
          </cell>
          <cell r="AV392" t="str">
            <v/>
          </cell>
          <cell r="AW392" t="str">
            <v/>
          </cell>
          <cell r="AX392" t="str">
            <v/>
          </cell>
          <cell r="AY392" t="str">
            <v/>
          </cell>
          <cell r="AZ392" t="str">
            <v/>
          </cell>
          <cell r="BC392" t="str">
            <v/>
          </cell>
          <cell r="BD392" t="str">
            <v/>
          </cell>
          <cell r="BE392" t="str">
            <v/>
          </cell>
          <cell r="BF392" t="str">
            <v/>
          </cell>
          <cell r="BG392" t="str">
            <v/>
          </cell>
          <cell r="BH392" t="str">
            <v/>
          </cell>
          <cell r="BI392" t="str">
            <v/>
          </cell>
          <cell r="BK392" t="str">
            <v/>
          </cell>
          <cell r="BL392" t="str">
            <v/>
          </cell>
          <cell r="BM392" t="str">
            <v/>
          </cell>
          <cell r="BN392" t="str">
            <v/>
          </cell>
          <cell r="BO392" t="str">
            <v/>
          </cell>
          <cell r="BP392" t="str">
            <v/>
          </cell>
          <cell r="BQ392" t="str">
            <v/>
          </cell>
          <cell r="BR392" t="str">
            <v/>
          </cell>
          <cell r="BS392" t="str">
            <v/>
          </cell>
          <cell r="BU392" t="str">
            <v>OK</v>
          </cell>
          <cell r="BY392">
            <v>0</v>
          </cell>
          <cell r="CA392" t="str">
            <v/>
          </cell>
          <cell r="CB392" t="str">
            <v/>
          </cell>
          <cell r="CD392" t="str">
            <v/>
          </cell>
          <cell r="CE392" t="str">
            <v/>
          </cell>
          <cell r="CF392" t="str">
            <v/>
          </cell>
          <cell r="CG392" t="str">
            <v/>
          </cell>
          <cell r="CH392" t="str">
            <v/>
          </cell>
          <cell r="CI392" t="str">
            <v/>
          </cell>
          <cell r="CK392">
            <v>0</v>
          </cell>
          <cell r="CM392" t="str">
            <v/>
          </cell>
          <cell r="CN392" t="str">
            <v/>
          </cell>
          <cell r="CP392" t="str">
            <v/>
          </cell>
          <cell r="CQ392" t="str">
            <v/>
          </cell>
          <cell r="CR392" t="str">
            <v/>
          </cell>
          <cell r="CS392" t="str">
            <v/>
          </cell>
          <cell r="CT392" t="str">
            <v/>
          </cell>
          <cell r="CU392" t="str">
            <v/>
          </cell>
          <cell r="CW392">
            <v>0</v>
          </cell>
          <cell r="CY392" t="str">
            <v/>
          </cell>
          <cell r="CZ392" t="str">
            <v/>
          </cell>
          <cell r="DB392" t="str">
            <v/>
          </cell>
          <cell r="DC392" t="str">
            <v/>
          </cell>
          <cell r="DD392" t="str">
            <v/>
          </cell>
          <cell r="DE392" t="str">
            <v/>
          </cell>
          <cell r="DF392" t="str">
            <v/>
          </cell>
          <cell r="DG392" t="str">
            <v/>
          </cell>
          <cell r="DI392">
            <v>0</v>
          </cell>
          <cell r="DK392" t="str">
            <v/>
          </cell>
          <cell r="DL392" t="str">
            <v/>
          </cell>
          <cell r="DN392" t="str">
            <v/>
          </cell>
          <cell r="DO392" t="str">
            <v/>
          </cell>
          <cell r="DP392" t="str">
            <v/>
          </cell>
          <cell r="DQ392" t="str">
            <v/>
          </cell>
          <cell r="DR392" t="str">
            <v/>
          </cell>
          <cell r="DS392" t="str">
            <v/>
          </cell>
          <cell r="DU392">
            <v>0</v>
          </cell>
          <cell r="DW392" t="str">
            <v/>
          </cell>
          <cell r="DX392" t="str">
            <v/>
          </cell>
          <cell r="DZ392" t="str">
            <v/>
          </cell>
          <cell r="EA392" t="str">
            <v/>
          </cell>
          <cell r="EB392" t="str">
            <v/>
          </cell>
          <cell r="EC392" t="str">
            <v/>
          </cell>
          <cell r="ED392" t="str">
            <v/>
          </cell>
          <cell r="EE392" t="str">
            <v/>
          </cell>
        </row>
        <row r="393">
          <cell r="C393" t="str">
            <v/>
          </cell>
          <cell r="E393" t="str">
            <v>BLN 3.2.3.4</v>
          </cell>
          <cell r="G393" t="str">
            <v/>
          </cell>
          <cell r="H393" t="str">
            <v/>
          </cell>
          <cell r="I393" t="str">
            <v/>
          </cell>
          <cell r="J393" t="str">
            <v/>
          </cell>
          <cell r="K393" t="str">
            <v/>
          </cell>
          <cell r="L393" t="str">
            <v/>
          </cell>
          <cell r="P393">
            <v>0</v>
          </cell>
          <cell r="U393" t="str">
            <v/>
          </cell>
          <cell r="V393" t="str">
            <v>-</v>
          </cell>
          <cell r="Y393" t="str">
            <v/>
          </cell>
          <cell r="AA393">
            <v>0.1</v>
          </cell>
          <cell r="AB393">
            <v>0.15</v>
          </cell>
          <cell r="AD393">
            <v>0.25</v>
          </cell>
          <cell r="AE393">
            <v>0.35</v>
          </cell>
          <cell r="AF393">
            <v>0.25</v>
          </cell>
          <cell r="AG393">
            <v>0.15</v>
          </cell>
          <cell r="AH393">
            <v>0</v>
          </cell>
          <cell r="AI393">
            <v>0</v>
          </cell>
          <cell r="AK393">
            <v>1</v>
          </cell>
          <cell r="AP393" t="str">
            <v/>
          </cell>
          <cell r="AR393" t="str">
            <v/>
          </cell>
          <cell r="AS393" t="str">
            <v/>
          </cell>
          <cell r="AU393" t="str">
            <v/>
          </cell>
          <cell r="AV393" t="str">
            <v/>
          </cell>
          <cell r="AW393" t="str">
            <v/>
          </cell>
          <cell r="AX393" t="str">
            <v/>
          </cell>
          <cell r="AY393" t="str">
            <v/>
          </cell>
          <cell r="AZ393" t="str">
            <v/>
          </cell>
          <cell r="BC393" t="str">
            <v/>
          </cell>
          <cell r="BD393" t="str">
            <v/>
          </cell>
          <cell r="BE393" t="str">
            <v/>
          </cell>
          <cell r="BF393" t="str">
            <v/>
          </cell>
          <cell r="BG393" t="str">
            <v/>
          </cell>
          <cell r="BH393" t="str">
            <v/>
          </cell>
          <cell r="BI393" t="str">
            <v/>
          </cell>
          <cell r="BK393" t="str">
            <v/>
          </cell>
          <cell r="BL393" t="str">
            <v/>
          </cell>
          <cell r="BM393" t="str">
            <v/>
          </cell>
          <cell r="BN393" t="str">
            <v/>
          </cell>
          <cell r="BO393" t="str">
            <v/>
          </cell>
          <cell r="BP393" t="str">
            <v/>
          </cell>
          <cell r="BQ393" t="str">
            <v/>
          </cell>
          <cell r="BR393" t="str">
            <v/>
          </cell>
          <cell r="BS393" t="str">
            <v/>
          </cell>
          <cell r="BU393" t="str">
            <v>OK</v>
          </cell>
          <cell r="BY393">
            <v>0</v>
          </cell>
          <cell r="CA393" t="str">
            <v/>
          </cell>
          <cell r="CB393" t="str">
            <v/>
          </cell>
          <cell r="CD393" t="str">
            <v/>
          </cell>
          <cell r="CE393" t="str">
            <v/>
          </cell>
          <cell r="CF393" t="str">
            <v/>
          </cell>
          <cell r="CG393" t="str">
            <v/>
          </cell>
          <cell r="CH393" t="str">
            <v/>
          </cell>
          <cell r="CI393" t="str">
            <v/>
          </cell>
          <cell r="CK393">
            <v>0</v>
          </cell>
          <cell r="CM393" t="str">
            <v/>
          </cell>
          <cell r="CN393" t="str">
            <v/>
          </cell>
          <cell r="CP393" t="str">
            <v/>
          </cell>
          <cell r="CQ393" t="str">
            <v/>
          </cell>
          <cell r="CR393" t="str">
            <v/>
          </cell>
          <cell r="CS393" t="str">
            <v/>
          </cell>
          <cell r="CT393" t="str">
            <v/>
          </cell>
          <cell r="CU393" t="str">
            <v/>
          </cell>
          <cell r="CW393">
            <v>0</v>
          </cell>
          <cell r="CY393" t="str">
            <v/>
          </cell>
          <cell r="CZ393" t="str">
            <v/>
          </cell>
          <cell r="DB393" t="str">
            <v/>
          </cell>
          <cell r="DC393" t="str">
            <v/>
          </cell>
          <cell r="DD393" t="str">
            <v/>
          </cell>
          <cell r="DE393" t="str">
            <v/>
          </cell>
          <cell r="DF393" t="str">
            <v/>
          </cell>
          <cell r="DG393" t="str">
            <v/>
          </cell>
          <cell r="DI393">
            <v>0</v>
          </cell>
          <cell r="DK393" t="str">
            <v/>
          </cell>
          <cell r="DL393" t="str">
            <v/>
          </cell>
          <cell r="DN393" t="str">
            <v/>
          </cell>
          <cell r="DO393" t="str">
            <v/>
          </cell>
          <cell r="DP393" t="str">
            <v/>
          </cell>
          <cell r="DQ393" t="str">
            <v/>
          </cell>
          <cell r="DR393" t="str">
            <v/>
          </cell>
          <cell r="DS393" t="str">
            <v/>
          </cell>
          <cell r="DU393">
            <v>0</v>
          </cell>
          <cell r="DW393" t="str">
            <v/>
          </cell>
          <cell r="DX393" t="str">
            <v/>
          </cell>
          <cell r="DZ393" t="str">
            <v/>
          </cell>
          <cell r="EA393" t="str">
            <v/>
          </cell>
          <cell r="EB393" t="str">
            <v/>
          </cell>
          <cell r="EC393" t="str">
            <v/>
          </cell>
          <cell r="ED393" t="str">
            <v/>
          </cell>
          <cell r="EE393" t="str">
            <v/>
          </cell>
        </row>
        <row r="394">
          <cell r="C394" t="str">
            <v/>
          </cell>
          <cell r="E394" t="str">
            <v>BLN 3.2.3.5</v>
          </cell>
          <cell r="G394" t="str">
            <v/>
          </cell>
          <cell r="H394" t="str">
            <v/>
          </cell>
          <cell r="I394" t="str">
            <v/>
          </cell>
          <cell r="J394" t="str">
            <v/>
          </cell>
          <cell r="K394" t="str">
            <v/>
          </cell>
          <cell r="L394" t="str">
            <v/>
          </cell>
          <cell r="P394">
            <v>0</v>
          </cell>
          <cell r="U394" t="str">
            <v/>
          </cell>
          <cell r="V394" t="str">
            <v>-</v>
          </cell>
          <cell r="Y394" t="str">
            <v/>
          </cell>
          <cell r="AA394">
            <v>0.1</v>
          </cell>
          <cell r="AB394">
            <v>0.15</v>
          </cell>
          <cell r="AD394">
            <v>0.25</v>
          </cell>
          <cell r="AE394">
            <v>0.35</v>
          </cell>
          <cell r="AF394">
            <v>0.25</v>
          </cell>
          <cell r="AG394">
            <v>0.15</v>
          </cell>
          <cell r="AH394">
            <v>0</v>
          </cell>
          <cell r="AI394">
            <v>0</v>
          </cell>
          <cell r="AK394">
            <v>1</v>
          </cell>
          <cell r="AP394" t="str">
            <v/>
          </cell>
          <cell r="AR394" t="str">
            <v/>
          </cell>
          <cell r="AS394" t="str">
            <v/>
          </cell>
          <cell r="AU394" t="str">
            <v/>
          </cell>
          <cell r="AV394" t="str">
            <v/>
          </cell>
          <cell r="AW394" t="str">
            <v/>
          </cell>
          <cell r="AX394" t="str">
            <v/>
          </cell>
          <cell r="AY394" t="str">
            <v/>
          </cell>
          <cell r="AZ394" t="str">
            <v/>
          </cell>
          <cell r="BC394" t="str">
            <v/>
          </cell>
          <cell r="BD394" t="str">
            <v/>
          </cell>
          <cell r="BE394" t="str">
            <v/>
          </cell>
          <cell r="BF394" t="str">
            <v/>
          </cell>
          <cell r="BG394" t="str">
            <v/>
          </cell>
          <cell r="BH394" t="str">
            <v/>
          </cell>
          <cell r="BI394" t="str">
            <v/>
          </cell>
          <cell r="BK394" t="str">
            <v/>
          </cell>
          <cell r="BL394" t="str">
            <v/>
          </cell>
          <cell r="BM394" t="str">
            <v/>
          </cell>
          <cell r="BN394" t="str">
            <v/>
          </cell>
          <cell r="BO394" t="str">
            <v/>
          </cell>
          <cell r="BP394" t="str">
            <v/>
          </cell>
          <cell r="BQ394" t="str">
            <v/>
          </cell>
          <cell r="BR394" t="str">
            <v/>
          </cell>
          <cell r="BS394" t="str">
            <v/>
          </cell>
          <cell r="BU394" t="str">
            <v>OK</v>
          </cell>
          <cell r="BY394">
            <v>0</v>
          </cell>
          <cell r="CA394" t="str">
            <v/>
          </cell>
          <cell r="CB394" t="str">
            <v/>
          </cell>
          <cell r="CD394" t="str">
            <v/>
          </cell>
          <cell r="CE394" t="str">
            <v/>
          </cell>
          <cell r="CF394" t="str">
            <v/>
          </cell>
          <cell r="CG394" t="str">
            <v/>
          </cell>
          <cell r="CH394" t="str">
            <v/>
          </cell>
          <cell r="CI394" t="str">
            <v/>
          </cell>
          <cell r="CK394">
            <v>0</v>
          </cell>
          <cell r="CM394" t="str">
            <v/>
          </cell>
          <cell r="CN394" t="str">
            <v/>
          </cell>
          <cell r="CP394" t="str">
            <v/>
          </cell>
          <cell r="CQ394" t="str">
            <v/>
          </cell>
          <cell r="CR394" t="str">
            <v/>
          </cell>
          <cell r="CS394" t="str">
            <v/>
          </cell>
          <cell r="CT394" t="str">
            <v/>
          </cell>
          <cell r="CU394" t="str">
            <v/>
          </cell>
          <cell r="CW394">
            <v>0</v>
          </cell>
          <cell r="CY394" t="str">
            <v/>
          </cell>
          <cell r="CZ394" t="str">
            <v/>
          </cell>
          <cell r="DB394" t="str">
            <v/>
          </cell>
          <cell r="DC394" t="str">
            <v/>
          </cell>
          <cell r="DD394" t="str">
            <v/>
          </cell>
          <cell r="DE394" t="str">
            <v/>
          </cell>
          <cell r="DF394" t="str">
            <v/>
          </cell>
          <cell r="DG394" t="str">
            <v/>
          </cell>
          <cell r="DI394">
            <v>0</v>
          </cell>
          <cell r="DK394" t="str">
            <v/>
          </cell>
          <cell r="DL394" t="str">
            <v/>
          </cell>
          <cell r="DN394" t="str">
            <v/>
          </cell>
          <cell r="DO394" t="str">
            <v/>
          </cell>
          <cell r="DP394" t="str">
            <v/>
          </cell>
          <cell r="DQ394" t="str">
            <v/>
          </cell>
          <cell r="DR394" t="str">
            <v/>
          </cell>
          <cell r="DS394" t="str">
            <v/>
          </cell>
          <cell r="DU394">
            <v>0</v>
          </cell>
          <cell r="DW394" t="str">
            <v/>
          </cell>
          <cell r="DX394" t="str">
            <v/>
          </cell>
          <cell r="DZ394" t="str">
            <v/>
          </cell>
          <cell r="EA394" t="str">
            <v/>
          </cell>
          <cell r="EB394" t="str">
            <v/>
          </cell>
          <cell r="EC394" t="str">
            <v/>
          </cell>
          <cell r="ED394" t="str">
            <v/>
          </cell>
          <cell r="EE394" t="str">
            <v/>
          </cell>
        </row>
        <row r="395">
          <cell r="C395" t="str">
            <v/>
          </cell>
          <cell r="E395" t="str">
            <v>BLN 3.2.3.6</v>
          </cell>
          <cell r="G395" t="str">
            <v/>
          </cell>
          <cell r="H395" t="str">
            <v/>
          </cell>
          <cell r="I395" t="str">
            <v/>
          </cell>
          <cell r="J395" t="str">
            <v/>
          </cell>
          <cell r="K395" t="str">
            <v/>
          </cell>
          <cell r="L395" t="str">
            <v/>
          </cell>
          <cell r="P395">
            <v>0</v>
          </cell>
          <cell r="U395" t="str">
            <v/>
          </cell>
          <cell r="V395" t="str">
            <v>-</v>
          </cell>
          <cell r="Y395" t="str">
            <v/>
          </cell>
          <cell r="AA395">
            <v>0.1</v>
          </cell>
          <cell r="AB395">
            <v>0.15</v>
          </cell>
          <cell r="AD395">
            <v>0.25</v>
          </cell>
          <cell r="AE395">
            <v>0.35</v>
          </cell>
          <cell r="AF395">
            <v>0.25</v>
          </cell>
          <cell r="AG395">
            <v>0.15</v>
          </cell>
          <cell r="AH395">
            <v>0</v>
          </cell>
          <cell r="AI395">
            <v>0</v>
          </cell>
          <cell r="AK395">
            <v>1</v>
          </cell>
          <cell r="AP395" t="str">
            <v/>
          </cell>
          <cell r="AR395" t="str">
            <v/>
          </cell>
          <cell r="AS395" t="str">
            <v/>
          </cell>
          <cell r="AU395" t="str">
            <v/>
          </cell>
          <cell r="AV395" t="str">
            <v/>
          </cell>
          <cell r="AW395" t="str">
            <v/>
          </cell>
          <cell r="AX395" t="str">
            <v/>
          </cell>
          <cell r="AY395" t="str">
            <v/>
          </cell>
          <cell r="AZ395" t="str">
            <v/>
          </cell>
          <cell r="BC395" t="str">
            <v/>
          </cell>
          <cell r="BD395" t="str">
            <v/>
          </cell>
          <cell r="BE395" t="str">
            <v/>
          </cell>
          <cell r="BF395" t="str">
            <v/>
          </cell>
          <cell r="BG395" t="str">
            <v/>
          </cell>
          <cell r="BH395" t="str">
            <v/>
          </cell>
          <cell r="BI395" t="str">
            <v/>
          </cell>
          <cell r="BK395" t="str">
            <v/>
          </cell>
          <cell r="BL395" t="str">
            <v/>
          </cell>
          <cell r="BM395" t="str">
            <v/>
          </cell>
          <cell r="BN395" t="str">
            <v/>
          </cell>
          <cell r="BO395" t="str">
            <v/>
          </cell>
          <cell r="BP395" t="str">
            <v/>
          </cell>
          <cell r="BQ395" t="str">
            <v/>
          </cell>
          <cell r="BR395" t="str">
            <v/>
          </cell>
          <cell r="BS395" t="str">
            <v/>
          </cell>
          <cell r="BU395" t="str">
            <v>OK</v>
          </cell>
          <cell r="BY395">
            <v>0</v>
          </cell>
          <cell r="CA395" t="str">
            <v/>
          </cell>
          <cell r="CB395" t="str">
            <v/>
          </cell>
          <cell r="CD395" t="str">
            <v/>
          </cell>
          <cell r="CE395" t="str">
            <v/>
          </cell>
          <cell r="CF395" t="str">
            <v/>
          </cell>
          <cell r="CG395" t="str">
            <v/>
          </cell>
          <cell r="CH395" t="str">
            <v/>
          </cell>
          <cell r="CI395" t="str">
            <v/>
          </cell>
          <cell r="CK395">
            <v>0</v>
          </cell>
          <cell r="CM395" t="str">
            <v/>
          </cell>
          <cell r="CN395" t="str">
            <v/>
          </cell>
          <cell r="CP395" t="str">
            <v/>
          </cell>
          <cell r="CQ395" t="str">
            <v/>
          </cell>
          <cell r="CR395" t="str">
            <v/>
          </cell>
          <cell r="CS395" t="str">
            <v/>
          </cell>
          <cell r="CT395" t="str">
            <v/>
          </cell>
          <cell r="CU395" t="str">
            <v/>
          </cell>
          <cell r="CW395">
            <v>0</v>
          </cell>
          <cell r="CY395" t="str">
            <v/>
          </cell>
          <cell r="CZ395" t="str">
            <v/>
          </cell>
          <cell r="DB395" t="str">
            <v/>
          </cell>
          <cell r="DC395" t="str">
            <v/>
          </cell>
          <cell r="DD395" t="str">
            <v/>
          </cell>
          <cell r="DE395" t="str">
            <v/>
          </cell>
          <cell r="DF395" t="str">
            <v/>
          </cell>
          <cell r="DG395" t="str">
            <v/>
          </cell>
          <cell r="DI395">
            <v>0</v>
          </cell>
          <cell r="DK395" t="str">
            <v/>
          </cell>
          <cell r="DL395" t="str">
            <v/>
          </cell>
          <cell r="DN395" t="str">
            <v/>
          </cell>
          <cell r="DO395" t="str">
            <v/>
          </cell>
          <cell r="DP395" t="str">
            <v/>
          </cell>
          <cell r="DQ395" t="str">
            <v/>
          </cell>
          <cell r="DR395" t="str">
            <v/>
          </cell>
          <cell r="DS395" t="str">
            <v/>
          </cell>
          <cell r="DU395">
            <v>0</v>
          </cell>
          <cell r="DW395" t="str">
            <v/>
          </cell>
          <cell r="DX395" t="str">
            <v/>
          </cell>
          <cell r="DZ395" t="str">
            <v/>
          </cell>
          <cell r="EA395" t="str">
            <v/>
          </cell>
          <cell r="EB395" t="str">
            <v/>
          </cell>
          <cell r="EC395" t="str">
            <v/>
          </cell>
          <cell r="ED395" t="str">
            <v/>
          </cell>
          <cell r="EE395" t="str">
            <v/>
          </cell>
        </row>
        <row r="396">
          <cell r="C396" t="str">
            <v/>
          </cell>
          <cell r="E396" t="str">
            <v>BLN 3.2.3.7</v>
          </cell>
          <cell r="G396" t="str">
            <v/>
          </cell>
          <cell r="H396" t="str">
            <v/>
          </cell>
          <cell r="I396" t="str">
            <v/>
          </cell>
          <cell r="J396" t="str">
            <v/>
          </cell>
          <cell r="K396" t="str">
            <v/>
          </cell>
          <cell r="L396" t="str">
            <v/>
          </cell>
          <cell r="P396">
            <v>0</v>
          </cell>
          <cell r="U396" t="str">
            <v/>
          </cell>
          <cell r="V396" t="str">
            <v>-</v>
          </cell>
          <cell r="Y396" t="str">
            <v/>
          </cell>
          <cell r="AA396">
            <v>0.1</v>
          </cell>
          <cell r="AB396">
            <v>0.15</v>
          </cell>
          <cell r="AD396">
            <v>0.25</v>
          </cell>
          <cell r="AE396">
            <v>0.35</v>
          </cell>
          <cell r="AF396">
            <v>0.25</v>
          </cell>
          <cell r="AG396">
            <v>0.15</v>
          </cell>
          <cell r="AH396">
            <v>0</v>
          </cell>
          <cell r="AI396">
            <v>0</v>
          </cell>
          <cell r="AK396">
            <v>1</v>
          </cell>
          <cell r="AP396" t="str">
            <v/>
          </cell>
          <cell r="AR396" t="str">
            <v/>
          </cell>
          <cell r="AS396" t="str">
            <v/>
          </cell>
          <cell r="AU396" t="str">
            <v/>
          </cell>
          <cell r="AV396" t="str">
            <v/>
          </cell>
          <cell r="AW396" t="str">
            <v/>
          </cell>
          <cell r="AX396" t="str">
            <v/>
          </cell>
          <cell r="AY396" t="str">
            <v/>
          </cell>
          <cell r="AZ396" t="str">
            <v/>
          </cell>
          <cell r="BC396" t="str">
            <v/>
          </cell>
          <cell r="BD396" t="str">
            <v/>
          </cell>
          <cell r="BE396" t="str">
            <v/>
          </cell>
          <cell r="BF396" t="str">
            <v/>
          </cell>
          <cell r="BG396" t="str">
            <v/>
          </cell>
          <cell r="BH396" t="str">
            <v/>
          </cell>
          <cell r="BI396" t="str">
            <v/>
          </cell>
          <cell r="BK396" t="str">
            <v/>
          </cell>
          <cell r="BL396" t="str">
            <v/>
          </cell>
          <cell r="BM396" t="str">
            <v/>
          </cell>
          <cell r="BN396" t="str">
            <v/>
          </cell>
          <cell r="BO396" t="str">
            <v/>
          </cell>
          <cell r="BP396" t="str">
            <v/>
          </cell>
          <cell r="BQ396" t="str">
            <v/>
          </cell>
          <cell r="BR396" t="str">
            <v/>
          </cell>
          <cell r="BS396" t="str">
            <v/>
          </cell>
          <cell r="BU396" t="str">
            <v>OK</v>
          </cell>
          <cell r="BY396">
            <v>0</v>
          </cell>
          <cell r="CA396" t="str">
            <v/>
          </cell>
          <cell r="CB396" t="str">
            <v/>
          </cell>
          <cell r="CD396" t="str">
            <v/>
          </cell>
          <cell r="CE396" t="str">
            <v/>
          </cell>
          <cell r="CF396" t="str">
            <v/>
          </cell>
          <cell r="CG396" t="str">
            <v/>
          </cell>
          <cell r="CH396" t="str">
            <v/>
          </cell>
          <cell r="CI396" t="str">
            <v/>
          </cell>
          <cell r="CK396">
            <v>0</v>
          </cell>
          <cell r="CM396" t="str">
            <v/>
          </cell>
          <cell r="CN396" t="str">
            <v/>
          </cell>
          <cell r="CP396" t="str">
            <v/>
          </cell>
          <cell r="CQ396" t="str">
            <v/>
          </cell>
          <cell r="CR396" t="str">
            <v/>
          </cell>
          <cell r="CS396" t="str">
            <v/>
          </cell>
          <cell r="CT396" t="str">
            <v/>
          </cell>
          <cell r="CU396" t="str">
            <v/>
          </cell>
          <cell r="CW396">
            <v>0</v>
          </cell>
          <cell r="CY396" t="str">
            <v/>
          </cell>
          <cell r="CZ396" t="str">
            <v/>
          </cell>
          <cell r="DB396" t="str">
            <v/>
          </cell>
          <cell r="DC396" t="str">
            <v/>
          </cell>
          <cell r="DD396" t="str">
            <v/>
          </cell>
          <cell r="DE396" t="str">
            <v/>
          </cell>
          <cell r="DF396" t="str">
            <v/>
          </cell>
          <cell r="DG396" t="str">
            <v/>
          </cell>
          <cell r="DI396">
            <v>0</v>
          </cell>
          <cell r="DK396" t="str">
            <v/>
          </cell>
          <cell r="DL396" t="str">
            <v/>
          </cell>
          <cell r="DN396" t="str">
            <v/>
          </cell>
          <cell r="DO396" t="str">
            <v/>
          </cell>
          <cell r="DP396" t="str">
            <v/>
          </cell>
          <cell r="DQ396" t="str">
            <v/>
          </cell>
          <cell r="DR396" t="str">
            <v/>
          </cell>
          <cell r="DS396" t="str">
            <v/>
          </cell>
          <cell r="DU396">
            <v>0</v>
          </cell>
          <cell r="DW396" t="str">
            <v/>
          </cell>
          <cell r="DX396" t="str">
            <v/>
          </cell>
          <cell r="DZ396" t="str">
            <v/>
          </cell>
          <cell r="EA396" t="str">
            <v/>
          </cell>
          <cell r="EB396" t="str">
            <v/>
          </cell>
          <cell r="EC396" t="str">
            <v/>
          </cell>
          <cell r="ED396" t="str">
            <v/>
          </cell>
          <cell r="EE396" t="str">
            <v/>
          </cell>
        </row>
        <row r="397">
          <cell r="C397" t="str">
            <v/>
          </cell>
          <cell r="E397" t="str">
            <v>BLN 3.2.3.8</v>
          </cell>
          <cell r="G397" t="str">
            <v/>
          </cell>
          <cell r="H397" t="str">
            <v/>
          </cell>
          <cell r="I397" t="str">
            <v/>
          </cell>
          <cell r="J397" t="str">
            <v/>
          </cell>
          <cell r="K397" t="str">
            <v/>
          </cell>
          <cell r="L397" t="str">
            <v/>
          </cell>
          <cell r="P397">
            <v>0</v>
          </cell>
          <cell r="U397" t="str">
            <v/>
          </cell>
          <cell r="V397" t="str">
            <v>-</v>
          </cell>
          <cell r="Y397" t="str">
            <v/>
          </cell>
          <cell r="AA397">
            <v>0.1</v>
          </cell>
          <cell r="AB397">
            <v>0.15</v>
          </cell>
          <cell r="AD397">
            <v>0.25</v>
          </cell>
          <cell r="AE397">
            <v>0.35</v>
          </cell>
          <cell r="AF397">
            <v>0.25</v>
          </cell>
          <cell r="AG397">
            <v>0.15</v>
          </cell>
          <cell r="AH397">
            <v>0</v>
          </cell>
          <cell r="AI397">
            <v>0</v>
          </cell>
          <cell r="AK397">
            <v>1</v>
          </cell>
          <cell r="AP397" t="str">
            <v/>
          </cell>
          <cell r="AR397" t="str">
            <v/>
          </cell>
          <cell r="AS397" t="str">
            <v/>
          </cell>
          <cell r="AU397" t="str">
            <v/>
          </cell>
          <cell r="AV397" t="str">
            <v/>
          </cell>
          <cell r="AW397" t="str">
            <v/>
          </cell>
          <cell r="AX397" t="str">
            <v/>
          </cell>
          <cell r="AY397" t="str">
            <v/>
          </cell>
          <cell r="AZ397" t="str">
            <v/>
          </cell>
          <cell r="BC397" t="str">
            <v/>
          </cell>
          <cell r="BD397" t="str">
            <v/>
          </cell>
          <cell r="BE397" t="str">
            <v/>
          </cell>
          <cell r="BF397" t="str">
            <v/>
          </cell>
          <cell r="BG397" t="str">
            <v/>
          </cell>
          <cell r="BH397" t="str">
            <v/>
          </cell>
          <cell r="BI397" t="str">
            <v/>
          </cell>
          <cell r="BK397" t="str">
            <v/>
          </cell>
          <cell r="BL397" t="str">
            <v/>
          </cell>
          <cell r="BM397" t="str">
            <v/>
          </cell>
          <cell r="BN397" t="str">
            <v/>
          </cell>
          <cell r="BO397" t="str">
            <v/>
          </cell>
          <cell r="BP397" t="str">
            <v/>
          </cell>
          <cell r="BQ397" t="str">
            <v/>
          </cell>
          <cell r="BR397" t="str">
            <v/>
          </cell>
          <cell r="BS397" t="str">
            <v/>
          </cell>
          <cell r="BU397" t="str">
            <v>OK</v>
          </cell>
          <cell r="BY397">
            <v>0</v>
          </cell>
          <cell r="CA397" t="str">
            <v/>
          </cell>
          <cell r="CB397" t="str">
            <v/>
          </cell>
          <cell r="CD397" t="str">
            <v/>
          </cell>
          <cell r="CE397" t="str">
            <v/>
          </cell>
          <cell r="CF397" t="str">
            <v/>
          </cell>
          <cell r="CG397" t="str">
            <v/>
          </cell>
          <cell r="CH397" t="str">
            <v/>
          </cell>
          <cell r="CI397" t="str">
            <v/>
          </cell>
          <cell r="CK397">
            <v>0</v>
          </cell>
          <cell r="CM397" t="str">
            <v/>
          </cell>
          <cell r="CN397" t="str">
            <v/>
          </cell>
          <cell r="CP397" t="str">
            <v/>
          </cell>
          <cell r="CQ397" t="str">
            <v/>
          </cell>
          <cell r="CR397" t="str">
            <v/>
          </cell>
          <cell r="CS397" t="str">
            <v/>
          </cell>
          <cell r="CT397" t="str">
            <v/>
          </cell>
          <cell r="CU397" t="str">
            <v/>
          </cell>
          <cell r="CW397">
            <v>0</v>
          </cell>
          <cell r="CY397" t="str">
            <v/>
          </cell>
          <cell r="CZ397" t="str">
            <v/>
          </cell>
          <cell r="DB397" t="str">
            <v/>
          </cell>
          <cell r="DC397" t="str">
            <v/>
          </cell>
          <cell r="DD397" t="str">
            <v/>
          </cell>
          <cell r="DE397" t="str">
            <v/>
          </cell>
          <cell r="DF397" t="str">
            <v/>
          </cell>
          <cell r="DG397" t="str">
            <v/>
          </cell>
          <cell r="DI397">
            <v>0</v>
          </cell>
          <cell r="DK397" t="str">
            <v/>
          </cell>
          <cell r="DL397" t="str">
            <v/>
          </cell>
          <cell r="DN397" t="str">
            <v/>
          </cell>
          <cell r="DO397" t="str">
            <v/>
          </cell>
          <cell r="DP397" t="str">
            <v/>
          </cell>
          <cell r="DQ397" t="str">
            <v/>
          </cell>
          <cell r="DR397" t="str">
            <v/>
          </cell>
          <cell r="DS397" t="str">
            <v/>
          </cell>
          <cell r="DU397">
            <v>0</v>
          </cell>
          <cell r="DW397" t="str">
            <v/>
          </cell>
          <cell r="DX397" t="str">
            <v/>
          </cell>
          <cell r="DZ397" t="str">
            <v/>
          </cell>
          <cell r="EA397" t="str">
            <v/>
          </cell>
          <cell r="EB397" t="str">
            <v/>
          </cell>
          <cell r="EC397" t="str">
            <v/>
          </cell>
          <cell r="ED397" t="str">
            <v/>
          </cell>
          <cell r="EE397" t="str">
            <v/>
          </cell>
        </row>
        <row r="398">
          <cell r="C398" t="str">
            <v/>
          </cell>
          <cell r="E398" t="str">
            <v>BLN 3.2.3.9</v>
          </cell>
          <cell r="G398" t="str">
            <v/>
          </cell>
          <cell r="H398" t="str">
            <v/>
          </cell>
          <cell r="I398" t="str">
            <v/>
          </cell>
          <cell r="J398" t="str">
            <v/>
          </cell>
          <cell r="K398" t="str">
            <v/>
          </cell>
          <cell r="L398" t="str">
            <v/>
          </cell>
          <cell r="P398">
            <v>0</v>
          </cell>
          <cell r="U398" t="str">
            <v/>
          </cell>
          <cell r="V398" t="str">
            <v>-</v>
          </cell>
          <cell r="Y398" t="str">
            <v/>
          </cell>
          <cell r="AA398">
            <v>0.1</v>
          </cell>
          <cell r="AB398">
            <v>0.15</v>
          </cell>
          <cell r="AD398">
            <v>0.25</v>
          </cell>
          <cell r="AE398">
            <v>0.35</v>
          </cell>
          <cell r="AF398">
            <v>0.25</v>
          </cell>
          <cell r="AG398">
            <v>0.15</v>
          </cell>
          <cell r="AH398">
            <v>0</v>
          </cell>
          <cell r="AI398">
            <v>0</v>
          </cell>
          <cell r="AK398">
            <v>1</v>
          </cell>
          <cell r="AP398" t="str">
            <v/>
          </cell>
          <cell r="AR398" t="str">
            <v/>
          </cell>
          <cell r="AS398" t="str">
            <v/>
          </cell>
          <cell r="AU398" t="str">
            <v/>
          </cell>
          <cell r="AV398" t="str">
            <v/>
          </cell>
          <cell r="AW398" t="str">
            <v/>
          </cell>
          <cell r="AX398" t="str">
            <v/>
          </cell>
          <cell r="AY398" t="str">
            <v/>
          </cell>
          <cell r="AZ398" t="str">
            <v/>
          </cell>
          <cell r="BC398" t="str">
            <v/>
          </cell>
          <cell r="BD398" t="str">
            <v/>
          </cell>
          <cell r="BE398" t="str">
            <v/>
          </cell>
          <cell r="BF398" t="str">
            <v/>
          </cell>
          <cell r="BG398" t="str">
            <v/>
          </cell>
          <cell r="BH398" t="str">
            <v/>
          </cell>
          <cell r="BI398" t="str">
            <v/>
          </cell>
          <cell r="BK398" t="str">
            <v/>
          </cell>
          <cell r="BL398" t="str">
            <v/>
          </cell>
          <cell r="BM398" t="str">
            <v/>
          </cell>
          <cell r="BN398" t="str">
            <v/>
          </cell>
          <cell r="BO398" t="str">
            <v/>
          </cell>
          <cell r="BP398" t="str">
            <v/>
          </cell>
          <cell r="BQ398" t="str">
            <v/>
          </cell>
          <cell r="BR398" t="str">
            <v/>
          </cell>
          <cell r="BS398" t="str">
            <v/>
          </cell>
          <cell r="BU398" t="str">
            <v>OK</v>
          </cell>
          <cell r="BY398">
            <v>0</v>
          </cell>
          <cell r="CA398" t="str">
            <v/>
          </cell>
          <cell r="CB398" t="str">
            <v/>
          </cell>
          <cell r="CD398" t="str">
            <v/>
          </cell>
          <cell r="CE398" t="str">
            <v/>
          </cell>
          <cell r="CF398" t="str">
            <v/>
          </cell>
          <cell r="CG398" t="str">
            <v/>
          </cell>
          <cell r="CH398" t="str">
            <v/>
          </cell>
          <cell r="CI398" t="str">
            <v/>
          </cell>
          <cell r="CK398">
            <v>0</v>
          </cell>
          <cell r="CM398" t="str">
            <v/>
          </cell>
          <cell r="CN398" t="str">
            <v/>
          </cell>
          <cell r="CP398" t="str">
            <v/>
          </cell>
          <cell r="CQ398" t="str">
            <v/>
          </cell>
          <cell r="CR398" t="str">
            <v/>
          </cell>
          <cell r="CS398" t="str">
            <v/>
          </cell>
          <cell r="CT398" t="str">
            <v/>
          </cell>
          <cell r="CU398" t="str">
            <v/>
          </cell>
          <cell r="CW398">
            <v>0</v>
          </cell>
          <cell r="CY398" t="str">
            <v/>
          </cell>
          <cell r="CZ398" t="str">
            <v/>
          </cell>
          <cell r="DB398" t="str">
            <v/>
          </cell>
          <cell r="DC398" t="str">
            <v/>
          </cell>
          <cell r="DD398" t="str">
            <v/>
          </cell>
          <cell r="DE398" t="str">
            <v/>
          </cell>
          <cell r="DF398" t="str">
            <v/>
          </cell>
          <cell r="DG398" t="str">
            <v/>
          </cell>
          <cell r="DI398">
            <v>0</v>
          </cell>
          <cell r="DK398" t="str">
            <v/>
          </cell>
          <cell r="DL398" t="str">
            <v/>
          </cell>
          <cell r="DN398" t="str">
            <v/>
          </cell>
          <cell r="DO398" t="str">
            <v/>
          </cell>
          <cell r="DP398" t="str">
            <v/>
          </cell>
          <cell r="DQ398" t="str">
            <v/>
          </cell>
          <cell r="DR398" t="str">
            <v/>
          </cell>
          <cell r="DS398" t="str">
            <v/>
          </cell>
          <cell r="DU398">
            <v>0</v>
          </cell>
          <cell r="DW398" t="str">
            <v/>
          </cell>
          <cell r="DX398" t="str">
            <v/>
          </cell>
          <cell r="DZ398" t="str">
            <v/>
          </cell>
          <cell r="EA398" t="str">
            <v/>
          </cell>
          <cell r="EB398" t="str">
            <v/>
          </cell>
          <cell r="EC398" t="str">
            <v/>
          </cell>
          <cell r="ED398" t="str">
            <v/>
          </cell>
          <cell r="EE398" t="str">
            <v/>
          </cell>
        </row>
        <row r="399">
          <cell r="C399" t="str">
            <v/>
          </cell>
          <cell r="G399" t="str">
            <v/>
          </cell>
          <cell r="H399" t="str">
            <v/>
          </cell>
          <cell r="I399" t="str">
            <v/>
          </cell>
          <cell r="J399" t="str">
            <v/>
          </cell>
          <cell r="K399" t="str">
            <v/>
          </cell>
          <cell r="L399" t="str">
            <v/>
          </cell>
          <cell r="P399">
            <v>0</v>
          </cell>
          <cell r="U399" t="str">
            <v/>
          </cell>
          <cell r="V399" t="str">
            <v>-</v>
          </cell>
          <cell r="Y399" t="str">
            <v/>
          </cell>
          <cell r="AA399">
            <v>0.1</v>
          </cell>
          <cell r="AB399">
            <v>0.15</v>
          </cell>
          <cell r="AD399">
            <v>0.25</v>
          </cell>
          <cell r="AE399">
            <v>0.35</v>
          </cell>
          <cell r="AF399">
            <v>0.25</v>
          </cell>
          <cell r="AG399">
            <v>0.15</v>
          </cell>
          <cell r="AH399">
            <v>0</v>
          </cell>
          <cell r="AI399">
            <v>0</v>
          </cell>
          <cell r="AK399">
            <v>1</v>
          </cell>
          <cell r="AP399" t="str">
            <v/>
          </cell>
          <cell r="AR399" t="str">
            <v/>
          </cell>
          <cell r="AS399" t="str">
            <v/>
          </cell>
          <cell r="AU399" t="str">
            <v/>
          </cell>
          <cell r="AV399" t="str">
            <v/>
          </cell>
          <cell r="AW399" t="str">
            <v/>
          </cell>
          <cell r="AX399" t="str">
            <v/>
          </cell>
          <cell r="AY399" t="str">
            <v/>
          </cell>
          <cell r="AZ399" t="str">
            <v/>
          </cell>
          <cell r="BC399" t="str">
            <v/>
          </cell>
          <cell r="BD399" t="str">
            <v/>
          </cell>
          <cell r="BE399" t="str">
            <v/>
          </cell>
          <cell r="BF399" t="str">
            <v/>
          </cell>
          <cell r="BG399" t="str">
            <v/>
          </cell>
          <cell r="BH399" t="str">
            <v/>
          </cell>
          <cell r="BI399" t="str">
            <v/>
          </cell>
          <cell r="BK399" t="str">
            <v/>
          </cell>
          <cell r="BL399" t="str">
            <v/>
          </cell>
          <cell r="BM399" t="str">
            <v/>
          </cell>
          <cell r="BN399" t="str">
            <v/>
          </cell>
          <cell r="BO399" t="str">
            <v/>
          </cell>
          <cell r="BP399" t="str">
            <v/>
          </cell>
          <cell r="BQ399" t="str">
            <v/>
          </cell>
          <cell r="BR399" t="str">
            <v/>
          </cell>
          <cell r="BS399" t="str">
            <v/>
          </cell>
          <cell r="BU399" t="str">
            <v>OK</v>
          </cell>
          <cell r="BY399">
            <v>0</v>
          </cell>
          <cell r="CA399" t="str">
            <v/>
          </cell>
          <cell r="CB399" t="str">
            <v/>
          </cell>
          <cell r="CD399" t="str">
            <v/>
          </cell>
          <cell r="CE399" t="str">
            <v/>
          </cell>
          <cell r="CF399" t="str">
            <v/>
          </cell>
          <cell r="CG399" t="str">
            <v/>
          </cell>
          <cell r="CH399" t="str">
            <v/>
          </cell>
          <cell r="CI399" t="str">
            <v/>
          </cell>
          <cell r="CK399">
            <v>0</v>
          </cell>
          <cell r="CM399" t="str">
            <v/>
          </cell>
          <cell r="CN399" t="str">
            <v/>
          </cell>
          <cell r="CP399" t="str">
            <v/>
          </cell>
          <cell r="CQ399" t="str">
            <v/>
          </cell>
          <cell r="CR399" t="str">
            <v/>
          </cell>
          <cell r="CS399" t="str">
            <v/>
          </cell>
          <cell r="CT399" t="str">
            <v/>
          </cell>
          <cell r="CU399" t="str">
            <v/>
          </cell>
          <cell r="CW399">
            <v>0</v>
          </cell>
          <cell r="CY399" t="str">
            <v/>
          </cell>
          <cell r="CZ399" t="str">
            <v/>
          </cell>
          <cell r="DB399" t="str">
            <v/>
          </cell>
          <cell r="DC399" t="str">
            <v/>
          </cell>
          <cell r="DD399" t="str">
            <v/>
          </cell>
          <cell r="DE399" t="str">
            <v/>
          </cell>
          <cell r="DF399" t="str">
            <v/>
          </cell>
          <cell r="DG399" t="str">
            <v/>
          </cell>
          <cell r="DI399">
            <v>0</v>
          </cell>
          <cell r="DK399" t="str">
            <v/>
          </cell>
          <cell r="DL399" t="str">
            <v/>
          </cell>
          <cell r="DN399" t="str">
            <v/>
          </cell>
          <cell r="DO399" t="str">
            <v/>
          </cell>
          <cell r="DP399" t="str">
            <v/>
          </cell>
          <cell r="DQ399" t="str">
            <v/>
          </cell>
          <cell r="DR399" t="str">
            <v/>
          </cell>
          <cell r="DS399" t="str">
            <v/>
          </cell>
          <cell r="DU399">
            <v>0</v>
          </cell>
          <cell r="DW399" t="str">
            <v/>
          </cell>
          <cell r="DX399" t="str">
            <v/>
          </cell>
          <cell r="DZ399" t="str">
            <v/>
          </cell>
          <cell r="EA399" t="str">
            <v/>
          </cell>
          <cell r="EB399" t="str">
            <v/>
          </cell>
          <cell r="EC399" t="str">
            <v/>
          </cell>
          <cell r="ED399" t="str">
            <v/>
          </cell>
          <cell r="EE399" t="str">
            <v/>
          </cell>
        </row>
        <row r="400">
          <cell r="C400" t="str">
            <v/>
          </cell>
          <cell r="G400" t="str">
            <v/>
          </cell>
          <cell r="H400" t="str">
            <v/>
          </cell>
          <cell r="I400" t="str">
            <v/>
          </cell>
          <cell r="J400" t="str">
            <v/>
          </cell>
          <cell r="K400" t="str">
            <v/>
          </cell>
          <cell r="L400" t="str">
            <v/>
          </cell>
          <cell r="P400">
            <v>0</v>
          </cell>
          <cell r="U400" t="str">
            <v/>
          </cell>
          <cell r="V400" t="str">
            <v>-</v>
          </cell>
          <cell r="Y400" t="str">
            <v/>
          </cell>
          <cell r="AA400">
            <v>0.1</v>
          </cell>
          <cell r="AB400">
            <v>0.15</v>
          </cell>
          <cell r="AD400">
            <v>0.25</v>
          </cell>
          <cell r="AE400">
            <v>0.35</v>
          </cell>
          <cell r="AF400">
            <v>0.25</v>
          </cell>
          <cell r="AG400">
            <v>0.15</v>
          </cell>
          <cell r="AH400">
            <v>0</v>
          </cell>
          <cell r="AI400">
            <v>0</v>
          </cell>
          <cell r="AK400">
            <v>1</v>
          </cell>
          <cell r="AP400" t="str">
            <v/>
          </cell>
          <cell r="AR400" t="str">
            <v/>
          </cell>
          <cell r="AS400" t="str">
            <v/>
          </cell>
          <cell r="AU400" t="str">
            <v/>
          </cell>
          <cell r="AV400" t="str">
            <v/>
          </cell>
          <cell r="AW400" t="str">
            <v/>
          </cell>
          <cell r="AX400" t="str">
            <v/>
          </cell>
          <cell r="AY400" t="str">
            <v/>
          </cell>
          <cell r="AZ400" t="str">
            <v/>
          </cell>
          <cell r="BC400" t="str">
            <v/>
          </cell>
          <cell r="BD400" t="str">
            <v/>
          </cell>
          <cell r="BE400" t="str">
            <v/>
          </cell>
          <cell r="BF400" t="str">
            <v/>
          </cell>
          <cell r="BG400" t="str">
            <v/>
          </cell>
          <cell r="BH400" t="str">
            <v/>
          </cell>
          <cell r="BI400" t="str">
            <v/>
          </cell>
          <cell r="BK400" t="str">
            <v/>
          </cell>
          <cell r="BL400" t="str">
            <v/>
          </cell>
          <cell r="BM400" t="str">
            <v/>
          </cell>
          <cell r="BN400" t="str">
            <v/>
          </cell>
          <cell r="BO400" t="str">
            <v/>
          </cell>
          <cell r="BP400" t="str">
            <v/>
          </cell>
          <cell r="BQ400" t="str">
            <v/>
          </cell>
          <cell r="BR400" t="str">
            <v/>
          </cell>
          <cell r="BS400" t="str">
            <v/>
          </cell>
          <cell r="BU400" t="str">
            <v>OK</v>
          </cell>
          <cell r="BY400">
            <v>0</v>
          </cell>
          <cell r="CA400" t="str">
            <v/>
          </cell>
          <cell r="CB400" t="str">
            <v/>
          </cell>
          <cell r="CD400" t="str">
            <v/>
          </cell>
          <cell r="CE400" t="str">
            <v/>
          </cell>
          <cell r="CF400" t="str">
            <v/>
          </cell>
          <cell r="CG400" t="str">
            <v/>
          </cell>
          <cell r="CH400" t="str">
            <v/>
          </cell>
          <cell r="CI400" t="str">
            <v/>
          </cell>
          <cell r="CK400">
            <v>0</v>
          </cell>
          <cell r="CM400" t="str">
            <v/>
          </cell>
          <cell r="CN400" t="str">
            <v/>
          </cell>
          <cell r="CP400" t="str">
            <v/>
          </cell>
          <cell r="CQ400" t="str">
            <v/>
          </cell>
          <cell r="CR400" t="str">
            <v/>
          </cell>
          <cell r="CS400" t="str">
            <v/>
          </cell>
          <cell r="CT400" t="str">
            <v/>
          </cell>
          <cell r="CU400" t="str">
            <v/>
          </cell>
          <cell r="CW400">
            <v>0</v>
          </cell>
          <cell r="CY400" t="str">
            <v/>
          </cell>
          <cell r="CZ400" t="str">
            <v/>
          </cell>
          <cell r="DB400" t="str">
            <v/>
          </cell>
          <cell r="DC400" t="str">
            <v/>
          </cell>
          <cell r="DD400" t="str">
            <v/>
          </cell>
          <cell r="DE400" t="str">
            <v/>
          </cell>
          <cell r="DF400" t="str">
            <v/>
          </cell>
          <cell r="DG400" t="str">
            <v/>
          </cell>
          <cell r="DI400">
            <v>0</v>
          </cell>
          <cell r="DK400" t="str">
            <v/>
          </cell>
          <cell r="DL400" t="str">
            <v/>
          </cell>
          <cell r="DN400" t="str">
            <v/>
          </cell>
          <cell r="DO400" t="str">
            <v/>
          </cell>
          <cell r="DP400" t="str">
            <v/>
          </cell>
          <cell r="DQ400" t="str">
            <v/>
          </cell>
          <cell r="DR400" t="str">
            <v/>
          </cell>
          <cell r="DS400" t="str">
            <v/>
          </cell>
          <cell r="DU400">
            <v>0</v>
          </cell>
          <cell r="DW400" t="str">
            <v/>
          </cell>
          <cell r="DX400" t="str">
            <v/>
          </cell>
          <cell r="DZ400" t="str">
            <v/>
          </cell>
          <cell r="EA400" t="str">
            <v/>
          </cell>
          <cell r="EB400" t="str">
            <v/>
          </cell>
          <cell r="EC400" t="str">
            <v/>
          </cell>
          <cell r="ED400" t="str">
            <v/>
          </cell>
          <cell r="EE400" t="str">
            <v/>
          </cell>
        </row>
        <row r="401">
          <cell r="C401" t="str">
            <v>BLN 3.3.0.0</v>
          </cell>
          <cell r="E401" t="str">
            <v>BLN 3.3.0.0</v>
          </cell>
          <cell r="G401" t="str">
            <v/>
          </cell>
          <cell r="H401" t="str">
            <v>OUTPUT 3.3:  Awareness of ICRM in basins’ benefits raised among farmers and public and private institutions</v>
          </cell>
          <cell r="K401" t="str">
            <v>Output 3.3</v>
          </cell>
          <cell r="S401">
            <v>868150</v>
          </cell>
          <cell r="V401">
            <v>2.4583333821446236E-2</v>
          </cell>
          <cell r="AA401">
            <v>4.5308990381846458E-2</v>
          </cell>
          <cell r="AB401">
            <v>8.3018487588550363E-2</v>
          </cell>
          <cell r="AD401">
            <v>0.12832747797039681</v>
          </cell>
          <cell r="AE401">
            <v>0.20457006277716985</v>
          </cell>
          <cell r="AF401">
            <v>0.2509906122213903</v>
          </cell>
          <cell r="AG401">
            <v>0.28232160340954904</v>
          </cell>
          <cell r="AH401">
            <v>0.13379024362149397</v>
          </cell>
          <cell r="AI401">
            <v>0</v>
          </cell>
          <cell r="AK401">
            <v>1</v>
          </cell>
          <cell r="AM401" t="str">
            <v>An institutional configuration such as the OCRI-platform has been set up that regularly monitors and evaluates both barriers and opportunities of climate-smart agricultural production, including the concerns of rural women</v>
          </cell>
          <cell r="AN401" t="str">
            <v>Key informant interviews, annual reports, baseline, mid-line and end-of-project report</v>
          </cell>
          <cell r="AP401">
            <v>868150</v>
          </cell>
          <cell r="AR401">
            <v>39335</v>
          </cell>
          <cell r="AS401">
            <v>72072.5</v>
          </cell>
          <cell r="AU401">
            <v>111407.5</v>
          </cell>
          <cell r="AV401">
            <v>177597.5</v>
          </cell>
          <cell r="AW401">
            <v>217897.5</v>
          </cell>
          <cell r="AX401">
            <v>245097.5</v>
          </cell>
          <cell r="AY401">
            <v>116150</v>
          </cell>
          <cell r="AZ401">
            <v>0</v>
          </cell>
          <cell r="BB401">
            <v>2.4583333821446236E-2</v>
          </cell>
          <cell r="BC401">
            <v>507867750</v>
          </cell>
          <cell r="BD401">
            <v>868150</v>
          </cell>
          <cell r="BE401">
            <v>574950</v>
          </cell>
          <cell r="BF401">
            <v>0</v>
          </cell>
          <cell r="BG401">
            <v>0</v>
          </cell>
          <cell r="BH401">
            <v>21200</v>
          </cell>
          <cell r="BI401">
            <v>272000</v>
          </cell>
          <cell r="BK401">
            <v>868150</v>
          </cell>
          <cell r="BL401">
            <v>362000</v>
          </cell>
          <cell r="BM401">
            <v>0</v>
          </cell>
          <cell r="BN401">
            <v>0</v>
          </cell>
          <cell r="BO401">
            <v>0</v>
          </cell>
          <cell r="BP401">
            <v>0</v>
          </cell>
          <cell r="BQ401">
            <v>172500</v>
          </cell>
          <cell r="BR401">
            <v>56250</v>
          </cell>
          <cell r="BS401">
            <v>277400</v>
          </cell>
          <cell r="BU401">
            <v>868150</v>
          </cell>
          <cell r="BY401">
            <v>574950</v>
          </cell>
          <cell r="CA401">
            <v>39335</v>
          </cell>
          <cell r="CB401">
            <v>72072.5</v>
          </cell>
          <cell r="CD401">
            <v>111407.5</v>
          </cell>
          <cell r="CE401">
            <v>129297.5</v>
          </cell>
          <cell r="CF401">
            <v>129297.5</v>
          </cell>
          <cell r="CG401">
            <v>146797.5</v>
          </cell>
          <cell r="CH401">
            <v>58150</v>
          </cell>
          <cell r="CI401">
            <v>0</v>
          </cell>
          <cell r="CK401">
            <v>0</v>
          </cell>
          <cell r="CM401">
            <v>0</v>
          </cell>
          <cell r="CN401">
            <v>0</v>
          </cell>
          <cell r="CP401">
            <v>0</v>
          </cell>
          <cell r="CQ401">
            <v>0</v>
          </cell>
          <cell r="CR401">
            <v>0</v>
          </cell>
          <cell r="CS401">
            <v>0</v>
          </cell>
          <cell r="CT401">
            <v>0</v>
          </cell>
          <cell r="CU401">
            <v>0</v>
          </cell>
          <cell r="CW401">
            <v>21200</v>
          </cell>
          <cell r="CY401">
            <v>0</v>
          </cell>
          <cell r="CZ401">
            <v>0</v>
          </cell>
          <cell r="DB401">
            <v>0</v>
          </cell>
          <cell r="DC401">
            <v>5300</v>
          </cell>
          <cell r="DD401">
            <v>10600</v>
          </cell>
          <cell r="DE401">
            <v>5300</v>
          </cell>
          <cell r="DF401">
            <v>0</v>
          </cell>
          <cell r="DG401">
            <v>0</v>
          </cell>
          <cell r="DI401">
            <v>0</v>
          </cell>
          <cell r="DK401">
            <v>0</v>
          </cell>
          <cell r="DL401">
            <v>0</v>
          </cell>
          <cell r="DN401">
            <v>0</v>
          </cell>
          <cell r="DO401">
            <v>0</v>
          </cell>
          <cell r="DP401">
            <v>0</v>
          </cell>
          <cell r="DQ401">
            <v>0</v>
          </cell>
          <cell r="DR401">
            <v>0</v>
          </cell>
          <cell r="DS401">
            <v>0</v>
          </cell>
          <cell r="DU401">
            <v>272000</v>
          </cell>
          <cell r="DW401">
            <v>0</v>
          </cell>
          <cell r="DX401">
            <v>0</v>
          </cell>
          <cell r="DZ401">
            <v>0</v>
          </cell>
          <cell r="EA401">
            <v>43000</v>
          </cell>
          <cell r="EB401">
            <v>78000</v>
          </cell>
          <cell r="EC401">
            <v>93000</v>
          </cell>
          <cell r="ED401">
            <v>58000</v>
          </cell>
          <cell r="EE401">
            <v>0</v>
          </cell>
        </row>
        <row r="402">
          <cell r="C402" t="str">
            <v>BLN 3.3.1.0</v>
          </cell>
          <cell r="E402" t="str">
            <v>BLN 3.3.1.0</v>
          </cell>
          <cell r="G402" t="str">
            <v>Component 3</v>
          </cell>
          <cell r="H402" t="str">
            <v>OUTPUT 3.3:  Awareness of ICRM in basins’ benefits raised among farmers and public and private institutions</v>
          </cell>
          <cell r="I402" t="str">
            <v>3.3.1 Organise knowledge dissemination events and products on OCRI including gender mainstreaming</v>
          </cell>
          <cell r="K402" t="str">
            <v>Output 3.3 Activity 1</v>
          </cell>
          <cell r="L402" t="str">
            <v>GCF</v>
          </cell>
          <cell r="T402">
            <v>389700</v>
          </cell>
          <cell r="V402">
            <v>1.1035103599859009E-2</v>
          </cell>
          <cell r="Y402" t="str">
            <v>FAO</v>
          </cell>
          <cell r="AA402">
            <v>5.3400051321529383E-2</v>
          </cell>
          <cell r="AB402">
            <v>0.1136386964331537</v>
          </cell>
          <cell r="AD402">
            <v>0.16703874775468308</v>
          </cell>
          <cell r="AE402">
            <v>0.21294585578650244</v>
          </cell>
          <cell r="AF402">
            <v>0.21294585578650244</v>
          </cell>
          <cell r="AG402">
            <v>0.25785219399538106</v>
          </cell>
          <cell r="AH402">
            <v>0.14921734667693098</v>
          </cell>
          <cell r="AI402">
            <v>0</v>
          </cell>
          <cell r="AK402">
            <v>1</v>
          </cell>
          <cell r="AM402" t="str">
            <v>10 field visits; Various knowledge products; # of events where gender is addressed in one session</v>
          </cell>
          <cell r="AP402">
            <v>389700</v>
          </cell>
          <cell r="AR402">
            <v>20810</v>
          </cell>
          <cell r="AS402">
            <v>44285</v>
          </cell>
          <cell r="AU402">
            <v>65095</v>
          </cell>
          <cell r="AV402">
            <v>82985</v>
          </cell>
          <cell r="AW402">
            <v>82985</v>
          </cell>
          <cell r="AX402">
            <v>100485</v>
          </cell>
          <cell r="AY402">
            <v>58150</v>
          </cell>
          <cell r="AZ402">
            <v>0</v>
          </cell>
          <cell r="BB402">
            <v>1.1035103599859009E-2</v>
          </cell>
          <cell r="BC402">
            <v>227974500</v>
          </cell>
          <cell r="BD402">
            <v>389700</v>
          </cell>
          <cell r="BE402">
            <v>389700</v>
          </cell>
          <cell r="BF402">
            <v>0</v>
          </cell>
          <cell r="BG402">
            <v>0</v>
          </cell>
          <cell r="BH402">
            <v>0</v>
          </cell>
          <cell r="BI402">
            <v>0</v>
          </cell>
          <cell r="BK402">
            <v>389700</v>
          </cell>
          <cell r="BL402">
            <v>36000</v>
          </cell>
          <cell r="BM402">
            <v>0</v>
          </cell>
          <cell r="BN402">
            <v>0</v>
          </cell>
          <cell r="BO402">
            <v>0</v>
          </cell>
          <cell r="BP402">
            <v>0</v>
          </cell>
          <cell r="BQ402">
            <v>97500</v>
          </cell>
          <cell r="BR402">
            <v>0</v>
          </cell>
          <cell r="BS402">
            <v>256200</v>
          </cell>
          <cell r="BU402" t="str">
            <v>OK</v>
          </cell>
          <cell r="BY402">
            <v>389700</v>
          </cell>
          <cell r="CA402">
            <v>20810</v>
          </cell>
          <cell r="CB402">
            <v>44285</v>
          </cell>
          <cell r="CD402">
            <v>65095</v>
          </cell>
          <cell r="CE402">
            <v>82985</v>
          </cell>
          <cell r="CF402">
            <v>82985</v>
          </cell>
          <cell r="CG402">
            <v>100485</v>
          </cell>
          <cell r="CH402">
            <v>58150</v>
          </cell>
          <cell r="CI402">
            <v>0</v>
          </cell>
          <cell r="CK402">
            <v>0</v>
          </cell>
          <cell r="CM402">
            <v>0</v>
          </cell>
          <cell r="CN402">
            <v>0</v>
          </cell>
          <cell r="CP402">
            <v>0</v>
          </cell>
          <cell r="CQ402">
            <v>0</v>
          </cell>
          <cell r="CR402">
            <v>0</v>
          </cell>
          <cell r="CS402">
            <v>0</v>
          </cell>
          <cell r="CT402">
            <v>0</v>
          </cell>
          <cell r="CU402">
            <v>0</v>
          </cell>
          <cell r="CW402">
            <v>0</v>
          </cell>
          <cell r="CY402">
            <v>0</v>
          </cell>
          <cell r="CZ402">
            <v>0</v>
          </cell>
          <cell r="DB402">
            <v>0</v>
          </cell>
          <cell r="DC402">
            <v>0</v>
          </cell>
          <cell r="DD402">
            <v>0</v>
          </cell>
          <cell r="DE402">
            <v>0</v>
          </cell>
          <cell r="DF402">
            <v>0</v>
          </cell>
          <cell r="DG402">
            <v>0</v>
          </cell>
          <cell r="DI402">
            <v>0</v>
          </cell>
          <cell r="DK402">
            <v>0</v>
          </cell>
          <cell r="DL402">
            <v>0</v>
          </cell>
          <cell r="DN402">
            <v>0</v>
          </cell>
          <cell r="DO402">
            <v>0</v>
          </cell>
          <cell r="DP402">
            <v>0</v>
          </cell>
          <cell r="DQ402">
            <v>0</v>
          </cell>
          <cell r="DR402">
            <v>0</v>
          </cell>
          <cell r="DS402">
            <v>0</v>
          </cell>
          <cell r="DU402">
            <v>0</v>
          </cell>
          <cell r="DW402">
            <v>0</v>
          </cell>
          <cell r="DX402">
            <v>0</v>
          </cell>
          <cell r="DZ402">
            <v>0</v>
          </cell>
          <cell r="EA402">
            <v>0</v>
          </cell>
          <cell r="EB402">
            <v>0</v>
          </cell>
          <cell r="EC402">
            <v>0</v>
          </cell>
          <cell r="ED402">
            <v>0</v>
          </cell>
          <cell r="EE402">
            <v>0</v>
          </cell>
        </row>
        <row r="403">
          <cell r="C403" t="str">
            <v>BLN 3.3.1.1</v>
          </cell>
          <cell r="E403" t="str">
            <v>BLN 3.3.1.1</v>
          </cell>
          <cell r="G403" t="str">
            <v>Component 3</v>
          </cell>
          <cell r="H403" t="str">
            <v>OUTPUT 3.3:  Awareness of ICRM in basins’ benefits raised among farmers and public and private institutions</v>
          </cell>
          <cell r="I403" t="str">
            <v>3.3.1 Organise knowledge dissemination events and products on OCRI including gender mainstreaming</v>
          </cell>
          <cell r="J403" t="str">
            <v>3.3.1-a Organize 5 field visits for 100 farmers per municipality (5), living in neighboring communities that did not directly beneficiated the project</v>
          </cell>
          <cell r="K403" t="str">
            <v>Organize field visits in Djougou and Dassa-Zoume during project inception phase for 20 farmers and 5 extension officers of each target municipalities (&gt;40% women): 5 * 5 exchange visits</v>
          </cell>
          <cell r="L403" t="str">
            <v>GCF</v>
          </cell>
          <cell r="M403" t="str">
            <v>Unit</v>
          </cell>
          <cell r="O403">
            <v>2500</v>
          </cell>
          <cell r="P403">
            <v>2500</v>
          </cell>
          <cell r="Q403">
            <v>25</v>
          </cell>
          <cell r="U403">
            <v>62500</v>
          </cell>
          <cell r="V403">
            <v>1.7698074800902952E-3</v>
          </cell>
          <cell r="X403" t="str">
            <v>Training_WS_Conference</v>
          </cell>
          <cell r="Y403" t="str">
            <v>FAO</v>
          </cell>
          <cell r="AA403">
            <v>0.1</v>
          </cell>
          <cell r="AB403">
            <v>0.15</v>
          </cell>
          <cell r="AD403">
            <v>0.25</v>
          </cell>
          <cell r="AE403">
            <v>0.25</v>
          </cell>
          <cell r="AF403">
            <v>0.25</v>
          </cell>
          <cell r="AG403">
            <v>0.25</v>
          </cell>
          <cell r="AH403">
            <v>0</v>
          </cell>
          <cell r="AI403">
            <v>0</v>
          </cell>
          <cell r="AK403">
            <v>1</v>
          </cell>
          <cell r="AM403" t="str">
            <v>field visit organised incl &gt;40% women</v>
          </cell>
          <cell r="AN403" t="str">
            <v>field visit reports; pictures</v>
          </cell>
          <cell r="AP403">
            <v>62500</v>
          </cell>
          <cell r="AR403">
            <v>6250</v>
          </cell>
          <cell r="AS403">
            <v>9375</v>
          </cell>
          <cell r="AU403">
            <v>15625</v>
          </cell>
          <cell r="AV403">
            <v>15625</v>
          </cell>
          <cell r="AW403">
            <v>15625</v>
          </cell>
          <cell r="AX403">
            <v>15625</v>
          </cell>
          <cell r="AY403">
            <v>0</v>
          </cell>
          <cell r="AZ403">
            <v>0</v>
          </cell>
          <cell r="BC403">
            <v>36562500</v>
          </cell>
          <cell r="BD403">
            <v>62500</v>
          </cell>
          <cell r="BE403">
            <v>62500</v>
          </cell>
          <cell r="BF403" t="str">
            <v/>
          </cell>
          <cell r="BG403" t="str">
            <v/>
          </cell>
          <cell r="BH403" t="str">
            <v/>
          </cell>
          <cell r="BI403" t="str">
            <v/>
          </cell>
          <cell r="BK403">
            <v>62500</v>
          </cell>
          <cell r="BL403" t="str">
            <v/>
          </cell>
          <cell r="BM403" t="str">
            <v/>
          </cell>
          <cell r="BN403" t="str">
            <v/>
          </cell>
          <cell r="BO403" t="str">
            <v/>
          </cell>
          <cell r="BP403" t="str">
            <v/>
          </cell>
          <cell r="BQ403">
            <v>62500</v>
          </cell>
          <cell r="BR403" t="str">
            <v/>
          </cell>
          <cell r="BS403" t="str">
            <v/>
          </cell>
          <cell r="BU403" t="str">
            <v>OK</v>
          </cell>
          <cell r="BY403">
            <v>62500</v>
          </cell>
          <cell r="CA403">
            <v>6250</v>
          </cell>
          <cell r="CB403">
            <v>9375</v>
          </cell>
          <cell r="CD403">
            <v>15625</v>
          </cell>
          <cell r="CE403">
            <v>15625</v>
          </cell>
          <cell r="CF403">
            <v>15625</v>
          </cell>
          <cell r="CG403">
            <v>15625</v>
          </cell>
          <cell r="CH403">
            <v>0</v>
          </cell>
          <cell r="CI403">
            <v>0</v>
          </cell>
          <cell r="CK403">
            <v>0</v>
          </cell>
          <cell r="CM403">
            <v>0</v>
          </cell>
          <cell r="CN403">
            <v>0</v>
          </cell>
          <cell r="CP403">
            <v>0</v>
          </cell>
          <cell r="CQ403">
            <v>0</v>
          </cell>
          <cell r="CR403">
            <v>0</v>
          </cell>
          <cell r="CS403">
            <v>0</v>
          </cell>
          <cell r="CT403">
            <v>0</v>
          </cell>
          <cell r="CU403">
            <v>0</v>
          </cell>
          <cell r="CW403">
            <v>0</v>
          </cell>
          <cell r="CY403">
            <v>0</v>
          </cell>
          <cell r="CZ403">
            <v>0</v>
          </cell>
          <cell r="DB403">
            <v>0</v>
          </cell>
          <cell r="DC403">
            <v>0</v>
          </cell>
          <cell r="DD403">
            <v>0</v>
          </cell>
          <cell r="DE403">
            <v>0</v>
          </cell>
          <cell r="DF403">
            <v>0</v>
          </cell>
          <cell r="DG403">
            <v>0</v>
          </cell>
          <cell r="DI403">
            <v>0</v>
          </cell>
          <cell r="DK403">
            <v>0</v>
          </cell>
          <cell r="DL403">
            <v>0</v>
          </cell>
          <cell r="DN403">
            <v>0</v>
          </cell>
          <cell r="DO403">
            <v>0</v>
          </cell>
          <cell r="DP403">
            <v>0</v>
          </cell>
          <cell r="DQ403">
            <v>0</v>
          </cell>
          <cell r="DR403">
            <v>0</v>
          </cell>
          <cell r="DS403">
            <v>0</v>
          </cell>
          <cell r="DU403">
            <v>0</v>
          </cell>
          <cell r="DW403">
            <v>0</v>
          </cell>
          <cell r="DX403">
            <v>0</v>
          </cell>
          <cell r="DZ403">
            <v>0</v>
          </cell>
          <cell r="EA403">
            <v>0</v>
          </cell>
          <cell r="EB403">
            <v>0</v>
          </cell>
          <cell r="EC403">
            <v>0</v>
          </cell>
          <cell r="ED403">
            <v>0</v>
          </cell>
          <cell r="EE403">
            <v>0</v>
          </cell>
        </row>
        <row r="404">
          <cell r="C404" t="str">
            <v>BLN 3.3.1.2</v>
          </cell>
          <cell r="E404" t="str">
            <v>BLN 3.3.1.2</v>
          </cell>
          <cell r="G404" t="str">
            <v>Component 3</v>
          </cell>
          <cell r="H404" t="str">
            <v>OUTPUT 3.3:  Awareness of ICRM in basins’ benefits raised among farmers and public and private institutions</v>
          </cell>
          <cell r="I404" t="str">
            <v>3.3.1 Organise knowledge dissemination events and products on OCRI including gender mainstreaming</v>
          </cell>
          <cell r="J404" t="str">
            <v>3.3.1-b Organise 1 x 1-week visit for representatives of Benin’s other basins</v>
          </cell>
          <cell r="K404" t="str">
            <v>Organize, at project Y 4 and 5, field visits for 20 farmers per municipality (5), living in neighbouring communities that did not directly beneficiated the project (&gt;40% women): 5 * 2 exchange visits (longer distance)</v>
          </cell>
          <cell r="L404" t="str">
            <v>GCF</v>
          </cell>
          <cell r="M404" t="str">
            <v>Unit</v>
          </cell>
          <cell r="O404">
            <v>3500</v>
          </cell>
          <cell r="P404">
            <v>3500</v>
          </cell>
          <cell r="Q404">
            <v>10</v>
          </cell>
          <cell r="U404">
            <v>35000</v>
          </cell>
          <cell r="V404">
            <v>9.9109218885056524E-4</v>
          </cell>
          <cell r="X404" t="str">
            <v>Training_WS_Conference</v>
          </cell>
          <cell r="Y404" t="str">
            <v>FAO</v>
          </cell>
          <cell r="AA404">
            <v>0</v>
          </cell>
          <cell r="AB404">
            <v>0</v>
          </cell>
          <cell r="AD404">
            <v>0</v>
          </cell>
          <cell r="AE404">
            <v>0</v>
          </cell>
          <cell r="AF404">
            <v>0</v>
          </cell>
          <cell r="AG404">
            <v>0.5</v>
          </cell>
          <cell r="AH404">
            <v>0.5</v>
          </cell>
          <cell r="AI404">
            <v>0</v>
          </cell>
          <cell r="AK404">
            <v>1</v>
          </cell>
          <cell r="AM404" t="str">
            <v>field visit organised incl &gt; 40% women</v>
          </cell>
          <cell r="AN404" t="str">
            <v>field visit reports; pictures</v>
          </cell>
          <cell r="AP404">
            <v>35000</v>
          </cell>
          <cell r="AR404">
            <v>0</v>
          </cell>
          <cell r="AS404">
            <v>0</v>
          </cell>
          <cell r="AU404">
            <v>0</v>
          </cell>
          <cell r="AV404">
            <v>0</v>
          </cell>
          <cell r="AW404">
            <v>0</v>
          </cell>
          <cell r="AX404">
            <v>17500</v>
          </cell>
          <cell r="AY404">
            <v>17500</v>
          </cell>
          <cell r="AZ404">
            <v>0</v>
          </cell>
          <cell r="BC404">
            <v>20475000</v>
          </cell>
          <cell r="BD404">
            <v>35000</v>
          </cell>
          <cell r="BE404">
            <v>35000</v>
          </cell>
          <cell r="BF404" t="str">
            <v/>
          </cell>
          <cell r="BG404" t="str">
            <v/>
          </cell>
          <cell r="BH404" t="str">
            <v/>
          </cell>
          <cell r="BI404" t="str">
            <v/>
          </cell>
          <cell r="BK404">
            <v>35000</v>
          </cell>
          <cell r="BL404" t="str">
            <v/>
          </cell>
          <cell r="BM404" t="str">
            <v/>
          </cell>
          <cell r="BN404" t="str">
            <v/>
          </cell>
          <cell r="BO404" t="str">
            <v/>
          </cell>
          <cell r="BP404" t="str">
            <v/>
          </cell>
          <cell r="BQ404">
            <v>35000</v>
          </cell>
          <cell r="BR404" t="str">
            <v/>
          </cell>
          <cell r="BS404" t="str">
            <v/>
          </cell>
          <cell r="BU404" t="str">
            <v>OK</v>
          </cell>
          <cell r="BY404">
            <v>35000</v>
          </cell>
          <cell r="CA404">
            <v>0</v>
          </cell>
          <cell r="CB404">
            <v>0</v>
          </cell>
          <cell r="CD404">
            <v>0</v>
          </cell>
          <cell r="CE404">
            <v>0</v>
          </cell>
          <cell r="CF404">
            <v>0</v>
          </cell>
          <cell r="CG404">
            <v>17500</v>
          </cell>
          <cell r="CH404">
            <v>17500</v>
          </cell>
          <cell r="CI404">
            <v>0</v>
          </cell>
          <cell r="CK404">
            <v>0</v>
          </cell>
          <cell r="CM404">
            <v>0</v>
          </cell>
          <cell r="CN404">
            <v>0</v>
          </cell>
          <cell r="CP404">
            <v>0</v>
          </cell>
          <cell r="CQ404">
            <v>0</v>
          </cell>
          <cell r="CR404">
            <v>0</v>
          </cell>
          <cell r="CS404">
            <v>0</v>
          </cell>
          <cell r="CT404">
            <v>0</v>
          </cell>
          <cell r="CU404">
            <v>0</v>
          </cell>
          <cell r="CW404">
            <v>0</v>
          </cell>
          <cell r="CY404">
            <v>0</v>
          </cell>
          <cell r="CZ404">
            <v>0</v>
          </cell>
          <cell r="DB404">
            <v>0</v>
          </cell>
          <cell r="DC404">
            <v>0</v>
          </cell>
          <cell r="DD404">
            <v>0</v>
          </cell>
          <cell r="DE404">
            <v>0</v>
          </cell>
          <cell r="DF404">
            <v>0</v>
          </cell>
          <cell r="DG404">
            <v>0</v>
          </cell>
          <cell r="DI404">
            <v>0</v>
          </cell>
          <cell r="DK404">
            <v>0</v>
          </cell>
          <cell r="DL404">
            <v>0</v>
          </cell>
          <cell r="DN404">
            <v>0</v>
          </cell>
          <cell r="DO404">
            <v>0</v>
          </cell>
          <cell r="DP404">
            <v>0</v>
          </cell>
          <cell r="DQ404">
            <v>0</v>
          </cell>
          <cell r="DR404">
            <v>0</v>
          </cell>
          <cell r="DS404">
            <v>0</v>
          </cell>
          <cell r="DU404">
            <v>0</v>
          </cell>
          <cell r="DW404">
            <v>0</v>
          </cell>
          <cell r="DX404">
            <v>0</v>
          </cell>
          <cell r="DZ404">
            <v>0</v>
          </cell>
          <cell r="EA404">
            <v>0</v>
          </cell>
          <cell r="EB404">
            <v>0</v>
          </cell>
          <cell r="EC404">
            <v>0</v>
          </cell>
          <cell r="ED404">
            <v>0</v>
          </cell>
          <cell r="EE404">
            <v>0</v>
          </cell>
        </row>
        <row r="405">
          <cell r="C405" t="str">
            <v>BLN 3.3.1.3</v>
          </cell>
          <cell r="E405" t="str">
            <v>BLN 3.3.1.3</v>
          </cell>
          <cell r="G405" t="str">
            <v>Component 3</v>
          </cell>
          <cell r="H405" t="str">
            <v>OUTPUT 3.3:  Awareness of ICRM in basins’ benefits raised among farmers and public and private institutions</v>
          </cell>
          <cell r="I405" t="str">
            <v>3.3.1 Organise knowledge dissemination events and products on OCRI including gender mainstreaming</v>
          </cell>
          <cell r="J405" t="str">
            <v>3.3.1-c Synergise with SAP project to train 10 radio broadcasters to disseminate climate change related information and organize radio broadcast with local radio in each municipality</v>
          </cell>
          <cell r="K405" t="str">
            <v>Radio programmes 60 months * US$ 1500; newspaper and other publications 30 * $ 1500</v>
          </cell>
          <cell r="L405" t="str">
            <v>GCF</v>
          </cell>
          <cell r="M405" t="str">
            <v>Unit</v>
          </cell>
          <cell r="O405">
            <v>1500</v>
          </cell>
          <cell r="P405">
            <v>1500</v>
          </cell>
          <cell r="Q405">
            <v>90</v>
          </cell>
          <cell r="U405">
            <v>135000</v>
          </cell>
          <cell r="V405">
            <v>3.8227841569950377E-3</v>
          </cell>
          <cell r="X405" t="str">
            <v>Contractual_Service</v>
          </cell>
          <cell r="Y405" t="str">
            <v>FAO</v>
          </cell>
          <cell r="AA405">
            <v>0.1</v>
          </cell>
          <cell r="AB405">
            <v>0.15</v>
          </cell>
          <cell r="AD405">
            <v>0.25</v>
          </cell>
          <cell r="AE405">
            <v>0.2</v>
          </cell>
          <cell r="AF405">
            <v>0.2</v>
          </cell>
          <cell r="AG405">
            <v>0.2</v>
          </cell>
          <cell r="AH405">
            <v>0.15</v>
          </cell>
          <cell r="AI405">
            <v>0</v>
          </cell>
          <cell r="AK405">
            <v>1</v>
          </cell>
          <cell r="AM405" t="str">
            <v>radio broadcast programme including at least one gender item per programme</v>
          </cell>
          <cell r="AN405" t="str">
            <v>podcasts; annual reports</v>
          </cell>
          <cell r="AP405">
            <v>135000</v>
          </cell>
          <cell r="AR405">
            <v>13500</v>
          </cell>
          <cell r="AS405">
            <v>20250</v>
          </cell>
          <cell r="AU405">
            <v>33750</v>
          </cell>
          <cell r="AV405">
            <v>27000</v>
          </cell>
          <cell r="AW405">
            <v>27000</v>
          </cell>
          <cell r="AX405">
            <v>27000</v>
          </cell>
          <cell r="AY405">
            <v>20250</v>
          </cell>
          <cell r="AZ405">
            <v>0</v>
          </cell>
          <cell r="BC405">
            <v>78975000</v>
          </cell>
          <cell r="BD405">
            <v>135000</v>
          </cell>
          <cell r="BE405">
            <v>135000</v>
          </cell>
          <cell r="BF405" t="str">
            <v/>
          </cell>
          <cell r="BG405" t="str">
            <v/>
          </cell>
          <cell r="BH405" t="str">
            <v/>
          </cell>
          <cell r="BI405" t="str">
            <v/>
          </cell>
          <cell r="BK405">
            <v>135000</v>
          </cell>
          <cell r="BL405" t="str">
            <v/>
          </cell>
          <cell r="BM405" t="str">
            <v/>
          </cell>
          <cell r="BN405" t="str">
            <v/>
          </cell>
          <cell r="BO405" t="str">
            <v/>
          </cell>
          <cell r="BP405" t="str">
            <v/>
          </cell>
          <cell r="BQ405" t="str">
            <v/>
          </cell>
          <cell r="BR405" t="str">
            <v/>
          </cell>
          <cell r="BS405">
            <v>135000</v>
          </cell>
          <cell r="BU405" t="str">
            <v>OK</v>
          </cell>
          <cell r="BY405">
            <v>135000</v>
          </cell>
          <cell r="CA405">
            <v>13500</v>
          </cell>
          <cell r="CB405">
            <v>20250</v>
          </cell>
          <cell r="CD405">
            <v>33750</v>
          </cell>
          <cell r="CE405">
            <v>27000</v>
          </cell>
          <cell r="CF405">
            <v>27000</v>
          </cell>
          <cell r="CG405">
            <v>27000</v>
          </cell>
          <cell r="CH405">
            <v>20250</v>
          </cell>
          <cell r="CI405">
            <v>0</v>
          </cell>
          <cell r="CK405">
            <v>0</v>
          </cell>
          <cell r="CM405">
            <v>0</v>
          </cell>
          <cell r="CN405">
            <v>0</v>
          </cell>
          <cell r="CP405">
            <v>0</v>
          </cell>
          <cell r="CQ405">
            <v>0</v>
          </cell>
          <cell r="CR405">
            <v>0</v>
          </cell>
          <cell r="CS405">
            <v>0</v>
          </cell>
          <cell r="CT405">
            <v>0</v>
          </cell>
          <cell r="CU405">
            <v>0</v>
          </cell>
          <cell r="CW405">
            <v>0</v>
          </cell>
          <cell r="CY405">
            <v>0</v>
          </cell>
          <cell r="CZ405">
            <v>0</v>
          </cell>
          <cell r="DB405">
            <v>0</v>
          </cell>
          <cell r="DC405">
            <v>0</v>
          </cell>
          <cell r="DD405">
            <v>0</v>
          </cell>
          <cell r="DE405">
            <v>0</v>
          </cell>
          <cell r="DF405">
            <v>0</v>
          </cell>
          <cell r="DG405">
            <v>0</v>
          </cell>
          <cell r="DI405">
            <v>0</v>
          </cell>
          <cell r="DK405">
            <v>0</v>
          </cell>
          <cell r="DL405">
            <v>0</v>
          </cell>
          <cell r="DN405">
            <v>0</v>
          </cell>
          <cell r="DO405">
            <v>0</v>
          </cell>
          <cell r="DP405">
            <v>0</v>
          </cell>
          <cell r="DQ405">
            <v>0</v>
          </cell>
          <cell r="DR405">
            <v>0</v>
          </cell>
          <cell r="DS405">
            <v>0</v>
          </cell>
          <cell r="DU405">
            <v>0</v>
          </cell>
          <cell r="DW405">
            <v>0</v>
          </cell>
          <cell r="DX405">
            <v>0</v>
          </cell>
          <cell r="DZ405">
            <v>0</v>
          </cell>
          <cell r="EA405">
            <v>0</v>
          </cell>
          <cell r="EB405">
            <v>0</v>
          </cell>
          <cell r="EC405">
            <v>0</v>
          </cell>
          <cell r="ED405">
            <v>0</v>
          </cell>
          <cell r="EE405">
            <v>0</v>
          </cell>
        </row>
        <row r="406">
          <cell r="C406" t="str">
            <v>BLN 3.3.1.4</v>
          </cell>
          <cell r="E406" t="str">
            <v>BLN 3.3.1.4</v>
          </cell>
          <cell r="G406" t="str">
            <v>Component 3</v>
          </cell>
          <cell r="H406" t="str">
            <v>OUTPUT 3.3:  Awareness of ICRM in basins’ benefits raised among farmers and public and private institutions</v>
          </cell>
          <cell r="I406" t="str">
            <v>3.3.1 Organise knowledge dissemination events and products on OCRI including gender mainstreaming</v>
          </cell>
          <cell r="J406" t="str">
            <v>3.3.1-d Develop and package knowledge products on the projects, according to the needs of each targeted group</v>
          </cell>
          <cell r="K406" t="str">
            <v>Promote the production and dissemination of Dimitra Club produced good practices and experiences on gender-responsive climate-related information : Products-to-be-defined: 10 * $10,000</v>
          </cell>
          <cell r="L406" t="str">
            <v>GCF</v>
          </cell>
          <cell r="M406" t="str">
            <v>Unit</v>
          </cell>
          <cell r="O406">
            <v>10000</v>
          </cell>
          <cell r="P406">
            <v>10000</v>
          </cell>
          <cell r="Q406">
            <v>10</v>
          </cell>
          <cell r="U406">
            <v>100000</v>
          </cell>
          <cell r="V406">
            <v>2.8316919681444725E-3</v>
          </cell>
          <cell r="X406" t="str">
            <v>Contractual_Service</v>
          </cell>
          <cell r="Y406" t="str">
            <v>FAO</v>
          </cell>
          <cell r="AA406">
            <v>0</v>
          </cell>
          <cell r="AB406">
            <v>0.1</v>
          </cell>
          <cell r="AD406">
            <v>0.1</v>
          </cell>
          <cell r="AE406">
            <v>0.25</v>
          </cell>
          <cell r="AF406">
            <v>0.25</v>
          </cell>
          <cell r="AG406">
            <v>0.25</v>
          </cell>
          <cell r="AH406">
            <v>0.15</v>
          </cell>
          <cell r="AI406">
            <v>0</v>
          </cell>
          <cell r="AK406">
            <v>1</v>
          </cell>
          <cell r="AM406" t="str">
            <v>knowledge product including gender-impacting implementation examples</v>
          </cell>
          <cell r="AN406" t="str">
            <v>product</v>
          </cell>
          <cell r="AP406">
            <v>100000</v>
          </cell>
          <cell r="AR406">
            <v>0</v>
          </cell>
          <cell r="AS406">
            <v>10000</v>
          </cell>
          <cell r="AU406">
            <v>10000</v>
          </cell>
          <cell r="AV406">
            <v>25000</v>
          </cell>
          <cell r="AW406">
            <v>25000</v>
          </cell>
          <cell r="AX406">
            <v>25000</v>
          </cell>
          <cell r="AY406">
            <v>15000</v>
          </cell>
          <cell r="AZ406">
            <v>0</v>
          </cell>
          <cell r="BC406">
            <v>58500000</v>
          </cell>
          <cell r="BD406">
            <v>100000</v>
          </cell>
          <cell r="BE406">
            <v>100000</v>
          </cell>
          <cell r="BF406" t="str">
            <v/>
          </cell>
          <cell r="BG406" t="str">
            <v/>
          </cell>
          <cell r="BH406" t="str">
            <v/>
          </cell>
          <cell r="BI406" t="str">
            <v/>
          </cell>
          <cell r="BK406">
            <v>100000</v>
          </cell>
          <cell r="BL406" t="str">
            <v/>
          </cell>
          <cell r="BM406" t="str">
            <v/>
          </cell>
          <cell r="BN406" t="str">
            <v/>
          </cell>
          <cell r="BO406" t="str">
            <v/>
          </cell>
          <cell r="BP406" t="str">
            <v/>
          </cell>
          <cell r="BQ406" t="str">
            <v/>
          </cell>
          <cell r="BR406" t="str">
            <v/>
          </cell>
          <cell r="BS406">
            <v>100000</v>
          </cell>
          <cell r="BU406" t="str">
            <v>OK</v>
          </cell>
          <cell r="BY406">
            <v>100000</v>
          </cell>
          <cell r="CA406">
            <v>0</v>
          </cell>
          <cell r="CB406">
            <v>10000</v>
          </cell>
          <cell r="CD406">
            <v>10000</v>
          </cell>
          <cell r="CE406">
            <v>25000</v>
          </cell>
          <cell r="CF406">
            <v>25000</v>
          </cell>
          <cell r="CG406">
            <v>25000</v>
          </cell>
          <cell r="CH406">
            <v>15000</v>
          </cell>
          <cell r="CI406">
            <v>0</v>
          </cell>
          <cell r="CK406">
            <v>0</v>
          </cell>
          <cell r="CM406">
            <v>0</v>
          </cell>
          <cell r="CN406">
            <v>0</v>
          </cell>
          <cell r="CP406">
            <v>0</v>
          </cell>
          <cell r="CQ406">
            <v>0</v>
          </cell>
          <cell r="CR406">
            <v>0</v>
          </cell>
          <cell r="CS406">
            <v>0</v>
          </cell>
          <cell r="CT406">
            <v>0</v>
          </cell>
          <cell r="CU406">
            <v>0</v>
          </cell>
          <cell r="CW406">
            <v>0</v>
          </cell>
          <cell r="CY406">
            <v>0</v>
          </cell>
          <cell r="CZ406">
            <v>0</v>
          </cell>
          <cell r="DB406">
            <v>0</v>
          </cell>
          <cell r="DC406">
            <v>0</v>
          </cell>
          <cell r="DD406">
            <v>0</v>
          </cell>
          <cell r="DE406">
            <v>0</v>
          </cell>
          <cell r="DF406">
            <v>0</v>
          </cell>
          <cell r="DG406">
            <v>0</v>
          </cell>
          <cell r="DI406">
            <v>0</v>
          </cell>
          <cell r="DK406">
            <v>0</v>
          </cell>
          <cell r="DL406">
            <v>0</v>
          </cell>
          <cell r="DN406">
            <v>0</v>
          </cell>
          <cell r="DO406">
            <v>0</v>
          </cell>
          <cell r="DP406">
            <v>0</v>
          </cell>
          <cell r="DQ406">
            <v>0</v>
          </cell>
          <cell r="DR406">
            <v>0</v>
          </cell>
          <cell r="DS406">
            <v>0</v>
          </cell>
          <cell r="DU406">
            <v>0</v>
          </cell>
          <cell r="DW406">
            <v>0</v>
          </cell>
          <cell r="DX406">
            <v>0</v>
          </cell>
          <cell r="DZ406">
            <v>0</v>
          </cell>
          <cell r="EA406">
            <v>0</v>
          </cell>
          <cell r="EB406">
            <v>0</v>
          </cell>
          <cell r="EC406">
            <v>0</v>
          </cell>
          <cell r="ED406">
            <v>0</v>
          </cell>
          <cell r="EE406">
            <v>0</v>
          </cell>
        </row>
        <row r="407">
          <cell r="C407" t="str">
            <v>BLN 3.3.1.5</v>
          </cell>
          <cell r="E407" t="str">
            <v>BLN 3.3.1.5</v>
          </cell>
          <cell r="G407" t="str">
            <v>Component 3</v>
          </cell>
          <cell r="H407" t="str">
            <v>OUTPUT 3.3:  Awareness of ICRM in basins’ benefits raised among farmers and public and private institutions</v>
          </cell>
          <cell r="I407" t="str">
            <v>3.3.1 Organise knowledge dissemination events and products on OCRI including gender mainstreaming</v>
          </cell>
          <cell r="J407" t="str">
            <v>3.3.1-d Develop and package knowledge products on the projects, according to the needs of each targeted group</v>
          </cell>
          <cell r="K407" t="str">
            <v>M&amp;E expert support to knowledge dissemination: M&amp;E expert 4 year * 3 months</v>
          </cell>
          <cell r="L407" t="str">
            <v>GCF</v>
          </cell>
          <cell r="M407" t="str">
            <v>Month</v>
          </cell>
          <cell r="O407" t="str">
            <v>Staff_Expert_Month</v>
          </cell>
          <cell r="P407">
            <v>1500</v>
          </cell>
          <cell r="Q407">
            <v>12</v>
          </cell>
          <cell r="U407">
            <v>18000</v>
          </cell>
          <cell r="V407">
            <v>5.0970455426600498E-4</v>
          </cell>
          <cell r="X407" t="str">
            <v xml:space="preserve">Staff_Cost </v>
          </cell>
          <cell r="Y407" t="str">
            <v>FAO</v>
          </cell>
          <cell r="AA407">
            <v>0</v>
          </cell>
          <cell r="AB407">
            <v>0.1</v>
          </cell>
          <cell r="AD407">
            <v>0.1</v>
          </cell>
          <cell r="AE407">
            <v>0.25</v>
          </cell>
          <cell r="AF407">
            <v>0.25</v>
          </cell>
          <cell r="AG407">
            <v>0.25</v>
          </cell>
          <cell r="AH407">
            <v>0.15</v>
          </cell>
          <cell r="AI407">
            <v>0</v>
          </cell>
          <cell r="AK407">
            <v>1</v>
          </cell>
          <cell r="AM407" t="str">
            <v>M&amp;E implemented according to GCF standards</v>
          </cell>
          <cell r="AN407" t="str">
            <v>Monitoring reports</v>
          </cell>
          <cell r="AP407">
            <v>18000</v>
          </cell>
          <cell r="AR407">
            <v>0</v>
          </cell>
          <cell r="AS407">
            <v>1800</v>
          </cell>
          <cell r="AU407">
            <v>1800</v>
          </cell>
          <cell r="AV407">
            <v>4500</v>
          </cell>
          <cell r="AW407">
            <v>4500</v>
          </cell>
          <cell r="AX407">
            <v>4500</v>
          </cell>
          <cell r="AY407">
            <v>2700</v>
          </cell>
          <cell r="AZ407">
            <v>0</v>
          </cell>
          <cell r="BC407">
            <v>10530000</v>
          </cell>
          <cell r="BD407">
            <v>18000</v>
          </cell>
          <cell r="BE407">
            <v>18000</v>
          </cell>
          <cell r="BF407" t="str">
            <v/>
          </cell>
          <cell r="BG407" t="str">
            <v/>
          </cell>
          <cell r="BH407" t="str">
            <v/>
          </cell>
          <cell r="BI407" t="str">
            <v/>
          </cell>
          <cell r="BK407">
            <v>18000</v>
          </cell>
          <cell r="BL407">
            <v>18000</v>
          </cell>
          <cell r="BM407" t="str">
            <v/>
          </cell>
          <cell r="BN407" t="str">
            <v/>
          </cell>
          <cell r="BO407" t="str">
            <v/>
          </cell>
          <cell r="BP407" t="str">
            <v/>
          </cell>
          <cell r="BQ407" t="str">
            <v/>
          </cell>
          <cell r="BR407" t="str">
            <v/>
          </cell>
          <cell r="BS407" t="str">
            <v/>
          </cell>
          <cell r="BU407" t="str">
            <v>OK</v>
          </cell>
          <cell r="BY407">
            <v>18000</v>
          </cell>
          <cell r="CA407">
            <v>0</v>
          </cell>
          <cell r="CB407">
            <v>1800</v>
          </cell>
          <cell r="CD407">
            <v>1800</v>
          </cell>
          <cell r="CE407">
            <v>4500</v>
          </cell>
          <cell r="CF407">
            <v>4500</v>
          </cell>
          <cell r="CG407">
            <v>4500</v>
          </cell>
          <cell r="CH407">
            <v>2700</v>
          </cell>
          <cell r="CI407">
            <v>0</v>
          </cell>
          <cell r="CK407">
            <v>0</v>
          </cell>
          <cell r="CM407">
            <v>0</v>
          </cell>
          <cell r="CN407">
            <v>0</v>
          </cell>
          <cell r="CP407">
            <v>0</v>
          </cell>
          <cell r="CQ407">
            <v>0</v>
          </cell>
          <cell r="CR407">
            <v>0</v>
          </cell>
          <cell r="CS407">
            <v>0</v>
          </cell>
          <cell r="CT407">
            <v>0</v>
          </cell>
          <cell r="CU407">
            <v>0</v>
          </cell>
          <cell r="CW407">
            <v>0</v>
          </cell>
          <cell r="CY407">
            <v>0</v>
          </cell>
          <cell r="CZ407">
            <v>0</v>
          </cell>
          <cell r="DB407">
            <v>0</v>
          </cell>
          <cell r="DC407">
            <v>0</v>
          </cell>
          <cell r="DD407">
            <v>0</v>
          </cell>
          <cell r="DE407">
            <v>0</v>
          </cell>
          <cell r="DF407">
            <v>0</v>
          </cell>
          <cell r="DG407">
            <v>0</v>
          </cell>
          <cell r="DI407">
            <v>0</v>
          </cell>
          <cell r="DK407">
            <v>0</v>
          </cell>
          <cell r="DL407">
            <v>0</v>
          </cell>
          <cell r="DN407">
            <v>0</v>
          </cell>
          <cell r="DO407">
            <v>0</v>
          </cell>
          <cell r="DP407">
            <v>0</v>
          </cell>
          <cell r="DQ407">
            <v>0</v>
          </cell>
          <cell r="DR407">
            <v>0</v>
          </cell>
          <cell r="DS407">
            <v>0</v>
          </cell>
          <cell r="DU407">
            <v>0</v>
          </cell>
          <cell r="DW407">
            <v>0</v>
          </cell>
          <cell r="DX407">
            <v>0</v>
          </cell>
          <cell r="DZ407">
            <v>0</v>
          </cell>
          <cell r="EA407">
            <v>0</v>
          </cell>
          <cell r="EB407">
            <v>0</v>
          </cell>
          <cell r="EC407">
            <v>0</v>
          </cell>
          <cell r="ED407">
            <v>0</v>
          </cell>
          <cell r="EE407">
            <v>0</v>
          </cell>
        </row>
        <row r="408">
          <cell r="C408" t="str">
            <v>BLN 3.3.1.6</v>
          </cell>
          <cell r="E408" t="str">
            <v>BLN 3.3.1.6</v>
          </cell>
          <cell r="G408" t="str">
            <v>Component 3</v>
          </cell>
          <cell r="H408" t="str">
            <v>OUTPUT 3.3:  Awareness of ICRM in basins’ benefits raised among farmers and public and private institutions</v>
          </cell>
          <cell r="I408" t="str">
            <v>3.3.1 Organise knowledge dissemination events and products on OCRI including gender mainstreaming</v>
          </cell>
          <cell r="J408" t="str">
            <v>3.3.1-d Develop and package knowledge products on the projects, according to the needs of each targeted group</v>
          </cell>
          <cell r="K408" t="str">
            <v>Gender mainstreamed in M&amp;E: Gender &amp; M&amp;E expert 4 year * 3 months</v>
          </cell>
          <cell r="L408" t="str">
            <v>GCF</v>
          </cell>
          <cell r="M408" t="str">
            <v>Month</v>
          </cell>
          <cell r="O408" t="str">
            <v>Staff_Expert_Month</v>
          </cell>
          <cell r="P408">
            <v>1500</v>
          </cell>
          <cell r="Q408">
            <v>12</v>
          </cell>
          <cell r="U408">
            <v>18000</v>
          </cell>
          <cell r="V408">
            <v>5.0970455426600498E-4</v>
          </cell>
          <cell r="X408" t="str">
            <v xml:space="preserve">Staff_Cost </v>
          </cell>
          <cell r="Y408" t="str">
            <v>FAO</v>
          </cell>
          <cell r="AA408">
            <v>0</v>
          </cell>
          <cell r="AB408">
            <v>0.1</v>
          </cell>
          <cell r="AD408">
            <v>0.1</v>
          </cell>
          <cell r="AE408">
            <v>0.25</v>
          </cell>
          <cell r="AF408">
            <v>0.25</v>
          </cell>
          <cell r="AG408">
            <v>0.25</v>
          </cell>
          <cell r="AH408">
            <v>0.15</v>
          </cell>
          <cell r="AI408">
            <v>0</v>
          </cell>
          <cell r="AK408">
            <v>1</v>
          </cell>
          <cell r="AM408" t="str">
            <v>M&amp;E includes learnings on gender</v>
          </cell>
          <cell r="AN408" t="str">
            <v>Monitoring reports</v>
          </cell>
          <cell r="AP408">
            <v>18000</v>
          </cell>
          <cell r="AR408">
            <v>0</v>
          </cell>
          <cell r="AS408">
            <v>1800</v>
          </cell>
          <cell r="AU408">
            <v>1800</v>
          </cell>
          <cell r="AV408">
            <v>4500</v>
          </cell>
          <cell r="AW408">
            <v>4500</v>
          </cell>
          <cell r="AX408">
            <v>4500</v>
          </cell>
          <cell r="AY408">
            <v>2700</v>
          </cell>
          <cell r="AZ408">
            <v>0</v>
          </cell>
          <cell r="BC408">
            <v>10530000</v>
          </cell>
          <cell r="BD408">
            <v>18000</v>
          </cell>
          <cell r="BE408">
            <v>18000</v>
          </cell>
          <cell r="BF408" t="str">
            <v/>
          </cell>
          <cell r="BG408" t="str">
            <v/>
          </cell>
          <cell r="BH408" t="str">
            <v/>
          </cell>
          <cell r="BI408" t="str">
            <v/>
          </cell>
          <cell r="BK408">
            <v>18000</v>
          </cell>
          <cell r="BL408">
            <v>18000</v>
          </cell>
          <cell r="BM408" t="str">
            <v/>
          </cell>
          <cell r="BN408" t="str">
            <v/>
          </cell>
          <cell r="BO408" t="str">
            <v/>
          </cell>
          <cell r="BP408" t="str">
            <v/>
          </cell>
          <cell r="BQ408" t="str">
            <v/>
          </cell>
          <cell r="BR408" t="str">
            <v/>
          </cell>
          <cell r="BS408" t="str">
            <v/>
          </cell>
          <cell r="BU408" t="str">
            <v>OK</v>
          </cell>
          <cell r="BY408">
            <v>18000</v>
          </cell>
          <cell r="CA408">
            <v>0</v>
          </cell>
          <cell r="CB408">
            <v>1800</v>
          </cell>
          <cell r="CD408">
            <v>1800</v>
          </cell>
          <cell r="CE408">
            <v>4500</v>
          </cell>
          <cell r="CF408">
            <v>4500</v>
          </cell>
          <cell r="CG408">
            <v>4500</v>
          </cell>
          <cell r="CH408">
            <v>2700</v>
          </cell>
          <cell r="CI408">
            <v>0</v>
          </cell>
          <cell r="CK408">
            <v>0</v>
          </cell>
          <cell r="CM408">
            <v>0</v>
          </cell>
          <cell r="CN408">
            <v>0</v>
          </cell>
          <cell r="CP408">
            <v>0</v>
          </cell>
          <cell r="CQ408">
            <v>0</v>
          </cell>
          <cell r="CR408">
            <v>0</v>
          </cell>
          <cell r="CS408">
            <v>0</v>
          </cell>
          <cell r="CT408">
            <v>0</v>
          </cell>
          <cell r="CU408">
            <v>0</v>
          </cell>
          <cell r="CW408">
            <v>0</v>
          </cell>
          <cell r="CY408">
            <v>0</v>
          </cell>
          <cell r="CZ408">
            <v>0</v>
          </cell>
          <cell r="DB408">
            <v>0</v>
          </cell>
          <cell r="DC408">
            <v>0</v>
          </cell>
          <cell r="DD408">
            <v>0</v>
          </cell>
          <cell r="DE408">
            <v>0</v>
          </cell>
          <cell r="DF408">
            <v>0</v>
          </cell>
          <cell r="DG408">
            <v>0</v>
          </cell>
          <cell r="DI408">
            <v>0</v>
          </cell>
          <cell r="DK408">
            <v>0</v>
          </cell>
          <cell r="DL408">
            <v>0</v>
          </cell>
          <cell r="DN408">
            <v>0</v>
          </cell>
          <cell r="DO408">
            <v>0</v>
          </cell>
          <cell r="DP408">
            <v>0</v>
          </cell>
          <cell r="DQ408">
            <v>0</v>
          </cell>
          <cell r="DR408">
            <v>0</v>
          </cell>
          <cell r="DS408">
            <v>0</v>
          </cell>
          <cell r="DU408">
            <v>0</v>
          </cell>
          <cell r="DW408">
            <v>0</v>
          </cell>
          <cell r="DX408">
            <v>0</v>
          </cell>
          <cell r="DZ408">
            <v>0</v>
          </cell>
          <cell r="EA408">
            <v>0</v>
          </cell>
          <cell r="EB408">
            <v>0</v>
          </cell>
          <cell r="EC408">
            <v>0</v>
          </cell>
          <cell r="ED408">
            <v>0</v>
          </cell>
          <cell r="EE408">
            <v>0</v>
          </cell>
        </row>
        <row r="409">
          <cell r="C409" t="str">
            <v>BLN 3.3.1.7</v>
          </cell>
          <cell r="E409" t="str">
            <v>BLN 3.3.1.7</v>
          </cell>
          <cell r="G409" t="str">
            <v>Component 3</v>
          </cell>
          <cell r="H409" t="str">
            <v>OUTPUT 3.3:  Awareness of ICRM in basins’ benefits raised among farmers and public and private institutions</v>
          </cell>
          <cell r="I409" t="str">
            <v>3.3.1 Organise knowledge dissemination events and products on OCRI including gender mainstreaming</v>
          </cell>
          <cell r="J409" t="str">
            <v>3.3.1-d Develop and package knowledge products on the projects, according to the needs of each targeted group</v>
          </cell>
          <cell r="K409" t="str">
            <v xml:space="preserve">Radio campaign to support 3.2.1: Contribution MAEP/IFAD PRIMA to sensibilisation </v>
          </cell>
          <cell r="L409" t="str">
            <v>GCF</v>
          </cell>
          <cell r="M409" t="str">
            <v>Unit</v>
          </cell>
          <cell r="O409">
            <v>21200</v>
          </cell>
          <cell r="P409">
            <v>21200</v>
          </cell>
          <cell r="Q409">
            <v>1</v>
          </cell>
          <cell r="U409">
            <v>21200</v>
          </cell>
          <cell r="V409">
            <v>6.0031869724662813E-4</v>
          </cell>
          <cell r="X409" t="str">
            <v>Contractual_Service</v>
          </cell>
          <cell r="Y409" t="str">
            <v>FAO</v>
          </cell>
          <cell r="AA409">
            <v>0.05</v>
          </cell>
          <cell r="AB409">
            <v>0.05</v>
          </cell>
          <cell r="AD409">
            <v>0.1</v>
          </cell>
          <cell r="AE409">
            <v>0.3</v>
          </cell>
          <cell r="AF409">
            <v>0.3</v>
          </cell>
          <cell r="AG409">
            <v>0.3</v>
          </cell>
          <cell r="AH409">
            <v>0</v>
          </cell>
          <cell r="AI409">
            <v>0</v>
          </cell>
          <cell r="AK409">
            <v>1</v>
          </cell>
          <cell r="AP409">
            <v>21200</v>
          </cell>
          <cell r="AR409">
            <v>1060</v>
          </cell>
          <cell r="AS409">
            <v>1060</v>
          </cell>
          <cell r="AU409">
            <v>2120</v>
          </cell>
          <cell r="AV409">
            <v>6360</v>
          </cell>
          <cell r="AW409">
            <v>6360</v>
          </cell>
          <cell r="AX409">
            <v>6360</v>
          </cell>
          <cell r="AY409">
            <v>0</v>
          </cell>
          <cell r="AZ409">
            <v>0</v>
          </cell>
          <cell r="BC409">
            <v>12402000</v>
          </cell>
          <cell r="BD409">
            <v>21200</v>
          </cell>
          <cell r="BE409">
            <v>21200</v>
          </cell>
          <cell r="BF409" t="str">
            <v/>
          </cell>
          <cell r="BG409" t="str">
            <v/>
          </cell>
          <cell r="BH409" t="str">
            <v/>
          </cell>
          <cell r="BI409" t="str">
            <v/>
          </cell>
          <cell r="BK409">
            <v>21200</v>
          </cell>
          <cell r="BL409" t="str">
            <v/>
          </cell>
          <cell r="BM409" t="str">
            <v/>
          </cell>
          <cell r="BN409" t="str">
            <v/>
          </cell>
          <cell r="BO409" t="str">
            <v/>
          </cell>
          <cell r="BP409" t="str">
            <v/>
          </cell>
          <cell r="BQ409" t="str">
            <v/>
          </cell>
          <cell r="BR409" t="str">
            <v/>
          </cell>
          <cell r="BS409">
            <v>21200</v>
          </cell>
          <cell r="BU409" t="str">
            <v>OK</v>
          </cell>
          <cell r="BY409">
            <v>21200</v>
          </cell>
          <cell r="CA409">
            <v>1060</v>
          </cell>
          <cell r="CB409">
            <v>1060</v>
          </cell>
          <cell r="CD409">
            <v>2120</v>
          </cell>
          <cell r="CE409">
            <v>6360</v>
          </cell>
          <cell r="CF409">
            <v>6360</v>
          </cell>
          <cell r="CG409">
            <v>6360</v>
          </cell>
          <cell r="CH409">
            <v>0</v>
          </cell>
          <cell r="CI409">
            <v>0</v>
          </cell>
          <cell r="CK409">
            <v>0</v>
          </cell>
          <cell r="CM409">
            <v>0</v>
          </cell>
          <cell r="CN409">
            <v>0</v>
          </cell>
          <cell r="CP409">
            <v>0</v>
          </cell>
          <cell r="CQ409">
            <v>0</v>
          </cell>
          <cell r="CR409">
            <v>0</v>
          </cell>
          <cell r="CS409">
            <v>0</v>
          </cell>
          <cell r="CT409">
            <v>0</v>
          </cell>
          <cell r="CU409">
            <v>0</v>
          </cell>
          <cell r="CW409">
            <v>0</v>
          </cell>
          <cell r="CY409">
            <v>0</v>
          </cell>
          <cell r="CZ409">
            <v>0</v>
          </cell>
          <cell r="DB409">
            <v>0</v>
          </cell>
          <cell r="DC409">
            <v>0</v>
          </cell>
          <cell r="DD409">
            <v>0</v>
          </cell>
          <cell r="DE409">
            <v>0</v>
          </cell>
          <cell r="DF409">
            <v>0</v>
          </cell>
          <cell r="DG409">
            <v>0</v>
          </cell>
          <cell r="DI409">
            <v>0</v>
          </cell>
          <cell r="DK409">
            <v>0</v>
          </cell>
          <cell r="DL409">
            <v>0</v>
          </cell>
          <cell r="DN409">
            <v>0</v>
          </cell>
          <cell r="DO409">
            <v>0</v>
          </cell>
          <cell r="DP409">
            <v>0</v>
          </cell>
          <cell r="DQ409">
            <v>0</v>
          </cell>
          <cell r="DR409">
            <v>0</v>
          </cell>
          <cell r="DS409">
            <v>0</v>
          </cell>
          <cell r="DU409">
            <v>0</v>
          </cell>
          <cell r="DW409">
            <v>0</v>
          </cell>
          <cell r="DX409">
            <v>0</v>
          </cell>
          <cell r="DZ409">
            <v>0</v>
          </cell>
          <cell r="EA409">
            <v>0</v>
          </cell>
          <cell r="EB409">
            <v>0</v>
          </cell>
          <cell r="EC409">
            <v>0</v>
          </cell>
          <cell r="ED409">
            <v>0</v>
          </cell>
          <cell r="EE409">
            <v>0</v>
          </cell>
        </row>
        <row r="410">
          <cell r="C410" t="str">
            <v/>
          </cell>
          <cell r="E410" t="str">
            <v>BLN 3.3.1.8</v>
          </cell>
          <cell r="G410" t="str">
            <v/>
          </cell>
          <cell r="H410" t="str">
            <v/>
          </cell>
          <cell r="I410" t="str">
            <v/>
          </cell>
          <cell r="J410" t="str">
            <v/>
          </cell>
          <cell r="K410" t="str">
            <v/>
          </cell>
          <cell r="L410" t="str">
            <v/>
          </cell>
          <cell r="P410">
            <v>0</v>
          </cell>
          <cell r="U410" t="str">
            <v/>
          </cell>
          <cell r="V410" t="str">
            <v>-</v>
          </cell>
          <cell r="Y410" t="str">
            <v/>
          </cell>
          <cell r="AA410">
            <v>0.5</v>
          </cell>
          <cell r="AB410">
            <v>0.5</v>
          </cell>
          <cell r="AD410">
            <v>1</v>
          </cell>
          <cell r="AE410">
            <v>0</v>
          </cell>
          <cell r="AF410">
            <v>0</v>
          </cell>
          <cell r="AG410">
            <v>0</v>
          </cell>
          <cell r="AH410">
            <v>0</v>
          </cell>
          <cell r="AI410">
            <v>0</v>
          </cell>
          <cell r="AK410">
            <v>1</v>
          </cell>
          <cell r="AP410" t="str">
            <v/>
          </cell>
          <cell r="AR410" t="str">
            <v/>
          </cell>
          <cell r="AS410" t="str">
            <v/>
          </cell>
          <cell r="AU410" t="str">
            <v/>
          </cell>
          <cell r="AV410" t="str">
            <v/>
          </cell>
          <cell r="AW410" t="str">
            <v/>
          </cell>
          <cell r="AX410" t="str">
            <v/>
          </cell>
          <cell r="AY410" t="str">
            <v/>
          </cell>
          <cell r="AZ410" t="str">
            <v/>
          </cell>
          <cell r="BC410" t="str">
            <v/>
          </cell>
          <cell r="BD410" t="str">
            <v/>
          </cell>
          <cell r="BE410" t="str">
            <v/>
          </cell>
          <cell r="BF410" t="str">
            <v/>
          </cell>
          <cell r="BG410" t="str">
            <v/>
          </cell>
          <cell r="BH410" t="str">
            <v/>
          </cell>
          <cell r="BI410" t="str">
            <v/>
          </cell>
          <cell r="BK410" t="str">
            <v/>
          </cell>
          <cell r="BL410" t="str">
            <v/>
          </cell>
          <cell r="BM410" t="str">
            <v/>
          </cell>
          <cell r="BN410" t="str">
            <v/>
          </cell>
          <cell r="BO410" t="str">
            <v/>
          </cell>
          <cell r="BP410" t="str">
            <v/>
          </cell>
          <cell r="BQ410" t="str">
            <v/>
          </cell>
          <cell r="BR410" t="str">
            <v/>
          </cell>
          <cell r="BS410" t="str">
            <v/>
          </cell>
          <cell r="BU410" t="str">
            <v>OK</v>
          </cell>
          <cell r="BY410">
            <v>0</v>
          </cell>
          <cell r="CA410" t="str">
            <v/>
          </cell>
          <cell r="CB410" t="str">
            <v/>
          </cell>
          <cell r="CD410" t="str">
            <v/>
          </cell>
          <cell r="CE410" t="str">
            <v/>
          </cell>
          <cell r="CF410" t="str">
            <v/>
          </cell>
          <cell r="CG410" t="str">
            <v/>
          </cell>
          <cell r="CH410" t="str">
            <v/>
          </cell>
          <cell r="CI410" t="str">
            <v/>
          </cell>
          <cell r="CK410">
            <v>0</v>
          </cell>
          <cell r="CM410" t="str">
            <v/>
          </cell>
          <cell r="CN410" t="str">
            <v/>
          </cell>
          <cell r="CP410" t="str">
            <v/>
          </cell>
          <cell r="CQ410" t="str">
            <v/>
          </cell>
          <cell r="CR410" t="str">
            <v/>
          </cell>
          <cell r="CS410" t="str">
            <v/>
          </cell>
          <cell r="CT410" t="str">
            <v/>
          </cell>
          <cell r="CU410" t="str">
            <v/>
          </cell>
          <cell r="CW410">
            <v>0</v>
          </cell>
          <cell r="CY410" t="str">
            <v/>
          </cell>
          <cell r="CZ410" t="str">
            <v/>
          </cell>
          <cell r="DB410" t="str">
            <v/>
          </cell>
          <cell r="DC410" t="str">
            <v/>
          </cell>
          <cell r="DD410" t="str">
            <v/>
          </cell>
          <cell r="DE410" t="str">
            <v/>
          </cell>
          <cell r="DF410" t="str">
            <v/>
          </cell>
          <cell r="DG410" t="str">
            <v/>
          </cell>
          <cell r="DI410">
            <v>0</v>
          </cell>
          <cell r="DK410" t="str">
            <v/>
          </cell>
          <cell r="DL410" t="str">
            <v/>
          </cell>
          <cell r="DN410" t="str">
            <v/>
          </cell>
          <cell r="DO410" t="str">
            <v/>
          </cell>
          <cell r="DP410" t="str">
            <v/>
          </cell>
          <cell r="DQ410" t="str">
            <v/>
          </cell>
          <cell r="DR410" t="str">
            <v/>
          </cell>
          <cell r="DS410" t="str">
            <v/>
          </cell>
          <cell r="DU410">
            <v>0</v>
          </cell>
          <cell r="DW410" t="str">
            <v/>
          </cell>
          <cell r="DX410" t="str">
            <v/>
          </cell>
          <cell r="DZ410" t="str">
            <v/>
          </cell>
          <cell r="EA410" t="str">
            <v/>
          </cell>
          <cell r="EB410" t="str">
            <v/>
          </cell>
          <cell r="EC410" t="str">
            <v/>
          </cell>
          <cell r="ED410" t="str">
            <v/>
          </cell>
          <cell r="EE410" t="str">
            <v/>
          </cell>
        </row>
        <row r="411">
          <cell r="C411" t="str">
            <v/>
          </cell>
          <cell r="E411" t="str">
            <v>BLN 3.3.1.9</v>
          </cell>
          <cell r="G411" t="str">
            <v/>
          </cell>
          <cell r="H411" t="str">
            <v/>
          </cell>
          <cell r="I411" t="str">
            <v/>
          </cell>
          <cell r="J411" t="str">
            <v/>
          </cell>
          <cell r="K411" t="str">
            <v/>
          </cell>
          <cell r="L411" t="str">
            <v/>
          </cell>
          <cell r="P411">
            <v>0</v>
          </cell>
          <cell r="U411" t="str">
            <v/>
          </cell>
          <cell r="V411" t="str">
            <v>-</v>
          </cell>
          <cell r="Y411" t="str">
            <v/>
          </cell>
          <cell r="AA411">
            <v>0.5</v>
          </cell>
          <cell r="AB411">
            <v>0.5</v>
          </cell>
          <cell r="AD411">
            <v>1</v>
          </cell>
          <cell r="AE411">
            <v>0</v>
          </cell>
          <cell r="AF411">
            <v>0</v>
          </cell>
          <cell r="AG411">
            <v>0</v>
          </cell>
          <cell r="AH411">
            <v>0</v>
          </cell>
          <cell r="AI411">
            <v>0</v>
          </cell>
          <cell r="AK411">
            <v>1</v>
          </cell>
          <cell r="AP411" t="str">
            <v/>
          </cell>
          <cell r="AR411" t="str">
            <v/>
          </cell>
          <cell r="AS411" t="str">
            <v/>
          </cell>
          <cell r="AU411" t="str">
            <v/>
          </cell>
          <cell r="AV411" t="str">
            <v/>
          </cell>
          <cell r="AW411" t="str">
            <v/>
          </cell>
          <cell r="AX411" t="str">
            <v/>
          </cell>
          <cell r="AY411" t="str">
            <v/>
          </cell>
          <cell r="AZ411" t="str">
            <v/>
          </cell>
          <cell r="BC411" t="str">
            <v/>
          </cell>
          <cell r="BD411" t="str">
            <v/>
          </cell>
          <cell r="BE411" t="str">
            <v/>
          </cell>
          <cell r="BF411" t="str">
            <v/>
          </cell>
          <cell r="BG411" t="str">
            <v/>
          </cell>
          <cell r="BH411" t="str">
            <v/>
          </cell>
          <cell r="BI411" t="str">
            <v/>
          </cell>
          <cell r="BK411" t="str">
            <v/>
          </cell>
          <cell r="BL411" t="str">
            <v/>
          </cell>
          <cell r="BM411" t="str">
            <v/>
          </cell>
          <cell r="BN411" t="str">
            <v/>
          </cell>
          <cell r="BO411" t="str">
            <v/>
          </cell>
          <cell r="BP411" t="str">
            <v/>
          </cell>
          <cell r="BQ411" t="str">
            <v/>
          </cell>
          <cell r="BR411" t="str">
            <v/>
          </cell>
          <cell r="BS411" t="str">
            <v/>
          </cell>
          <cell r="BU411" t="str">
            <v>OK</v>
          </cell>
          <cell r="BY411">
            <v>0</v>
          </cell>
          <cell r="CA411" t="str">
            <v/>
          </cell>
          <cell r="CB411" t="str">
            <v/>
          </cell>
          <cell r="CD411" t="str">
            <v/>
          </cell>
          <cell r="CE411" t="str">
            <v/>
          </cell>
          <cell r="CF411" t="str">
            <v/>
          </cell>
          <cell r="CG411" t="str">
            <v/>
          </cell>
          <cell r="CH411" t="str">
            <v/>
          </cell>
          <cell r="CI411" t="str">
            <v/>
          </cell>
          <cell r="CK411">
            <v>0</v>
          </cell>
          <cell r="CM411" t="str">
            <v/>
          </cell>
          <cell r="CN411" t="str">
            <v/>
          </cell>
          <cell r="CP411" t="str">
            <v/>
          </cell>
          <cell r="CQ411" t="str">
            <v/>
          </cell>
          <cell r="CR411" t="str">
            <v/>
          </cell>
          <cell r="CS411" t="str">
            <v/>
          </cell>
          <cell r="CT411" t="str">
            <v/>
          </cell>
          <cell r="CU411" t="str">
            <v/>
          </cell>
          <cell r="CW411">
            <v>0</v>
          </cell>
          <cell r="CY411" t="str">
            <v/>
          </cell>
          <cell r="CZ411" t="str">
            <v/>
          </cell>
          <cell r="DB411" t="str">
            <v/>
          </cell>
          <cell r="DC411" t="str">
            <v/>
          </cell>
          <cell r="DD411" t="str">
            <v/>
          </cell>
          <cell r="DE411" t="str">
            <v/>
          </cell>
          <cell r="DF411" t="str">
            <v/>
          </cell>
          <cell r="DG411" t="str">
            <v/>
          </cell>
          <cell r="DI411">
            <v>0</v>
          </cell>
          <cell r="DK411" t="str">
            <v/>
          </cell>
          <cell r="DL411" t="str">
            <v/>
          </cell>
          <cell r="DN411" t="str">
            <v/>
          </cell>
          <cell r="DO411" t="str">
            <v/>
          </cell>
          <cell r="DP411" t="str">
            <v/>
          </cell>
          <cell r="DQ411" t="str">
            <v/>
          </cell>
          <cell r="DR411" t="str">
            <v/>
          </cell>
          <cell r="DS411" t="str">
            <v/>
          </cell>
          <cell r="DU411">
            <v>0</v>
          </cell>
          <cell r="DW411" t="str">
            <v/>
          </cell>
          <cell r="DX411" t="str">
            <v/>
          </cell>
          <cell r="DZ411" t="str">
            <v/>
          </cell>
          <cell r="EA411" t="str">
            <v/>
          </cell>
          <cell r="EB411" t="str">
            <v/>
          </cell>
          <cell r="EC411" t="str">
            <v/>
          </cell>
          <cell r="ED411" t="str">
            <v/>
          </cell>
          <cell r="EE411" t="str">
            <v/>
          </cell>
        </row>
        <row r="412">
          <cell r="C412" t="str">
            <v/>
          </cell>
          <cell r="G412" t="str">
            <v/>
          </cell>
          <cell r="H412" t="str">
            <v/>
          </cell>
          <cell r="I412" t="str">
            <v/>
          </cell>
          <cell r="J412" t="str">
            <v/>
          </cell>
          <cell r="K412" t="str">
            <v/>
          </cell>
          <cell r="L412" t="str">
            <v/>
          </cell>
          <cell r="P412">
            <v>0</v>
          </cell>
          <cell r="U412" t="str">
            <v/>
          </cell>
          <cell r="V412" t="str">
            <v>-</v>
          </cell>
          <cell r="Y412" t="str">
            <v/>
          </cell>
          <cell r="AA412">
            <v>0.5</v>
          </cell>
          <cell r="AB412">
            <v>0.5</v>
          </cell>
          <cell r="AD412">
            <v>1</v>
          </cell>
          <cell r="AE412">
            <v>0</v>
          </cell>
          <cell r="AF412">
            <v>0</v>
          </cell>
          <cell r="AG412">
            <v>0</v>
          </cell>
          <cell r="AH412">
            <v>0</v>
          </cell>
          <cell r="AI412">
            <v>0</v>
          </cell>
          <cell r="AK412">
            <v>1</v>
          </cell>
          <cell r="AP412" t="str">
            <v/>
          </cell>
          <cell r="AR412" t="str">
            <v/>
          </cell>
          <cell r="AS412" t="str">
            <v/>
          </cell>
          <cell r="AU412" t="str">
            <v/>
          </cell>
          <cell r="AV412" t="str">
            <v/>
          </cell>
          <cell r="AW412" t="str">
            <v/>
          </cell>
          <cell r="AX412" t="str">
            <v/>
          </cell>
          <cell r="AY412" t="str">
            <v/>
          </cell>
          <cell r="AZ412" t="str">
            <v/>
          </cell>
          <cell r="BC412" t="str">
            <v/>
          </cell>
          <cell r="BD412" t="str">
            <v/>
          </cell>
          <cell r="BE412" t="str">
            <v/>
          </cell>
          <cell r="BF412" t="str">
            <v/>
          </cell>
          <cell r="BG412" t="str">
            <v/>
          </cell>
          <cell r="BH412" t="str">
            <v/>
          </cell>
          <cell r="BI412" t="str">
            <v/>
          </cell>
          <cell r="BK412" t="str">
            <v/>
          </cell>
          <cell r="BL412" t="str">
            <v/>
          </cell>
          <cell r="BM412" t="str">
            <v/>
          </cell>
          <cell r="BN412" t="str">
            <v/>
          </cell>
          <cell r="BO412" t="str">
            <v/>
          </cell>
          <cell r="BP412" t="str">
            <v/>
          </cell>
          <cell r="BQ412" t="str">
            <v/>
          </cell>
          <cell r="BR412" t="str">
            <v/>
          </cell>
          <cell r="BS412" t="str">
            <v/>
          </cell>
          <cell r="BU412" t="str">
            <v>OK</v>
          </cell>
          <cell r="BY412">
            <v>0</v>
          </cell>
          <cell r="CA412" t="str">
            <v/>
          </cell>
          <cell r="CB412" t="str">
            <v/>
          </cell>
          <cell r="CD412" t="str">
            <v/>
          </cell>
          <cell r="CE412" t="str">
            <v/>
          </cell>
          <cell r="CF412" t="str">
            <v/>
          </cell>
          <cell r="CG412" t="str">
            <v/>
          </cell>
          <cell r="CH412" t="str">
            <v/>
          </cell>
          <cell r="CI412" t="str">
            <v/>
          </cell>
          <cell r="CK412">
            <v>0</v>
          </cell>
          <cell r="CM412" t="str">
            <v/>
          </cell>
          <cell r="CN412" t="str">
            <v/>
          </cell>
          <cell r="CP412" t="str">
            <v/>
          </cell>
          <cell r="CQ412" t="str">
            <v/>
          </cell>
          <cell r="CR412" t="str">
            <v/>
          </cell>
          <cell r="CS412" t="str">
            <v/>
          </cell>
          <cell r="CT412" t="str">
            <v/>
          </cell>
          <cell r="CU412" t="str">
            <v/>
          </cell>
          <cell r="CW412">
            <v>0</v>
          </cell>
          <cell r="CY412" t="str">
            <v/>
          </cell>
          <cell r="CZ412" t="str">
            <v/>
          </cell>
          <cell r="DB412" t="str">
            <v/>
          </cell>
          <cell r="DC412" t="str">
            <v/>
          </cell>
          <cell r="DD412" t="str">
            <v/>
          </cell>
          <cell r="DE412" t="str">
            <v/>
          </cell>
          <cell r="DF412" t="str">
            <v/>
          </cell>
          <cell r="DG412" t="str">
            <v/>
          </cell>
          <cell r="DI412">
            <v>0</v>
          </cell>
          <cell r="DK412" t="str">
            <v/>
          </cell>
          <cell r="DL412" t="str">
            <v/>
          </cell>
          <cell r="DN412" t="str">
            <v/>
          </cell>
          <cell r="DO412" t="str">
            <v/>
          </cell>
          <cell r="DP412" t="str">
            <v/>
          </cell>
          <cell r="DQ412" t="str">
            <v/>
          </cell>
          <cell r="DR412" t="str">
            <v/>
          </cell>
          <cell r="DS412" t="str">
            <v/>
          </cell>
          <cell r="DU412">
            <v>0</v>
          </cell>
          <cell r="DW412" t="str">
            <v/>
          </cell>
          <cell r="DX412" t="str">
            <v/>
          </cell>
          <cell r="DZ412" t="str">
            <v/>
          </cell>
          <cell r="EA412" t="str">
            <v/>
          </cell>
          <cell r="EB412" t="str">
            <v/>
          </cell>
          <cell r="EC412" t="str">
            <v/>
          </cell>
          <cell r="ED412" t="str">
            <v/>
          </cell>
          <cell r="EE412" t="str">
            <v/>
          </cell>
        </row>
        <row r="413">
          <cell r="C413" t="str">
            <v/>
          </cell>
          <cell r="G413" t="str">
            <v/>
          </cell>
          <cell r="H413" t="str">
            <v/>
          </cell>
          <cell r="I413" t="str">
            <v/>
          </cell>
          <cell r="J413" t="str">
            <v/>
          </cell>
          <cell r="K413" t="str">
            <v/>
          </cell>
          <cell r="L413" t="str">
            <v/>
          </cell>
          <cell r="P413">
            <v>0</v>
          </cell>
          <cell r="U413" t="str">
            <v/>
          </cell>
          <cell r="V413" t="str">
            <v>-</v>
          </cell>
          <cell r="Y413" t="str">
            <v/>
          </cell>
          <cell r="AA413">
            <v>0.5</v>
          </cell>
          <cell r="AB413">
            <v>0.5</v>
          </cell>
          <cell r="AD413">
            <v>1</v>
          </cell>
          <cell r="AE413">
            <v>0</v>
          </cell>
          <cell r="AF413">
            <v>0</v>
          </cell>
          <cell r="AG413">
            <v>0</v>
          </cell>
          <cell r="AH413">
            <v>0</v>
          </cell>
          <cell r="AI413">
            <v>0</v>
          </cell>
          <cell r="AK413">
            <v>1</v>
          </cell>
          <cell r="AP413" t="str">
            <v/>
          </cell>
          <cell r="AR413" t="str">
            <v/>
          </cell>
          <cell r="AS413" t="str">
            <v/>
          </cell>
          <cell r="AU413" t="str">
            <v/>
          </cell>
          <cell r="AV413" t="str">
            <v/>
          </cell>
          <cell r="AW413" t="str">
            <v/>
          </cell>
          <cell r="AX413" t="str">
            <v/>
          </cell>
          <cell r="AY413" t="str">
            <v/>
          </cell>
          <cell r="AZ413" t="str">
            <v/>
          </cell>
          <cell r="BC413" t="str">
            <v/>
          </cell>
          <cell r="BD413" t="str">
            <v/>
          </cell>
          <cell r="BE413" t="str">
            <v/>
          </cell>
          <cell r="BF413" t="str">
            <v/>
          </cell>
          <cell r="BG413" t="str">
            <v/>
          </cell>
          <cell r="BH413" t="str">
            <v/>
          </cell>
          <cell r="BI413" t="str">
            <v/>
          </cell>
          <cell r="BK413" t="str">
            <v/>
          </cell>
          <cell r="BL413" t="str">
            <v/>
          </cell>
          <cell r="BM413" t="str">
            <v/>
          </cell>
          <cell r="BN413" t="str">
            <v/>
          </cell>
          <cell r="BO413" t="str">
            <v/>
          </cell>
          <cell r="BP413" t="str">
            <v/>
          </cell>
          <cell r="BQ413" t="str">
            <v/>
          </cell>
          <cell r="BR413" t="str">
            <v/>
          </cell>
          <cell r="BS413" t="str">
            <v/>
          </cell>
          <cell r="BU413" t="str">
            <v>OK</v>
          </cell>
          <cell r="BY413">
            <v>0</v>
          </cell>
          <cell r="CA413" t="str">
            <v/>
          </cell>
          <cell r="CB413" t="str">
            <v/>
          </cell>
          <cell r="CD413" t="str">
            <v/>
          </cell>
          <cell r="CE413" t="str">
            <v/>
          </cell>
          <cell r="CF413" t="str">
            <v/>
          </cell>
          <cell r="CG413" t="str">
            <v/>
          </cell>
          <cell r="CH413" t="str">
            <v/>
          </cell>
          <cell r="CI413" t="str">
            <v/>
          </cell>
          <cell r="CK413">
            <v>0</v>
          </cell>
          <cell r="CM413" t="str">
            <v/>
          </cell>
          <cell r="CN413" t="str">
            <v/>
          </cell>
          <cell r="CP413" t="str">
            <v/>
          </cell>
          <cell r="CQ413" t="str">
            <v/>
          </cell>
          <cell r="CR413" t="str">
            <v/>
          </cell>
          <cell r="CS413" t="str">
            <v/>
          </cell>
          <cell r="CT413" t="str">
            <v/>
          </cell>
          <cell r="CU413" t="str">
            <v/>
          </cell>
          <cell r="CW413">
            <v>0</v>
          </cell>
          <cell r="CY413" t="str">
            <v/>
          </cell>
          <cell r="CZ413" t="str">
            <v/>
          </cell>
          <cell r="DB413" t="str">
            <v/>
          </cell>
          <cell r="DC413" t="str">
            <v/>
          </cell>
          <cell r="DD413" t="str">
            <v/>
          </cell>
          <cell r="DE413" t="str">
            <v/>
          </cell>
          <cell r="DF413" t="str">
            <v/>
          </cell>
          <cell r="DG413" t="str">
            <v/>
          </cell>
          <cell r="DI413">
            <v>0</v>
          </cell>
          <cell r="DK413" t="str">
            <v/>
          </cell>
          <cell r="DL413" t="str">
            <v/>
          </cell>
          <cell r="DN413" t="str">
            <v/>
          </cell>
          <cell r="DO413" t="str">
            <v/>
          </cell>
          <cell r="DP413" t="str">
            <v/>
          </cell>
          <cell r="DQ413" t="str">
            <v/>
          </cell>
          <cell r="DR413" t="str">
            <v/>
          </cell>
          <cell r="DS413" t="str">
            <v/>
          </cell>
          <cell r="DU413">
            <v>0</v>
          </cell>
          <cell r="DW413" t="str">
            <v/>
          </cell>
          <cell r="DX413" t="str">
            <v/>
          </cell>
          <cell r="DZ413" t="str">
            <v/>
          </cell>
          <cell r="EA413" t="str">
            <v/>
          </cell>
          <cell r="EB413" t="str">
            <v/>
          </cell>
          <cell r="EC413" t="str">
            <v/>
          </cell>
          <cell r="ED413" t="str">
            <v/>
          </cell>
          <cell r="EE413" t="str">
            <v/>
          </cell>
        </row>
        <row r="414">
          <cell r="C414" t="str">
            <v>BLN 3.3.1.10</v>
          </cell>
          <cell r="E414" t="str">
            <v>BLN 3.3.1.10</v>
          </cell>
          <cell r="G414" t="str">
            <v>Component 3</v>
          </cell>
          <cell r="H414" t="str">
            <v>OUTPUT 3.3:  Awareness of ICRM in basins’ benefits raised among farmers and public and private institutions</v>
          </cell>
          <cell r="I414" t="str">
            <v>3.3.1 Organise knowledge dissemination events and products on OCRI including gender mainstreaming</v>
          </cell>
          <cell r="K414" t="str">
            <v>Output 3.3 Activity 1 continued</v>
          </cell>
          <cell r="L414" t="str">
            <v>MAEP</v>
          </cell>
          <cell r="T414">
            <v>21200</v>
          </cell>
          <cell r="V414">
            <v>6.0031869724662813E-4</v>
          </cell>
          <cell r="Y414" t="str">
            <v>MAEP</v>
          </cell>
          <cell r="AA414">
            <v>0</v>
          </cell>
          <cell r="AB414">
            <v>0</v>
          </cell>
          <cell r="AD414">
            <v>0</v>
          </cell>
          <cell r="AE414">
            <v>0.25</v>
          </cell>
          <cell r="AF414">
            <v>0.5</v>
          </cell>
          <cell r="AG414">
            <v>0.25</v>
          </cell>
          <cell r="AH414">
            <v>0</v>
          </cell>
          <cell r="AI414">
            <v>0</v>
          </cell>
          <cell r="AK414">
            <v>1</v>
          </cell>
          <cell r="AP414">
            <v>21200</v>
          </cell>
          <cell r="AR414">
            <v>0</v>
          </cell>
          <cell r="AS414">
            <v>0</v>
          </cell>
          <cell r="AU414">
            <v>0</v>
          </cell>
          <cell r="AV414">
            <v>5300</v>
          </cell>
          <cell r="AW414">
            <v>10600</v>
          </cell>
          <cell r="AX414">
            <v>5300</v>
          </cell>
          <cell r="AY414">
            <v>0</v>
          </cell>
          <cell r="AZ414">
            <v>0</v>
          </cell>
          <cell r="BB414">
            <v>6.0031869724662813E-4</v>
          </cell>
          <cell r="BC414">
            <v>12402000</v>
          </cell>
          <cell r="BD414">
            <v>21200</v>
          </cell>
          <cell r="BE414">
            <v>0</v>
          </cell>
          <cell r="BF414">
            <v>0</v>
          </cell>
          <cell r="BG414">
            <v>0</v>
          </cell>
          <cell r="BH414">
            <v>21200</v>
          </cell>
          <cell r="BI414">
            <v>0</v>
          </cell>
          <cell r="BK414">
            <v>21200</v>
          </cell>
          <cell r="BL414">
            <v>0</v>
          </cell>
          <cell r="BM414">
            <v>0</v>
          </cell>
          <cell r="BN414">
            <v>0</v>
          </cell>
          <cell r="BO414">
            <v>0</v>
          </cell>
          <cell r="BP414">
            <v>0</v>
          </cell>
          <cell r="BQ414">
            <v>0</v>
          </cell>
          <cell r="BR414">
            <v>0</v>
          </cell>
          <cell r="BS414">
            <v>21200</v>
          </cell>
          <cell r="BU414" t="str">
            <v>OK</v>
          </cell>
          <cell r="BY414">
            <v>0</v>
          </cell>
          <cell r="CA414">
            <v>0</v>
          </cell>
          <cell r="CB414">
            <v>0</v>
          </cell>
          <cell r="CD414">
            <v>0</v>
          </cell>
          <cell r="CE414">
            <v>0</v>
          </cell>
          <cell r="CF414">
            <v>0</v>
          </cell>
          <cell r="CG414">
            <v>0</v>
          </cell>
          <cell r="CH414">
            <v>0</v>
          </cell>
          <cell r="CI414">
            <v>0</v>
          </cell>
          <cell r="CK414">
            <v>0</v>
          </cell>
          <cell r="CM414">
            <v>0</v>
          </cell>
          <cell r="CN414">
            <v>0</v>
          </cell>
          <cell r="CP414">
            <v>0</v>
          </cell>
          <cell r="CQ414">
            <v>0</v>
          </cell>
          <cell r="CR414">
            <v>0</v>
          </cell>
          <cell r="CS414">
            <v>0</v>
          </cell>
          <cell r="CT414">
            <v>0</v>
          </cell>
          <cell r="CU414">
            <v>0</v>
          </cell>
          <cell r="CW414">
            <v>21200</v>
          </cell>
          <cell r="CY414">
            <v>0</v>
          </cell>
          <cell r="CZ414">
            <v>0</v>
          </cell>
          <cell r="DB414">
            <v>0</v>
          </cell>
          <cell r="DC414">
            <v>5300</v>
          </cell>
          <cell r="DD414">
            <v>10600</v>
          </cell>
          <cell r="DE414">
            <v>5300</v>
          </cell>
          <cell r="DF414">
            <v>0</v>
          </cell>
          <cell r="DG414">
            <v>0</v>
          </cell>
          <cell r="DI414">
            <v>0</v>
          </cell>
          <cell r="DK414">
            <v>0</v>
          </cell>
          <cell r="DL414">
            <v>0</v>
          </cell>
          <cell r="DN414">
            <v>0</v>
          </cell>
          <cell r="DO414">
            <v>0</v>
          </cell>
          <cell r="DP414">
            <v>0</v>
          </cell>
          <cell r="DQ414">
            <v>0</v>
          </cell>
          <cell r="DR414">
            <v>0</v>
          </cell>
          <cell r="DS414">
            <v>0</v>
          </cell>
          <cell r="DU414">
            <v>0</v>
          </cell>
          <cell r="DW414">
            <v>0</v>
          </cell>
          <cell r="DX414">
            <v>0</v>
          </cell>
          <cell r="DZ414">
            <v>0</v>
          </cell>
          <cell r="EA414">
            <v>0</v>
          </cell>
          <cell r="EB414">
            <v>0</v>
          </cell>
          <cell r="EC414">
            <v>0</v>
          </cell>
          <cell r="ED414">
            <v>0</v>
          </cell>
          <cell r="EE414">
            <v>0</v>
          </cell>
        </row>
        <row r="415">
          <cell r="C415" t="str">
            <v>BLN 3.3.1.11</v>
          </cell>
          <cell r="E415" t="str">
            <v>BLN 3.3.1.11</v>
          </cell>
          <cell r="G415" t="str">
            <v>Component 3</v>
          </cell>
          <cell r="H415" t="str">
            <v>OUTPUT 3.3:  Awareness of ICRM in basins’ benefits raised among farmers and public and private institutions</v>
          </cell>
          <cell r="I415" t="str">
            <v>3.3.1 Organise knowledge dissemination events and products on OCRI including gender mainstreaming</v>
          </cell>
          <cell r="J415" t="str">
            <v>3.3.1-e Organise sensitization campaings on CC in Glazoue and Djougou (IFAD USD 21,200)</v>
          </cell>
          <cell r="K415" t="str">
            <v>Campaign</v>
          </cell>
          <cell r="L415" t="str">
            <v>MAEP</v>
          </cell>
          <cell r="M415" t="str">
            <v>Lumpsum</v>
          </cell>
          <cell r="O415">
            <v>21200</v>
          </cell>
          <cell r="P415">
            <v>21200</v>
          </cell>
          <cell r="Q415">
            <v>1</v>
          </cell>
          <cell r="U415">
            <v>21200</v>
          </cell>
          <cell r="V415">
            <v>6.0031869724662813E-4</v>
          </cell>
          <cell r="X415" t="str">
            <v>Contractual_Service</v>
          </cell>
          <cell r="Y415" t="str">
            <v>MAEP</v>
          </cell>
          <cell r="AA415">
            <v>0</v>
          </cell>
          <cell r="AB415">
            <v>0</v>
          </cell>
          <cell r="AD415">
            <v>0</v>
          </cell>
          <cell r="AE415">
            <v>0.25</v>
          </cell>
          <cell r="AF415">
            <v>0.5</v>
          </cell>
          <cell r="AG415">
            <v>0.25</v>
          </cell>
          <cell r="AH415">
            <v>0</v>
          </cell>
          <cell r="AI415">
            <v>0</v>
          </cell>
          <cell r="AK415">
            <v>1</v>
          </cell>
          <cell r="AM415" t="str">
            <v>FAO support to symposium</v>
          </cell>
          <cell r="AN415" t="str">
            <v>Symposium report; dissemination materials</v>
          </cell>
          <cell r="AP415">
            <v>21200</v>
          </cell>
          <cell r="AR415">
            <v>0</v>
          </cell>
          <cell r="AS415">
            <v>0</v>
          </cell>
          <cell r="AU415">
            <v>0</v>
          </cell>
          <cell r="AV415">
            <v>5300</v>
          </cell>
          <cell r="AW415">
            <v>10600</v>
          </cell>
          <cell r="AX415">
            <v>5300</v>
          </cell>
          <cell r="AY415">
            <v>0</v>
          </cell>
          <cell r="AZ415">
            <v>0</v>
          </cell>
          <cell r="BC415">
            <v>12402000</v>
          </cell>
          <cell r="BD415">
            <v>21200</v>
          </cell>
          <cell r="BE415" t="str">
            <v/>
          </cell>
          <cell r="BF415" t="str">
            <v/>
          </cell>
          <cell r="BG415" t="str">
            <v/>
          </cell>
          <cell r="BH415">
            <v>21200</v>
          </cell>
          <cell r="BI415" t="str">
            <v/>
          </cell>
          <cell r="BK415">
            <v>21200</v>
          </cell>
          <cell r="BL415" t="str">
            <v/>
          </cell>
          <cell r="BM415" t="str">
            <v/>
          </cell>
          <cell r="BN415" t="str">
            <v/>
          </cell>
          <cell r="BO415" t="str">
            <v/>
          </cell>
          <cell r="BP415" t="str">
            <v/>
          </cell>
          <cell r="BQ415" t="str">
            <v/>
          </cell>
          <cell r="BR415" t="str">
            <v/>
          </cell>
          <cell r="BS415">
            <v>21200</v>
          </cell>
          <cell r="BU415" t="str">
            <v>OK</v>
          </cell>
          <cell r="BY415">
            <v>0</v>
          </cell>
          <cell r="CA415">
            <v>0</v>
          </cell>
          <cell r="CB415">
            <v>0</v>
          </cell>
          <cell r="CD415">
            <v>0</v>
          </cell>
          <cell r="CE415">
            <v>0</v>
          </cell>
          <cell r="CF415">
            <v>0</v>
          </cell>
          <cell r="CG415">
            <v>0</v>
          </cell>
          <cell r="CH415">
            <v>0</v>
          </cell>
          <cell r="CI415">
            <v>0</v>
          </cell>
          <cell r="CK415">
            <v>0</v>
          </cell>
          <cell r="CM415">
            <v>0</v>
          </cell>
          <cell r="CN415">
            <v>0</v>
          </cell>
          <cell r="CP415">
            <v>0</v>
          </cell>
          <cell r="CQ415">
            <v>0</v>
          </cell>
          <cell r="CR415">
            <v>0</v>
          </cell>
          <cell r="CS415">
            <v>0</v>
          </cell>
          <cell r="CT415">
            <v>0</v>
          </cell>
          <cell r="CU415">
            <v>0</v>
          </cell>
          <cell r="CW415">
            <v>21200</v>
          </cell>
          <cell r="CY415">
            <v>0</v>
          </cell>
          <cell r="CZ415">
            <v>0</v>
          </cell>
          <cell r="DB415">
            <v>0</v>
          </cell>
          <cell r="DC415">
            <v>5300</v>
          </cell>
          <cell r="DD415">
            <v>10600</v>
          </cell>
          <cell r="DE415">
            <v>5300</v>
          </cell>
          <cell r="DF415">
            <v>0</v>
          </cell>
          <cell r="DG415">
            <v>0</v>
          </cell>
          <cell r="DI415">
            <v>0</v>
          </cell>
          <cell r="DK415">
            <v>0</v>
          </cell>
          <cell r="DL415">
            <v>0</v>
          </cell>
          <cell r="DN415">
            <v>0</v>
          </cell>
          <cell r="DO415">
            <v>0</v>
          </cell>
          <cell r="DP415">
            <v>0</v>
          </cell>
          <cell r="DQ415">
            <v>0</v>
          </cell>
          <cell r="DR415">
            <v>0</v>
          </cell>
          <cell r="DS415">
            <v>0</v>
          </cell>
          <cell r="DU415">
            <v>0</v>
          </cell>
          <cell r="DW415">
            <v>0</v>
          </cell>
          <cell r="DX415">
            <v>0</v>
          </cell>
          <cell r="DZ415">
            <v>0</v>
          </cell>
          <cell r="EA415">
            <v>0</v>
          </cell>
          <cell r="EB415">
            <v>0</v>
          </cell>
          <cell r="EC415">
            <v>0</v>
          </cell>
          <cell r="ED415">
            <v>0</v>
          </cell>
          <cell r="EE415">
            <v>0</v>
          </cell>
        </row>
        <row r="416">
          <cell r="C416" t="str">
            <v/>
          </cell>
          <cell r="E416" t="str">
            <v>BLN 3.3.1.12</v>
          </cell>
          <cell r="G416" t="str">
            <v/>
          </cell>
          <cell r="H416" t="str">
            <v/>
          </cell>
          <cell r="I416" t="str">
            <v/>
          </cell>
          <cell r="J416" t="str">
            <v/>
          </cell>
          <cell r="K416" t="str">
            <v/>
          </cell>
          <cell r="L416" t="str">
            <v/>
          </cell>
          <cell r="P416">
            <v>0</v>
          </cell>
          <cell r="U416" t="str">
            <v/>
          </cell>
          <cell r="V416" t="str">
            <v>-</v>
          </cell>
          <cell r="Y416" t="str">
            <v/>
          </cell>
          <cell r="AA416">
            <v>0</v>
          </cell>
          <cell r="AB416">
            <v>0</v>
          </cell>
          <cell r="AD416">
            <v>0</v>
          </cell>
          <cell r="AE416">
            <v>0</v>
          </cell>
          <cell r="AF416">
            <v>0</v>
          </cell>
          <cell r="AG416">
            <v>0.5</v>
          </cell>
          <cell r="AH416">
            <v>0.5</v>
          </cell>
          <cell r="AI416">
            <v>0</v>
          </cell>
          <cell r="AK416">
            <v>1</v>
          </cell>
          <cell r="AM416" t="str">
            <v>FAO support to LDP development</v>
          </cell>
          <cell r="AN416" t="str">
            <v>Annual report</v>
          </cell>
          <cell r="AP416" t="str">
            <v/>
          </cell>
          <cell r="AR416" t="str">
            <v/>
          </cell>
          <cell r="AS416" t="str">
            <v/>
          </cell>
          <cell r="AU416" t="str">
            <v/>
          </cell>
          <cell r="AV416" t="str">
            <v/>
          </cell>
          <cell r="AW416" t="str">
            <v/>
          </cell>
          <cell r="AX416" t="str">
            <v/>
          </cell>
          <cell r="AY416" t="str">
            <v/>
          </cell>
          <cell r="AZ416" t="str">
            <v/>
          </cell>
          <cell r="BC416" t="str">
            <v/>
          </cell>
          <cell r="BD416" t="str">
            <v/>
          </cell>
          <cell r="BE416" t="str">
            <v/>
          </cell>
          <cell r="BF416" t="str">
            <v/>
          </cell>
          <cell r="BG416" t="str">
            <v/>
          </cell>
          <cell r="BH416" t="str">
            <v/>
          </cell>
          <cell r="BI416" t="str">
            <v/>
          </cell>
          <cell r="BK416" t="str">
            <v/>
          </cell>
          <cell r="BL416" t="str">
            <v/>
          </cell>
          <cell r="BM416" t="str">
            <v/>
          </cell>
          <cell r="BN416" t="str">
            <v/>
          </cell>
          <cell r="BO416" t="str">
            <v/>
          </cell>
          <cell r="BP416" t="str">
            <v/>
          </cell>
          <cell r="BQ416" t="str">
            <v/>
          </cell>
          <cell r="BR416" t="str">
            <v/>
          </cell>
          <cell r="BS416" t="str">
            <v/>
          </cell>
          <cell r="BU416" t="str">
            <v>OK</v>
          </cell>
          <cell r="BY416">
            <v>0</v>
          </cell>
          <cell r="CA416" t="str">
            <v/>
          </cell>
          <cell r="CB416" t="str">
            <v/>
          </cell>
          <cell r="CD416" t="str">
            <v/>
          </cell>
          <cell r="CE416" t="str">
            <v/>
          </cell>
          <cell r="CF416" t="str">
            <v/>
          </cell>
          <cell r="CG416" t="str">
            <v/>
          </cell>
          <cell r="CH416" t="str">
            <v/>
          </cell>
          <cell r="CI416" t="str">
            <v/>
          </cell>
          <cell r="CK416">
            <v>0</v>
          </cell>
          <cell r="CM416" t="str">
            <v/>
          </cell>
          <cell r="CN416" t="str">
            <v/>
          </cell>
          <cell r="CP416" t="str">
            <v/>
          </cell>
          <cell r="CQ416" t="str">
            <v/>
          </cell>
          <cell r="CR416" t="str">
            <v/>
          </cell>
          <cell r="CS416" t="str">
            <v/>
          </cell>
          <cell r="CT416" t="str">
            <v/>
          </cell>
          <cell r="CU416" t="str">
            <v/>
          </cell>
          <cell r="CW416">
            <v>0</v>
          </cell>
          <cell r="CY416" t="str">
            <v/>
          </cell>
          <cell r="CZ416" t="str">
            <v/>
          </cell>
          <cell r="DB416" t="str">
            <v/>
          </cell>
          <cell r="DC416" t="str">
            <v/>
          </cell>
          <cell r="DD416" t="str">
            <v/>
          </cell>
          <cell r="DE416" t="str">
            <v/>
          </cell>
          <cell r="DF416" t="str">
            <v/>
          </cell>
          <cell r="DG416" t="str">
            <v/>
          </cell>
          <cell r="DI416">
            <v>0</v>
          </cell>
          <cell r="DK416" t="str">
            <v/>
          </cell>
          <cell r="DL416" t="str">
            <v/>
          </cell>
          <cell r="DN416" t="str">
            <v/>
          </cell>
          <cell r="DO416" t="str">
            <v/>
          </cell>
          <cell r="DP416" t="str">
            <v/>
          </cell>
          <cell r="DQ416" t="str">
            <v/>
          </cell>
          <cell r="DR416" t="str">
            <v/>
          </cell>
          <cell r="DS416" t="str">
            <v/>
          </cell>
          <cell r="DU416">
            <v>0</v>
          </cell>
          <cell r="DW416" t="str">
            <v/>
          </cell>
          <cell r="DX416" t="str">
            <v/>
          </cell>
          <cell r="DZ416" t="str">
            <v/>
          </cell>
          <cell r="EA416" t="str">
            <v/>
          </cell>
          <cell r="EB416" t="str">
            <v/>
          </cell>
          <cell r="EC416" t="str">
            <v/>
          </cell>
          <cell r="ED416" t="str">
            <v/>
          </cell>
          <cell r="EE416" t="str">
            <v/>
          </cell>
        </row>
        <row r="417">
          <cell r="C417" t="str">
            <v/>
          </cell>
          <cell r="E417" t="str">
            <v>BLN 3.3.1.13</v>
          </cell>
          <cell r="G417" t="str">
            <v/>
          </cell>
          <cell r="H417" t="str">
            <v/>
          </cell>
          <cell r="I417" t="str">
            <v/>
          </cell>
          <cell r="J417" t="str">
            <v/>
          </cell>
          <cell r="K417" t="str">
            <v/>
          </cell>
          <cell r="L417" t="str">
            <v/>
          </cell>
          <cell r="P417">
            <v>0</v>
          </cell>
          <cell r="U417" t="str">
            <v/>
          </cell>
          <cell r="V417" t="str">
            <v>-</v>
          </cell>
          <cell r="Y417" t="str">
            <v/>
          </cell>
          <cell r="AA417">
            <v>0</v>
          </cell>
          <cell r="AB417">
            <v>0</v>
          </cell>
          <cell r="AD417">
            <v>0</v>
          </cell>
          <cell r="AE417">
            <v>0.25</v>
          </cell>
          <cell r="AF417">
            <v>0.5</v>
          </cell>
          <cell r="AG417">
            <v>0.25</v>
          </cell>
          <cell r="AH417">
            <v>0</v>
          </cell>
          <cell r="AI417">
            <v>0</v>
          </cell>
          <cell r="AK417">
            <v>1</v>
          </cell>
          <cell r="AM417" t="str">
            <v>FAO trains policy m$Yers</v>
          </cell>
          <cell r="AN417" t="str">
            <v>Annual report</v>
          </cell>
          <cell r="AP417" t="str">
            <v/>
          </cell>
          <cell r="AR417" t="str">
            <v/>
          </cell>
          <cell r="AS417" t="str">
            <v/>
          </cell>
          <cell r="AU417" t="str">
            <v/>
          </cell>
          <cell r="AV417" t="str">
            <v/>
          </cell>
          <cell r="AW417" t="str">
            <v/>
          </cell>
          <cell r="AX417" t="str">
            <v/>
          </cell>
          <cell r="AY417" t="str">
            <v/>
          </cell>
          <cell r="AZ417" t="str">
            <v/>
          </cell>
          <cell r="BC417" t="str">
            <v/>
          </cell>
          <cell r="BD417" t="str">
            <v/>
          </cell>
          <cell r="BE417" t="str">
            <v/>
          </cell>
          <cell r="BF417" t="str">
            <v/>
          </cell>
          <cell r="BG417" t="str">
            <v/>
          </cell>
          <cell r="BH417" t="str">
            <v/>
          </cell>
          <cell r="BI417" t="str">
            <v/>
          </cell>
          <cell r="BK417" t="str">
            <v/>
          </cell>
          <cell r="BL417" t="str">
            <v/>
          </cell>
          <cell r="BM417" t="str">
            <v/>
          </cell>
          <cell r="BN417" t="str">
            <v/>
          </cell>
          <cell r="BO417" t="str">
            <v/>
          </cell>
          <cell r="BP417" t="str">
            <v/>
          </cell>
          <cell r="BQ417" t="str">
            <v/>
          </cell>
          <cell r="BR417" t="str">
            <v/>
          </cell>
          <cell r="BS417" t="str">
            <v/>
          </cell>
          <cell r="BU417" t="str">
            <v>OK</v>
          </cell>
          <cell r="BY417">
            <v>0</v>
          </cell>
          <cell r="CA417" t="str">
            <v/>
          </cell>
          <cell r="CB417" t="str">
            <v/>
          </cell>
          <cell r="CD417" t="str">
            <v/>
          </cell>
          <cell r="CE417" t="str">
            <v/>
          </cell>
          <cell r="CF417" t="str">
            <v/>
          </cell>
          <cell r="CG417" t="str">
            <v/>
          </cell>
          <cell r="CH417" t="str">
            <v/>
          </cell>
          <cell r="CI417" t="str">
            <v/>
          </cell>
          <cell r="CK417">
            <v>0</v>
          </cell>
          <cell r="CM417" t="str">
            <v/>
          </cell>
          <cell r="CN417" t="str">
            <v/>
          </cell>
          <cell r="CP417" t="str">
            <v/>
          </cell>
          <cell r="CQ417" t="str">
            <v/>
          </cell>
          <cell r="CR417" t="str">
            <v/>
          </cell>
          <cell r="CS417" t="str">
            <v/>
          </cell>
          <cell r="CT417" t="str">
            <v/>
          </cell>
          <cell r="CU417" t="str">
            <v/>
          </cell>
          <cell r="CW417">
            <v>0</v>
          </cell>
          <cell r="CY417" t="str">
            <v/>
          </cell>
          <cell r="CZ417" t="str">
            <v/>
          </cell>
          <cell r="DB417" t="str">
            <v/>
          </cell>
          <cell r="DC417" t="str">
            <v/>
          </cell>
          <cell r="DD417" t="str">
            <v/>
          </cell>
          <cell r="DE417" t="str">
            <v/>
          </cell>
          <cell r="DF417" t="str">
            <v/>
          </cell>
          <cell r="DG417" t="str">
            <v/>
          </cell>
          <cell r="DI417">
            <v>0</v>
          </cell>
          <cell r="DK417" t="str">
            <v/>
          </cell>
          <cell r="DL417" t="str">
            <v/>
          </cell>
          <cell r="DN417" t="str">
            <v/>
          </cell>
          <cell r="DO417" t="str">
            <v/>
          </cell>
          <cell r="DP417" t="str">
            <v/>
          </cell>
          <cell r="DQ417" t="str">
            <v/>
          </cell>
          <cell r="DR417" t="str">
            <v/>
          </cell>
          <cell r="DS417" t="str">
            <v/>
          </cell>
          <cell r="DU417">
            <v>0</v>
          </cell>
          <cell r="DW417" t="str">
            <v/>
          </cell>
          <cell r="DX417" t="str">
            <v/>
          </cell>
          <cell r="DZ417" t="str">
            <v/>
          </cell>
          <cell r="EA417" t="str">
            <v/>
          </cell>
          <cell r="EB417" t="str">
            <v/>
          </cell>
          <cell r="EC417" t="str">
            <v/>
          </cell>
          <cell r="ED417" t="str">
            <v/>
          </cell>
          <cell r="EE417" t="str">
            <v/>
          </cell>
        </row>
        <row r="418">
          <cell r="C418" t="str">
            <v/>
          </cell>
          <cell r="E418" t="str">
            <v>BLN 3.3.1.14</v>
          </cell>
          <cell r="G418" t="str">
            <v/>
          </cell>
          <cell r="H418" t="str">
            <v/>
          </cell>
          <cell r="I418" t="str">
            <v/>
          </cell>
          <cell r="J418" t="str">
            <v/>
          </cell>
          <cell r="K418" t="str">
            <v/>
          </cell>
          <cell r="L418" t="str">
            <v/>
          </cell>
          <cell r="P418">
            <v>0</v>
          </cell>
          <cell r="U418" t="str">
            <v/>
          </cell>
          <cell r="V418" t="str">
            <v>-</v>
          </cell>
          <cell r="Y418" t="str">
            <v/>
          </cell>
          <cell r="AA418">
            <v>0</v>
          </cell>
          <cell r="AB418">
            <v>0</v>
          </cell>
          <cell r="AD418">
            <v>0</v>
          </cell>
          <cell r="AE418">
            <v>0.25</v>
          </cell>
          <cell r="AF418">
            <v>0.5</v>
          </cell>
          <cell r="AG418">
            <v>0.25</v>
          </cell>
          <cell r="AH418">
            <v>0</v>
          </cell>
          <cell r="AI418">
            <v>0</v>
          </cell>
          <cell r="AK418">
            <v>1</v>
          </cell>
          <cell r="AP418" t="str">
            <v/>
          </cell>
          <cell r="AR418" t="str">
            <v/>
          </cell>
          <cell r="AS418" t="str">
            <v/>
          </cell>
          <cell r="AU418" t="str">
            <v/>
          </cell>
          <cell r="AV418" t="str">
            <v/>
          </cell>
          <cell r="AW418" t="str">
            <v/>
          </cell>
          <cell r="AX418" t="str">
            <v/>
          </cell>
          <cell r="AY418" t="str">
            <v/>
          </cell>
          <cell r="AZ418" t="str">
            <v/>
          </cell>
          <cell r="BC418" t="str">
            <v/>
          </cell>
          <cell r="BD418" t="str">
            <v/>
          </cell>
          <cell r="BE418" t="str">
            <v/>
          </cell>
          <cell r="BF418" t="str">
            <v/>
          </cell>
          <cell r="BG418" t="str">
            <v/>
          </cell>
          <cell r="BH418" t="str">
            <v/>
          </cell>
          <cell r="BI418" t="str">
            <v/>
          </cell>
          <cell r="BK418" t="str">
            <v/>
          </cell>
          <cell r="BL418" t="str">
            <v/>
          </cell>
          <cell r="BM418" t="str">
            <v/>
          </cell>
          <cell r="BN418" t="str">
            <v/>
          </cell>
          <cell r="BO418" t="str">
            <v/>
          </cell>
          <cell r="BP418" t="str">
            <v/>
          </cell>
          <cell r="BQ418" t="str">
            <v/>
          </cell>
          <cell r="BR418" t="str">
            <v/>
          </cell>
          <cell r="BS418" t="str">
            <v/>
          </cell>
          <cell r="BU418" t="str">
            <v>OK</v>
          </cell>
          <cell r="BY418">
            <v>0</v>
          </cell>
          <cell r="CA418" t="str">
            <v/>
          </cell>
          <cell r="CB418" t="str">
            <v/>
          </cell>
          <cell r="CD418" t="str">
            <v/>
          </cell>
          <cell r="CE418" t="str">
            <v/>
          </cell>
          <cell r="CF418" t="str">
            <v/>
          </cell>
          <cell r="CG418" t="str">
            <v/>
          </cell>
          <cell r="CH418" t="str">
            <v/>
          </cell>
          <cell r="CI418" t="str">
            <v/>
          </cell>
          <cell r="CK418">
            <v>0</v>
          </cell>
          <cell r="CM418" t="str">
            <v/>
          </cell>
          <cell r="CN418" t="str">
            <v/>
          </cell>
          <cell r="CP418" t="str">
            <v/>
          </cell>
          <cell r="CQ418" t="str">
            <v/>
          </cell>
          <cell r="CR418" t="str">
            <v/>
          </cell>
          <cell r="CS418" t="str">
            <v/>
          </cell>
          <cell r="CT418" t="str">
            <v/>
          </cell>
          <cell r="CU418" t="str">
            <v/>
          </cell>
          <cell r="CW418">
            <v>0</v>
          </cell>
          <cell r="CY418" t="str">
            <v/>
          </cell>
          <cell r="CZ418" t="str">
            <v/>
          </cell>
          <cell r="DB418" t="str">
            <v/>
          </cell>
          <cell r="DC418" t="str">
            <v/>
          </cell>
          <cell r="DD418" t="str">
            <v/>
          </cell>
          <cell r="DE418" t="str">
            <v/>
          </cell>
          <cell r="DF418" t="str">
            <v/>
          </cell>
          <cell r="DG418" t="str">
            <v/>
          </cell>
          <cell r="DI418">
            <v>0</v>
          </cell>
          <cell r="DK418" t="str">
            <v/>
          </cell>
          <cell r="DL418" t="str">
            <v/>
          </cell>
          <cell r="DN418" t="str">
            <v/>
          </cell>
          <cell r="DO418" t="str">
            <v/>
          </cell>
          <cell r="DP418" t="str">
            <v/>
          </cell>
          <cell r="DQ418" t="str">
            <v/>
          </cell>
          <cell r="DR418" t="str">
            <v/>
          </cell>
          <cell r="DS418" t="str">
            <v/>
          </cell>
          <cell r="DU418">
            <v>0</v>
          </cell>
          <cell r="DW418" t="str">
            <v/>
          </cell>
          <cell r="DX418" t="str">
            <v/>
          </cell>
          <cell r="DZ418" t="str">
            <v/>
          </cell>
          <cell r="EA418" t="str">
            <v/>
          </cell>
          <cell r="EB418" t="str">
            <v/>
          </cell>
          <cell r="EC418" t="str">
            <v/>
          </cell>
          <cell r="ED418" t="str">
            <v/>
          </cell>
          <cell r="EE418" t="str">
            <v/>
          </cell>
        </row>
        <row r="419">
          <cell r="C419" t="str">
            <v/>
          </cell>
          <cell r="E419" t="str">
            <v>BLN 3.3.1.15</v>
          </cell>
          <cell r="G419" t="str">
            <v/>
          </cell>
          <cell r="H419" t="str">
            <v/>
          </cell>
          <cell r="I419" t="str">
            <v/>
          </cell>
          <cell r="J419" t="str">
            <v/>
          </cell>
          <cell r="K419" t="str">
            <v/>
          </cell>
          <cell r="L419" t="str">
            <v/>
          </cell>
          <cell r="P419">
            <v>0</v>
          </cell>
          <cell r="U419" t="str">
            <v/>
          </cell>
          <cell r="V419" t="str">
            <v>-</v>
          </cell>
          <cell r="Y419" t="str">
            <v/>
          </cell>
          <cell r="AA419">
            <v>0</v>
          </cell>
          <cell r="AB419">
            <v>0</v>
          </cell>
          <cell r="AD419">
            <v>0</v>
          </cell>
          <cell r="AE419">
            <v>0.25</v>
          </cell>
          <cell r="AF419">
            <v>0.5</v>
          </cell>
          <cell r="AG419">
            <v>0.25</v>
          </cell>
          <cell r="AH419">
            <v>0</v>
          </cell>
          <cell r="AI419">
            <v>0</v>
          </cell>
          <cell r="AK419">
            <v>1</v>
          </cell>
          <cell r="AP419" t="str">
            <v/>
          </cell>
          <cell r="AR419" t="str">
            <v/>
          </cell>
          <cell r="AS419" t="str">
            <v/>
          </cell>
          <cell r="AU419" t="str">
            <v/>
          </cell>
          <cell r="AV419" t="str">
            <v/>
          </cell>
          <cell r="AW419" t="str">
            <v/>
          </cell>
          <cell r="AX419" t="str">
            <v/>
          </cell>
          <cell r="AY419" t="str">
            <v/>
          </cell>
          <cell r="AZ419" t="str">
            <v/>
          </cell>
          <cell r="BC419" t="str">
            <v/>
          </cell>
          <cell r="BD419" t="str">
            <v/>
          </cell>
          <cell r="BE419" t="str">
            <v/>
          </cell>
          <cell r="BF419" t="str">
            <v/>
          </cell>
          <cell r="BG419" t="str">
            <v/>
          </cell>
          <cell r="BH419" t="str">
            <v/>
          </cell>
          <cell r="BI419" t="str">
            <v/>
          </cell>
          <cell r="BK419" t="str">
            <v/>
          </cell>
          <cell r="BL419" t="str">
            <v/>
          </cell>
          <cell r="BM419" t="str">
            <v/>
          </cell>
          <cell r="BN419" t="str">
            <v/>
          </cell>
          <cell r="BO419" t="str">
            <v/>
          </cell>
          <cell r="BP419" t="str">
            <v/>
          </cell>
          <cell r="BQ419" t="str">
            <v/>
          </cell>
          <cell r="BR419" t="str">
            <v/>
          </cell>
          <cell r="BS419" t="str">
            <v/>
          </cell>
          <cell r="BU419" t="str">
            <v>OK</v>
          </cell>
          <cell r="BY419">
            <v>0</v>
          </cell>
          <cell r="CA419" t="str">
            <v/>
          </cell>
          <cell r="CB419" t="str">
            <v/>
          </cell>
          <cell r="CD419" t="str">
            <v/>
          </cell>
          <cell r="CE419" t="str">
            <v/>
          </cell>
          <cell r="CF419" t="str">
            <v/>
          </cell>
          <cell r="CG419" t="str">
            <v/>
          </cell>
          <cell r="CH419" t="str">
            <v/>
          </cell>
          <cell r="CI419" t="str">
            <v/>
          </cell>
          <cell r="CK419">
            <v>0</v>
          </cell>
          <cell r="CM419" t="str">
            <v/>
          </cell>
          <cell r="CN419" t="str">
            <v/>
          </cell>
          <cell r="CP419" t="str">
            <v/>
          </cell>
          <cell r="CQ419" t="str">
            <v/>
          </cell>
          <cell r="CR419" t="str">
            <v/>
          </cell>
          <cell r="CS419" t="str">
            <v/>
          </cell>
          <cell r="CT419" t="str">
            <v/>
          </cell>
          <cell r="CU419" t="str">
            <v/>
          </cell>
          <cell r="CW419">
            <v>0</v>
          </cell>
          <cell r="CY419" t="str">
            <v/>
          </cell>
          <cell r="CZ419" t="str">
            <v/>
          </cell>
          <cell r="DB419" t="str">
            <v/>
          </cell>
          <cell r="DC419" t="str">
            <v/>
          </cell>
          <cell r="DD419" t="str">
            <v/>
          </cell>
          <cell r="DE419" t="str">
            <v/>
          </cell>
          <cell r="DF419" t="str">
            <v/>
          </cell>
          <cell r="DG419" t="str">
            <v/>
          </cell>
          <cell r="DI419">
            <v>0</v>
          </cell>
          <cell r="DK419" t="str">
            <v/>
          </cell>
          <cell r="DL419" t="str">
            <v/>
          </cell>
          <cell r="DN419" t="str">
            <v/>
          </cell>
          <cell r="DO419" t="str">
            <v/>
          </cell>
          <cell r="DP419" t="str">
            <v/>
          </cell>
          <cell r="DQ419" t="str">
            <v/>
          </cell>
          <cell r="DR419" t="str">
            <v/>
          </cell>
          <cell r="DS419" t="str">
            <v/>
          </cell>
          <cell r="DU419">
            <v>0</v>
          </cell>
          <cell r="DW419" t="str">
            <v/>
          </cell>
          <cell r="DX419" t="str">
            <v/>
          </cell>
          <cell r="DZ419" t="str">
            <v/>
          </cell>
          <cell r="EA419" t="str">
            <v/>
          </cell>
          <cell r="EB419" t="str">
            <v/>
          </cell>
          <cell r="EC419" t="str">
            <v/>
          </cell>
          <cell r="ED419" t="str">
            <v/>
          </cell>
          <cell r="EE419" t="str">
            <v/>
          </cell>
        </row>
        <row r="420">
          <cell r="C420" t="str">
            <v/>
          </cell>
          <cell r="E420" t="str">
            <v>BLN 3.3.1.16</v>
          </cell>
          <cell r="G420" t="str">
            <v/>
          </cell>
          <cell r="H420" t="str">
            <v/>
          </cell>
          <cell r="I420" t="str">
            <v/>
          </cell>
          <cell r="J420" t="str">
            <v/>
          </cell>
          <cell r="K420" t="str">
            <v/>
          </cell>
          <cell r="L420" t="str">
            <v/>
          </cell>
          <cell r="P420">
            <v>0</v>
          </cell>
          <cell r="U420" t="str">
            <v/>
          </cell>
          <cell r="V420" t="str">
            <v>-</v>
          </cell>
          <cell r="Y420" t="str">
            <v/>
          </cell>
          <cell r="AA420">
            <v>0</v>
          </cell>
          <cell r="AB420">
            <v>0</v>
          </cell>
          <cell r="AD420">
            <v>0</v>
          </cell>
          <cell r="AE420">
            <v>0.25</v>
          </cell>
          <cell r="AF420">
            <v>0.5</v>
          </cell>
          <cell r="AG420">
            <v>0.25</v>
          </cell>
          <cell r="AH420">
            <v>0</v>
          </cell>
          <cell r="AI420">
            <v>0</v>
          </cell>
          <cell r="AK420">
            <v>1</v>
          </cell>
          <cell r="AP420" t="str">
            <v/>
          </cell>
          <cell r="AR420" t="str">
            <v/>
          </cell>
          <cell r="AS420" t="str">
            <v/>
          </cell>
          <cell r="AU420" t="str">
            <v/>
          </cell>
          <cell r="AV420" t="str">
            <v/>
          </cell>
          <cell r="AW420" t="str">
            <v/>
          </cell>
          <cell r="AX420" t="str">
            <v/>
          </cell>
          <cell r="AY420" t="str">
            <v/>
          </cell>
          <cell r="AZ420" t="str">
            <v/>
          </cell>
          <cell r="BC420" t="str">
            <v/>
          </cell>
          <cell r="BD420" t="str">
            <v/>
          </cell>
          <cell r="BE420" t="str">
            <v/>
          </cell>
          <cell r="BF420" t="str">
            <v/>
          </cell>
          <cell r="BG420" t="str">
            <v/>
          </cell>
          <cell r="BH420" t="str">
            <v/>
          </cell>
          <cell r="BI420" t="str">
            <v/>
          </cell>
          <cell r="BK420" t="str">
            <v/>
          </cell>
          <cell r="BL420" t="str">
            <v/>
          </cell>
          <cell r="BM420" t="str">
            <v/>
          </cell>
          <cell r="BN420" t="str">
            <v/>
          </cell>
          <cell r="BO420" t="str">
            <v/>
          </cell>
          <cell r="BP420" t="str">
            <v/>
          </cell>
          <cell r="BQ420" t="str">
            <v/>
          </cell>
          <cell r="BR420" t="str">
            <v/>
          </cell>
          <cell r="BS420" t="str">
            <v/>
          </cell>
          <cell r="BU420" t="str">
            <v>OK</v>
          </cell>
          <cell r="BY420">
            <v>0</v>
          </cell>
          <cell r="CA420" t="str">
            <v/>
          </cell>
          <cell r="CB420" t="str">
            <v/>
          </cell>
          <cell r="CD420" t="str">
            <v/>
          </cell>
          <cell r="CE420" t="str">
            <v/>
          </cell>
          <cell r="CF420" t="str">
            <v/>
          </cell>
          <cell r="CG420" t="str">
            <v/>
          </cell>
          <cell r="CH420" t="str">
            <v/>
          </cell>
          <cell r="CI420" t="str">
            <v/>
          </cell>
          <cell r="CK420">
            <v>0</v>
          </cell>
          <cell r="CM420" t="str">
            <v/>
          </cell>
          <cell r="CN420" t="str">
            <v/>
          </cell>
          <cell r="CP420" t="str">
            <v/>
          </cell>
          <cell r="CQ420" t="str">
            <v/>
          </cell>
          <cell r="CR420" t="str">
            <v/>
          </cell>
          <cell r="CS420" t="str">
            <v/>
          </cell>
          <cell r="CT420" t="str">
            <v/>
          </cell>
          <cell r="CU420" t="str">
            <v/>
          </cell>
          <cell r="CW420">
            <v>0</v>
          </cell>
          <cell r="CY420" t="str">
            <v/>
          </cell>
          <cell r="CZ420" t="str">
            <v/>
          </cell>
          <cell r="DB420" t="str">
            <v/>
          </cell>
          <cell r="DC420" t="str">
            <v/>
          </cell>
          <cell r="DD420" t="str">
            <v/>
          </cell>
          <cell r="DE420" t="str">
            <v/>
          </cell>
          <cell r="DF420" t="str">
            <v/>
          </cell>
          <cell r="DG420" t="str">
            <v/>
          </cell>
          <cell r="DI420">
            <v>0</v>
          </cell>
          <cell r="DK420" t="str">
            <v/>
          </cell>
          <cell r="DL420" t="str">
            <v/>
          </cell>
          <cell r="DN420" t="str">
            <v/>
          </cell>
          <cell r="DO420" t="str">
            <v/>
          </cell>
          <cell r="DP420" t="str">
            <v/>
          </cell>
          <cell r="DQ420" t="str">
            <v/>
          </cell>
          <cell r="DR420" t="str">
            <v/>
          </cell>
          <cell r="DS420" t="str">
            <v/>
          </cell>
          <cell r="DU420">
            <v>0</v>
          </cell>
          <cell r="DW420" t="str">
            <v/>
          </cell>
          <cell r="DX420" t="str">
            <v/>
          </cell>
          <cell r="DZ420" t="str">
            <v/>
          </cell>
          <cell r="EA420" t="str">
            <v/>
          </cell>
          <cell r="EB420" t="str">
            <v/>
          </cell>
          <cell r="EC420" t="str">
            <v/>
          </cell>
          <cell r="ED420" t="str">
            <v/>
          </cell>
          <cell r="EE420" t="str">
            <v/>
          </cell>
        </row>
        <row r="421">
          <cell r="C421" t="str">
            <v/>
          </cell>
          <cell r="E421" t="str">
            <v>BLN 3.3.1.17</v>
          </cell>
          <cell r="G421" t="str">
            <v/>
          </cell>
          <cell r="H421" t="str">
            <v/>
          </cell>
          <cell r="I421" t="str">
            <v/>
          </cell>
          <cell r="J421" t="str">
            <v/>
          </cell>
          <cell r="K421" t="str">
            <v/>
          </cell>
          <cell r="L421" t="str">
            <v/>
          </cell>
          <cell r="P421">
            <v>0</v>
          </cell>
          <cell r="U421" t="str">
            <v/>
          </cell>
          <cell r="V421" t="str">
            <v>-</v>
          </cell>
          <cell r="Y421" t="str">
            <v/>
          </cell>
          <cell r="AA421">
            <v>0</v>
          </cell>
          <cell r="AB421">
            <v>0</v>
          </cell>
          <cell r="AD421">
            <v>0</v>
          </cell>
          <cell r="AE421">
            <v>0.25</v>
          </cell>
          <cell r="AF421">
            <v>0.5</v>
          </cell>
          <cell r="AG421">
            <v>0.25</v>
          </cell>
          <cell r="AH421">
            <v>0</v>
          </cell>
          <cell r="AI421">
            <v>0</v>
          </cell>
          <cell r="AK421">
            <v>1</v>
          </cell>
          <cell r="AP421" t="str">
            <v/>
          </cell>
          <cell r="AR421" t="str">
            <v/>
          </cell>
          <cell r="AS421" t="str">
            <v/>
          </cell>
          <cell r="AU421" t="str">
            <v/>
          </cell>
          <cell r="AV421" t="str">
            <v/>
          </cell>
          <cell r="AW421" t="str">
            <v/>
          </cell>
          <cell r="AX421" t="str">
            <v/>
          </cell>
          <cell r="AY421" t="str">
            <v/>
          </cell>
          <cell r="AZ421" t="str">
            <v/>
          </cell>
          <cell r="BC421" t="str">
            <v/>
          </cell>
          <cell r="BD421" t="str">
            <v/>
          </cell>
          <cell r="BE421" t="str">
            <v/>
          </cell>
          <cell r="BF421" t="str">
            <v/>
          </cell>
          <cell r="BG421" t="str">
            <v/>
          </cell>
          <cell r="BH421" t="str">
            <v/>
          </cell>
          <cell r="BI421" t="str">
            <v/>
          </cell>
          <cell r="BK421" t="str">
            <v/>
          </cell>
          <cell r="BL421" t="str">
            <v/>
          </cell>
          <cell r="BM421" t="str">
            <v/>
          </cell>
          <cell r="BN421" t="str">
            <v/>
          </cell>
          <cell r="BO421" t="str">
            <v/>
          </cell>
          <cell r="BP421" t="str">
            <v/>
          </cell>
          <cell r="BQ421" t="str">
            <v/>
          </cell>
          <cell r="BR421" t="str">
            <v/>
          </cell>
          <cell r="BS421" t="str">
            <v/>
          </cell>
          <cell r="BU421" t="str">
            <v>OK</v>
          </cell>
          <cell r="BY421">
            <v>0</v>
          </cell>
          <cell r="CA421" t="str">
            <v/>
          </cell>
          <cell r="CB421" t="str">
            <v/>
          </cell>
          <cell r="CD421" t="str">
            <v/>
          </cell>
          <cell r="CE421" t="str">
            <v/>
          </cell>
          <cell r="CF421" t="str">
            <v/>
          </cell>
          <cell r="CG421" t="str">
            <v/>
          </cell>
          <cell r="CH421" t="str">
            <v/>
          </cell>
          <cell r="CI421" t="str">
            <v/>
          </cell>
          <cell r="CK421">
            <v>0</v>
          </cell>
          <cell r="CM421" t="str">
            <v/>
          </cell>
          <cell r="CN421" t="str">
            <v/>
          </cell>
          <cell r="CP421" t="str">
            <v/>
          </cell>
          <cell r="CQ421" t="str">
            <v/>
          </cell>
          <cell r="CR421" t="str">
            <v/>
          </cell>
          <cell r="CS421" t="str">
            <v/>
          </cell>
          <cell r="CT421" t="str">
            <v/>
          </cell>
          <cell r="CU421" t="str">
            <v/>
          </cell>
          <cell r="CW421">
            <v>0</v>
          </cell>
          <cell r="CY421" t="str">
            <v/>
          </cell>
          <cell r="CZ421" t="str">
            <v/>
          </cell>
          <cell r="DB421" t="str">
            <v/>
          </cell>
          <cell r="DC421" t="str">
            <v/>
          </cell>
          <cell r="DD421" t="str">
            <v/>
          </cell>
          <cell r="DE421" t="str">
            <v/>
          </cell>
          <cell r="DF421" t="str">
            <v/>
          </cell>
          <cell r="DG421" t="str">
            <v/>
          </cell>
          <cell r="DI421">
            <v>0</v>
          </cell>
          <cell r="DK421" t="str">
            <v/>
          </cell>
          <cell r="DL421" t="str">
            <v/>
          </cell>
          <cell r="DN421" t="str">
            <v/>
          </cell>
          <cell r="DO421" t="str">
            <v/>
          </cell>
          <cell r="DP421" t="str">
            <v/>
          </cell>
          <cell r="DQ421" t="str">
            <v/>
          </cell>
          <cell r="DR421" t="str">
            <v/>
          </cell>
          <cell r="DS421" t="str">
            <v/>
          </cell>
          <cell r="DU421">
            <v>0</v>
          </cell>
          <cell r="DW421" t="str">
            <v/>
          </cell>
          <cell r="DX421" t="str">
            <v/>
          </cell>
          <cell r="DZ421" t="str">
            <v/>
          </cell>
          <cell r="EA421" t="str">
            <v/>
          </cell>
          <cell r="EB421" t="str">
            <v/>
          </cell>
          <cell r="EC421" t="str">
            <v/>
          </cell>
          <cell r="ED421" t="str">
            <v/>
          </cell>
          <cell r="EE421" t="str">
            <v/>
          </cell>
        </row>
        <row r="422">
          <cell r="C422" t="str">
            <v/>
          </cell>
          <cell r="E422" t="str">
            <v>BLN 3.3.1.18</v>
          </cell>
          <cell r="G422" t="str">
            <v/>
          </cell>
          <cell r="H422" t="str">
            <v/>
          </cell>
          <cell r="I422" t="str">
            <v/>
          </cell>
          <cell r="J422" t="str">
            <v/>
          </cell>
          <cell r="K422" t="str">
            <v/>
          </cell>
          <cell r="L422" t="str">
            <v/>
          </cell>
          <cell r="P422">
            <v>0</v>
          </cell>
          <cell r="U422" t="str">
            <v/>
          </cell>
          <cell r="V422" t="str">
            <v>-</v>
          </cell>
          <cell r="Y422" t="str">
            <v/>
          </cell>
          <cell r="AA422">
            <v>0</v>
          </cell>
          <cell r="AB422">
            <v>0</v>
          </cell>
          <cell r="AD422">
            <v>0</v>
          </cell>
          <cell r="AE422">
            <v>0.25</v>
          </cell>
          <cell r="AF422">
            <v>0.5</v>
          </cell>
          <cell r="AG422">
            <v>0.25</v>
          </cell>
          <cell r="AH422">
            <v>0</v>
          </cell>
          <cell r="AI422">
            <v>0</v>
          </cell>
          <cell r="AK422">
            <v>1</v>
          </cell>
          <cell r="AP422" t="str">
            <v/>
          </cell>
          <cell r="AR422" t="str">
            <v/>
          </cell>
          <cell r="AS422" t="str">
            <v/>
          </cell>
          <cell r="AU422" t="str">
            <v/>
          </cell>
          <cell r="AV422" t="str">
            <v/>
          </cell>
          <cell r="AW422" t="str">
            <v/>
          </cell>
          <cell r="AX422" t="str">
            <v/>
          </cell>
          <cell r="AY422" t="str">
            <v/>
          </cell>
          <cell r="AZ422" t="str">
            <v/>
          </cell>
          <cell r="BC422" t="str">
            <v/>
          </cell>
          <cell r="BD422" t="str">
            <v/>
          </cell>
          <cell r="BE422" t="str">
            <v/>
          </cell>
          <cell r="BF422" t="str">
            <v/>
          </cell>
          <cell r="BG422" t="str">
            <v/>
          </cell>
          <cell r="BH422" t="str">
            <v/>
          </cell>
          <cell r="BI422" t="str">
            <v/>
          </cell>
          <cell r="BK422" t="str">
            <v/>
          </cell>
          <cell r="BL422" t="str">
            <v/>
          </cell>
          <cell r="BM422" t="str">
            <v/>
          </cell>
          <cell r="BN422" t="str">
            <v/>
          </cell>
          <cell r="BO422" t="str">
            <v/>
          </cell>
          <cell r="BP422" t="str">
            <v/>
          </cell>
          <cell r="BQ422" t="str">
            <v/>
          </cell>
          <cell r="BR422" t="str">
            <v/>
          </cell>
          <cell r="BS422" t="str">
            <v/>
          </cell>
          <cell r="BU422" t="str">
            <v>OK</v>
          </cell>
          <cell r="BY422">
            <v>0</v>
          </cell>
          <cell r="CA422" t="str">
            <v/>
          </cell>
          <cell r="CB422" t="str">
            <v/>
          </cell>
          <cell r="CD422" t="str">
            <v/>
          </cell>
          <cell r="CE422" t="str">
            <v/>
          </cell>
          <cell r="CF422" t="str">
            <v/>
          </cell>
          <cell r="CG422" t="str">
            <v/>
          </cell>
          <cell r="CH422" t="str">
            <v/>
          </cell>
          <cell r="CI422" t="str">
            <v/>
          </cell>
          <cell r="CK422">
            <v>0</v>
          </cell>
          <cell r="CM422" t="str">
            <v/>
          </cell>
          <cell r="CN422" t="str">
            <v/>
          </cell>
          <cell r="CP422" t="str">
            <v/>
          </cell>
          <cell r="CQ422" t="str">
            <v/>
          </cell>
          <cell r="CR422" t="str">
            <v/>
          </cell>
          <cell r="CS422" t="str">
            <v/>
          </cell>
          <cell r="CT422" t="str">
            <v/>
          </cell>
          <cell r="CU422" t="str">
            <v/>
          </cell>
          <cell r="CW422">
            <v>0</v>
          </cell>
          <cell r="CY422" t="str">
            <v/>
          </cell>
          <cell r="CZ422" t="str">
            <v/>
          </cell>
          <cell r="DB422" t="str">
            <v/>
          </cell>
          <cell r="DC422" t="str">
            <v/>
          </cell>
          <cell r="DD422" t="str">
            <v/>
          </cell>
          <cell r="DE422" t="str">
            <v/>
          </cell>
          <cell r="DF422" t="str">
            <v/>
          </cell>
          <cell r="DG422" t="str">
            <v/>
          </cell>
          <cell r="DI422">
            <v>0</v>
          </cell>
          <cell r="DK422" t="str">
            <v/>
          </cell>
          <cell r="DL422" t="str">
            <v/>
          </cell>
          <cell r="DN422" t="str">
            <v/>
          </cell>
          <cell r="DO422" t="str">
            <v/>
          </cell>
          <cell r="DP422" t="str">
            <v/>
          </cell>
          <cell r="DQ422" t="str">
            <v/>
          </cell>
          <cell r="DR422" t="str">
            <v/>
          </cell>
          <cell r="DS422" t="str">
            <v/>
          </cell>
          <cell r="DU422">
            <v>0</v>
          </cell>
          <cell r="DW422" t="str">
            <v/>
          </cell>
          <cell r="DX422" t="str">
            <v/>
          </cell>
          <cell r="DZ422" t="str">
            <v/>
          </cell>
          <cell r="EA422" t="str">
            <v/>
          </cell>
          <cell r="EB422" t="str">
            <v/>
          </cell>
          <cell r="EC422" t="str">
            <v/>
          </cell>
          <cell r="ED422" t="str">
            <v/>
          </cell>
          <cell r="EE422" t="str">
            <v/>
          </cell>
        </row>
        <row r="423">
          <cell r="C423" t="str">
            <v/>
          </cell>
          <cell r="E423" t="str">
            <v>BLN 3.3.1.19</v>
          </cell>
          <cell r="G423" t="str">
            <v/>
          </cell>
          <cell r="H423" t="str">
            <v/>
          </cell>
          <cell r="I423" t="str">
            <v/>
          </cell>
          <cell r="J423" t="str">
            <v/>
          </cell>
          <cell r="K423" t="str">
            <v/>
          </cell>
          <cell r="L423" t="str">
            <v/>
          </cell>
          <cell r="P423">
            <v>0</v>
          </cell>
          <cell r="U423" t="str">
            <v/>
          </cell>
          <cell r="V423" t="str">
            <v>-</v>
          </cell>
          <cell r="Y423" t="str">
            <v/>
          </cell>
          <cell r="AA423">
            <v>0</v>
          </cell>
          <cell r="AB423">
            <v>0</v>
          </cell>
          <cell r="AD423">
            <v>0</v>
          </cell>
          <cell r="AE423">
            <v>0.25</v>
          </cell>
          <cell r="AF423">
            <v>0.5</v>
          </cell>
          <cell r="AG423">
            <v>0.25</v>
          </cell>
          <cell r="AH423">
            <v>0</v>
          </cell>
          <cell r="AI423">
            <v>0</v>
          </cell>
          <cell r="AK423">
            <v>1</v>
          </cell>
          <cell r="AP423" t="str">
            <v/>
          </cell>
          <cell r="AR423" t="str">
            <v/>
          </cell>
          <cell r="AS423" t="str">
            <v/>
          </cell>
          <cell r="AU423" t="str">
            <v/>
          </cell>
          <cell r="AV423" t="str">
            <v/>
          </cell>
          <cell r="AW423" t="str">
            <v/>
          </cell>
          <cell r="AX423" t="str">
            <v/>
          </cell>
          <cell r="AY423" t="str">
            <v/>
          </cell>
          <cell r="AZ423" t="str">
            <v/>
          </cell>
          <cell r="BC423" t="str">
            <v/>
          </cell>
          <cell r="BD423" t="str">
            <v/>
          </cell>
          <cell r="BE423" t="str">
            <v/>
          </cell>
          <cell r="BF423" t="str">
            <v/>
          </cell>
          <cell r="BG423" t="str">
            <v/>
          </cell>
          <cell r="BH423" t="str">
            <v/>
          </cell>
          <cell r="BI423" t="str">
            <v/>
          </cell>
          <cell r="BK423" t="str">
            <v/>
          </cell>
          <cell r="BL423" t="str">
            <v/>
          </cell>
          <cell r="BM423" t="str">
            <v/>
          </cell>
          <cell r="BN423" t="str">
            <v/>
          </cell>
          <cell r="BO423" t="str">
            <v/>
          </cell>
          <cell r="BP423" t="str">
            <v/>
          </cell>
          <cell r="BQ423" t="str">
            <v/>
          </cell>
          <cell r="BR423" t="str">
            <v/>
          </cell>
          <cell r="BS423" t="str">
            <v/>
          </cell>
          <cell r="BU423" t="str">
            <v>OK</v>
          </cell>
          <cell r="BY423">
            <v>0</v>
          </cell>
          <cell r="CA423" t="str">
            <v/>
          </cell>
          <cell r="CB423" t="str">
            <v/>
          </cell>
          <cell r="CD423" t="str">
            <v/>
          </cell>
          <cell r="CE423" t="str">
            <v/>
          </cell>
          <cell r="CF423" t="str">
            <v/>
          </cell>
          <cell r="CG423" t="str">
            <v/>
          </cell>
          <cell r="CH423" t="str">
            <v/>
          </cell>
          <cell r="CI423" t="str">
            <v/>
          </cell>
          <cell r="CK423">
            <v>0</v>
          </cell>
          <cell r="CM423" t="str">
            <v/>
          </cell>
          <cell r="CN423" t="str">
            <v/>
          </cell>
          <cell r="CP423" t="str">
            <v/>
          </cell>
          <cell r="CQ423" t="str">
            <v/>
          </cell>
          <cell r="CR423" t="str">
            <v/>
          </cell>
          <cell r="CS423" t="str">
            <v/>
          </cell>
          <cell r="CT423" t="str">
            <v/>
          </cell>
          <cell r="CU423" t="str">
            <v/>
          </cell>
          <cell r="CW423">
            <v>0</v>
          </cell>
          <cell r="CY423" t="str">
            <v/>
          </cell>
          <cell r="CZ423" t="str">
            <v/>
          </cell>
          <cell r="DB423" t="str">
            <v/>
          </cell>
          <cell r="DC423" t="str">
            <v/>
          </cell>
          <cell r="DD423" t="str">
            <v/>
          </cell>
          <cell r="DE423" t="str">
            <v/>
          </cell>
          <cell r="DF423" t="str">
            <v/>
          </cell>
          <cell r="DG423" t="str">
            <v/>
          </cell>
          <cell r="DI423">
            <v>0</v>
          </cell>
          <cell r="DK423" t="str">
            <v/>
          </cell>
          <cell r="DL423" t="str">
            <v/>
          </cell>
          <cell r="DN423" t="str">
            <v/>
          </cell>
          <cell r="DO423" t="str">
            <v/>
          </cell>
          <cell r="DP423" t="str">
            <v/>
          </cell>
          <cell r="DQ423" t="str">
            <v/>
          </cell>
          <cell r="DR423" t="str">
            <v/>
          </cell>
          <cell r="DS423" t="str">
            <v/>
          </cell>
          <cell r="DU423">
            <v>0</v>
          </cell>
          <cell r="DW423" t="str">
            <v/>
          </cell>
          <cell r="DX423" t="str">
            <v/>
          </cell>
          <cell r="DZ423" t="str">
            <v/>
          </cell>
          <cell r="EA423" t="str">
            <v/>
          </cell>
          <cell r="EB423" t="str">
            <v/>
          </cell>
          <cell r="EC423" t="str">
            <v/>
          </cell>
          <cell r="ED423" t="str">
            <v/>
          </cell>
          <cell r="EE423" t="str">
            <v/>
          </cell>
        </row>
        <row r="424">
          <cell r="C424" t="str">
            <v/>
          </cell>
          <cell r="G424" t="str">
            <v/>
          </cell>
          <cell r="H424" t="str">
            <v/>
          </cell>
          <cell r="I424" t="str">
            <v/>
          </cell>
          <cell r="J424" t="str">
            <v/>
          </cell>
          <cell r="K424" t="str">
            <v/>
          </cell>
          <cell r="L424" t="str">
            <v/>
          </cell>
          <cell r="P424">
            <v>0</v>
          </cell>
          <cell r="U424" t="str">
            <v/>
          </cell>
          <cell r="V424" t="str">
            <v>-</v>
          </cell>
          <cell r="Y424" t="str">
            <v/>
          </cell>
          <cell r="AA424">
            <v>0</v>
          </cell>
          <cell r="AB424">
            <v>0</v>
          </cell>
          <cell r="AD424">
            <v>0</v>
          </cell>
          <cell r="AE424">
            <v>0.25</v>
          </cell>
          <cell r="AF424">
            <v>0.5</v>
          </cell>
          <cell r="AG424">
            <v>0.25</v>
          </cell>
          <cell r="AH424">
            <v>0</v>
          </cell>
          <cell r="AI424">
            <v>0</v>
          </cell>
          <cell r="AK424">
            <v>1</v>
          </cell>
          <cell r="AP424" t="str">
            <v/>
          </cell>
          <cell r="AR424" t="str">
            <v/>
          </cell>
          <cell r="AS424" t="str">
            <v/>
          </cell>
          <cell r="AU424" t="str">
            <v/>
          </cell>
          <cell r="AV424" t="str">
            <v/>
          </cell>
          <cell r="AW424" t="str">
            <v/>
          </cell>
          <cell r="AX424" t="str">
            <v/>
          </cell>
          <cell r="AY424" t="str">
            <v/>
          </cell>
          <cell r="AZ424" t="str">
            <v/>
          </cell>
          <cell r="BC424" t="str">
            <v/>
          </cell>
          <cell r="BD424" t="str">
            <v/>
          </cell>
          <cell r="BE424" t="str">
            <v/>
          </cell>
          <cell r="BF424" t="str">
            <v/>
          </cell>
          <cell r="BG424" t="str">
            <v/>
          </cell>
          <cell r="BH424" t="str">
            <v/>
          </cell>
          <cell r="BI424" t="str">
            <v/>
          </cell>
          <cell r="BK424" t="str">
            <v/>
          </cell>
          <cell r="BL424" t="str">
            <v/>
          </cell>
          <cell r="BM424" t="str">
            <v/>
          </cell>
          <cell r="BN424" t="str">
            <v/>
          </cell>
          <cell r="BO424" t="str">
            <v/>
          </cell>
          <cell r="BP424" t="str">
            <v/>
          </cell>
          <cell r="BQ424" t="str">
            <v/>
          </cell>
          <cell r="BR424" t="str">
            <v/>
          </cell>
          <cell r="BS424" t="str">
            <v/>
          </cell>
          <cell r="BU424" t="str">
            <v>OK</v>
          </cell>
          <cell r="BY424">
            <v>0</v>
          </cell>
          <cell r="CA424" t="str">
            <v/>
          </cell>
          <cell r="CB424" t="str">
            <v/>
          </cell>
          <cell r="CD424" t="str">
            <v/>
          </cell>
          <cell r="CE424" t="str">
            <v/>
          </cell>
          <cell r="CF424" t="str">
            <v/>
          </cell>
          <cell r="CG424" t="str">
            <v/>
          </cell>
          <cell r="CH424" t="str">
            <v/>
          </cell>
          <cell r="CI424" t="str">
            <v/>
          </cell>
          <cell r="CK424">
            <v>0</v>
          </cell>
          <cell r="CM424" t="str">
            <v/>
          </cell>
          <cell r="CN424" t="str">
            <v/>
          </cell>
          <cell r="CP424" t="str">
            <v/>
          </cell>
          <cell r="CQ424" t="str">
            <v/>
          </cell>
          <cell r="CR424" t="str">
            <v/>
          </cell>
          <cell r="CS424" t="str">
            <v/>
          </cell>
          <cell r="CT424" t="str">
            <v/>
          </cell>
          <cell r="CU424" t="str">
            <v/>
          </cell>
          <cell r="CW424">
            <v>0</v>
          </cell>
          <cell r="CY424" t="str">
            <v/>
          </cell>
          <cell r="CZ424" t="str">
            <v/>
          </cell>
          <cell r="DB424" t="str">
            <v/>
          </cell>
          <cell r="DC424" t="str">
            <v/>
          </cell>
          <cell r="DD424" t="str">
            <v/>
          </cell>
          <cell r="DE424" t="str">
            <v/>
          </cell>
          <cell r="DF424" t="str">
            <v/>
          </cell>
          <cell r="DG424" t="str">
            <v/>
          </cell>
          <cell r="DI424">
            <v>0</v>
          </cell>
          <cell r="DK424" t="str">
            <v/>
          </cell>
          <cell r="DL424" t="str">
            <v/>
          </cell>
          <cell r="DN424" t="str">
            <v/>
          </cell>
          <cell r="DO424" t="str">
            <v/>
          </cell>
          <cell r="DP424" t="str">
            <v/>
          </cell>
          <cell r="DQ424" t="str">
            <v/>
          </cell>
          <cell r="DR424" t="str">
            <v/>
          </cell>
          <cell r="DS424" t="str">
            <v/>
          </cell>
          <cell r="DU424">
            <v>0</v>
          </cell>
          <cell r="DW424" t="str">
            <v/>
          </cell>
          <cell r="DX424" t="str">
            <v/>
          </cell>
          <cell r="DZ424" t="str">
            <v/>
          </cell>
          <cell r="EA424" t="str">
            <v/>
          </cell>
          <cell r="EB424" t="str">
            <v/>
          </cell>
          <cell r="EC424" t="str">
            <v/>
          </cell>
          <cell r="ED424" t="str">
            <v/>
          </cell>
          <cell r="EE424" t="str">
            <v/>
          </cell>
        </row>
        <row r="425">
          <cell r="C425" t="str">
            <v/>
          </cell>
          <cell r="G425" t="str">
            <v/>
          </cell>
          <cell r="H425" t="str">
            <v/>
          </cell>
          <cell r="I425" t="str">
            <v/>
          </cell>
          <cell r="J425" t="str">
            <v/>
          </cell>
          <cell r="K425" t="str">
            <v/>
          </cell>
          <cell r="L425" t="str">
            <v/>
          </cell>
          <cell r="P425">
            <v>0</v>
          </cell>
          <cell r="U425" t="str">
            <v/>
          </cell>
          <cell r="V425" t="str">
            <v>-</v>
          </cell>
          <cell r="Y425" t="str">
            <v/>
          </cell>
          <cell r="AA425">
            <v>0</v>
          </cell>
          <cell r="AB425">
            <v>0</v>
          </cell>
          <cell r="AD425">
            <v>0</v>
          </cell>
          <cell r="AE425">
            <v>0.25</v>
          </cell>
          <cell r="AF425">
            <v>0.5</v>
          </cell>
          <cell r="AG425">
            <v>0.25</v>
          </cell>
          <cell r="AH425">
            <v>0</v>
          </cell>
          <cell r="AI425">
            <v>0</v>
          </cell>
          <cell r="AK425">
            <v>1</v>
          </cell>
          <cell r="AP425" t="str">
            <v/>
          </cell>
          <cell r="AR425" t="str">
            <v/>
          </cell>
          <cell r="AS425" t="str">
            <v/>
          </cell>
          <cell r="AU425" t="str">
            <v/>
          </cell>
          <cell r="AV425" t="str">
            <v/>
          </cell>
          <cell r="AW425" t="str">
            <v/>
          </cell>
          <cell r="AX425" t="str">
            <v/>
          </cell>
          <cell r="AY425" t="str">
            <v/>
          </cell>
          <cell r="AZ425" t="str">
            <v/>
          </cell>
          <cell r="BC425" t="str">
            <v/>
          </cell>
          <cell r="BD425" t="str">
            <v/>
          </cell>
          <cell r="BE425" t="str">
            <v/>
          </cell>
          <cell r="BF425" t="str">
            <v/>
          </cell>
          <cell r="BG425" t="str">
            <v/>
          </cell>
          <cell r="BH425" t="str">
            <v/>
          </cell>
          <cell r="BI425" t="str">
            <v/>
          </cell>
          <cell r="BK425" t="str">
            <v/>
          </cell>
          <cell r="BL425" t="str">
            <v/>
          </cell>
          <cell r="BM425" t="str">
            <v/>
          </cell>
          <cell r="BN425" t="str">
            <v/>
          </cell>
          <cell r="BO425" t="str">
            <v/>
          </cell>
          <cell r="BP425" t="str">
            <v/>
          </cell>
          <cell r="BQ425" t="str">
            <v/>
          </cell>
          <cell r="BR425" t="str">
            <v/>
          </cell>
          <cell r="BS425" t="str">
            <v/>
          </cell>
          <cell r="BU425" t="str">
            <v>OK</v>
          </cell>
          <cell r="BY425">
            <v>0</v>
          </cell>
          <cell r="CA425" t="str">
            <v/>
          </cell>
          <cell r="CB425" t="str">
            <v/>
          </cell>
          <cell r="CD425" t="str">
            <v/>
          </cell>
          <cell r="CE425" t="str">
            <v/>
          </cell>
          <cell r="CF425" t="str">
            <v/>
          </cell>
          <cell r="CG425" t="str">
            <v/>
          </cell>
          <cell r="CH425" t="str">
            <v/>
          </cell>
          <cell r="CI425" t="str">
            <v/>
          </cell>
          <cell r="CK425">
            <v>0</v>
          </cell>
          <cell r="CM425" t="str">
            <v/>
          </cell>
          <cell r="CN425" t="str">
            <v/>
          </cell>
          <cell r="CP425" t="str">
            <v/>
          </cell>
          <cell r="CQ425" t="str">
            <v/>
          </cell>
          <cell r="CR425" t="str">
            <v/>
          </cell>
          <cell r="CS425" t="str">
            <v/>
          </cell>
          <cell r="CT425" t="str">
            <v/>
          </cell>
          <cell r="CU425" t="str">
            <v/>
          </cell>
          <cell r="CW425">
            <v>0</v>
          </cell>
          <cell r="CY425" t="str">
            <v/>
          </cell>
          <cell r="CZ425" t="str">
            <v/>
          </cell>
          <cell r="DB425" t="str">
            <v/>
          </cell>
          <cell r="DC425" t="str">
            <v/>
          </cell>
          <cell r="DD425" t="str">
            <v/>
          </cell>
          <cell r="DE425" t="str">
            <v/>
          </cell>
          <cell r="DF425" t="str">
            <v/>
          </cell>
          <cell r="DG425" t="str">
            <v/>
          </cell>
          <cell r="DI425">
            <v>0</v>
          </cell>
          <cell r="DK425" t="str">
            <v/>
          </cell>
          <cell r="DL425" t="str">
            <v/>
          </cell>
          <cell r="DN425" t="str">
            <v/>
          </cell>
          <cell r="DO425" t="str">
            <v/>
          </cell>
          <cell r="DP425" t="str">
            <v/>
          </cell>
          <cell r="DQ425" t="str">
            <v/>
          </cell>
          <cell r="DR425" t="str">
            <v/>
          </cell>
          <cell r="DS425" t="str">
            <v/>
          </cell>
          <cell r="DU425">
            <v>0</v>
          </cell>
          <cell r="DW425" t="str">
            <v/>
          </cell>
          <cell r="DX425" t="str">
            <v/>
          </cell>
          <cell r="DZ425" t="str">
            <v/>
          </cell>
          <cell r="EA425" t="str">
            <v/>
          </cell>
          <cell r="EB425" t="str">
            <v/>
          </cell>
          <cell r="EC425" t="str">
            <v/>
          </cell>
          <cell r="ED425" t="str">
            <v/>
          </cell>
          <cell r="EE425" t="str">
            <v/>
          </cell>
        </row>
        <row r="426">
          <cell r="C426" t="str">
            <v>BLN 3.3.2.0</v>
          </cell>
          <cell r="E426" t="str">
            <v>BLN 3.3.2.0</v>
          </cell>
          <cell r="G426" t="str">
            <v>Component 3</v>
          </cell>
          <cell r="H426" t="str">
            <v>OUTPUT 3.3:  Awareness of ICRM in basins’ benefits raised among farmers and public and private institutions</v>
          </cell>
          <cell r="I426" t="str">
            <v>3.3.2 Organise OCRI Annual Symposium</v>
          </cell>
          <cell r="K426" t="str">
            <v>Output 3.3 Activity 2</v>
          </cell>
          <cell r="L426" t="str">
            <v>GCF</v>
          </cell>
          <cell r="T426">
            <v>185250</v>
          </cell>
          <cell r="V426">
            <v>5.245709370987635E-3</v>
          </cell>
          <cell r="Y426" t="str">
            <v>MCVDD</v>
          </cell>
          <cell r="AA426">
            <v>0.1</v>
          </cell>
          <cell r="AB426">
            <v>0.15</v>
          </cell>
          <cell r="AD426">
            <v>0.25</v>
          </cell>
          <cell r="AE426">
            <v>0.25</v>
          </cell>
          <cell r="AF426">
            <v>0.25</v>
          </cell>
          <cell r="AG426">
            <v>0.25</v>
          </cell>
          <cell r="AH426">
            <v>0</v>
          </cell>
          <cell r="AI426">
            <v>0</v>
          </cell>
          <cell r="AK426">
            <v>1</v>
          </cell>
          <cell r="AM426" t="str">
            <v xml:space="preserve">5 symposiums </v>
          </cell>
          <cell r="AP426">
            <v>185250</v>
          </cell>
          <cell r="AR426">
            <v>18525</v>
          </cell>
          <cell r="AS426">
            <v>27787.5</v>
          </cell>
          <cell r="AU426">
            <v>46312.5</v>
          </cell>
          <cell r="AV426">
            <v>46312.5</v>
          </cell>
          <cell r="AW426">
            <v>46312.5</v>
          </cell>
          <cell r="AX426">
            <v>46312.5</v>
          </cell>
          <cell r="AY426">
            <v>0</v>
          </cell>
          <cell r="AZ426">
            <v>0</v>
          </cell>
          <cell r="BB426">
            <v>5.245709370987635E-3</v>
          </cell>
          <cell r="BC426">
            <v>108371250</v>
          </cell>
          <cell r="BD426">
            <v>185250</v>
          </cell>
          <cell r="BE426">
            <v>185250</v>
          </cell>
          <cell r="BF426">
            <v>0</v>
          </cell>
          <cell r="BG426">
            <v>0</v>
          </cell>
          <cell r="BH426">
            <v>0</v>
          </cell>
          <cell r="BI426">
            <v>0</v>
          </cell>
          <cell r="BK426">
            <v>185250</v>
          </cell>
          <cell r="BL426">
            <v>54000</v>
          </cell>
          <cell r="BM426">
            <v>0</v>
          </cell>
          <cell r="BN426">
            <v>0</v>
          </cell>
          <cell r="BO426">
            <v>0</v>
          </cell>
          <cell r="BP426">
            <v>0</v>
          </cell>
          <cell r="BQ426">
            <v>75000</v>
          </cell>
          <cell r="BR426">
            <v>56250</v>
          </cell>
          <cell r="BS426">
            <v>0</v>
          </cell>
          <cell r="BU426" t="str">
            <v>OK</v>
          </cell>
          <cell r="BY426">
            <v>185250</v>
          </cell>
          <cell r="CA426">
            <v>18525</v>
          </cell>
          <cell r="CB426">
            <v>27787.5</v>
          </cell>
          <cell r="CD426">
            <v>46312.5</v>
          </cell>
          <cell r="CE426">
            <v>46312.5</v>
          </cell>
          <cell r="CF426">
            <v>46312.5</v>
          </cell>
          <cell r="CG426">
            <v>46312.5</v>
          </cell>
          <cell r="CH426">
            <v>0</v>
          </cell>
          <cell r="CI426">
            <v>0</v>
          </cell>
          <cell r="CK426">
            <v>0</v>
          </cell>
          <cell r="CM426">
            <v>0</v>
          </cell>
          <cell r="CN426">
            <v>0</v>
          </cell>
          <cell r="CP426">
            <v>0</v>
          </cell>
          <cell r="CQ426">
            <v>0</v>
          </cell>
          <cell r="CR426">
            <v>0</v>
          </cell>
          <cell r="CS426">
            <v>0</v>
          </cell>
          <cell r="CT426">
            <v>0</v>
          </cell>
          <cell r="CU426">
            <v>0</v>
          </cell>
          <cell r="CW426">
            <v>0</v>
          </cell>
          <cell r="CY426">
            <v>0</v>
          </cell>
          <cell r="CZ426">
            <v>0</v>
          </cell>
          <cell r="DB426">
            <v>0</v>
          </cell>
          <cell r="DC426">
            <v>0</v>
          </cell>
          <cell r="DD426">
            <v>0</v>
          </cell>
          <cell r="DE426">
            <v>0</v>
          </cell>
          <cell r="DF426">
            <v>0</v>
          </cell>
          <cell r="DG426">
            <v>0</v>
          </cell>
          <cell r="DI426">
            <v>0</v>
          </cell>
          <cell r="DK426">
            <v>0</v>
          </cell>
          <cell r="DL426">
            <v>0</v>
          </cell>
          <cell r="DN426">
            <v>0</v>
          </cell>
          <cell r="DO426">
            <v>0</v>
          </cell>
          <cell r="DP426">
            <v>0</v>
          </cell>
          <cell r="DQ426">
            <v>0</v>
          </cell>
          <cell r="DR426">
            <v>0</v>
          </cell>
          <cell r="DS426">
            <v>0</v>
          </cell>
          <cell r="DU426">
            <v>0</v>
          </cell>
          <cell r="DW426">
            <v>0</v>
          </cell>
          <cell r="DX426">
            <v>0</v>
          </cell>
          <cell r="DZ426">
            <v>0</v>
          </cell>
          <cell r="EA426">
            <v>0</v>
          </cell>
          <cell r="EB426">
            <v>0</v>
          </cell>
          <cell r="EC426">
            <v>0</v>
          </cell>
          <cell r="ED426">
            <v>0</v>
          </cell>
          <cell r="EE426">
            <v>0</v>
          </cell>
        </row>
        <row r="427">
          <cell r="C427" t="str">
            <v>BLN 3.3.2.1</v>
          </cell>
          <cell r="E427" t="str">
            <v>BLN 3.3.2.1</v>
          </cell>
          <cell r="G427" t="str">
            <v>Component 3</v>
          </cell>
          <cell r="H427" t="str">
            <v>OUTPUT 3.3:  Awareness of ICRM in basins’ benefits raised among farmers and public and private institutions</v>
          </cell>
          <cell r="I427" t="str">
            <v>3.3.2 Organise OCRI Annual Symposium</v>
          </cell>
          <cell r="J427" t="str">
            <v>3.3.2-a Identify relevant participants from agri-business (producers, sellers, manufacturer, etc.) and policy-makers to attend the symposium</v>
          </cell>
          <cell r="K427" t="str">
            <v>Identify relevant participants, including women representatives: 5 symposia * 50 participants * 3 days = 750 days</v>
          </cell>
          <cell r="L427" t="str">
            <v>GCF</v>
          </cell>
          <cell r="M427" t="str">
            <v>Unit</v>
          </cell>
          <cell r="O427">
            <v>75</v>
          </cell>
          <cell r="P427">
            <v>75</v>
          </cell>
          <cell r="Q427">
            <v>750</v>
          </cell>
          <cell r="U427">
            <v>56250</v>
          </cell>
          <cell r="V427">
            <v>1.5928267320812657E-3</v>
          </cell>
          <cell r="X427" t="str">
            <v>Travel</v>
          </cell>
          <cell r="Y427" t="str">
            <v>MCVDD</v>
          </cell>
          <cell r="AA427">
            <v>0.1</v>
          </cell>
          <cell r="AB427">
            <v>0.15</v>
          </cell>
          <cell r="AD427">
            <v>0.25</v>
          </cell>
          <cell r="AE427">
            <v>0.25</v>
          </cell>
          <cell r="AF427">
            <v>0.25</v>
          </cell>
          <cell r="AG427">
            <v>0.25</v>
          </cell>
          <cell r="AH427">
            <v>0</v>
          </cell>
          <cell r="AI427">
            <v>0</v>
          </cell>
          <cell r="AK427">
            <v>1</v>
          </cell>
          <cell r="AM427" t="str">
            <v>participants identified (incl int'l support) + women participation</v>
          </cell>
          <cell r="AN427" t="str">
            <v>Participant list; symposium report</v>
          </cell>
          <cell r="AP427">
            <v>56250</v>
          </cell>
          <cell r="AR427">
            <v>5625</v>
          </cell>
          <cell r="AS427">
            <v>8437.5</v>
          </cell>
          <cell r="AU427">
            <v>14062.5</v>
          </cell>
          <cell r="AV427">
            <v>14062.5</v>
          </cell>
          <cell r="AW427">
            <v>14062.5</v>
          </cell>
          <cell r="AX427">
            <v>14062.5</v>
          </cell>
          <cell r="AY427">
            <v>0</v>
          </cell>
          <cell r="AZ427">
            <v>0</v>
          </cell>
          <cell r="BC427">
            <v>32906250</v>
          </cell>
          <cell r="BD427">
            <v>56250</v>
          </cell>
          <cell r="BE427">
            <v>56250</v>
          </cell>
          <cell r="BF427" t="str">
            <v/>
          </cell>
          <cell r="BG427" t="str">
            <v/>
          </cell>
          <cell r="BH427" t="str">
            <v/>
          </cell>
          <cell r="BI427" t="str">
            <v/>
          </cell>
          <cell r="BK427">
            <v>56250</v>
          </cell>
          <cell r="BL427" t="str">
            <v/>
          </cell>
          <cell r="BM427" t="str">
            <v/>
          </cell>
          <cell r="BN427" t="str">
            <v/>
          </cell>
          <cell r="BO427" t="str">
            <v/>
          </cell>
          <cell r="BP427" t="str">
            <v/>
          </cell>
          <cell r="BQ427" t="str">
            <v/>
          </cell>
          <cell r="BR427">
            <v>56250</v>
          </cell>
          <cell r="BS427" t="str">
            <v/>
          </cell>
          <cell r="BU427" t="str">
            <v>OK</v>
          </cell>
          <cell r="BY427">
            <v>56250</v>
          </cell>
          <cell r="CA427">
            <v>5625</v>
          </cell>
          <cell r="CB427">
            <v>8437.5</v>
          </cell>
          <cell r="CD427">
            <v>14062.5</v>
          </cell>
          <cell r="CE427">
            <v>14062.5</v>
          </cell>
          <cell r="CF427">
            <v>14062.5</v>
          </cell>
          <cell r="CG427">
            <v>14062.5</v>
          </cell>
          <cell r="CH427">
            <v>0</v>
          </cell>
          <cell r="CI427">
            <v>0</v>
          </cell>
          <cell r="CK427">
            <v>0</v>
          </cell>
          <cell r="CM427">
            <v>0</v>
          </cell>
          <cell r="CN427">
            <v>0</v>
          </cell>
          <cell r="CP427">
            <v>0</v>
          </cell>
          <cell r="CQ427">
            <v>0</v>
          </cell>
          <cell r="CR427">
            <v>0</v>
          </cell>
          <cell r="CS427">
            <v>0</v>
          </cell>
          <cell r="CT427">
            <v>0</v>
          </cell>
          <cell r="CU427">
            <v>0</v>
          </cell>
          <cell r="CW427">
            <v>0</v>
          </cell>
          <cell r="CY427">
            <v>0</v>
          </cell>
          <cell r="CZ427">
            <v>0</v>
          </cell>
          <cell r="DB427">
            <v>0</v>
          </cell>
          <cell r="DC427">
            <v>0</v>
          </cell>
          <cell r="DD427">
            <v>0</v>
          </cell>
          <cell r="DE427">
            <v>0</v>
          </cell>
          <cell r="DF427">
            <v>0</v>
          </cell>
          <cell r="DG427">
            <v>0</v>
          </cell>
          <cell r="DI427">
            <v>0</v>
          </cell>
          <cell r="DK427">
            <v>0</v>
          </cell>
          <cell r="DL427">
            <v>0</v>
          </cell>
          <cell r="DN427">
            <v>0</v>
          </cell>
          <cell r="DO427">
            <v>0</v>
          </cell>
          <cell r="DP427">
            <v>0</v>
          </cell>
          <cell r="DQ427">
            <v>0</v>
          </cell>
          <cell r="DR427">
            <v>0</v>
          </cell>
          <cell r="DS427">
            <v>0</v>
          </cell>
          <cell r="DU427">
            <v>0</v>
          </cell>
          <cell r="DW427">
            <v>0</v>
          </cell>
          <cell r="DX427">
            <v>0</v>
          </cell>
          <cell r="DZ427">
            <v>0</v>
          </cell>
          <cell r="EA427">
            <v>0</v>
          </cell>
          <cell r="EB427">
            <v>0</v>
          </cell>
          <cell r="EC427">
            <v>0</v>
          </cell>
          <cell r="ED427">
            <v>0</v>
          </cell>
          <cell r="EE427">
            <v>0</v>
          </cell>
        </row>
        <row r="428">
          <cell r="C428" t="str">
            <v>BLN 3.3.2.2</v>
          </cell>
          <cell r="E428" t="str">
            <v>BLN 3.3.2.2</v>
          </cell>
          <cell r="G428" t="str">
            <v>Component 3</v>
          </cell>
          <cell r="H428" t="str">
            <v>OUTPUT 3.3:  Awareness of ICRM in basins’ benefits raised among farmers and public and private institutions</v>
          </cell>
          <cell r="I428" t="str">
            <v>3.3.2 Organise OCRI Annual Symposium</v>
          </cell>
          <cell r="J428" t="str">
            <v>3.3.2-b Organise 1 symposium per year from project Y2, with support from MCVDD and MAEP</v>
          </cell>
          <cell r="K428" t="str">
            <v>Organise the symposium: Symposium costs 4 days. Every year for 5 years.</v>
          </cell>
          <cell r="L428" t="str">
            <v>GCF</v>
          </cell>
          <cell r="M428" t="str">
            <v>Unit</v>
          </cell>
          <cell r="O428">
            <v>15000</v>
          </cell>
          <cell r="P428">
            <v>15000</v>
          </cell>
          <cell r="Q428">
            <v>5</v>
          </cell>
          <cell r="U428">
            <v>75000</v>
          </cell>
          <cell r="V428">
            <v>2.1237689761083541E-3</v>
          </cell>
          <cell r="X428" t="str">
            <v>Training_WS_Conference</v>
          </cell>
          <cell r="Y428" t="str">
            <v>MCVDD</v>
          </cell>
          <cell r="AA428">
            <v>0.1</v>
          </cell>
          <cell r="AB428">
            <v>0.15</v>
          </cell>
          <cell r="AD428">
            <v>0.25</v>
          </cell>
          <cell r="AE428">
            <v>0.25</v>
          </cell>
          <cell r="AF428">
            <v>0.25</v>
          </cell>
          <cell r="AG428">
            <v>0.25</v>
          </cell>
          <cell r="AH428">
            <v>0</v>
          </cell>
          <cell r="AI428">
            <v>0</v>
          </cell>
          <cell r="AK428">
            <v>1</v>
          </cell>
          <cell r="AM428" t="str">
            <v>Symposium generates important lessons learnt</v>
          </cell>
          <cell r="AN428" t="str">
            <v>symposium report</v>
          </cell>
          <cell r="AP428">
            <v>75000</v>
          </cell>
          <cell r="AR428">
            <v>7500</v>
          </cell>
          <cell r="AS428">
            <v>11250</v>
          </cell>
          <cell r="AU428">
            <v>18750</v>
          </cell>
          <cell r="AV428">
            <v>18750</v>
          </cell>
          <cell r="AW428">
            <v>18750</v>
          </cell>
          <cell r="AX428">
            <v>18750</v>
          </cell>
          <cell r="AY428">
            <v>0</v>
          </cell>
          <cell r="AZ428">
            <v>0</v>
          </cell>
          <cell r="BC428">
            <v>43875000</v>
          </cell>
          <cell r="BD428">
            <v>75000</v>
          </cell>
          <cell r="BE428">
            <v>75000</v>
          </cell>
          <cell r="BF428" t="str">
            <v/>
          </cell>
          <cell r="BG428" t="str">
            <v/>
          </cell>
          <cell r="BH428" t="str">
            <v/>
          </cell>
          <cell r="BI428" t="str">
            <v/>
          </cell>
          <cell r="BK428">
            <v>75000</v>
          </cell>
          <cell r="BL428" t="str">
            <v/>
          </cell>
          <cell r="BM428" t="str">
            <v/>
          </cell>
          <cell r="BN428" t="str">
            <v/>
          </cell>
          <cell r="BO428" t="str">
            <v/>
          </cell>
          <cell r="BP428" t="str">
            <v/>
          </cell>
          <cell r="BQ428">
            <v>75000</v>
          </cell>
          <cell r="BR428" t="str">
            <v/>
          </cell>
          <cell r="BS428" t="str">
            <v/>
          </cell>
          <cell r="BU428" t="str">
            <v>OK</v>
          </cell>
          <cell r="BY428">
            <v>75000</v>
          </cell>
          <cell r="CA428">
            <v>7500</v>
          </cell>
          <cell r="CB428">
            <v>11250</v>
          </cell>
          <cell r="CD428">
            <v>18750</v>
          </cell>
          <cell r="CE428">
            <v>18750</v>
          </cell>
          <cell r="CF428">
            <v>18750</v>
          </cell>
          <cell r="CG428">
            <v>18750</v>
          </cell>
          <cell r="CH428">
            <v>0</v>
          </cell>
          <cell r="CI428">
            <v>0</v>
          </cell>
          <cell r="CK428">
            <v>0</v>
          </cell>
          <cell r="CM428">
            <v>0</v>
          </cell>
          <cell r="CN428">
            <v>0</v>
          </cell>
          <cell r="CP428">
            <v>0</v>
          </cell>
          <cell r="CQ428">
            <v>0</v>
          </cell>
          <cell r="CR428">
            <v>0</v>
          </cell>
          <cell r="CS428">
            <v>0</v>
          </cell>
          <cell r="CT428">
            <v>0</v>
          </cell>
          <cell r="CU428">
            <v>0</v>
          </cell>
          <cell r="CW428">
            <v>0</v>
          </cell>
          <cell r="CY428">
            <v>0</v>
          </cell>
          <cell r="CZ428">
            <v>0</v>
          </cell>
          <cell r="DB428">
            <v>0</v>
          </cell>
          <cell r="DC428">
            <v>0</v>
          </cell>
          <cell r="DD428">
            <v>0</v>
          </cell>
          <cell r="DE428">
            <v>0</v>
          </cell>
          <cell r="DF428">
            <v>0</v>
          </cell>
          <cell r="DG428">
            <v>0</v>
          </cell>
          <cell r="DI428">
            <v>0</v>
          </cell>
          <cell r="DK428">
            <v>0</v>
          </cell>
          <cell r="DL428">
            <v>0</v>
          </cell>
          <cell r="DN428">
            <v>0</v>
          </cell>
          <cell r="DO428">
            <v>0</v>
          </cell>
          <cell r="DP428">
            <v>0</v>
          </cell>
          <cell r="DQ428">
            <v>0</v>
          </cell>
          <cell r="DR428">
            <v>0</v>
          </cell>
          <cell r="DS428">
            <v>0</v>
          </cell>
          <cell r="DU428">
            <v>0</v>
          </cell>
          <cell r="DW428">
            <v>0</v>
          </cell>
          <cell r="DX428">
            <v>0</v>
          </cell>
          <cell r="DZ428">
            <v>0</v>
          </cell>
          <cell r="EA428">
            <v>0</v>
          </cell>
          <cell r="EB428">
            <v>0</v>
          </cell>
          <cell r="EC428">
            <v>0</v>
          </cell>
          <cell r="ED428">
            <v>0</v>
          </cell>
          <cell r="EE428">
            <v>0</v>
          </cell>
        </row>
        <row r="429">
          <cell r="C429" t="str">
            <v>BLN 3.3.2.3</v>
          </cell>
          <cell r="E429" t="str">
            <v>BLN 3.3.2.3</v>
          </cell>
          <cell r="G429" t="str">
            <v>Component 3</v>
          </cell>
          <cell r="H429" t="str">
            <v>OUTPUT 3.3:  Awareness of ICRM in basins’ benefits raised among farmers and public and private institutions</v>
          </cell>
          <cell r="I429" t="str">
            <v>3.3.2 Organise OCRI Annual Symposium</v>
          </cell>
          <cell r="J429" t="str">
            <v>3.3.2-b Organise 1 symposium per year from project Y2, with support from MCVDD and MAEP</v>
          </cell>
          <cell r="K429" t="str">
            <v>M&amp;E officer supports symposium: Project M&amp;E expert support to symposium 12 months</v>
          </cell>
          <cell r="L429" t="str">
            <v>GCF</v>
          </cell>
          <cell r="M429" t="str">
            <v>Month</v>
          </cell>
          <cell r="O429">
            <v>2000</v>
          </cell>
          <cell r="P429">
            <v>2000</v>
          </cell>
          <cell r="Q429">
            <v>12</v>
          </cell>
          <cell r="U429">
            <v>24000</v>
          </cell>
          <cell r="V429">
            <v>6.7960607235467338E-4</v>
          </cell>
          <cell r="X429" t="str">
            <v xml:space="preserve">Staff_Cost </v>
          </cell>
          <cell r="Y429" t="str">
            <v>MCVDD</v>
          </cell>
          <cell r="AA429">
            <v>0.1</v>
          </cell>
          <cell r="AB429">
            <v>0.15</v>
          </cell>
          <cell r="AD429">
            <v>0.25</v>
          </cell>
          <cell r="AE429">
            <v>0.25</v>
          </cell>
          <cell r="AF429">
            <v>0.25</v>
          </cell>
          <cell r="AG429">
            <v>0.25</v>
          </cell>
          <cell r="AH429">
            <v>0</v>
          </cell>
          <cell r="AI429">
            <v>0</v>
          </cell>
          <cell r="AK429">
            <v>1</v>
          </cell>
          <cell r="AM429" t="str">
            <v>Lessons captured in annual and other reports</v>
          </cell>
          <cell r="AN429" t="str">
            <v>Symposium report</v>
          </cell>
          <cell r="AP429">
            <v>24000</v>
          </cell>
          <cell r="AR429">
            <v>2400</v>
          </cell>
          <cell r="AS429">
            <v>3600</v>
          </cell>
          <cell r="AU429">
            <v>6000</v>
          </cell>
          <cell r="AV429">
            <v>6000</v>
          </cell>
          <cell r="AW429">
            <v>6000</v>
          </cell>
          <cell r="AX429">
            <v>6000</v>
          </cell>
          <cell r="AY429">
            <v>0</v>
          </cell>
          <cell r="AZ429">
            <v>0</v>
          </cell>
          <cell r="BC429">
            <v>14040000</v>
          </cell>
          <cell r="BD429">
            <v>24000</v>
          </cell>
          <cell r="BE429">
            <v>24000</v>
          </cell>
          <cell r="BF429" t="str">
            <v/>
          </cell>
          <cell r="BG429" t="str">
            <v/>
          </cell>
          <cell r="BH429" t="str">
            <v/>
          </cell>
          <cell r="BI429" t="str">
            <v/>
          </cell>
          <cell r="BK429">
            <v>24000</v>
          </cell>
          <cell r="BL429">
            <v>24000</v>
          </cell>
          <cell r="BM429" t="str">
            <v/>
          </cell>
          <cell r="BN429" t="str">
            <v/>
          </cell>
          <cell r="BO429" t="str">
            <v/>
          </cell>
          <cell r="BP429" t="str">
            <v/>
          </cell>
          <cell r="BQ429" t="str">
            <v/>
          </cell>
          <cell r="BR429" t="str">
            <v/>
          </cell>
          <cell r="BS429" t="str">
            <v/>
          </cell>
          <cell r="BU429" t="str">
            <v>OK</v>
          </cell>
          <cell r="BY429">
            <v>24000</v>
          </cell>
          <cell r="CA429">
            <v>2400</v>
          </cell>
          <cell r="CB429">
            <v>3600</v>
          </cell>
          <cell r="CD429">
            <v>6000</v>
          </cell>
          <cell r="CE429">
            <v>6000</v>
          </cell>
          <cell r="CF429">
            <v>6000</v>
          </cell>
          <cell r="CG429">
            <v>6000</v>
          </cell>
          <cell r="CH429">
            <v>0</v>
          </cell>
          <cell r="CI429">
            <v>0</v>
          </cell>
          <cell r="CK429">
            <v>0</v>
          </cell>
          <cell r="CM429">
            <v>0</v>
          </cell>
          <cell r="CN429">
            <v>0</v>
          </cell>
          <cell r="CP429">
            <v>0</v>
          </cell>
          <cell r="CQ429">
            <v>0</v>
          </cell>
          <cell r="CR429">
            <v>0</v>
          </cell>
          <cell r="CS429">
            <v>0</v>
          </cell>
          <cell r="CT429">
            <v>0</v>
          </cell>
          <cell r="CU429">
            <v>0</v>
          </cell>
          <cell r="CW429">
            <v>0</v>
          </cell>
          <cell r="CY429">
            <v>0</v>
          </cell>
          <cell r="CZ429">
            <v>0</v>
          </cell>
          <cell r="DB429">
            <v>0</v>
          </cell>
          <cell r="DC429">
            <v>0</v>
          </cell>
          <cell r="DD429">
            <v>0</v>
          </cell>
          <cell r="DE429">
            <v>0</v>
          </cell>
          <cell r="DF429">
            <v>0</v>
          </cell>
          <cell r="DG429">
            <v>0</v>
          </cell>
          <cell r="DI429">
            <v>0</v>
          </cell>
          <cell r="DK429">
            <v>0</v>
          </cell>
          <cell r="DL429">
            <v>0</v>
          </cell>
          <cell r="DN429">
            <v>0</v>
          </cell>
          <cell r="DO429">
            <v>0</v>
          </cell>
          <cell r="DP429">
            <v>0</v>
          </cell>
          <cell r="DQ429">
            <v>0</v>
          </cell>
          <cell r="DR429">
            <v>0</v>
          </cell>
          <cell r="DS429">
            <v>0</v>
          </cell>
          <cell r="DU429">
            <v>0</v>
          </cell>
          <cell r="DW429">
            <v>0</v>
          </cell>
          <cell r="DX429">
            <v>0</v>
          </cell>
          <cell r="DZ429">
            <v>0</v>
          </cell>
          <cell r="EA429">
            <v>0</v>
          </cell>
          <cell r="EB429">
            <v>0</v>
          </cell>
          <cell r="EC429">
            <v>0</v>
          </cell>
          <cell r="ED429">
            <v>0</v>
          </cell>
          <cell r="EE429">
            <v>0</v>
          </cell>
        </row>
        <row r="430">
          <cell r="C430" t="str">
            <v>BLN 3.3.2.4</v>
          </cell>
          <cell r="E430" t="str">
            <v>BLN 3.3.2.4</v>
          </cell>
          <cell r="G430" t="str">
            <v>Component 3</v>
          </cell>
          <cell r="H430" t="str">
            <v>OUTPUT 3.3:  Awareness of ICRM in basins’ benefits raised among farmers and public and private institutions</v>
          </cell>
          <cell r="I430" t="str">
            <v>3.3.2 Organise OCRI Annual Symposium</v>
          </cell>
          <cell r="J430" t="str">
            <v>3.3.2-b Organise 1 symposium per year from project Y2, with support from MCVDD and MAEP</v>
          </cell>
          <cell r="K430" t="str">
            <v>Communication expert supports symposium: Project communication expert support to symposium 12 months</v>
          </cell>
          <cell r="L430" t="str">
            <v>GCF</v>
          </cell>
          <cell r="M430" t="str">
            <v>Month</v>
          </cell>
          <cell r="O430">
            <v>2000</v>
          </cell>
          <cell r="P430">
            <v>2000</v>
          </cell>
          <cell r="Q430">
            <v>12</v>
          </cell>
          <cell r="U430">
            <v>24000</v>
          </cell>
          <cell r="V430">
            <v>6.7960607235467338E-4</v>
          </cell>
          <cell r="X430" t="str">
            <v xml:space="preserve">Staff_Cost </v>
          </cell>
          <cell r="Y430" t="str">
            <v>MCVDD</v>
          </cell>
          <cell r="AA430">
            <v>0.1</v>
          </cell>
          <cell r="AB430">
            <v>0.15</v>
          </cell>
          <cell r="AD430">
            <v>0.25</v>
          </cell>
          <cell r="AE430">
            <v>0.25</v>
          </cell>
          <cell r="AF430">
            <v>0.25</v>
          </cell>
          <cell r="AG430">
            <v>0.25</v>
          </cell>
          <cell r="AH430">
            <v>0</v>
          </cell>
          <cell r="AI430">
            <v>0</v>
          </cell>
          <cell r="AK430">
            <v>1</v>
          </cell>
          <cell r="AM430" t="str">
            <v>Lessons clearly communicated</v>
          </cell>
          <cell r="AN430" t="str">
            <v>Symposium report</v>
          </cell>
          <cell r="AP430">
            <v>24000</v>
          </cell>
          <cell r="AR430">
            <v>2400</v>
          </cell>
          <cell r="AS430">
            <v>3600</v>
          </cell>
          <cell r="AU430">
            <v>6000</v>
          </cell>
          <cell r="AV430">
            <v>6000</v>
          </cell>
          <cell r="AW430">
            <v>6000</v>
          </cell>
          <cell r="AX430">
            <v>6000</v>
          </cell>
          <cell r="AY430">
            <v>0</v>
          </cell>
          <cell r="AZ430">
            <v>0</v>
          </cell>
          <cell r="BC430">
            <v>14040000</v>
          </cell>
          <cell r="BD430">
            <v>24000</v>
          </cell>
          <cell r="BE430">
            <v>24000</v>
          </cell>
          <cell r="BF430" t="str">
            <v/>
          </cell>
          <cell r="BG430" t="str">
            <v/>
          </cell>
          <cell r="BH430" t="str">
            <v/>
          </cell>
          <cell r="BI430" t="str">
            <v/>
          </cell>
          <cell r="BK430">
            <v>24000</v>
          </cell>
          <cell r="BL430">
            <v>24000</v>
          </cell>
          <cell r="BM430" t="str">
            <v/>
          </cell>
          <cell r="BN430" t="str">
            <v/>
          </cell>
          <cell r="BO430" t="str">
            <v/>
          </cell>
          <cell r="BP430" t="str">
            <v/>
          </cell>
          <cell r="BQ430" t="str">
            <v/>
          </cell>
          <cell r="BR430" t="str">
            <v/>
          </cell>
          <cell r="BS430" t="str">
            <v/>
          </cell>
          <cell r="BU430" t="str">
            <v>OK</v>
          </cell>
          <cell r="BY430">
            <v>24000</v>
          </cell>
          <cell r="CA430">
            <v>2400</v>
          </cell>
          <cell r="CB430">
            <v>3600</v>
          </cell>
          <cell r="CD430">
            <v>6000</v>
          </cell>
          <cell r="CE430">
            <v>6000</v>
          </cell>
          <cell r="CF430">
            <v>6000</v>
          </cell>
          <cell r="CG430">
            <v>6000</v>
          </cell>
          <cell r="CH430">
            <v>0</v>
          </cell>
          <cell r="CI430">
            <v>0</v>
          </cell>
          <cell r="CK430">
            <v>0</v>
          </cell>
          <cell r="CM430">
            <v>0</v>
          </cell>
          <cell r="CN430">
            <v>0</v>
          </cell>
          <cell r="CP430">
            <v>0</v>
          </cell>
          <cell r="CQ430">
            <v>0</v>
          </cell>
          <cell r="CR430">
            <v>0</v>
          </cell>
          <cell r="CS430">
            <v>0</v>
          </cell>
          <cell r="CT430">
            <v>0</v>
          </cell>
          <cell r="CU430">
            <v>0</v>
          </cell>
          <cell r="CW430">
            <v>0</v>
          </cell>
          <cell r="CY430">
            <v>0</v>
          </cell>
          <cell r="CZ430">
            <v>0</v>
          </cell>
          <cell r="DB430">
            <v>0</v>
          </cell>
          <cell r="DC430">
            <v>0</v>
          </cell>
          <cell r="DD430">
            <v>0</v>
          </cell>
          <cell r="DE430">
            <v>0</v>
          </cell>
          <cell r="DF430">
            <v>0</v>
          </cell>
          <cell r="DG430">
            <v>0</v>
          </cell>
          <cell r="DI430">
            <v>0</v>
          </cell>
          <cell r="DK430">
            <v>0</v>
          </cell>
          <cell r="DL430">
            <v>0</v>
          </cell>
          <cell r="DN430">
            <v>0</v>
          </cell>
          <cell r="DO430">
            <v>0</v>
          </cell>
          <cell r="DP430">
            <v>0</v>
          </cell>
          <cell r="DQ430">
            <v>0</v>
          </cell>
          <cell r="DR430">
            <v>0</v>
          </cell>
          <cell r="DS430">
            <v>0</v>
          </cell>
          <cell r="DU430">
            <v>0</v>
          </cell>
          <cell r="DW430">
            <v>0</v>
          </cell>
          <cell r="DX430">
            <v>0</v>
          </cell>
          <cell r="DZ430">
            <v>0</v>
          </cell>
          <cell r="EA430">
            <v>0</v>
          </cell>
          <cell r="EB430">
            <v>0</v>
          </cell>
          <cell r="EC430">
            <v>0</v>
          </cell>
          <cell r="ED430">
            <v>0</v>
          </cell>
          <cell r="EE430">
            <v>0</v>
          </cell>
        </row>
        <row r="431">
          <cell r="C431" t="str">
            <v>BLN 3.3.2.5</v>
          </cell>
          <cell r="E431" t="str">
            <v>BLN 3.3.2.5</v>
          </cell>
          <cell r="G431" t="str">
            <v>Component 3</v>
          </cell>
          <cell r="H431" t="str">
            <v>OUTPUT 3.3:  Awareness of ICRM in basins’ benefits raised among farmers and public and private institutions</v>
          </cell>
          <cell r="I431" t="str">
            <v>3.3.2 Organise OCRI Annual Symposium</v>
          </cell>
          <cell r="J431" t="str">
            <v>3.3.2-b Organise 1 symposium per year from project Y2, with support from MCVDD and MAEP</v>
          </cell>
          <cell r="K431" t="str">
            <v>Gender expert supports symposium: Gender expert support to symposium 1 month / symposium</v>
          </cell>
          <cell r="L431" t="str">
            <v>GCF</v>
          </cell>
          <cell r="M431" t="str">
            <v>Month</v>
          </cell>
          <cell r="O431" t="str">
            <v>Staff_Expert_Month</v>
          </cell>
          <cell r="P431">
            <v>1500</v>
          </cell>
          <cell r="Q431">
            <v>4</v>
          </cell>
          <cell r="U431">
            <v>6000</v>
          </cell>
          <cell r="V431">
            <v>1.6990151808866835E-4</v>
          </cell>
          <cell r="X431" t="str">
            <v xml:space="preserve">Staff_Cost </v>
          </cell>
          <cell r="Y431" t="str">
            <v>MCVDD</v>
          </cell>
          <cell r="AA431">
            <v>0.1</v>
          </cell>
          <cell r="AB431">
            <v>0.15</v>
          </cell>
          <cell r="AD431">
            <v>0.25</v>
          </cell>
          <cell r="AE431">
            <v>0.25</v>
          </cell>
          <cell r="AF431">
            <v>0.25</v>
          </cell>
          <cell r="AG431">
            <v>0.25</v>
          </cell>
          <cell r="AH431">
            <v>0</v>
          </cell>
          <cell r="AI431">
            <v>0</v>
          </cell>
          <cell r="AK431">
            <v>1</v>
          </cell>
          <cell r="AM431" t="str">
            <v>Lessons include gender-related issues essential for project success</v>
          </cell>
          <cell r="AP431">
            <v>6000</v>
          </cell>
          <cell r="AR431">
            <v>600</v>
          </cell>
          <cell r="AS431">
            <v>900</v>
          </cell>
          <cell r="AU431">
            <v>1500</v>
          </cell>
          <cell r="AV431">
            <v>1500</v>
          </cell>
          <cell r="AW431">
            <v>1500</v>
          </cell>
          <cell r="AX431">
            <v>1500</v>
          </cell>
          <cell r="AY431">
            <v>0</v>
          </cell>
          <cell r="AZ431">
            <v>0</v>
          </cell>
          <cell r="BC431">
            <v>3510000</v>
          </cell>
          <cell r="BD431">
            <v>6000</v>
          </cell>
          <cell r="BE431">
            <v>6000</v>
          </cell>
          <cell r="BF431" t="str">
            <v/>
          </cell>
          <cell r="BG431" t="str">
            <v/>
          </cell>
          <cell r="BH431" t="str">
            <v/>
          </cell>
          <cell r="BI431" t="str">
            <v/>
          </cell>
          <cell r="BK431">
            <v>6000</v>
          </cell>
          <cell r="BL431">
            <v>6000</v>
          </cell>
          <cell r="BM431" t="str">
            <v/>
          </cell>
          <cell r="BN431" t="str">
            <v/>
          </cell>
          <cell r="BO431" t="str">
            <v/>
          </cell>
          <cell r="BP431" t="str">
            <v/>
          </cell>
          <cell r="BQ431" t="str">
            <v/>
          </cell>
          <cell r="BR431" t="str">
            <v/>
          </cell>
          <cell r="BS431" t="str">
            <v/>
          </cell>
          <cell r="BU431" t="str">
            <v>OK</v>
          </cell>
          <cell r="BY431">
            <v>6000</v>
          </cell>
          <cell r="CA431">
            <v>600</v>
          </cell>
          <cell r="CB431">
            <v>900</v>
          </cell>
          <cell r="CD431">
            <v>1500</v>
          </cell>
          <cell r="CE431">
            <v>1500</v>
          </cell>
          <cell r="CF431">
            <v>1500</v>
          </cell>
          <cell r="CG431">
            <v>1500</v>
          </cell>
          <cell r="CH431">
            <v>0</v>
          </cell>
          <cell r="CI431">
            <v>0</v>
          </cell>
          <cell r="CK431">
            <v>0</v>
          </cell>
          <cell r="CM431">
            <v>0</v>
          </cell>
          <cell r="CN431">
            <v>0</v>
          </cell>
          <cell r="CP431">
            <v>0</v>
          </cell>
          <cell r="CQ431">
            <v>0</v>
          </cell>
          <cell r="CR431">
            <v>0</v>
          </cell>
          <cell r="CS431">
            <v>0</v>
          </cell>
          <cell r="CT431">
            <v>0</v>
          </cell>
          <cell r="CU431">
            <v>0</v>
          </cell>
          <cell r="CW431">
            <v>0</v>
          </cell>
          <cell r="CY431">
            <v>0</v>
          </cell>
          <cell r="CZ431">
            <v>0</v>
          </cell>
          <cell r="DB431">
            <v>0</v>
          </cell>
          <cell r="DC431">
            <v>0</v>
          </cell>
          <cell r="DD431">
            <v>0</v>
          </cell>
          <cell r="DE431">
            <v>0</v>
          </cell>
          <cell r="DF431">
            <v>0</v>
          </cell>
          <cell r="DG431">
            <v>0</v>
          </cell>
          <cell r="DI431">
            <v>0</v>
          </cell>
          <cell r="DK431">
            <v>0</v>
          </cell>
          <cell r="DL431">
            <v>0</v>
          </cell>
          <cell r="DN431">
            <v>0</v>
          </cell>
          <cell r="DO431">
            <v>0</v>
          </cell>
          <cell r="DP431">
            <v>0</v>
          </cell>
          <cell r="DQ431">
            <v>0</v>
          </cell>
          <cell r="DR431">
            <v>0</v>
          </cell>
          <cell r="DS431">
            <v>0</v>
          </cell>
          <cell r="DU431">
            <v>0</v>
          </cell>
          <cell r="DW431">
            <v>0</v>
          </cell>
          <cell r="DX431">
            <v>0</v>
          </cell>
          <cell r="DZ431">
            <v>0</v>
          </cell>
          <cell r="EA431">
            <v>0</v>
          </cell>
          <cell r="EB431">
            <v>0</v>
          </cell>
          <cell r="EC431">
            <v>0</v>
          </cell>
          <cell r="ED431">
            <v>0</v>
          </cell>
          <cell r="EE431">
            <v>0</v>
          </cell>
        </row>
        <row r="432">
          <cell r="C432" t="str">
            <v/>
          </cell>
          <cell r="E432" t="str">
            <v>BLN 3.3.2.6</v>
          </cell>
          <cell r="G432" t="str">
            <v/>
          </cell>
          <cell r="H432" t="str">
            <v/>
          </cell>
          <cell r="I432" t="str">
            <v/>
          </cell>
          <cell r="J432" t="str">
            <v/>
          </cell>
          <cell r="K432" t="str">
            <v/>
          </cell>
          <cell r="L432" t="str">
            <v/>
          </cell>
          <cell r="P432">
            <v>0</v>
          </cell>
          <cell r="U432" t="str">
            <v/>
          </cell>
          <cell r="V432" t="str">
            <v>-</v>
          </cell>
          <cell r="Y432" t="str">
            <v/>
          </cell>
          <cell r="AA432">
            <v>0.1</v>
          </cell>
          <cell r="AB432">
            <v>0.15</v>
          </cell>
          <cell r="AD432">
            <v>0.25</v>
          </cell>
          <cell r="AE432">
            <v>0.25</v>
          </cell>
          <cell r="AF432">
            <v>0.25</v>
          </cell>
          <cell r="AG432">
            <v>0.25</v>
          </cell>
          <cell r="AH432">
            <v>0</v>
          </cell>
          <cell r="AI432">
            <v>0</v>
          </cell>
          <cell r="AK432">
            <v>1</v>
          </cell>
          <cell r="AP432" t="str">
            <v/>
          </cell>
          <cell r="AR432" t="str">
            <v/>
          </cell>
          <cell r="AS432" t="str">
            <v/>
          </cell>
          <cell r="AU432" t="str">
            <v/>
          </cell>
          <cell r="AV432" t="str">
            <v/>
          </cell>
          <cell r="AW432" t="str">
            <v/>
          </cell>
          <cell r="AX432" t="str">
            <v/>
          </cell>
          <cell r="AY432" t="str">
            <v/>
          </cell>
          <cell r="AZ432" t="str">
            <v/>
          </cell>
          <cell r="BD432" t="str">
            <v/>
          </cell>
          <cell r="BE432" t="str">
            <v/>
          </cell>
          <cell r="BF432" t="str">
            <v/>
          </cell>
          <cell r="BG432" t="str">
            <v/>
          </cell>
          <cell r="BH432" t="str">
            <v/>
          </cell>
          <cell r="BI432" t="str">
            <v/>
          </cell>
          <cell r="BK432" t="str">
            <v/>
          </cell>
          <cell r="BL432" t="str">
            <v/>
          </cell>
          <cell r="BM432" t="str">
            <v/>
          </cell>
          <cell r="BN432" t="str">
            <v/>
          </cell>
          <cell r="BO432" t="str">
            <v/>
          </cell>
          <cell r="BP432" t="str">
            <v/>
          </cell>
          <cell r="BQ432" t="str">
            <v/>
          </cell>
          <cell r="BR432" t="str">
            <v/>
          </cell>
          <cell r="BS432" t="str">
            <v/>
          </cell>
          <cell r="BU432" t="str">
            <v>OK</v>
          </cell>
          <cell r="BY432">
            <v>0</v>
          </cell>
          <cell r="CA432" t="str">
            <v/>
          </cell>
          <cell r="CB432" t="str">
            <v/>
          </cell>
          <cell r="CD432" t="str">
            <v/>
          </cell>
          <cell r="CE432" t="str">
            <v/>
          </cell>
          <cell r="CF432" t="str">
            <v/>
          </cell>
          <cell r="CG432" t="str">
            <v/>
          </cell>
          <cell r="CH432" t="str">
            <v/>
          </cell>
          <cell r="CI432" t="str">
            <v/>
          </cell>
          <cell r="CK432">
            <v>0</v>
          </cell>
          <cell r="CM432" t="str">
            <v/>
          </cell>
          <cell r="CN432" t="str">
            <v/>
          </cell>
          <cell r="CP432" t="str">
            <v/>
          </cell>
          <cell r="CQ432" t="str">
            <v/>
          </cell>
          <cell r="CR432" t="str">
            <v/>
          </cell>
          <cell r="CS432" t="str">
            <v/>
          </cell>
          <cell r="CT432" t="str">
            <v/>
          </cell>
          <cell r="CU432" t="str">
            <v/>
          </cell>
          <cell r="CW432">
            <v>0</v>
          </cell>
          <cell r="CY432" t="str">
            <v/>
          </cell>
          <cell r="CZ432" t="str">
            <v/>
          </cell>
          <cell r="DB432" t="str">
            <v/>
          </cell>
          <cell r="DC432" t="str">
            <v/>
          </cell>
          <cell r="DD432" t="str">
            <v/>
          </cell>
          <cell r="DE432" t="str">
            <v/>
          </cell>
          <cell r="DF432" t="str">
            <v/>
          </cell>
          <cell r="DG432" t="str">
            <v/>
          </cell>
          <cell r="DI432">
            <v>0</v>
          </cell>
          <cell r="DK432" t="str">
            <v/>
          </cell>
          <cell r="DL432" t="str">
            <v/>
          </cell>
          <cell r="DN432" t="str">
            <v/>
          </cell>
          <cell r="DO432" t="str">
            <v/>
          </cell>
          <cell r="DP432" t="str">
            <v/>
          </cell>
          <cell r="DQ432" t="str">
            <v/>
          </cell>
          <cell r="DR432" t="str">
            <v/>
          </cell>
          <cell r="DS432" t="str">
            <v/>
          </cell>
          <cell r="DU432">
            <v>0</v>
          </cell>
          <cell r="DW432" t="str">
            <v/>
          </cell>
          <cell r="DX432" t="str">
            <v/>
          </cell>
          <cell r="DZ432" t="str">
            <v/>
          </cell>
          <cell r="EA432" t="str">
            <v/>
          </cell>
          <cell r="EB432" t="str">
            <v/>
          </cell>
          <cell r="EC432" t="str">
            <v/>
          </cell>
          <cell r="ED432" t="str">
            <v/>
          </cell>
          <cell r="EE432" t="str">
            <v/>
          </cell>
        </row>
        <row r="433">
          <cell r="C433" t="str">
            <v/>
          </cell>
          <cell r="E433" t="str">
            <v>BLN 3.3.2.7</v>
          </cell>
          <cell r="G433" t="str">
            <v/>
          </cell>
          <cell r="H433" t="str">
            <v/>
          </cell>
          <cell r="I433" t="str">
            <v/>
          </cell>
          <cell r="J433" t="str">
            <v/>
          </cell>
          <cell r="K433" t="str">
            <v/>
          </cell>
          <cell r="L433" t="str">
            <v/>
          </cell>
          <cell r="P433">
            <v>0</v>
          </cell>
          <cell r="U433" t="str">
            <v/>
          </cell>
          <cell r="V433" t="str">
            <v>-</v>
          </cell>
          <cell r="Y433" t="str">
            <v/>
          </cell>
          <cell r="AA433">
            <v>0.5</v>
          </cell>
          <cell r="AB433">
            <v>0.5</v>
          </cell>
          <cell r="AD433">
            <v>1</v>
          </cell>
          <cell r="AE433">
            <v>0</v>
          </cell>
          <cell r="AF433">
            <v>0</v>
          </cell>
          <cell r="AG433">
            <v>0</v>
          </cell>
          <cell r="AH433">
            <v>0</v>
          </cell>
          <cell r="AI433">
            <v>0</v>
          </cell>
          <cell r="AK433">
            <v>1</v>
          </cell>
          <cell r="AP433" t="str">
            <v/>
          </cell>
          <cell r="AR433" t="str">
            <v/>
          </cell>
          <cell r="AS433" t="str">
            <v/>
          </cell>
          <cell r="AU433" t="str">
            <v/>
          </cell>
          <cell r="AV433" t="str">
            <v/>
          </cell>
          <cell r="AW433" t="str">
            <v/>
          </cell>
          <cell r="AX433" t="str">
            <v/>
          </cell>
          <cell r="AY433" t="str">
            <v/>
          </cell>
          <cell r="AZ433" t="str">
            <v/>
          </cell>
          <cell r="BC433" t="str">
            <v/>
          </cell>
          <cell r="BD433" t="str">
            <v/>
          </cell>
          <cell r="BE433" t="str">
            <v/>
          </cell>
          <cell r="BF433" t="str">
            <v/>
          </cell>
          <cell r="BG433" t="str">
            <v/>
          </cell>
          <cell r="BH433" t="str">
            <v/>
          </cell>
          <cell r="BI433" t="str">
            <v/>
          </cell>
          <cell r="BK433" t="str">
            <v/>
          </cell>
          <cell r="BL433" t="str">
            <v/>
          </cell>
          <cell r="BM433" t="str">
            <v/>
          </cell>
          <cell r="BN433" t="str">
            <v/>
          </cell>
          <cell r="BO433" t="str">
            <v/>
          </cell>
          <cell r="BP433" t="str">
            <v/>
          </cell>
          <cell r="BQ433" t="str">
            <v/>
          </cell>
          <cell r="BR433" t="str">
            <v/>
          </cell>
          <cell r="BS433" t="str">
            <v/>
          </cell>
          <cell r="BU433" t="str">
            <v>OK</v>
          </cell>
          <cell r="BY433">
            <v>0</v>
          </cell>
          <cell r="CA433" t="str">
            <v/>
          </cell>
          <cell r="CB433" t="str">
            <v/>
          </cell>
          <cell r="CD433" t="str">
            <v/>
          </cell>
          <cell r="CE433" t="str">
            <v/>
          </cell>
          <cell r="CF433" t="str">
            <v/>
          </cell>
          <cell r="CG433" t="str">
            <v/>
          </cell>
          <cell r="CH433" t="str">
            <v/>
          </cell>
          <cell r="CI433" t="str">
            <v/>
          </cell>
          <cell r="CK433">
            <v>0</v>
          </cell>
          <cell r="CM433" t="str">
            <v/>
          </cell>
          <cell r="CN433" t="str">
            <v/>
          </cell>
          <cell r="CP433" t="str">
            <v/>
          </cell>
          <cell r="CQ433" t="str">
            <v/>
          </cell>
          <cell r="CR433" t="str">
            <v/>
          </cell>
          <cell r="CS433" t="str">
            <v/>
          </cell>
          <cell r="CT433" t="str">
            <v/>
          </cell>
          <cell r="CU433" t="str">
            <v/>
          </cell>
          <cell r="CW433">
            <v>0</v>
          </cell>
          <cell r="CY433" t="str">
            <v/>
          </cell>
          <cell r="CZ433" t="str">
            <v/>
          </cell>
          <cell r="DB433" t="str">
            <v/>
          </cell>
          <cell r="DC433" t="str">
            <v/>
          </cell>
          <cell r="DD433" t="str">
            <v/>
          </cell>
          <cell r="DE433" t="str">
            <v/>
          </cell>
          <cell r="DF433" t="str">
            <v/>
          </cell>
          <cell r="DG433" t="str">
            <v/>
          </cell>
          <cell r="DI433">
            <v>0</v>
          </cell>
          <cell r="DK433" t="str">
            <v/>
          </cell>
          <cell r="DL433" t="str">
            <v/>
          </cell>
          <cell r="DN433" t="str">
            <v/>
          </cell>
          <cell r="DO433" t="str">
            <v/>
          </cell>
          <cell r="DP433" t="str">
            <v/>
          </cell>
          <cell r="DQ433" t="str">
            <v/>
          </cell>
          <cell r="DR433" t="str">
            <v/>
          </cell>
          <cell r="DS433" t="str">
            <v/>
          </cell>
          <cell r="DU433">
            <v>0</v>
          </cell>
          <cell r="DW433" t="str">
            <v/>
          </cell>
          <cell r="DX433" t="str">
            <v/>
          </cell>
          <cell r="DZ433" t="str">
            <v/>
          </cell>
          <cell r="EA433" t="str">
            <v/>
          </cell>
          <cell r="EB433" t="str">
            <v/>
          </cell>
          <cell r="EC433" t="str">
            <v/>
          </cell>
          <cell r="ED433" t="str">
            <v/>
          </cell>
          <cell r="EE433" t="str">
            <v/>
          </cell>
        </row>
        <row r="434">
          <cell r="C434" t="str">
            <v/>
          </cell>
          <cell r="E434" t="str">
            <v>BLN 3.3.2.8</v>
          </cell>
          <cell r="G434" t="str">
            <v/>
          </cell>
          <cell r="H434" t="str">
            <v/>
          </cell>
          <cell r="I434" t="str">
            <v/>
          </cell>
          <cell r="J434" t="str">
            <v/>
          </cell>
          <cell r="K434" t="str">
            <v/>
          </cell>
          <cell r="L434" t="str">
            <v/>
          </cell>
          <cell r="P434">
            <v>0</v>
          </cell>
          <cell r="U434" t="str">
            <v/>
          </cell>
          <cell r="V434" t="str">
            <v>-</v>
          </cell>
          <cell r="Y434" t="str">
            <v/>
          </cell>
          <cell r="AA434">
            <v>0.5</v>
          </cell>
          <cell r="AB434">
            <v>0.5</v>
          </cell>
          <cell r="AD434">
            <v>1</v>
          </cell>
          <cell r="AE434">
            <v>0</v>
          </cell>
          <cell r="AF434">
            <v>0</v>
          </cell>
          <cell r="AG434">
            <v>0</v>
          </cell>
          <cell r="AH434">
            <v>0</v>
          </cell>
          <cell r="AI434">
            <v>0</v>
          </cell>
          <cell r="AK434">
            <v>1</v>
          </cell>
          <cell r="AP434" t="str">
            <v/>
          </cell>
          <cell r="AR434" t="str">
            <v/>
          </cell>
          <cell r="AS434" t="str">
            <v/>
          </cell>
          <cell r="AU434" t="str">
            <v/>
          </cell>
          <cell r="AV434" t="str">
            <v/>
          </cell>
          <cell r="AW434" t="str">
            <v/>
          </cell>
          <cell r="AX434" t="str">
            <v/>
          </cell>
          <cell r="AY434" t="str">
            <v/>
          </cell>
          <cell r="AZ434" t="str">
            <v/>
          </cell>
          <cell r="BC434" t="str">
            <v/>
          </cell>
          <cell r="BD434" t="str">
            <v/>
          </cell>
          <cell r="BE434" t="str">
            <v/>
          </cell>
          <cell r="BF434" t="str">
            <v/>
          </cell>
          <cell r="BG434" t="str">
            <v/>
          </cell>
          <cell r="BH434" t="str">
            <v/>
          </cell>
          <cell r="BI434" t="str">
            <v/>
          </cell>
          <cell r="BK434" t="str">
            <v/>
          </cell>
          <cell r="BL434" t="str">
            <v/>
          </cell>
          <cell r="BM434" t="str">
            <v/>
          </cell>
          <cell r="BN434" t="str">
            <v/>
          </cell>
          <cell r="BO434" t="str">
            <v/>
          </cell>
          <cell r="BP434" t="str">
            <v/>
          </cell>
          <cell r="BQ434" t="str">
            <v/>
          </cell>
          <cell r="BR434" t="str">
            <v/>
          </cell>
          <cell r="BS434" t="str">
            <v/>
          </cell>
          <cell r="BU434" t="str">
            <v>OK</v>
          </cell>
          <cell r="BY434">
            <v>0</v>
          </cell>
          <cell r="CA434" t="str">
            <v/>
          </cell>
          <cell r="CB434" t="str">
            <v/>
          </cell>
          <cell r="CD434" t="str">
            <v/>
          </cell>
          <cell r="CE434" t="str">
            <v/>
          </cell>
          <cell r="CF434" t="str">
            <v/>
          </cell>
          <cell r="CG434" t="str">
            <v/>
          </cell>
          <cell r="CH434" t="str">
            <v/>
          </cell>
          <cell r="CI434" t="str">
            <v/>
          </cell>
          <cell r="CK434">
            <v>0</v>
          </cell>
          <cell r="CM434" t="str">
            <v/>
          </cell>
          <cell r="CN434" t="str">
            <v/>
          </cell>
          <cell r="CP434" t="str">
            <v/>
          </cell>
          <cell r="CQ434" t="str">
            <v/>
          </cell>
          <cell r="CR434" t="str">
            <v/>
          </cell>
          <cell r="CS434" t="str">
            <v/>
          </cell>
          <cell r="CT434" t="str">
            <v/>
          </cell>
          <cell r="CU434" t="str">
            <v/>
          </cell>
          <cell r="CW434">
            <v>0</v>
          </cell>
          <cell r="CY434" t="str">
            <v/>
          </cell>
          <cell r="CZ434" t="str">
            <v/>
          </cell>
          <cell r="DB434" t="str">
            <v/>
          </cell>
          <cell r="DC434" t="str">
            <v/>
          </cell>
          <cell r="DD434" t="str">
            <v/>
          </cell>
          <cell r="DE434" t="str">
            <v/>
          </cell>
          <cell r="DF434" t="str">
            <v/>
          </cell>
          <cell r="DG434" t="str">
            <v/>
          </cell>
          <cell r="DI434">
            <v>0</v>
          </cell>
          <cell r="DK434" t="str">
            <v/>
          </cell>
          <cell r="DL434" t="str">
            <v/>
          </cell>
          <cell r="DN434" t="str">
            <v/>
          </cell>
          <cell r="DO434" t="str">
            <v/>
          </cell>
          <cell r="DP434" t="str">
            <v/>
          </cell>
          <cell r="DQ434" t="str">
            <v/>
          </cell>
          <cell r="DR434" t="str">
            <v/>
          </cell>
          <cell r="DS434" t="str">
            <v/>
          </cell>
          <cell r="DU434">
            <v>0</v>
          </cell>
          <cell r="DW434" t="str">
            <v/>
          </cell>
          <cell r="DX434" t="str">
            <v/>
          </cell>
          <cell r="DZ434" t="str">
            <v/>
          </cell>
          <cell r="EA434" t="str">
            <v/>
          </cell>
          <cell r="EB434" t="str">
            <v/>
          </cell>
          <cell r="EC434" t="str">
            <v/>
          </cell>
          <cell r="ED434" t="str">
            <v/>
          </cell>
          <cell r="EE434" t="str">
            <v/>
          </cell>
        </row>
        <row r="435">
          <cell r="C435" t="str">
            <v/>
          </cell>
          <cell r="E435" t="str">
            <v>BLN 3.3.2.9</v>
          </cell>
          <cell r="G435" t="str">
            <v/>
          </cell>
          <cell r="H435" t="str">
            <v/>
          </cell>
          <cell r="I435" t="str">
            <v/>
          </cell>
          <cell r="J435" t="str">
            <v/>
          </cell>
          <cell r="K435" t="str">
            <v/>
          </cell>
          <cell r="L435" t="str">
            <v/>
          </cell>
          <cell r="P435">
            <v>0</v>
          </cell>
          <cell r="U435" t="str">
            <v/>
          </cell>
          <cell r="V435" t="str">
            <v>-</v>
          </cell>
          <cell r="Y435" t="str">
            <v/>
          </cell>
          <cell r="AA435">
            <v>0.5</v>
          </cell>
          <cell r="AB435">
            <v>0.5</v>
          </cell>
          <cell r="AD435">
            <v>1</v>
          </cell>
          <cell r="AE435">
            <v>0</v>
          </cell>
          <cell r="AF435">
            <v>0</v>
          </cell>
          <cell r="AG435">
            <v>0</v>
          </cell>
          <cell r="AH435">
            <v>0</v>
          </cell>
          <cell r="AI435">
            <v>0</v>
          </cell>
          <cell r="AK435">
            <v>1</v>
          </cell>
          <cell r="AP435" t="str">
            <v/>
          </cell>
          <cell r="AR435" t="str">
            <v/>
          </cell>
          <cell r="AS435" t="str">
            <v/>
          </cell>
          <cell r="AU435" t="str">
            <v/>
          </cell>
          <cell r="AV435" t="str">
            <v/>
          </cell>
          <cell r="AW435" t="str">
            <v/>
          </cell>
          <cell r="AX435" t="str">
            <v/>
          </cell>
          <cell r="AY435" t="str">
            <v/>
          </cell>
          <cell r="AZ435" t="str">
            <v/>
          </cell>
          <cell r="BC435" t="str">
            <v/>
          </cell>
          <cell r="BD435" t="str">
            <v/>
          </cell>
          <cell r="BE435" t="str">
            <v/>
          </cell>
          <cell r="BF435" t="str">
            <v/>
          </cell>
          <cell r="BG435" t="str">
            <v/>
          </cell>
          <cell r="BH435" t="str">
            <v/>
          </cell>
          <cell r="BI435" t="str">
            <v/>
          </cell>
          <cell r="BK435" t="str">
            <v/>
          </cell>
          <cell r="BL435" t="str">
            <v/>
          </cell>
          <cell r="BM435" t="str">
            <v/>
          </cell>
          <cell r="BN435" t="str">
            <v/>
          </cell>
          <cell r="BO435" t="str">
            <v/>
          </cell>
          <cell r="BP435" t="str">
            <v/>
          </cell>
          <cell r="BQ435" t="str">
            <v/>
          </cell>
          <cell r="BR435" t="str">
            <v/>
          </cell>
          <cell r="BS435" t="str">
            <v/>
          </cell>
          <cell r="BU435" t="str">
            <v>OK</v>
          </cell>
          <cell r="BY435">
            <v>0</v>
          </cell>
          <cell r="CA435" t="str">
            <v/>
          </cell>
          <cell r="CB435" t="str">
            <v/>
          </cell>
          <cell r="CD435" t="str">
            <v/>
          </cell>
          <cell r="CE435" t="str">
            <v/>
          </cell>
          <cell r="CF435" t="str">
            <v/>
          </cell>
          <cell r="CG435" t="str">
            <v/>
          </cell>
          <cell r="CH435" t="str">
            <v/>
          </cell>
          <cell r="CI435" t="str">
            <v/>
          </cell>
          <cell r="CK435">
            <v>0</v>
          </cell>
          <cell r="CM435" t="str">
            <v/>
          </cell>
          <cell r="CN435" t="str">
            <v/>
          </cell>
          <cell r="CP435" t="str">
            <v/>
          </cell>
          <cell r="CQ435" t="str">
            <v/>
          </cell>
          <cell r="CR435" t="str">
            <v/>
          </cell>
          <cell r="CS435" t="str">
            <v/>
          </cell>
          <cell r="CT435" t="str">
            <v/>
          </cell>
          <cell r="CU435" t="str">
            <v/>
          </cell>
          <cell r="CW435">
            <v>0</v>
          </cell>
          <cell r="CY435" t="str">
            <v/>
          </cell>
          <cell r="CZ435" t="str">
            <v/>
          </cell>
          <cell r="DB435" t="str">
            <v/>
          </cell>
          <cell r="DC435" t="str">
            <v/>
          </cell>
          <cell r="DD435" t="str">
            <v/>
          </cell>
          <cell r="DE435" t="str">
            <v/>
          </cell>
          <cell r="DF435" t="str">
            <v/>
          </cell>
          <cell r="DG435" t="str">
            <v/>
          </cell>
          <cell r="DI435">
            <v>0</v>
          </cell>
          <cell r="DK435" t="str">
            <v/>
          </cell>
          <cell r="DL435" t="str">
            <v/>
          </cell>
          <cell r="DN435" t="str">
            <v/>
          </cell>
          <cell r="DO435" t="str">
            <v/>
          </cell>
          <cell r="DP435" t="str">
            <v/>
          </cell>
          <cell r="DQ435" t="str">
            <v/>
          </cell>
          <cell r="DR435" t="str">
            <v/>
          </cell>
          <cell r="DS435" t="str">
            <v/>
          </cell>
          <cell r="DU435">
            <v>0</v>
          </cell>
          <cell r="DW435" t="str">
            <v/>
          </cell>
          <cell r="DX435" t="str">
            <v/>
          </cell>
          <cell r="DZ435" t="str">
            <v/>
          </cell>
          <cell r="EA435" t="str">
            <v/>
          </cell>
          <cell r="EB435" t="str">
            <v/>
          </cell>
          <cell r="EC435" t="str">
            <v/>
          </cell>
          <cell r="ED435" t="str">
            <v/>
          </cell>
          <cell r="EE435" t="str">
            <v/>
          </cell>
        </row>
        <row r="436">
          <cell r="C436" t="str">
            <v/>
          </cell>
          <cell r="G436" t="str">
            <v/>
          </cell>
          <cell r="H436" t="str">
            <v/>
          </cell>
          <cell r="I436" t="str">
            <v/>
          </cell>
          <cell r="J436" t="str">
            <v/>
          </cell>
          <cell r="K436" t="str">
            <v/>
          </cell>
          <cell r="L436" t="str">
            <v/>
          </cell>
          <cell r="P436">
            <v>0</v>
          </cell>
          <cell r="U436" t="str">
            <v/>
          </cell>
          <cell r="V436" t="str">
            <v>-</v>
          </cell>
          <cell r="Y436" t="str">
            <v/>
          </cell>
          <cell r="AA436">
            <v>0.5</v>
          </cell>
          <cell r="AB436">
            <v>0.5</v>
          </cell>
          <cell r="AD436">
            <v>1</v>
          </cell>
          <cell r="AE436">
            <v>0</v>
          </cell>
          <cell r="AF436">
            <v>0</v>
          </cell>
          <cell r="AG436">
            <v>0</v>
          </cell>
          <cell r="AH436">
            <v>0</v>
          </cell>
          <cell r="AI436">
            <v>0</v>
          </cell>
          <cell r="AK436">
            <v>1</v>
          </cell>
          <cell r="AP436" t="str">
            <v/>
          </cell>
          <cell r="AR436" t="str">
            <v/>
          </cell>
          <cell r="AS436" t="str">
            <v/>
          </cell>
          <cell r="AU436" t="str">
            <v/>
          </cell>
          <cell r="AV436" t="str">
            <v/>
          </cell>
          <cell r="AW436" t="str">
            <v/>
          </cell>
          <cell r="AX436" t="str">
            <v/>
          </cell>
          <cell r="AY436" t="str">
            <v/>
          </cell>
          <cell r="AZ436" t="str">
            <v/>
          </cell>
          <cell r="BC436" t="str">
            <v/>
          </cell>
          <cell r="BD436" t="str">
            <v/>
          </cell>
          <cell r="BE436" t="str">
            <v/>
          </cell>
          <cell r="BF436" t="str">
            <v/>
          </cell>
          <cell r="BG436" t="str">
            <v/>
          </cell>
          <cell r="BH436" t="str">
            <v/>
          </cell>
          <cell r="BI436" t="str">
            <v/>
          </cell>
          <cell r="BK436" t="str">
            <v/>
          </cell>
          <cell r="BL436" t="str">
            <v/>
          </cell>
          <cell r="BM436" t="str">
            <v/>
          </cell>
          <cell r="BN436" t="str">
            <v/>
          </cell>
          <cell r="BO436" t="str">
            <v/>
          </cell>
          <cell r="BP436" t="str">
            <v/>
          </cell>
          <cell r="BQ436" t="str">
            <v/>
          </cell>
          <cell r="BR436" t="str">
            <v/>
          </cell>
          <cell r="BS436" t="str">
            <v/>
          </cell>
          <cell r="BU436" t="str">
            <v>OK</v>
          </cell>
          <cell r="BY436">
            <v>0</v>
          </cell>
          <cell r="CA436" t="str">
            <v/>
          </cell>
          <cell r="CB436" t="str">
            <v/>
          </cell>
          <cell r="CD436" t="str">
            <v/>
          </cell>
          <cell r="CE436" t="str">
            <v/>
          </cell>
          <cell r="CF436" t="str">
            <v/>
          </cell>
          <cell r="CG436" t="str">
            <v/>
          </cell>
          <cell r="CH436" t="str">
            <v/>
          </cell>
          <cell r="CI436" t="str">
            <v/>
          </cell>
          <cell r="CK436">
            <v>0</v>
          </cell>
          <cell r="CM436" t="str">
            <v/>
          </cell>
          <cell r="CN436" t="str">
            <v/>
          </cell>
          <cell r="CP436" t="str">
            <v/>
          </cell>
          <cell r="CQ436" t="str">
            <v/>
          </cell>
          <cell r="CR436" t="str">
            <v/>
          </cell>
          <cell r="CS436" t="str">
            <v/>
          </cell>
          <cell r="CT436" t="str">
            <v/>
          </cell>
          <cell r="CU436" t="str">
            <v/>
          </cell>
          <cell r="CW436">
            <v>0</v>
          </cell>
          <cell r="CY436" t="str">
            <v/>
          </cell>
          <cell r="CZ436" t="str">
            <v/>
          </cell>
          <cell r="DB436" t="str">
            <v/>
          </cell>
          <cell r="DC436" t="str">
            <v/>
          </cell>
          <cell r="DD436" t="str">
            <v/>
          </cell>
          <cell r="DE436" t="str">
            <v/>
          </cell>
          <cell r="DF436" t="str">
            <v/>
          </cell>
          <cell r="DG436" t="str">
            <v/>
          </cell>
          <cell r="DI436">
            <v>0</v>
          </cell>
          <cell r="DK436" t="str">
            <v/>
          </cell>
          <cell r="DL436" t="str">
            <v/>
          </cell>
          <cell r="DN436" t="str">
            <v/>
          </cell>
          <cell r="DO436" t="str">
            <v/>
          </cell>
          <cell r="DP436" t="str">
            <v/>
          </cell>
          <cell r="DQ436" t="str">
            <v/>
          </cell>
          <cell r="DR436" t="str">
            <v/>
          </cell>
          <cell r="DS436" t="str">
            <v/>
          </cell>
          <cell r="DU436">
            <v>0</v>
          </cell>
          <cell r="DW436" t="str">
            <v/>
          </cell>
          <cell r="DX436" t="str">
            <v/>
          </cell>
          <cell r="DZ436" t="str">
            <v/>
          </cell>
          <cell r="EA436" t="str">
            <v/>
          </cell>
          <cell r="EB436" t="str">
            <v/>
          </cell>
          <cell r="EC436" t="str">
            <v/>
          </cell>
          <cell r="ED436" t="str">
            <v/>
          </cell>
          <cell r="EE436" t="str">
            <v/>
          </cell>
        </row>
        <row r="437">
          <cell r="C437" t="str">
            <v/>
          </cell>
          <cell r="G437" t="str">
            <v/>
          </cell>
          <cell r="H437" t="str">
            <v/>
          </cell>
          <cell r="I437" t="str">
            <v/>
          </cell>
          <cell r="J437" t="str">
            <v/>
          </cell>
          <cell r="K437" t="str">
            <v/>
          </cell>
          <cell r="L437" t="str">
            <v/>
          </cell>
          <cell r="P437">
            <v>0</v>
          </cell>
          <cell r="U437" t="str">
            <v/>
          </cell>
          <cell r="V437" t="str">
            <v>-</v>
          </cell>
          <cell r="Y437" t="str">
            <v/>
          </cell>
          <cell r="AA437">
            <v>0.5</v>
          </cell>
          <cell r="AB437">
            <v>0.5</v>
          </cell>
          <cell r="AD437">
            <v>1</v>
          </cell>
          <cell r="AE437">
            <v>0</v>
          </cell>
          <cell r="AF437">
            <v>0</v>
          </cell>
          <cell r="AG437">
            <v>0</v>
          </cell>
          <cell r="AH437">
            <v>0</v>
          </cell>
          <cell r="AI437">
            <v>0</v>
          </cell>
          <cell r="AK437">
            <v>1</v>
          </cell>
          <cell r="AP437" t="str">
            <v/>
          </cell>
          <cell r="AR437" t="str">
            <v/>
          </cell>
          <cell r="AS437" t="str">
            <v/>
          </cell>
          <cell r="AU437" t="str">
            <v/>
          </cell>
          <cell r="AV437" t="str">
            <v/>
          </cell>
          <cell r="AW437" t="str">
            <v/>
          </cell>
          <cell r="AX437" t="str">
            <v/>
          </cell>
          <cell r="AY437" t="str">
            <v/>
          </cell>
          <cell r="AZ437" t="str">
            <v/>
          </cell>
          <cell r="BC437" t="str">
            <v/>
          </cell>
          <cell r="BD437" t="str">
            <v/>
          </cell>
          <cell r="BE437" t="str">
            <v/>
          </cell>
          <cell r="BF437" t="str">
            <v/>
          </cell>
          <cell r="BG437" t="str">
            <v/>
          </cell>
          <cell r="BH437" t="str">
            <v/>
          </cell>
          <cell r="BI437" t="str">
            <v/>
          </cell>
          <cell r="BK437" t="str">
            <v/>
          </cell>
          <cell r="BL437" t="str">
            <v/>
          </cell>
          <cell r="BM437" t="str">
            <v/>
          </cell>
          <cell r="BN437" t="str">
            <v/>
          </cell>
          <cell r="BO437" t="str">
            <v/>
          </cell>
          <cell r="BP437" t="str">
            <v/>
          </cell>
          <cell r="BQ437" t="str">
            <v/>
          </cell>
          <cell r="BR437" t="str">
            <v/>
          </cell>
          <cell r="BS437" t="str">
            <v/>
          </cell>
          <cell r="BU437" t="str">
            <v>OK</v>
          </cell>
          <cell r="BY437">
            <v>0</v>
          </cell>
          <cell r="CA437" t="str">
            <v/>
          </cell>
          <cell r="CB437" t="str">
            <v/>
          </cell>
          <cell r="CD437" t="str">
            <v/>
          </cell>
          <cell r="CE437" t="str">
            <v/>
          </cell>
          <cell r="CF437" t="str">
            <v/>
          </cell>
          <cell r="CG437" t="str">
            <v/>
          </cell>
          <cell r="CH437" t="str">
            <v/>
          </cell>
          <cell r="CI437" t="str">
            <v/>
          </cell>
          <cell r="CK437">
            <v>0</v>
          </cell>
          <cell r="CM437" t="str">
            <v/>
          </cell>
          <cell r="CN437" t="str">
            <v/>
          </cell>
          <cell r="CP437" t="str">
            <v/>
          </cell>
          <cell r="CQ437" t="str">
            <v/>
          </cell>
          <cell r="CR437" t="str">
            <v/>
          </cell>
          <cell r="CS437" t="str">
            <v/>
          </cell>
          <cell r="CT437" t="str">
            <v/>
          </cell>
          <cell r="CU437" t="str">
            <v/>
          </cell>
          <cell r="CW437">
            <v>0</v>
          </cell>
          <cell r="CY437" t="str">
            <v/>
          </cell>
          <cell r="CZ437" t="str">
            <v/>
          </cell>
          <cell r="DB437" t="str">
            <v/>
          </cell>
          <cell r="DC437" t="str">
            <v/>
          </cell>
          <cell r="DD437" t="str">
            <v/>
          </cell>
          <cell r="DE437" t="str">
            <v/>
          </cell>
          <cell r="DF437" t="str">
            <v/>
          </cell>
          <cell r="DG437" t="str">
            <v/>
          </cell>
          <cell r="DI437">
            <v>0</v>
          </cell>
          <cell r="DK437" t="str">
            <v/>
          </cell>
          <cell r="DL437" t="str">
            <v/>
          </cell>
          <cell r="DN437" t="str">
            <v/>
          </cell>
          <cell r="DO437" t="str">
            <v/>
          </cell>
          <cell r="DP437" t="str">
            <v/>
          </cell>
          <cell r="DQ437" t="str">
            <v/>
          </cell>
          <cell r="DR437" t="str">
            <v/>
          </cell>
          <cell r="DS437" t="str">
            <v/>
          </cell>
          <cell r="DU437">
            <v>0</v>
          </cell>
          <cell r="DW437" t="str">
            <v/>
          </cell>
          <cell r="DX437" t="str">
            <v/>
          </cell>
          <cell r="DZ437" t="str">
            <v/>
          </cell>
          <cell r="EA437" t="str">
            <v/>
          </cell>
          <cell r="EB437" t="str">
            <v/>
          </cell>
          <cell r="EC437" t="str">
            <v/>
          </cell>
          <cell r="ED437" t="str">
            <v/>
          </cell>
          <cell r="EE437" t="str">
            <v/>
          </cell>
        </row>
        <row r="438">
          <cell r="C438" t="str">
            <v>BLN 3.3.2.10</v>
          </cell>
          <cell r="E438" t="str">
            <v>BLN 3.3.2.10</v>
          </cell>
          <cell r="G438" t="str">
            <v>Component 3</v>
          </cell>
          <cell r="H438" t="str">
            <v>OUTPUT 3.3:  Awareness of ICRM in basins’ benefits raised among farmers and public and private institutions</v>
          </cell>
          <cell r="K438" t="str">
            <v>Output 3.3 Activity 2 continued</v>
          </cell>
          <cell r="L438" t="str">
            <v>FAO</v>
          </cell>
          <cell r="T438">
            <v>272000</v>
          </cell>
          <cell r="V438">
            <v>7.7022021533529649E-3</v>
          </cell>
          <cell r="Y438" t="str">
            <v>FAO</v>
          </cell>
          <cell r="AA438">
            <v>0</v>
          </cell>
          <cell r="AB438">
            <v>0</v>
          </cell>
          <cell r="AD438">
            <v>0</v>
          </cell>
          <cell r="AE438">
            <v>0.15808823529411764</v>
          </cell>
          <cell r="AF438">
            <v>0.28676470588235292</v>
          </cell>
          <cell r="AG438">
            <v>0.34191176470588236</v>
          </cell>
          <cell r="AH438">
            <v>0.21323529411764705</v>
          </cell>
          <cell r="AI438">
            <v>0</v>
          </cell>
          <cell r="AK438">
            <v>1</v>
          </cell>
          <cell r="AP438">
            <v>272000</v>
          </cell>
          <cell r="AR438">
            <v>0</v>
          </cell>
          <cell r="AS438">
            <v>0</v>
          </cell>
          <cell r="AU438">
            <v>0</v>
          </cell>
          <cell r="AV438">
            <v>43000</v>
          </cell>
          <cell r="AW438">
            <v>78000</v>
          </cell>
          <cell r="AX438">
            <v>93000</v>
          </cell>
          <cell r="AY438">
            <v>58000</v>
          </cell>
          <cell r="AZ438">
            <v>0</v>
          </cell>
          <cell r="BB438">
            <v>7.7022021533529649E-3</v>
          </cell>
          <cell r="BC438">
            <v>159120000</v>
          </cell>
          <cell r="BD438">
            <v>272000</v>
          </cell>
          <cell r="BE438">
            <v>0</v>
          </cell>
          <cell r="BF438">
            <v>0</v>
          </cell>
          <cell r="BG438">
            <v>0</v>
          </cell>
          <cell r="BH438">
            <v>0</v>
          </cell>
          <cell r="BI438">
            <v>272000</v>
          </cell>
          <cell r="BK438">
            <v>272000</v>
          </cell>
          <cell r="BL438">
            <v>272000</v>
          </cell>
          <cell r="BM438">
            <v>0</v>
          </cell>
          <cell r="BN438">
            <v>0</v>
          </cell>
          <cell r="BO438">
            <v>0</v>
          </cell>
          <cell r="BP438">
            <v>0</v>
          </cell>
          <cell r="BQ438">
            <v>0</v>
          </cell>
          <cell r="BR438">
            <v>0</v>
          </cell>
          <cell r="BS438">
            <v>0</v>
          </cell>
          <cell r="BU438" t="str">
            <v>OK</v>
          </cell>
          <cell r="BY438">
            <v>0</v>
          </cell>
          <cell r="CA438">
            <v>0</v>
          </cell>
          <cell r="CB438">
            <v>0</v>
          </cell>
          <cell r="CD438">
            <v>0</v>
          </cell>
          <cell r="CE438">
            <v>0</v>
          </cell>
          <cell r="CF438">
            <v>0</v>
          </cell>
          <cell r="CG438">
            <v>0</v>
          </cell>
          <cell r="CH438">
            <v>0</v>
          </cell>
          <cell r="CI438">
            <v>0</v>
          </cell>
          <cell r="CK438">
            <v>0</v>
          </cell>
          <cell r="CM438">
            <v>0</v>
          </cell>
          <cell r="CN438">
            <v>0</v>
          </cell>
          <cell r="CP438">
            <v>0</v>
          </cell>
          <cell r="CQ438">
            <v>0</v>
          </cell>
          <cell r="CR438">
            <v>0</v>
          </cell>
          <cell r="CS438">
            <v>0</v>
          </cell>
          <cell r="CT438">
            <v>0</v>
          </cell>
          <cell r="CU438">
            <v>0</v>
          </cell>
          <cell r="CW438">
            <v>0</v>
          </cell>
          <cell r="CY438">
            <v>0</v>
          </cell>
          <cell r="CZ438">
            <v>0</v>
          </cell>
          <cell r="DB438">
            <v>0</v>
          </cell>
          <cell r="DC438">
            <v>0</v>
          </cell>
          <cell r="DD438">
            <v>0</v>
          </cell>
          <cell r="DE438">
            <v>0</v>
          </cell>
          <cell r="DF438">
            <v>0</v>
          </cell>
          <cell r="DG438">
            <v>0</v>
          </cell>
          <cell r="DI438">
            <v>0</v>
          </cell>
          <cell r="DK438">
            <v>0</v>
          </cell>
          <cell r="DL438">
            <v>0</v>
          </cell>
          <cell r="DN438">
            <v>0</v>
          </cell>
          <cell r="DO438">
            <v>0</v>
          </cell>
          <cell r="DP438">
            <v>0</v>
          </cell>
          <cell r="DQ438">
            <v>0</v>
          </cell>
          <cell r="DR438">
            <v>0</v>
          </cell>
          <cell r="DS438">
            <v>0</v>
          </cell>
          <cell r="DU438">
            <v>272000</v>
          </cell>
          <cell r="DW438">
            <v>0</v>
          </cell>
          <cell r="DX438">
            <v>0</v>
          </cell>
          <cell r="DZ438">
            <v>0</v>
          </cell>
          <cell r="EA438">
            <v>43000</v>
          </cell>
          <cell r="EB438">
            <v>78000</v>
          </cell>
          <cell r="EC438">
            <v>93000</v>
          </cell>
          <cell r="ED438">
            <v>58000</v>
          </cell>
          <cell r="EE438">
            <v>0</v>
          </cell>
        </row>
        <row r="439">
          <cell r="C439" t="str">
            <v>BLN 3.3.2.11</v>
          </cell>
          <cell r="E439" t="str">
            <v>BLN 3.3.2.11</v>
          </cell>
          <cell r="G439" t="str">
            <v>Component 3</v>
          </cell>
          <cell r="H439" t="str">
            <v>OUTPUT 3.3:  Awareness of ICRM in basins’ benefits raised among farmers and public and private institutions</v>
          </cell>
          <cell r="I439" t="str">
            <v>3.3.2 Organise OCRI Annual Symposium</v>
          </cell>
          <cell r="J439" t="str">
            <v>3.3.2-c FAO supports OCRI Annual Symposium</v>
          </cell>
          <cell r="K439" t="str">
            <v>Communicate symposium outcomes: Project communication expert support to symposium 5 symposia * 1 month = 5 months</v>
          </cell>
          <cell r="L439" t="str">
            <v>FAO</v>
          </cell>
          <cell r="M439" t="str">
            <v>Month</v>
          </cell>
          <cell r="O439" t="str">
            <v>Staff_Int_Expert_Month</v>
          </cell>
          <cell r="P439">
            <v>8000</v>
          </cell>
          <cell r="Q439">
            <v>5</v>
          </cell>
          <cell r="U439">
            <v>40000</v>
          </cell>
          <cell r="V439">
            <v>1.1326767872577889E-3</v>
          </cell>
          <cell r="X439" t="str">
            <v xml:space="preserve">Staff_Cost </v>
          </cell>
          <cell r="Y439" t="str">
            <v>FAO</v>
          </cell>
          <cell r="AA439">
            <v>0</v>
          </cell>
          <cell r="AB439">
            <v>0</v>
          </cell>
          <cell r="AD439">
            <v>0</v>
          </cell>
          <cell r="AE439">
            <v>0.25</v>
          </cell>
          <cell r="AF439">
            <v>0.5</v>
          </cell>
          <cell r="AG439">
            <v>0.25</v>
          </cell>
          <cell r="AH439">
            <v>0</v>
          </cell>
          <cell r="AI439">
            <v>0</v>
          </cell>
          <cell r="AK439">
            <v>1</v>
          </cell>
          <cell r="AM439" t="str">
            <v>Government staff supervision: 6 staff months</v>
          </cell>
          <cell r="AN439" t="str">
            <v>Symposium report</v>
          </cell>
          <cell r="AP439">
            <v>40000</v>
          </cell>
          <cell r="AR439">
            <v>0</v>
          </cell>
          <cell r="AS439">
            <v>0</v>
          </cell>
          <cell r="AU439">
            <v>0</v>
          </cell>
          <cell r="AV439">
            <v>10000</v>
          </cell>
          <cell r="AW439">
            <v>20000</v>
          </cell>
          <cell r="AX439">
            <v>10000</v>
          </cell>
          <cell r="AY439">
            <v>0</v>
          </cell>
          <cell r="AZ439">
            <v>0</v>
          </cell>
          <cell r="BC439">
            <v>23400000</v>
          </cell>
          <cell r="BD439">
            <v>40000</v>
          </cell>
          <cell r="BE439" t="str">
            <v/>
          </cell>
          <cell r="BF439" t="str">
            <v/>
          </cell>
          <cell r="BG439" t="str">
            <v/>
          </cell>
          <cell r="BH439" t="str">
            <v/>
          </cell>
          <cell r="BI439">
            <v>40000</v>
          </cell>
          <cell r="BK439">
            <v>40000</v>
          </cell>
          <cell r="BL439">
            <v>40000</v>
          </cell>
          <cell r="BM439" t="str">
            <v/>
          </cell>
          <cell r="BN439" t="str">
            <v/>
          </cell>
          <cell r="BO439" t="str">
            <v/>
          </cell>
          <cell r="BP439" t="str">
            <v/>
          </cell>
          <cell r="BQ439" t="str">
            <v/>
          </cell>
          <cell r="BR439" t="str">
            <v/>
          </cell>
          <cell r="BS439" t="str">
            <v/>
          </cell>
          <cell r="BU439" t="str">
            <v>OK</v>
          </cell>
          <cell r="BY439">
            <v>0</v>
          </cell>
          <cell r="CA439">
            <v>0</v>
          </cell>
          <cell r="CB439">
            <v>0</v>
          </cell>
          <cell r="CD439">
            <v>0</v>
          </cell>
          <cell r="CE439">
            <v>0</v>
          </cell>
          <cell r="CF439">
            <v>0</v>
          </cell>
          <cell r="CG439">
            <v>0</v>
          </cell>
          <cell r="CH439">
            <v>0</v>
          </cell>
          <cell r="CI439">
            <v>0</v>
          </cell>
          <cell r="CK439">
            <v>0</v>
          </cell>
          <cell r="CM439">
            <v>0</v>
          </cell>
          <cell r="CN439">
            <v>0</v>
          </cell>
          <cell r="CP439">
            <v>0</v>
          </cell>
          <cell r="CQ439">
            <v>0</v>
          </cell>
          <cell r="CR439">
            <v>0</v>
          </cell>
          <cell r="CS439">
            <v>0</v>
          </cell>
          <cell r="CT439">
            <v>0</v>
          </cell>
          <cell r="CU439">
            <v>0</v>
          </cell>
          <cell r="CW439">
            <v>0</v>
          </cell>
          <cell r="CY439">
            <v>0</v>
          </cell>
          <cell r="CZ439">
            <v>0</v>
          </cell>
          <cell r="DB439">
            <v>0</v>
          </cell>
          <cell r="DC439">
            <v>0</v>
          </cell>
          <cell r="DD439">
            <v>0</v>
          </cell>
          <cell r="DE439">
            <v>0</v>
          </cell>
          <cell r="DF439">
            <v>0</v>
          </cell>
          <cell r="DG439">
            <v>0</v>
          </cell>
          <cell r="DI439">
            <v>0</v>
          </cell>
          <cell r="DK439">
            <v>0</v>
          </cell>
          <cell r="DL439">
            <v>0</v>
          </cell>
          <cell r="DN439">
            <v>0</v>
          </cell>
          <cell r="DO439">
            <v>0</v>
          </cell>
          <cell r="DP439">
            <v>0</v>
          </cell>
          <cell r="DQ439">
            <v>0</v>
          </cell>
          <cell r="DR439">
            <v>0</v>
          </cell>
          <cell r="DS439">
            <v>0</v>
          </cell>
          <cell r="DU439">
            <v>40000</v>
          </cell>
          <cell r="DW439">
            <v>0</v>
          </cell>
          <cell r="DX439">
            <v>0</v>
          </cell>
          <cell r="DZ439">
            <v>0</v>
          </cell>
          <cell r="EA439">
            <v>10000</v>
          </cell>
          <cell r="EB439">
            <v>20000</v>
          </cell>
          <cell r="EC439">
            <v>10000</v>
          </cell>
          <cell r="ED439">
            <v>0</v>
          </cell>
          <cell r="EE439">
            <v>0</v>
          </cell>
        </row>
        <row r="440">
          <cell r="C440" t="str">
            <v>BLN 3.3.2.12</v>
          </cell>
          <cell r="E440" t="str">
            <v>BLN 3.3.2.12</v>
          </cell>
          <cell r="G440" t="str">
            <v>Component 3</v>
          </cell>
          <cell r="H440" t="str">
            <v>OUTPUT 3.3:  Awareness of ICRM in basins’ benefits raised among farmers and public and private institutions</v>
          </cell>
          <cell r="I440" t="str">
            <v>3.3.2 Organise OCRI Annual Symposium</v>
          </cell>
          <cell r="J440" t="str">
            <v>3.3.2-c FAO supports OCRI Annual Symposium</v>
          </cell>
          <cell r="K440" t="str">
            <v>FAO support to 3.1.3 Mainstream ICRM in the local development plans (PDL) of the 5 target municipalities: Support 2024-2025 annually *2</v>
          </cell>
          <cell r="L440" t="str">
            <v>FAO</v>
          </cell>
          <cell r="M440" t="str">
            <v>Lumpsum</v>
          </cell>
          <cell r="O440">
            <v>50000</v>
          </cell>
          <cell r="P440">
            <v>50000</v>
          </cell>
          <cell r="Q440">
            <v>2</v>
          </cell>
          <cell r="U440">
            <v>100000</v>
          </cell>
          <cell r="V440">
            <v>2.8316919681444725E-3</v>
          </cell>
          <cell r="X440" t="str">
            <v xml:space="preserve">Staff_Cost </v>
          </cell>
          <cell r="Y440" t="str">
            <v>FAO</v>
          </cell>
          <cell r="AA440">
            <v>0</v>
          </cell>
          <cell r="AB440">
            <v>0</v>
          </cell>
          <cell r="AD440">
            <v>0</v>
          </cell>
          <cell r="AE440">
            <v>0</v>
          </cell>
          <cell r="AF440">
            <v>0</v>
          </cell>
          <cell r="AG440">
            <v>0.5</v>
          </cell>
          <cell r="AH440">
            <v>0.5</v>
          </cell>
          <cell r="AI440">
            <v>0</v>
          </cell>
          <cell r="AK440">
            <v>1</v>
          </cell>
          <cell r="AP440">
            <v>100000</v>
          </cell>
          <cell r="AR440">
            <v>0</v>
          </cell>
          <cell r="AS440">
            <v>0</v>
          </cell>
          <cell r="AU440">
            <v>0</v>
          </cell>
          <cell r="AV440">
            <v>0</v>
          </cell>
          <cell r="AW440">
            <v>0</v>
          </cell>
          <cell r="AX440">
            <v>50000</v>
          </cell>
          <cell r="AY440">
            <v>50000</v>
          </cell>
          <cell r="AZ440">
            <v>0</v>
          </cell>
          <cell r="BC440">
            <v>58500000</v>
          </cell>
          <cell r="BD440">
            <v>100000</v>
          </cell>
          <cell r="BE440" t="str">
            <v/>
          </cell>
          <cell r="BF440" t="str">
            <v/>
          </cell>
          <cell r="BG440" t="str">
            <v/>
          </cell>
          <cell r="BH440" t="str">
            <v/>
          </cell>
          <cell r="BI440">
            <v>100000</v>
          </cell>
          <cell r="BK440">
            <v>100000</v>
          </cell>
          <cell r="BL440">
            <v>100000</v>
          </cell>
          <cell r="BM440" t="str">
            <v/>
          </cell>
          <cell r="BN440" t="str">
            <v/>
          </cell>
          <cell r="BO440" t="str">
            <v/>
          </cell>
          <cell r="BP440" t="str">
            <v/>
          </cell>
          <cell r="BQ440" t="str">
            <v/>
          </cell>
          <cell r="BR440" t="str">
            <v/>
          </cell>
          <cell r="BS440" t="str">
            <v/>
          </cell>
          <cell r="BU440" t="str">
            <v>OK</v>
          </cell>
          <cell r="BY440">
            <v>0</v>
          </cell>
          <cell r="CA440">
            <v>0</v>
          </cell>
          <cell r="CB440">
            <v>0</v>
          </cell>
          <cell r="CD440">
            <v>0</v>
          </cell>
          <cell r="CE440">
            <v>0</v>
          </cell>
          <cell r="CF440">
            <v>0</v>
          </cell>
          <cell r="CG440">
            <v>0</v>
          </cell>
          <cell r="CH440">
            <v>0</v>
          </cell>
          <cell r="CI440">
            <v>0</v>
          </cell>
          <cell r="CK440">
            <v>0</v>
          </cell>
          <cell r="CM440">
            <v>0</v>
          </cell>
          <cell r="CN440">
            <v>0</v>
          </cell>
          <cell r="CP440">
            <v>0</v>
          </cell>
          <cell r="CQ440">
            <v>0</v>
          </cell>
          <cell r="CR440">
            <v>0</v>
          </cell>
          <cell r="CS440">
            <v>0</v>
          </cell>
          <cell r="CT440">
            <v>0</v>
          </cell>
          <cell r="CU440">
            <v>0</v>
          </cell>
          <cell r="CW440">
            <v>0</v>
          </cell>
          <cell r="CY440">
            <v>0</v>
          </cell>
          <cell r="CZ440">
            <v>0</v>
          </cell>
          <cell r="DB440">
            <v>0</v>
          </cell>
          <cell r="DC440">
            <v>0</v>
          </cell>
          <cell r="DD440">
            <v>0</v>
          </cell>
          <cell r="DE440">
            <v>0</v>
          </cell>
          <cell r="DF440">
            <v>0</v>
          </cell>
          <cell r="DG440">
            <v>0</v>
          </cell>
          <cell r="DI440">
            <v>0</v>
          </cell>
          <cell r="DK440">
            <v>0</v>
          </cell>
          <cell r="DL440">
            <v>0</v>
          </cell>
          <cell r="DN440">
            <v>0</v>
          </cell>
          <cell r="DO440">
            <v>0</v>
          </cell>
          <cell r="DP440">
            <v>0</v>
          </cell>
          <cell r="DQ440">
            <v>0</v>
          </cell>
          <cell r="DR440">
            <v>0</v>
          </cell>
          <cell r="DS440">
            <v>0</v>
          </cell>
          <cell r="DU440">
            <v>100000</v>
          </cell>
          <cell r="DW440">
            <v>0</v>
          </cell>
          <cell r="DX440">
            <v>0</v>
          </cell>
          <cell r="DZ440">
            <v>0</v>
          </cell>
          <cell r="EA440">
            <v>0</v>
          </cell>
          <cell r="EB440">
            <v>0</v>
          </cell>
          <cell r="EC440">
            <v>50000</v>
          </cell>
          <cell r="ED440">
            <v>50000</v>
          </cell>
          <cell r="EE440">
            <v>0</v>
          </cell>
        </row>
        <row r="441">
          <cell r="C441" t="str">
            <v>BLN 3.3.2.13</v>
          </cell>
          <cell r="E441" t="str">
            <v>BLN 3.3.2.13</v>
          </cell>
          <cell r="G441" t="str">
            <v>Component 3</v>
          </cell>
          <cell r="H441" t="str">
            <v>OUTPUT 3.3:  Awareness of ICRM in basins’ benefits raised among farmers and public and private institutions</v>
          </cell>
          <cell r="I441" t="str">
            <v>3.3.2 Organise OCRI Annual Symposium</v>
          </cell>
          <cell r="J441" t="str">
            <v>3.3.2-c FAO supports OCRI Annual Symposium</v>
          </cell>
          <cell r="K441" t="str">
            <v>FAO support to 3.1.4 Train policymakers and extension services to implement ICRM: Support 2024-2025 annually *2</v>
          </cell>
          <cell r="L441" t="str">
            <v>FAO</v>
          </cell>
          <cell r="M441" t="str">
            <v>Lumpsum</v>
          </cell>
          <cell r="O441">
            <v>50000</v>
          </cell>
          <cell r="P441">
            <v>50000</v>
          </cell>
          <cell r="Q441">
            <v>2</v>
          </cell>
          <cell r="U441">
            <v>100000</v>
          </cell>
          <cell r="V441">
            <v>2.8316919681444725E-3</v>
          </cell>
          <cell r="X441" t="str">
            <v xml:space="preserve">Staff_Cost </v>
          </cell>
          <cell r="Y441" t="str">
            <v>FAO</v>
          </cell>
          <cell r="AA441">
            <v>0</v>
          </cell>
          <cell r="AB441">
            <v>0</v>
          </cell>
          <cell r="AD441">
            <v>0</v>
          </cell>
          <cell r="AE441">
            <v>0.25</v>
          </cell>
          <cell r="AF441">
            <v>0.5</v>
          </cell>
          <cell r="AG441">
            <v>0.25</v>
          </cell>
          <cell r="AH441">
            <v>0</v>
          </cell>
          <cell r="AI441">
            <v>0</v>
          </cell>
          <cell r="AK441">
            <v>1</v>
          </cell>
          <cell r="AP441">
            <v>100000</v>
          </cell>
          <cell r="AR441">
            <v>0</v>
          </cell>
          <cell r="AS441">
            <v>0</v>
          </cell>
          <cell r="AU441">
            <v>0</v>
          </cell>
          <cell r="AV441">
            <v>25000</v>
          </cell>
          <cell r="AW441">
            <v>50000</v>
          </cell>
          <cell r="AX441">
            <v>25000</v>
          </cell>
          <cell r="AY441">
            <v>0</v>
          </cell>
          <cell r="AZ441">
            <v>0</v>
          </cell>
          <cell r="BC441">
            <v>58500000</v>
          </cell>
          <cell r="BD441">
            <v>100000</v>
          </cell>
          <cell r="BE441" t="str">
            <v/>
          </cell>
          <cell r="BF441" t="str">
            <v/>
          </cell>
          <cell r="BG441" t="str">
            <v/>
          </cell>
          <cell r="BH441" t="str">
            <v/>
          </cell>
          <cell r="BI441">
            <v>100000</v>
          </cell>
          <cell r="BK441">
            <v>100000</v>
          </cell>
          <cell r="BL441">
            <v>100000</v>
          </cell>
          <cell r="BM441" t="str">
            <v/>
          </cell>
          <cell r="BN441" t="str">
            <v/>
          </cell>
          <cell r="BO441" t="str">
            <v/>
          </cell>
          <cell r="BP441" t="str">
            <v/>
          </cell>
          <cell r="BQ441" t="str">
            <v/>
          </cell>
          <cell r="BR441" t="str">
            <v/>
          </cell>
          <cell r="BS441" t="str">
            <v/>
          </cell>
          <cell r="BU441" t="str">
            <v>OK</v>
          </cell>
          <cell r="BY441">
            <v>0</v>
          </cell>
          <cell r="CA441">
            <v>0</v>
          </cell>
          <cell r="CB441">
            <v>0</v>
          </cell>
          <cell r="CD441">
            <v>0</v>
          </cell>
          <cell r="CE441">
            <v>0</v>
          </cell>
          <cell r="CF441">
            <v>0</v>
          </cell>
          <cell r="CG441">
            <v>0</v>
          </cell>
          <cell r="CH441">
            <v>0</v>
          </cell>
          <cell r="CI441">
            <v>0</v>
          </cell>
          <cell r="CK441">
            <v>0</v>
          </cell>
          <cell r="CM441">
            <v>0</v>
          </cell>
          <cell r="CN441">
            <v>0</v>
          </cell>
          <cell r="CP441">
            <v>0</v>
          </cell>
          <cell r="CQ441">
            <v>0</v>
          </cell>
          <cell r="CR441">
            <v>0</v>
          </cell>
          <cell r="CS441">
            <v>0</v>
          </cell>
          <cell r="CT441">
            <v>0</v>
          </cell>
          <cell r="CU441">
            <v>0</v>
          </cell>
          <cell r="CW441">
            <v>0</v>
          </cell>
          <cell r="CY441">
            <v>0</v>
          </cell>
          <cell r="CZ441">
            <v>0</v>
          </cell>
          <cell r="DB441">
            <v>0</v>
          </cell>
          <cell r="DC441">
            <v>0</v>
          </cell>
          <cell r="DD441">
            <v>0</v>
          </cell>
          <cell r="DE441">
            <v>0</v>
          </cell>
          <cell r="DF441">
            <v>0</v>
          </cell>
          <cell r="DG441">
            <v>0</v>
          </cell>
          <cell r="DI441">
            <v>0</v>
          </cell>
          <cell r="DK441">
            <v>0</v>
          </cell>
          <cell r="DL441">
            <v>0</v>
          </cell>
          <cell r="DN441">
            <v>0</v>
          </cell>
          <cell r="DO441">
            <v>0</v>
          </cell>
          <cell r="DP441">
            <v>0</v>
          </cell>
          <cell r="DQ441">
            <v>0</v>
          </cell>
          <cell r="DR441">
            <v>0</v>
          </cell>
          <cell r="DS441">
            <v>0</v>
          </cell>
          <cell r="DU441">
            <v>100000</v>
          </cell>
          <cell r="DW441">
            <v>0</v>
          </cell>
          <cell r="DX441">
            <v>0</v>
          </cell>
          <cell r="DZ441">
            <v>0</v>
          </cell>
          <cell r="EA441">
            <v>25000</v>
          </cell>
          <cell r="EB441">
            <v>50000</v>
          </cell>
          <cell r="EC441">
            <v>25000</v>
          </cell>
          <cell r="ED441">
            <v>0</v>
          </cell>
          <cell r="EE441">
            <v>0</v>
          </cell>
        </row>
        <row r="442">
          <cell r="C442" t="str">
            <v>BLN 3.3.2.14</v>
          </cell>
          <cell r="E442" t="str">
            <v>BLN 3.3.2.14</v>
          </cell>
          <cell r="G442" t="str">
            <v>Component 3</v>
          </cell>
          <cell r="H442" t="str">
            <v>OUTPUT 3.3:  Awareness of ICRM in basins’ benefits raised among farmers and public and private institutions</v>
          </cell>
          <cell r="I442" t="str">
            <v>3.3.2 Organise OCRI Annual Symposium</v>
          </cell>
          <cell r="J442" t="str">
            <v>3.3.2-c FAO supports OCRI Annual Symposium</v>
          </cell>
          <cell r="K442" t="str">
            <v>FAO ensures gender-sensitive monitoring: One int'l gender expert 1 month / y for 4 years</v>
          </cell>
          <cell r="L442" t="str">
            <v>FAO</v>
          </cell>
          <cell r="M442" t="str">
            <v>Month</v>
          </cell>
          <cell r="O442" t="str">
            <v>Staff_Int_Expert_Month</v>
          </cell>
          <cell r="P442">
            <v>8000</v>
          </cell>
          <cell r="Q442">
            <v>4</v>
          </cell>
          <cell r="U442">
            <v>32000</v>
          </cell>
          <cell r="V442">
            <v>9.0614142980623114E-4</v>
          </cell>
          <cell r="X442" t="str">
            <v xml:space="preserve">Staff_Cost </v>
          </cell>
          <cell r="Y442" t="str">
            <v>FAO</v>
          </cell>
          <cell r="AA442">
            <v>0</v>
          </cell>
          <cell r="AB442">
            <v>0</v>
          </cell>
          <cell r="AD442">
            <v>0</v>
          </cell>
          <cell r="AE442">
            <v>0.25</v>
          </cell>
          <cell r="AF442">
            <v>0.25</v>
          </cell>
          <cell r="AG442">
            <v>0.25</v>
          </cell>
          <cell r="AH442">
            <v>0.25</v>
          </cell>
          <cell r="AI442">
            <v>0</v>
          </cell>
          <cell r="AK442">
            <v>1</v>
          </cell>
          <cell r="AP442">
            <v>32000</v>
          </cell>
          <cell r="AR442">
            <v>0</v>
          </cell>
          <cell r="AS442">
            <v>0</v>
          </cell>
          <cell r="AU442">
            <v>0</v>
          </cell>
          <cell r="AV442">
            <v>8000</v>
          </cell>
          <cell r="AW442">
            <v>8000</v>
          </cell>
          <cell r="AX442">
            <v>8000</v>
          </cell>
          <cell r="AY442">
            <v>8000</v>
          </cell>
          <cell r="AZ442">
            <v>0</v>
          </cell>
          <cell r="BC442">
            <v>18720000</v>
          </cell>
          <cell r="BD442">
            <v>32000</v>
          </cell>
          <cell r="BE442" t="str">
            <v/>
          </cell>
          <cell r="BF442" t="str">
            <v/>
          </cell>
          <cell r="BG442" t="str">
            <v/>
          </cell>
          <cell r="BH442" t="str">
            <v/>
          </cell>
          <cell r="BI442">
            <v>32000</v>
          </cell>
          <cell r="BK442">
            <v>32000</v>
          </cell>
          <cell r="BL442">
            <v>32000</v>
          </cell>
          <cell r="BM442" t="str">
            <v/>
          </cell>
          <cell r="BN442" t="str">
            <v/>
          </cell>
          <cell r="BO442" t="str">
            <v/>
          </cell>
          <cell r="BP442" t="str">
            <v/>
          </cell>
          <cell r="BQ442" t="str">
            <v/>
          </cell>
          <cell r="BR442" t="str">
            <v/>
          </cell>
          <cell r="BS442" t="str">
            <v/>
          </cell>
          <cell r="BU442" t="str">
            <v>OK</v>
          </cell>
          <cell r="BY442">
            <v>0</v>
          </cell>
          <cell r="CA442">
            <v>0</v>
          </cell>
          <cell r="CB442">
            <v>0</v>
          </cell>
          <cell r="CD442">
            <v>0</v>
          </cell>
          <cell r="CE442">
            <v>0</v>
          </cell>
          <cell r="CF442">
            <v>0</v>
          </cell>
          <cell r="CG442">
            <v>0</v>
          </cell>
          <cell r="CH442">
            <v>0</v>
          </cell>
          <cell r="CI442">
            <v>0</v>
          </cell>
          <cell r="CK442">
            <v>0</v>
          </cell>
          <cell r="CM442">
            <v>0</v>
          </cell>
          <cell r="CN442">
            <v>0</v>
          </cell>
          <cell r="CP442">
            <v>0</v>
          </cell>
          <cell r="CQ442">
            <v>0</v>
          </cell>
          <cell r="CR442">
            <v>0</v>
          </cell>
          <cell r="CS442">
            <v>0</v>
          </cell>
          <cell r="CT442">
            <v>0</v>
          </cell>
          <cell r="CU442">
            <v>0</v>
          </cell>
          <cell r="CW442">
            <v>0</v>
          </cell>
          <cell r="CY442">
            <v>0</v>
          </cell>
          <cell r="CZ442">
            <v>0</v>
          </cell>
          <cell r="DB442">
            <v>0</v>
          </cell>
          <cell r="DC442">
            <v>0</v>
          </cell>
          <cell r="DD442">
            <v>0</v>
          </cell>
          <cell r="DE442">
            <v>0</v>
          </cell>
          <cell r="DF442">
            <v>0</v>
          </cell>
          <cell r="DG442">
            <v>0</v>
          </cell>
          <cell r="DI442">
            <v>0</v>
          </cell>
          <cell r="DK442">
            <v>0</v>
          </cell>
          <cell r="DL442">
            <v>0</v>
          </cell>
          <cell r="DN442">
            <v>0</v>
          </cell>
          <cell r="DO442">
            <v>0</v>
          </cell>
          <cell r="DP442">
            <v>0</v>
          </cell>
          <cell r="DQ442">
            <v>0</v>
          </cell>
          <cell r="DR442">
            <v>0</v>
          </cell>
          <cell r="DS442">
            <v>0</v>
          </cell>
          <cell r="DU442">
            <v>32000</v>
          </cell>
          <cell r="DW442">
            <v>0</v>
          </cell>
          <cell r="DX442">
            <v>0</v>
          </cell>
          <cell r="DZ442">
            <v>0</v>
          </cell>
          <cell r="EA442">
            <v>8000</v>
          </cell>
          <cell r="EB442">
            <v>8000</v>
          </cell>
          <cell r="EC442">
            <v>8000</v>
          </cell>
          <cell r="ED442">
            <v>8000</v>
          </cell>
          <cell r="EE442">
            <v>0</v>
          </cell>
        </row>
        <row r="443">
          <cell r="C443" t="str">
            <v/>
          </cell>
          <cell r="E443" t="str">
            <v>BLN 3.3.2.15</v>
          </cell>
          <cell r="G443" t="str">
            <v/>
          </cell>
          <cell r="H443" t="str">
            <v/>
          </cell>
          <cell r="I443" t="str">
            <v/>
          </cell>
          <cell r="J443" t="str">
            <v/>
          </cell>
          <cell r="L443" t="str">
            <v/>
          </cell>
          <cell r="P443">
            <v>0</v>
          </cell>
          <cell r="U443" t="str">
            <v/>
          </cell>
          <cell r="V443" t="str">
            <v>-</v>
          </cell>
          <cell r="Y443" t="str">
            <v/>
          </cell>
          <cell r="AA443">
            <v>0</v>
          </cell>
          <cell r="AB443">
            <v>0</v>
          </cell>
          <cell r="AD443">
            <v>0</v>
          </cell>
          <cell r="AE443">
            <v>0</v>
          </cell>
          <cell r="AF443">
            <v>0.25</v>
          </cell>
          <cell r="AG443">
            <v>0.75</v>
          </cell>
          <cell r="AH443">
            <v>0</v>
          </cell>
          <cell r="AI443">
            <v>0</v>
          </cell>
          <cell r="AK443">
            <v>1</v>
          </cell>
          <cell r="AM443" t="str">
            <v>Gender analysis in mid-term review</v>
          </cell>
          <cell r="AN443" t="str">
            <v>mid-term review report</v>
          </cell>
          <cell r="AP443" t="str">
            <v/>
          </cell>
          <cell r="AR443" t="str">
            <v/>
          </cell>
          <cell r="AS443" t="str">
            <v/>
          </cell>
          <cell r="AU443" t="str">
            <v/>
          </cell>
          <cell r="AV443" t="str">
            <v/>
          </cell>
          <cell r="AW443" t="str">
            <v/>
          </cell>
          <cell r="AX443" t="str">
            <v/>
          </cell>
          <cell r="AY443" t="str">
            <v/>
          </cell>
          <cell r="AZ443" t="str">
            <v/>
          </cell>
          <cell r="BC443" t="str">
            <v/>
          </cell>
          <cell r="BD443" t="str">
            <v/>
          </cell>
          <cell r="BE443" t="str">
            <v/>
          </cell>
          <cell r="BF443" t="str">
            <v/>
          </cell>
          <cell r="BG443" t="str">
            <v/>
          </cell>
          <cell r="BH443" t="str">
            <v/>
          </cell>
          <cell r="BI443" t="str">
            <v/>
          </cell>
          <cell r="BK443" t="str">
            <v/>
          </cell>
          <cell r="BL443" t="str">
            <v/>
          </cell>
          <cell r="BM443" t="str">
            <v/>
          </cell>
          <cell r="BN443" t="str">
            <v/>
          </cell>
          <cell r="BO443" t="str">
            <v/>
          </cell>
          <cell r="BP443" t="str">
            <v/>
          </cell>
          <cell r="BQ443" t="str">
            <v/>
          </cell>
          <cell r="BR443" t="str">
            <v/>
          </cell>
          <cell r="BS443" t="str">
            <v/>
          </cell>
          <cell r="BU443" t="str">
            <v>OK</v>
          </cell>
          <cell r="BY443">
            <v>0</v>
          </cell>
          <cell r="CA443" t="str">
            <v/>
          </cell>
          <cell r="CB443" t="str">
            <v/>
          </cell>
          <cell r="CD443" t="str">
            <v/>
          </cell>
          <cell r="CE443" t="str">
            <v/>
          </cell>
          <cell r="CF443" t="str">
            <v/>
          </cell>
          <cell r="CG443" t="str">
            <v/>
          </cell>
          <cell r="CH443" t="str">
            <v/>
          </cell>
          <cell r="CI443" t="str">
            <v/>
          </cell>
          <cell r="CK443">
            <v>0</v>
          </cell>
          <cell r="CM443" t="str">
            <v/>
          </cell>
          <cell r="CN443" t="str">
            <v/>
          </cell>
          <cell r="CP443" t="str">
            <v/>
          </cell>
          <cell r="CQ443" t="str">
            <v/>
          </cell>
          <cell r="CR443" t="str">
            <v/>
          </cell>
          <cell r="CS443" t="str">
            <v/>
          </cell>
          <cell r="CT443" t="str">
            <v/>
          </cell>
          <cell r="CU443" t="str">
            <v/>
          </cell>
          <cell r="CW443">
            <v>0</v>
          </cell>
          <cell r="CY443" t="str">
            <v/>
          </cell>
          <cell r="CZ443" t="str">
            <v/>
          </cell>
          <cell r="DB443" t="str">
            <v/>
          </cell>
          <cell r="DC443" t="str">
            <v/>
          </cell>
          <cell r="DD443" t="str">
            <v/>
          </cell>
          <cell r="DE443" t="str">
            <v/>
          </cell>
          <cell r="DF443" t="str">
            <v/>
          </cell>
          <cell r="DG443" t="str">
            <v/>
          </cell>
          <cell r="DI443">
            <v>0</v>
          </cell>
          <cell r="DK443" t="str">
            <v/>
          </cell>
          <cell r="DL443" t="str">
            <v/>
          </cell>
          <cell r="DN443" t="str">
            <v/>
          </cell>
          <cell r="DO443" t="str">
            <v/>
          </cell>
          <cell r="DP443" t="str">
            <v/>
          </cell>
          <cell r="DQ443" t="str">
            <v/>
          </cell>
          <cell r="DR443" t="str">
            <v/>
          </cell>
          <cell r="DS443" t="str">
            <v/>
          </cell>
          <cell r="DU443">
            <v>0</v>
          </cell>
          <cell r="DW443" t="str">
            <v/>
          </cell>
          <cell r="DX443" t="str">
            <v/>
          </cell>
          <cell r="DZ443" t="str">
            <v/>
          </cell>
          <cell r="EA443" t="str">
            <v/>
          </cell>
          <cell r="EB443" t="str">
            <v/>
          </cell>
          <cell r="EC443" t="str">
            <v/>
          </cell>
          <cell r="ED443" t="str">
            <v/>
          </cell>
          <cell r="EE443" t="str">
            <v/>
          </cell>
        </row>
        <row r="444">
          <cell r="C444" t="str">
            <v/>
          </cell>
          <cell r="E444" t="str">
            <v>BLN 3.3.2.16</v>
          </cell>
          <cell r="G444" t="str">
            <v/>
          </cell>
          <cell r="H444" t="str">
            <v/>
          </cell>
          <cell r="I444" t="str">
            <v/>
          </cell>
          <cell r="J444" t="str">
            <v/>
          </cell>
          <cell r="L444" t="str">
            <v/>
          </cell>
          <cell r="P444">
            <v>0</v>
          </cell>
          <cell r="U444" t="str">
            <v/>
          </cell>
          <cell r="V444" t="str">
            <v>-</v>
          </cell>
          <cell r="Y444" t="str">
            <v/>
          </cell>
          <cell r="AA444">
            <v>0</v>
          </cell>
          <cell r="AB444">
            <v>0</v>
          </cell>
          <cell r="AD444">
            <v>0</v>
          </cell>
          <cell r="AE444">
            <v>0</v>
          </cell>
          <cell r="AF444">
            <v>0</v>
          </cell>
          <cell r="AG444">
            <v>0</v>
          </cell>
          <cell r="AH444">
            <v>0.5</v>
          </cell>
          <cell r="AI444">
            <v>0.5</v>
          </cell>
          <cell r="AK444">
            <v>1</v>
          </cell>
          <cell r="AM444" t="str">
            <v>M&amp;E expert</v>
          </cell>
          <cell r="AN444" t="str">
            <v>Symposium report</v>
          </cell>
          <cell r="AP444" t="str">
            <v/>
          </cell>
          <cell r="AR444" t="str">
            <v/>
          </cell>
          <cell r="AS444" t="str">
            <v/>
          </cell>
          <cell r="AU444" t="str">
            <v/>
          </cell>
          <cell r="AV444" t="str">
            <v/>
          </cell>
          <cell r="AW444" t="str">
            <v/>
          </cell>
          <cell r="AX444" t="str">
            <v/>
          </cell>
          <cell r="AY444" t="str">
            <v/>
          </cell>
          <cell r="AZ444" t="str">
            <v/>
          </cell>
          <cell r="BC444" t="str">
            <v/>
          </cell>
          <cell r="BD444" t="str">
            <v/>
          </cell>
          <cell r="BE444" t="str">
            <v/>
          </cell>
          <cell r="BF444" t="str">
            <v/>
          </cell>
          <cell r="BG444" t="str">
            <v/>
          </cell>
          <cell r="BH444" t="str">
            <v/>
          </cell>
          <cell r="BI444" t="str">
            <v/>
          </cell>
          <cell r="BK444" t="str">
            <v/>
          </cell>
          <cell r="BL444" t="str">
            <v/>
          </cell>
          <cell r="BM444" t="str">
            <v/>
          </cell>
          <cell r="BN444" t="str">
            <v/>
          </cell>
          <cell r="BO444" t="str">
            <v/>
          </cell>
          <cell r="BP444" t="str">
            <v/>
          </cell>
          <cell r="BQ444" t="str">
            <v/>
          </cell>
          <cell r="BR444" t="str">
            <v/>
          </cell>
          <cell r="BS444" t="str">
            <v/>
          </cell>
          <cell r="BU444" t="str">
            <v>OK</v>
          </cell>
          <cell r="BY444">
            <v>0</v>
          </cell>
          <cell r="CA444" t="str">
            <v/>
          </cell>
          <cell r="CB444" t="str">
            <v/>
          </cell>
          <cell r="CD444" t="str">
            <v/>
          </cell>
          <cell r="CE444" t="str">
            <v/>
          </cell>
          <cell r="CF444" t="str">
            <v/>
          </cell>
          <cell r="CG444" t="str">
            <v/>
          </cell>
          <cell r="CH444" t="str">
            <v/>
          </cell>
          <cell r="CI444" t="str">
            <v/>
          </cell>
          <cell r="CK444">
            <v>0</v>
          </cell>
          <cell r="CM444" t="str">
            <v/>
          </cell>
          <cell r="CN444" t="str">
            <v/>
          </cell>
          <cell r="CP444" t="str">
            <v/>
          </cell>
          <cell r="CQ444" t="str">
            <v/>
          </cell>
          <cell r="CR444" t="str">
            <v/>
          </cell>
          <cell r="CS444" t="str">
            <v/>
          </cell>
          <cell r="CT444" t="str">
            <v/>
          </cell>
          <cell r="CU444" t="str">
            <v/>
          </cell>
          <cell r="CW444">
            <v>0</v>
          </cell>
          <cell r="CY444" t="str">
            <v/>
          </cell>
          <cell r="CZ444" t="str">
            <v/>
          </cell>
          <cell r="DB444" t="str">
            <v/>
          </cell>
          <cell r="DC444" t="str">
            <v/>
          </cell>
          <cell r="DD444" t="str">
            <v/>
          </cell>
          <cell r="DE444" t="str">
            <v/>
          </cell>
          <cell r="DF444" t="str">
            <v/>
          </cell>
          <cell r="DG444" t="str">
            <v/>
          </cell>
          <cell r="DI444">
            <v>0</v>
          </cell>
          <cell r="DK444" t="str">
            <v/>
          </cell>
          <cell r="DL444" t="str">
            <v/>
          </cell>
          <cell r="DN444" t="str">
            <v/>
          </cell>
          <cell r="DO444" t="str">
            <v/>
          </cell>
          <cell r="DP444" t="str">
            <v/>
          </cell>
          <cell r="DQ444" t="str">
            <v/>
          </cell>
          <cell r="DR444" t="str">
            <v/>
          </cell>
          <cell r="DS444" t="str">
            <v/>
          </cell>
          <cell r="DU444">
            <v>0</v>
          </cell>
          <cell r="DW444" t="str">
            <v/>
          </cell>
          <cell r="DX444" t="str">
            <v/>
          </cell>
          <cell r="DZ444" t="str">
            <v/>
          </cell>
          <cell r="EA444" t="str">
            <v/>
          </cell>
          <cell r="EB444" t="str">
            <v/>
          </cell>
          <cell r="EC444" t="str">
            <v/>
          </cell>
          <cell r="ED444" t="str">
            <v/>
          </cell>
          <cell r="EE444" t="str">
            <v/>
          </cell>
        </row>
        <row r="445">
          <cell r="C445" t="str">
            <v/>
          </cell>
          <cell r="E445" t="str">
            <v>BLN 3.3.2.17</v>
          </cell>
          <cell r="G445" t="str">
            <v/>
          </cell>
          <cell r="H445" t="str">
            <v/>
          </cell>
          <cell r="I445" t="str">
            <v/>
          </cell>
          <cell r="J445" t="str">
            <v/>
          </cell>
          <cell r="L445" t="str">
            <v/>
          </cell>
          <cell r="P445">
            <v>0</v>
          </cell>
          <cell r="U445" t="str">
            <v/>
          </cell>
          <cell r="V445" t="str">
            <v>-</v>
          </cell>
          <cell r="Y445" t="str">
            <v/>
          </cell>
          <cell r="AA445">
            <v>0</v>
          </cell>
          <cell r="AB445">
            <v>0</v>
          </cell>
          <cell r="AD445">
            <v>0</v>
          </cell>
          <cell r="AE445">
            <v>0</v>
          </cell>
          <cell r="AF445">
            <v>0</v>
          </cell>
          <cell r="AG445">
            <v>0</v>
          </cell>
          <cell r="AH445">
            <v>0.5</v>
          </cell>
          <cell r="AI445">
            <v>0.5</v>
          </cell>
          <cell r="AK445">
            <v>1</v>
          </cell>
          <cell r="AM445" t="str">
            <v>Local specialised M&amp;E experts</v>
          </cell>
          <cell r="AN445" t="str">
            <v>mid-term review report</v>
          </cell>
          <cell r="AP445" t="str">
            <v/>
          </cell>
          <cell r="AR445" t="str">
            <v/>
          </cell>
          <cell r="AS445" t="str">
            <v/>
          </cell>
          <cell r="AU445" t="str">
            <v/>
          </cell>
          <cell r="AV445" t="str">
            <v/>
          </cell>
          <cell r="AW445" t="str">
            <v/>
          </cell>
          <cell r="AX445" t="str">
            <v/>
          </cell>
          <cell r="AY445" t="str">
            <v/>
          </cell>
          <cell r="AZ445" t="str">
            <v/>
          </cell>
          <cell r="BC445" t="str">
            <v/>
          </cell>
          <cell r="BD445" t="str">
            <v/>
          </cell>
          <cell r="BE445" t="str">
            <v/>
          </cell>
          <cell r="BF445" t="str">
            <v/>
          </cell>
          <cell r="BG445" t="str">
            <v/>
          </cell>
          <cell r="BH445" t="str">
            <v/>
          </cell>
          <cell r="BI445" t="str">
            <v/>
          </cell>
          <cell r="BK445" t="str">
            <v/>
          </cell>
          <cell r="BL445" t="str">
            <v/>
          </cell>
          <cell r="BM445" t="str">
            <v/>
          </cell>
          <cell r="BN445" t="str">
            <v/>
          </cell>
          <cell r="BO445" t="str">
            <v/>
          </cell>
          <cell r="BP445" t="str">
            <v/>
          </cell>
          <cell r="BQ445" t="str">
            <v/>
          </cell>
          <cell r="BR445" t="str">
            <v/>
          </cell>
          <cell r="BS445" t="str">
            <v/>
          </cell>
          <cell r="BU445" t="str">
            <v>OK</v>
          </cell>
          <cell r="BY445">
            <v>0</v>
          </cell>
          <cell r="CA445" t="str">
            <v/>
          </cell>
          <cell r="CB445" t="str">
            <v/>
          </cell>
          <cell r="CD445" t="str">
            <v/>
          </cell>
          <cell r="CE445" t="str">
            <v/>
          </cell>
          <cell r="CF445" t="str">
            <v/>
          </cell>
          <cell r="CG445" t="str">
            <v/>
          </cell>
          <cell r="CH445" t="str">
            <v/>
          </cell>
          <cell r="CI445" t="str">
            <v/>
          </cell>
          <cell r="CK445">
            <v>0</v>
          </cell>
          <cell r="CM445" t="str">
            <v/>
          </cell>
          <cell r="CN445" t="str">
            <v/>
          </cell>
          <cell r="CP445" t="str">
            <v/>
          </cell>
          <cell r="CQ445" t="str">
            <v/>
          </cell>
          <cell r="CR445" t="str">
            <v/>
          </cell>
          <cell r="CS445" t="str">
            <v/>
          </cell>
          <cell r="CT445" t="str">
            <v/>
          </cell>
          <cell r="CU445" t="str">
            <v/>
          </cell>
          <cell r="CW445">
            <v>0</v>
          </cell>
          <cell r="CY445" t="str">
            <v/>
          </cell>
          <cell r="CZ445" t="str">
            <v/>
          </cell>
          <cell r="DB445" t="str">
            <v/>
          </cell>
          <cell r="DC445" t="str">
            <v/>
          </cell>
          <cell r="DD445" t="str">
            <v/>
          </cell>
          <cell r="DE445" t="str">
            <v/>
          </cell>
          <cell r="DF445" t="str">
            <v/>
          </cell>
          <cell r="DG445" t="str">
            <v/>
          </cell>
          <cell r="DI445">
            <v>0</v>
          </cell>
          <cell r="DK445" t="str">
            <v/>
          </cell>
          <cell r="DL445" t="str">
            <v/>
          </cell>
          <cell r="DN445" t="str">
            <v/>
          </cell>
          <cell r="DO445" t="str">
            <v/>
          </cell>
          <cell r="DP445" t="str">
            <v/>
          </cell>
          <cell r="DQ445" t="str">
            <v/>
          </cell>
          <cell r="DR445" t="str">
            <v/>
          </cell>
          <cell r="DS445" t="str">
            <v/>
          </cell>
          <cell r="DU445">
            <v>0</v>
          </cell>
          <cell r="DW445" t="str">
            <v/>
          </cell>
          <cell r="DX445" t="str">
            <v/>
          </cell>
          <cell r="DZ445" t="str">
            <v/>
          </cell>
          <cell r="EA445" t="str">
            <v/>
          </cell>
          <cell r="EB445" t="str">
            <v/>
          </cell>
          <cell r="EC445" t="str">
            <v/>
          </cell>
          <cell r="ED445" t="str">
            <v/>
          </cell>
          <cell r="EE445" t="str">
            <v/>
          </cell>
        </row>
        <row r="446">
          <cell r="C446" t="str">
            <v/>
          </cell>
          <cell r="E446" t="str">
            <v>BLN 3.3.2.18</v>
          </cell>
          <cell r="G446" t="str">
            <v/>
          </cell>
          <cell r="H446" t="str">
            <v/>
          </cell>
          <cell r="I446" t="str">
            <v/>
          </cell>
          <cell r="J446" t="str">
            <v/>
          </cell>
          <cell r="L446" t="str">
            <v/>
          </cell>
          <cell r="P446">
            <v>0</v>
          </cell>
          <cell r="U446" t="str">
            <v/>
          </cell>
          <cell r="V446" t="str">
            <v>-</v>
          </cell>
          <cell r="Y446" t="str">
            <v/>
          </cell>
          <cell r="AA446">
            <v>0</v>
          </cell>
          <cell r="AB446">
            <v>0</v>
          </cell>
          <cell r="AD446">
            <v>0</v>
          </cell>
          <cell r="AE446">
            <v>0</v>
          </cell>
          <cell r="AF446">
            <v>0</v>
          </cell>
          <cell r="AG446">
            <v>0</v>
          </cell>
          <cell r="AH446">
            <v>0.5</v>
          </cell>
          <cell r="AI446">
            <v>0.5</v>
          </cell>
          <cell r="AK446">
            <v>1</v>
          </cell>
          <cell r="AM446" t="str">
            <v>International Climate Change project M&amp;E expert</v>
          </cell>
          <cell r="AN446" t="str">
            <v>mid-term review report</v>
          </cell>
          <cell r="AP446" t="str">
            <v/>
          </cell>
          <cell r="AR446" t="str">
            <v/>
          </cell>
          <cell r="AS446" t="str">
            <v/>
          </cell>
          <cell r="AU446" t="str">
            <v/>
          </cell>
          <cell r="AV446" t="str">
            <v/>
          </cell>
          <cell r="AW446" t="str">
            <v/>
          </cell>
          <cell r="AX446" t="str">
            <v/>
          </cell>
          <cell r="AY446" t="str">
            <v/>
          </cell>
          <cell r="AZ446" t="str">
            <v/>
          </cell>
          <cell r="BC446" t="str">
            <v/>
          </cell>
          <cell r="BD446" t="str">
            <v/>
          </cell>
          <cell r="BE446" t="str">
            <v/>
          </cell>
          <cell r="BF446" t="str">
            <v/>
          </cell>
          <cell r="BG446" t="str">
            <v/>
          </cell>
          <cell r="BH446" t="str">
            <v/>
          </cell>
          <cell r="BI446" t="str">
            <v/>
          </cell>
          <cell r="BK446" t="str">
            <v/>
          </cell>
          <cell r="BL446" t="str">
            <v/>
          </cell>
          <cell r="BM446" t="str">
            <v/>
          </cell>
          <cell r="BN446" t="str">
            <v/>
          </cell>
          <cell r="BO446" t="str">
            <v/>
          </cell>
          <cell r="BP446" t="str">
            <v/>
          </cell>
          <cell r="BQ446" t="str">
            <v/>
          </cell>
          <cell r="BR446" t="str">
            <v/>
          </cell>
          <cell r="BS446" t="str">
            <v/>
          </cell>
          <cell r="BU446" t="str">
            <v>OK</v>
          </cell>
          <cell r="BY446">
            <v>0</v>
          </cell>
          <cell r="CA446" t="str">
            <v/>
          </cell>
          <cell r="CB446" t="str">
            <v/>
          </cell>
          <cell r="CD446" t="str">
            <v/>
          </cell>
          <cell r="CE446" t="str">
            <v/>
          </cell>
          <cell r="CF446" t="str">
            <v/>
          </cell>
          <cell r="CG446" t="str">
            <v/>
          </cell>
          <cell r="CH446" t="str">
            <v/>
          </cell>
          <cell r="CI446" t="str">
            <v/>
          </cell>
          <cell r="CK446">
            <v>0</v>
          </cell>
          <cell r="CM446" t="str">
            <v/>
          </cell>
          <cell r="CN446" t="str">
            <v/>
          </cell>
          <cell r="CP446" t="str">
            <v/>
          </cell>
          <cell r="CQ446" t="str">
            <v/>
          </cell>
          <cell r="CR446" t="str">
            <v/>
          </cell>
          <cell r="CS446" t="str">
            <v/>
          </cell>
          <cell r="CT446" t="str">
            <v/>
          </cell>
          <cell r="CU446" t="str">
            <v/>
          </cell>
          <cell r="CW446">
            <v>0</v>
          </cell>
          <cell r="CY446" t="str">
            <v/>
          </cell>
          <cell r="CZ446" t="str">
            <v/>
          </cell>
          <cell r="DB446" t="str">
            <v/>
          </cell>
          <cell r="DC446" t="str">
            <v/>
          </cell>
          <cell r="DD446" t="str">
            <v/>
          </cell>
          <cell r="DE446" t="str">
            <v/>
          </cell>
          <cell r="DF446" t="str">
            <v/>
          </cell>
          <cell r="DG446" t="str">
            <v/>
          </cell>
          <cell r="DI446">
            <v>0</v>
          </cell>
          <cell r="DK446" t="str">
            <v/>
          </cell>
          <cell r="DL446" t="str">
            <v/>
          </cell>
          <cell r="DN446" t="str">
            <v/>
          </cell>
          <cell r="DO446" t="str">
            <v/>
          </cell>
          <cell r="DP446" t="str">
            <v/>
          </cell>
          <cell r="DQ446" t="str">
            <v/>
          </cell>
          <cell r="DR446" t="str">
            <v/>
          </cell>
          <cell r="DS446" t="str">
            <v/>
          </cell>
          <cell r="DU446">
            <v>0</v>
          </cell>
          <cell r="DW446" t="str">
            <v/>
          </cell>
          <cell r="DX446" t="str">
            <v/>
          </cell>
          <cell r="DZ446" t="str">
            <v/>
          </cell>
          <cell r="EA446" t="str">
            <v/>
          </cell>
          <cell r="EB446" t="str">
            <v/>
          </cell>
          <cell r="EC446" t="str">
            <v/>
          </cell>
          <cell r="ED446" t="str">
            <v/>
          </cell>
          <cell r="EE446" t="str">
            <v/>
          </cell>
        </row>
        <row r="447">
          <cell r="C447" t="str">
            <v/>
          </cell>
          <cell r="E447" t="str">
            <v>BLN 3.3.2.19</v>
          </cell>
          <cell r="G447" t="str">
            <v/>
          </cell>
          <cell r="H447" t="str">
            <v/>
          </cell>
          <cell r="I447" t="str">
            <v/>
          </cell>
          <cell r="J447" t="str">
            <v/>
          </cell>
          <cell r="L447" t="str">
            <v/>
          </cell>
          <cell r="P447">
            <v>0</v>
          </cell>
          <cell r="U447" t="str">
            <v/>
          </cell>
          <cell r="V447" t="str">
            <v>-</v>
          </cell>
          <cell r="Y447" t="str">
            <v/>
          </cell>
          <cell r="AA447">
            <v>0</v>
          </cell>
          <cell r="AB447">
            <v>0</v>
          </cell>
          <cell r="AD447">
            <v>0</v>
          </cell>
          <cell r="AE447">
            <v>0</v>
          </cell>
          <cell r="AF447">
            <v>0</v>
          </cell>
          <cell r="AG447">
            <v>0</v>
          </cell>
          <cell r="AH447">
            <v>0.5</v>
          </cell>
          <cell r="AI447">
            <v>0.5</v>
          </cell>
          <cell r="AK447">
            <v>1</v>
          </cell>
          <cell r="AM447" t="str">
            <v>International Climate Change project financial M&amp;E expert</v>
          </cell>
          <cell r="AN447" t="str">
            <v>mid-term review report</v>
          </cell>
          <cell r="AP447" t="str">
            <v/>
          </cell>
          <cell r="AR447" t="str">
            <v/>
          </cell>
          <cell r="AS447" t="str">
            <v/>
          </cell>
          <cell r="AU447" t="str">
            <v/>
          </cell>
          <cell r="AV447" t="str">
            <v/>
          </cell>
          <cell r="AW447" t="str">
            <v/>
          </cell>
          <cell r="AX447" t="str">
            <v/>
          </cell>
          <cell r="AY447" t="str">
            <v/>
          </cell>
          <cell r="AZ447" t="str">
            <v/>
          </cell>
          <cell r="BC447" t="str">
            <v/>
          </cell>
          <cell r="BD447" t="str">
            <v/>
          </cell>
          <cell r="BE447" t="str">
            <v/>
          </cell>
          <cell r="BF447" t="str">
            <v/>
          </cell>
          <cell r="BG447" t="str">
            <v/>
          </cell>
          <cell r="BH447" t="str">
            <v/>
          </cell>
          <cell r="BI447" t="str">
            <v/>
          </cell>
          <cell r="BK447" t="str">
            <v/>
          </cell>
          <cell r="BL447" t="str">
            <v/>
          </cell>
          <cell r="BM447" t="str">
            <v/>
          </cell>
          <cell r="BN447" t="str">
            <v/>
          </cell>
          <cell r="BO447" t="str">
            <v/>
          </cell>
          <cell r="BP447" t="str">
            <v/>
          </cell>
          <cell r="BQ447" t="str">
            <v/>
          </cell>
          <cell r="BR447" t="str">
            <v/>
          </cell>
          <cell r="BS447" t="str">
            <v/>
          </cell>
          <cell r="BU447" t="str">
            <v>OK</v>
          </cell>
          <cell r="BY447">
            <v>0</v>
          </cell>
          <cell r="CA447" t="str">
            <v/>
          </cell>
          <cell r="CB447" t="str">
            <v/>
          </cell>
          <cell r="CD447" t="str">
            <v/>
          </cell>
          <cell r="CE447" t="str">
            <v/>
          </cell>
          <cell r="CF447" t="str">
            <v/>
          </cell>
          <cell r="CG447" t="str">
            <v/>
          </cell>
          <cell r="CH447" t="str">
            <v/>
          </cell>
          <cell r="CI447" t="str">
            <v/>
          </cell>
          <cell r="CK447">
            <v>0</v>
          </cell>
          <cell r="CM447" t="str">
            <v/>
          </cell>
          <cell r="CN447" t="str">
            <v/>
          </cell>
          <cell r="CP447" t="str">
            <v/>
          </cell>
          <cell r="CQ447" t="str">
            <v/>
          </cell>
          <cell r="CR447" t="str">
            <v/>
          </cell>
          <cell r="CS447" t="str">
            <v/>
          </cell>
          <cell r="CT447" t="str">
            <v/>
          </cell>
          <cell r="CU447" t="str">
            <v/>
          </cell>
          <cell r="CW447">
            <v>0</v>
          </cell>
          <cell r="CY447" t="str">
            <v/>
          </cell>
          <cell r="CZ447" t="str">
            <v/>
          </cell>
          <cell r="DB447" t="str">
            <v/>
          </cell>
          <cell r="DC447" t="str">
            <v/>
          </cell>
          <cell r="DD447" t="str">
            <v/>
          </cell>
          <cell r="DE447" t="str">
            <v/>
          </cell>
          <cell r="DF447" t="str">
            <v/>
          </cell>
          <cell r="DG447" t="str">
            <v/>
          </cell>
          <cell r="DI447">
            <v>0</v>
          </cell>
          <cell r="DK447" t="str">
            <v/>
          </cell>
          <cell r="DL447" t="str">
            <v/>
          </cell>
          <cell r="DN447" t="str">
            <v/>
          </cell>
          <cell r="DO447" t="str">
            <v/>
          </cell>
          <cell r="DP447" t="str">
            <v/>
          </cell>
          <cell r="DQ447" t="str">
            <v/>
          </cell>
          <cell r="DR447" t="str">
            <v/>
          </cell>
          <cell r="DS447" t="str">
            <v/>
          </cell>
          <cell r="DU447">
            <v>0</v>
          </cell>
          <cell r="DW447" t="str">
            <v/>
          </cell>
          <cell r="DX447" t="str">
            <v/>
          </cell>
          <cell r="DZ447" t="str">
            <v/>
          </cell>
          <cell r="EA447" t="str">
            <v/>
          </cell>
          <cell r="EB447" t="str">
            <v/>
          </cell>
          <cell r="EC447" t="str">
            <v/>
          </cell>
          <cell r="ED447" t="str">
            <v/>
          </cell>
          <cell r="EE447" t="str">
            <v/>
          </cell>
        </row>
        <row r="448">
          <cell r="C448" t="str">
            <v/>
          </cell>
          <cell r="G448" t="str">
            <v/>
          </cell>
          <cell r="H448" t="str">
            <v/>
          </cell>
          <cell r="I448" t="str">
            <v/>
          </cell>
          <cell r="J448" t="str">
            <v/>
          </cell>
          <cell r="K448" t="str">
            <v/>
          </cell>
          <cell r="L448" t="str">
            <v/>
          </cell>
          <cell r="P448">
            <v>0</v>
          </cell>
          <cell r="U448" t="str">
            <v/>
          </cell>
          <cell r="V448" t="str">
            <v>-</v>
          </cell>
          <cell r="Y448" t="str">
            <v/>
          </cell>
          <cell r="AA448">
            <v>0</v>
          </cell>
          <cell r="AB448">
            <v>0</v>
          </cell>
          <cell r="AD448">
            <v>0</v>
          </cell>
          <cell r="AE448">
            <v>0</v>
          </cell>
          <cell r="AF448">
            <v>0</v>
          </cell>
          <cell r="AG448">
            <v>0</v>
          </cell>
          <cell r="AH448">
            <v>0.5</v>
          </cell>
          <cell r="AI448">
            <v>0.5</v>
          </cell>
          <cell r="AK448">
            <v>1</v>
          </cell>
          <cell r="AP448" t="str">
            <v/>
          </cell>
          <cell r="AR448" t="str">
            <v/>
          </cell>
          <cell r="AS448" t="str">
            <v/>
          </cell>
          <cell r="AU448" t="str">
            <v/>
          </cell>
          <cell r="AV448" t="str">
            <v/>
          </cell>
          <cell r="AW448" t="str">
            <v/>
          </cell>
          <cell r="AX448" t="str">
            <v/>
          </cell>
          <cell r="AY448" t="str">
            <v/>
          </cell>
          <cell r="AZ448" t="str">
            <v/>
          </cell>
          <cell r="BC448" t="str">
            <v/>
          </cell>
          <cell r="BD448" t="str">
            <v/>
          </cell>
          <cell r="BE448" t="str">
            <v/>
          </cell>
          <cell r="BF448" t="str">
            <v/>
          </cell>
          <cell r="BG448" t="str">
            <v/>
          </cell>
          <cell r="BH448" t="str">
            <v/>
          </cell>
          <cell r="BI448" t="str">
            <v/>
          </cell>
          <cell r="BK448" t="str">
            <v/>
          </cell>
          <cell r="BL448" t="str">
            <v/>
          </cell>
          <cell r="BM448" t="str">
            <v/>
          </cell>
          <cell r="BN448" t="str">
            <v/>
          </cell>
          <cell r="BO448" t="str">
            <v/>
          </cell>
          <cell r="BP448" t="str">
            <v/>
          </cell>
          <cell r="BQ448" t="str">
            <v/>
          </cell>
          <cell r="BR448" t="str">
            <v/>
          </cell>
          <cell r="BS448" t="str">
            <v/>
          </cell>
          <cell r="BU448" t="str">
            <v>OK</v>
          </cell>
          <cell r="BY448">
            <v>0</v>
          </cell>
          <cell r="CA448" t="str">
            <v/>
          </cell>
          <cell r="CB448" t="str">
            <v/>
          </cell>
          <cell r="CD448" t="str">
            <v/>
          </cell>
          <cell r="CE448" t="str">
            <v/>
          </cell>
          <cell r="CF448" t="str">
            <v/>
          </cell>
          <cell r="CG448" t="str">
            <v/>
          </cell>
          <cell r="CH448" t="str">
            <v/>
          </cell>
          <cell r="CI448" t="str">
            <v/>
          </cell>
          <cell r="CK448">
            <v>0</v>
          </cell>
          <cell r="CM448" t="str">
            <v/>
          </cell>
          <cell r="CN448" t="str">
            <v/>
          </cell>
          <cell r="CP448" t="str">
            <v/>
          </cell>
          <cell r="CQ448" t="str">
            <v/>
          </cell>
          <cell r="CR448" t="str">
            <v/>
          </cell>
          <cell r="CS448" t="str">
            <v/>
          </cell>
          <cell r="CT448" t="str">
            <v/>
          </cell>
          <cell r="CU448" t="str">
            <v/>
          </cell>
          <cell r="CW448">
            <v>0</v>
          </cell>
          <cell r="CY448" t="str">
            <v/>
          </cell>
          <cell r="CZ448" t="str">
            <v/>
          </cell>
          <cell r="DB448" t="str">
            <v/>
          </cell>
          <cell r="DC448" t="str">
            <v/>
          </cell>
          <cell r="DD448" t="str">
            <v/>
          </cell>
          <cell r="DE448" t="str">
            <v/>
          </cell>
          <cell r="DF448" t="str">
            <v/>
          </cell>
          <cell r="DG448" t="str">
            <v/>
          </cell>
          <cell r="DI448">
            <v>0</v>
          </cell>
          <cell r="DK448" t="str">
            <v/>
          </cell>
          <cell r="DL448" t="str">
            <v/>
          </cell>
          <cell r="DN448" t="str">
            <v/>
          </cell>
          <cell r="DO448" t="str">
            <v/>
          </cell>
          <cell r="DP448" t="str">
            <v/>
          </cell>
          <cell r="DQ448" t="str">
            <v/>
          </cell>
          <cell r="DR448" t="str">
            <v/>
          </cell>
          <cell r="DS448" t="str">
            <v/>
          </cell>
          <cell r="DU448">
            <v>0</v>
          </cell>
          <cell r="DW448" t="str">
            <v/>
          </cell>
          <cell r="DX448" t="str">
            <v/>
          </cell>
          <cell r="DZ448" t="str">
            <v/>
          </cell>
          <cell r="EA448" t="str">
            <v/>
          </cell>
          <cell r="EB448" t="str">
            <v/>
          </cell>
          <cell r="EC448" t="str">
            <v/>
          </cell>
          <cell r="ED448" t="str">
            <v/>
          </cell>
          <cell r="EE448" t="str">
            <v/>
          </cell>
        </row>
        <row r="449">
          <cell r="C449" t="str">
            <v/>
          </cell>
          <cell r="G449" t="str">
            <v/>
          </cell>
          <cell r="H449" t="str">
            <v/>
          </cell>
          <cell r="I449" t="str">
            <v/>
          </cell>
          <cell r="J449" t="str">
            <v/>
          </cell>
          <cell r="K449" t="str">
            <v/>
          </cell>
          <cell r="L449" t="str">
            <v/>
          </cell>
          <cell r="P449">
            <v>0</v>
          </cell>
          <cell r="U449" t="str">
            <v/>
          </cell>
          <cell r="V449" t="str">
            <v>-</v>
          </cell>
          <cell r="Y449" t="str">
            <v/>
          </cell>
          <cell r="AA449">
            <v>0</v>
          </cell>
          <cell r="AB449">
            <v>0</v>
          </cell>
          <cell r="AD449">
            <v>0</v>
          </cell>
          <cell r="AE449">
            <v>0</v>
          </cell>
          <cell r="AF449">
            <v>0</v>
          </cell>
          <cell r="AG449">
            <v>0</v>
          </cell>
          <cell r="AH449">
            <v>0.5</v>
          </cell>
          <cell r="AI449">
            <v>0.5</v>
          </cell>
          <cell r="AK449">
            <v>1</v>
          </cell>
          <cell r="AP449" t="str">
            <v/>
          </cell>
          <cell r="AR449" t="str">
            <v/>
          </cell>
          <cell r="AS449" t="str">
            <v/>
          </cell>
          <cell r="AU449" t="str">
            <v/>
          </cell>
          <cell r="AV449" t="str">
            <v/>
          </cell>
          <cell r="AW449" t="str">
            <v/>
          </cell>
          <cell r="AX449" t="str">
            <v/>
          </cell>
          <cell r="AY449" t="str">
            <v/>
          </cell>
          <cell r="AZ449" t="str">
            <v/>
          </cell>
          <cell r="BC449" t="str">
            <v/>
          </cell>
          <cell r="BD449" t="str">
            <v/>
          </cell>
          <cell r="BE449" t="str">
            <v/>
          </cell>
          <cell r="BF449" t="str">
            <v/>
          </cell>
          <cell r="BG449" t="str">
            <v/>
          </cell>
          <cell r="BH449" t="str">
            <v/>
          </cell>
          <cell r="BI449" t="str">
            <v/>
          </cell>
          <cell r="BK449" t="str">
            <v/>
          </cell>
          <cell r="BL449" t="str">
            <v/>
          </cell>
          <cell r="BM449" t="str">
            <v/>
          </cell>
          <cell r="BN449" t="str">
            <v/>
          </cell>
          <cell r="BO449" t="str">
            <v/>
          </cell>
          <cell r="BP449" t="str">
            <v/>
          </cell>
          <cell r="BQ449" t="str">
            <v/>
          </cell>
          <cell r="BR449" t="str">
            <v/>
          </cell>
          <cell r="BS449" t="str">
            <v/>
          </cell>
          <cell r="BU449" t="str">
            <v>OK</v>
          </cell>
          <cell r="BY449">
            <v>0</v>
          </cell>
          <cell r="CA449" t="str">
            <v/>
          </cell>
          <cell r="CB449" t="str">
            <v/>
          </cell>
          <cell r="CD449" t="str">
            <v/>
          </cell>
          <cell r="CE449" t="str">
            <v/>
          </cell>
          <cell r="CF449" t="str">
            <v/>
          </cell>
          <cell r="CG449" t="str">
            <v/>
          </cell>
          <cell r="CH449" t="str">
            <v/>
          </cell>
          <cell r="CI449" t="str">
            <v/>
          </cell>
          <cell r="CK449">
            <v>0</v>
          </cell>
          <cell r="CM449" t="str">
            <v/>
          </cell>
          <cell r="CN449" t="str">
            <v/>
          </cell>
          <cell r="CP449" t="str">
            <v/>
          </cell>
          <cell r="CQ449" t="str">
            <v/>
          </cell>
          <cell r="CR449" t="str">
            <v/>
          </cell>
          <cell r="CS449" t="str">
            <v/>
          </cell>
          <cell r="CT449" t="str">
            <v/>
          </cell>
          <cell r="CU449" t="str">
            <v/>
          </cell>
          <cell r="CW449">
            <v>0</v>
          </cell>
          <cell r="CY449" t="str">
            <v/>
          </cell>
          <cell r="CZ449" t="str">
            <v/>
          </cell>
          <cell r="DB449" t="str">
            <v/>
          </cell>
          <cell r="DC449" t="str">
            <v/>
          </cell>
          <cell r="DD449" t="str">
            <v/>
          </cell>
          <cell r="DE449" t="str">
            <v/>
          </cell>
          <cell r="DF449" t="str">
            <v/>
          </cell>
          <cell r="DG449" t="str">
            <v/>
          </cell>
          <cell r="DI449">
            <v>0</v>
          </cell>
          <cell r="DK449" t="str">
            <v/>
          </cell>
          <cell r="DL449" t="str">
            <v/>
          </cell>
          <cell r="DN449" t="str">
            <v/>
          </cell>
          <cell r="DO449" t="str">
            <v/>
          </cell>
          <cell r="DP449" t="str">
            <v/>
          </cell>
          <cell r="DQ449" t="str">
            <v/>
          </cell>
          <cell r="DR449" t="str">
            <v/>
          </cell>
          <cell r="DS449" t="str">
            <v/>
          </cell>
          <cell r="DU449">
            <v>0</v>
          </cell>
          <cell r="DW449" t="str">
            <v/>
          </cell>
          <cell r="DX449" t="str">
            <v/>
          </cell>
          <cell r="DZ449" t="str">
            <v/>
          </cell>
          <cell r="EA449" t="str">
            <v/>
          </cell>
          <cell r="EB449" t="str">
            <v/>
          </cell>
          <cell r="EC449" t="str">
            <v/>
          </cell>
          <cell r="ED449" t="str">
            <v/>
          </cell>
          <cell r="EE449" t="str">
            <v/>
          </cell>
        </row>
        <row r="450">
          <cell r="C450" t="str">
            <v/>
          </cell>
          <cell r="E450" t="str">
            <v>BLN 3.3.3.0</v>
          </cell>
          <cell r="G450" t="str">
            <v>Component 3</v>
          </cell>
          <cell r="H450" t="str">
            <v>OUTPUT 3.3:  Awareness of ICRM in basins’ benefits raised among farmers and public and private institutions</v>
          </cell>
          <cell r="L450" t="str">
            <v>FAO</v>
          </cell>
          <cell r="T450">
            <v>0</v>
          </cell>
          <cell r="V450" t="str">
            <v>-</v>
          </cell>
          <cell r="Y450" t="str">
            <v>FAO</v>
          </cell>
          <cell r="AA450" t="str">
            <v/>
          </cell>
          <cell r="AB450" t="str">
            <v/>
          </cell>
          <cell r="AD450" t="str">
            <v/>
          </cell>
          <cell r="AE450" t="str">
            <v/>
          </cell>
          <cell r="AF450" t="str">
            <v/>
          </cell>
          <cell r="AG450" t="str">
            <v/>
          </cell>
          <cell r="AH450" t="str">
            <v/>
          </cell>
          <cell r="AI450" t="str">
            <v/>
          </cell>
          <cell r="AK450" t="str">
            <v/>
          </cell>
          <cell r="AP450" t="str">
            <v/>
          </cell>
          <cell r="AR450">
            <v>0</v>
          </cell>
          <cell r="AS450">
            <v>0</v>
          </cell>
          <cell r="AU450">
            <v>0</v>
          </cell>
          <cell r="AV450">
            <v>0</v>
          </cell>
          <cell r="AW450">
            <v>0</v>
          </cell>
          <cell r="AX450">
            <v>0</v>
          </cell>
          <cell r="AY450">
            <v>0</v>
          </cell>
          <cell r="AZ450">
            <v>0</v>
          </cell>
          <cell r="BB450">
            <v>0</v>
          </cell>
          <cell r="BC450">
            <v>0</v>
          </cell>
          <cell r="BD450" t="str">
            <v/>
          </cell>
          <cell r="BE450">
            <v>0</v>
          </cell>
          <cell r="BF450">
            <v>0</v>
          </cell>
          <cell r="BG450">
            <v>0</v>
          </cell>
          <cell r="BH450">
            <v>0</v>
          </cell>
          <cell r="BI450">
            <v>0</v>
          </cell>
          <cell r="BK450" t="str">
            <v/>
          </cell>
          <cell r="BL450">
            <v>0</v>
          </cell>
          <cell r="BM450">
            <v>0</v>
          </cell>
          <cell r="BN450">
            <v>0</v>
          </cell>
          <cell r="BO450">
            <v>0</v>
          </cell>
          <cell r="BP450">
            <v>0</v>
          </cell>
          <cell r="BQ450">
            <v>0</v>
          </cell>
          <cell r="BR450">
            <v>0</v>
          </cell>
          <cell r="BS450">
            <v>0</v>
          </cell>
          <cell r="BU450" t="str">
            <v>OK</v>
          </cell>
          <cell r="BY450">
            <v>0</v>
          </cell>
          <cell r="CA450">
            <v>0</v>
          </cell>
          <cell r="CB450">
            <v>0</v>
          </cell>
          <cell r="CD450">
            <v>0</v>
          </cell>
          <cell r="CE450">
            <v>0</v>
          </cell>
          <cell r="CF450">
            <v>0</v>
          </cell>
          <cell r="CG450">
            <v>0</v>
          </cell>
          <cell r="CH450">
            <v>0</v>
          </cell>
          <cell r="CI450">
            <v>0</v>
          </cell>
          <cell r="CK450">
            <v>0</v>
          </cell>
          <cell r="CM450">
            <v>0</v>
          </cell>
          <cell r="CN450">
            <v>0</v>
          </cell>
          <cell r="CP450">
            <v>0</v>
          </cell>
          <cell r="CQ450">
            <v>0</v>
          </cell>
          <cell r="CR450">
            <v>0</v>
          </cell>
          <cell r="CS450">
            <v>0</v>
          </cell>
          <cell r="CT450">
            <v>0</v>
          </cell>
          <cell r="CU450">
            <v>0</v>
          </cell>
          <cell r="CW450">
            <v>0</v>
          </cell>
          <cell r="CY450">
            <v>0</v>
          </cell>
          <cell r="CZ450">
            <v>0</v>
          </cell>
          <cell r="DB450">
            <v>0</v>
          </cell>
          <cell r="DC450">
            <v>0</v>
          </cell>
          <cell r="DD450">
            <v>0</v>
          </cell>
          <cell r="DE450">
            <v>0</v>
          </cell>
          <cell r="DF450">
            <v>0</v>
          </cell>
          <cell r="DG450">
            <v>0</v>
          </cell>
          <cell r="DI450">
            <v>0</v>
          </cell>
          <cell r="DK450">
            <v>0</v>
          </cell>
          <cell r="DL450">
            <v>0</v>
          </cell>
          <cell r="DN450">
            <v>0</v>
          </cell>
          <cell r="DO450">
            <v>0</v>
          </cell>
          <cell r="DP450">
            <v>0</v>
          </cell>
          <cell r="DQ450">
            <v>0</v>
          </cell>
          <cell r="DR450">
            <v>0</v>
          </cell>
          <cell r="DS450">
            <v>0</v>
          </cell>
          <cell r="DU450">
            <v>0</v>
          </cell>
          <cell r="DW450">
            <v>0</v>
          </cell>
          <cell r="DX450">
            <v>0</v>
          </cell>
          <cell r="DZ450">
            <v>0</v>
          </cell>
          <cell r="EA450">
            <v>0</v>
          </cell>
          <cell r="EB450">
            <v>0</v>
          </cell>
          <cell r="EC450">
            <v>0</v>
          </cell>
          <cell r="ED450">
            <v>0</v>
          </cell>
          <cell r="EE450">
            <v>0</v>
          </cell>
        </row>
        <row r="451">
          <cell r="C451" t="str">
            <v/>
          </cell>
          <cell r="E451" t="str">
            <v>BLN 3.3.4.1</v>
          </cell>
          <cell r="G451" t="str">
            <v/>
          </cell>
          <cell r="H451" t="str">
            <v/>
          </cell>
          <cell r="I451" t="str">
            <v/>
          </cell>
          <cell r="P451">
            <v>0</v>
          </cell>
          <cell r="U451" t="str">
            <v/>
          </cell>
          <cell r="V451" t="str">
            <v>-</v>
          </cell>
          <cell r="Y451" t="str">
            <v/>
          </cell>
          <cell r="AA451">
            <v>0</v>
          </cell>
          <cell r="AB451">
            <v>0</v>
          </cell>
          <cell r="AD451">
            <v>0</v>
          </cell>
          <cell r="AE451">
            <v>0.25</v>
          </cell>
          <cell r="AF451">
            <v>0.5</v>
          </cell>
          <cell r="AG451">
            <v>0.25</v>
          </cell>
          <cell r="AH451">
            <v>0</v>
          </cell>
          <cell r="AI451">
            <v>0</v>
          </cell>
          <cell r="AK451">
            <v>1</v>
          </cell>
          <cell r="AM451" t="str">
            <v>Government staff supervision: 6 staff months</v>
          </cell>
          <cell r="AN451" t="str">
            <v>Symposium report</v>
          </cell>
          <cell r="AP451" t="str">
            <v/>
          </cell>
          <cell r="AR451" t="str">
            <v/>
          </cell>
          <cell r="AS451" t="str">
            <v/>
          </cell>
          <cell r="AU451" t="str">
            <v/>
          </cell>
          <cell r="AV451" t="str">
            <v/>
          </cell>
          <cell r="AW451" t="str">
            <v/>
          </cell>
          <cell r="AX451" t="str">
            <v/>
          </cell>
          <cell r="AY451" t="str">
            <v/>
          </cell>
          <cell r="AZ451" t="str">
            <v/>
          </cell>
          <cell r="BC451" t="str">
            <v/>
          </cell>
          <cell r="BD451" t="str">
            <v/>
          </cell>
          <cell r="BE451" t="str">
            <v/>
          </cell>
          <cell r="BF451" t="str">
            <v/>
          </cell>
          <cell r="BG451" t="str">
            <v/>
          </cell>
          <cell r="BH451" t="str">
            <v/>
          </cell>
          <cell r="BI451" t="str">
            <v/>
          </cell>
          <cell r="BK451" t="str">
            <v/>
          </cell>
          <cell r="BL451" t="str">
            <v/>
          </cell>
          <cell r="BM451" t="str">
            <v/>
          </cell>
          <cell r="BN451" t="str">
            <v/>
          </cell>
          <cell r="BO451" t="str">
            <v/>
          </cell>
          <cell r="BP451" t="str">
            <v/>
          </cell>
          <cell r="BQ451" t="str">
            <v/>
          </cell>
          <cell r="BR451" t="str">
            <v/>
          </cell>
          <cell r="BS451" t="str">
            <v/>
          </cell>
          <cell r="BU451" t="str">
            <v>OK</v>
          </cell>
          <cell r="BY451">
            <v>0</v>
          </cell>
          <cell r="CA451" t="str">
            <v/>
          </cell>
          <cell r="CB451" t="str">
            <v/>
          </cell>
          <cell r="CD451" t="str">
            <v/>
          </cell>
          <cell r="CE451" t="str">
            <v/>
          </cell>
          <cell r="CF451" t="str">
            <v/>
          </cell>
          <cell r="CG451" t="str">
            <v/>
          </cell>
          <cell r="CH451" t="str">
            <v/>
          </cell>
          <cell r="CI451" t="str">
            <v/>
          </cell>
          <cell r="CK451">
            <v>0</v>
          </cell>
          <cell r="CM451" t="str">
            <v/>
          </cell>
          <cell r="CN451" t="str">
            <v/>
          </cell>
          <cell r="CP451" t="str">
            <v/>
          </cell>
          <cell r="CQ451" t="str">
            <v/>
          </cell>
          <cell r="CR451" t="str">
            <v/>
          </cell>
          <cell r="CS451" t="str">
            <v/>
          </cell>
          <cell r="CT451" t="str">
            <v/>
          </cell>
          <cell r="CU451" t="str">
            <v/>
          </cell>
          <cell r="CW451">
            <v>0</v>
          </cell>
          <cell r="CY451" t="str">
            <v/>
          </cell>
          <cell r="CZ451" t="str">
            <v/>
          </cell>
          <cell r="DB451" t="str">
            <v/>
          </cell>
          <cell r="DC451" t="str">
            <v/>
          </cell>
          <cell r="DD451" t="str">
            <v/>
          </cell>
          <cell r="DE451" t="str">
            <v/>
          </cell>
          <cell r="DF451" t="str">
            <v/>
          </cell>
          <cell r="DG451" t="str">
            <v/>
          </cell>
          <cell r="DI451">
            <v>0</v>
          </cell>
          <cell r="DK451" t="str">
            <v/>
          </cell>
          <cell r="DL451" t="str">
            <v/>
          </cell>
          <cell r="DN451" t="str">
            <v/>
          </cell>
          <cell r="DO451" t="str">
            <v/>
          </cell>
          <cell r="DP451" t="str">
            <v/>
          </cell>
          <cell r="DQ451" t="str">
            <v/>
          </cell>
          <cell r="DR451" t="str">
            <v/>
          </cell>
          <cell r="DS451" t="str">
            <v/>
          </cell>
          <cell r="DU451">
            <v>0</v>
          </cell>
          <cell r="DW451" t="str">
            <v/>
          </cell>
          <cell r="DX451" t="str">
            <v/>
          </cell>
          <cell r="DZ451" t="str">
            <v/>
          </cell>
          <cell r="EA451" t="str">
            <v/>
          </cell>
          <cell r="EB451" t="str">
            <v/>
          </cell>
          <cell r="EC451" t="str">
            <v/>
          </cell>
          <cell r="ED451" t="str">
            <v/>
          </cell>
          <cell r="EE451" t="str">
            <v/>
          </cell>
        </row>
        <row r="452">
          <cell r="C452" t="str">
            <v/>
          </cell>
          <cell r="E452" t="str">
            <v>BLN 3.3.4.2</v>
          </cell>
          <cell r="G452" t="str">
            <v/>
          </cell>
          <cell r="H452" t="str">
            <v/>
          </cell>
          <cell r="I452" t="str">
            <v/>
          </cell>
          <cell r="J452" t="str">
            <v/>
          </cell>
          <cell r="P452">
            <v>0</v>
          </cell>
          <cell r="U452" t="str">
            <v/>
          </cell>
          <cell r="V452" t="str">
            <v>-</v>
          </cell>
          <cell r="Y452" t="str">
            <v/>
          </cell>
          <cell r="AA452">
            <v>0</v>
          </cell>
          <cell r="AB452">
            <v>0</v>
          </cell>
          <cell r="AD452">
            <v>0</v>
          </cell>
          <cell r="AE452">
            <v>0</v>
          </cell>
          <cell r="AF452">
            <v>0</v>
          </cell>
          <cell r="AG452">
            <v>0.5</v>
          </cell>
          <cell r="AH452">
            <v>0.5</v>
          </cell>
          <cell r="AI452">
            <v>0</v>
          </cell>
          <cell r="AK452">
            <v>1</v>
          </cell>
          <cell r="AP452" t="str">
            <v/>
          </cell>
          <cell r="AR452" t="str">
            <v/>
          </cell>
          <cell r="AS452" t="str">
            <v/>
          </cell>
          <cell r="AU452" t="str">
            <v/>
          </cell>
          <cell r="AV452" t="str">
            <v/>
          </cell>
          <cell r="AW452" t="str">
            <v/>
          </cell>
          <cell r="AX452" t="str">
            <v/>
          </cell>
          <cell r="AY452" t="str">
            <v/>
          </cell>
          <cell r="AZ452" t="str">
            <v/>
          </cell>
          <cell r="BC452" t="str">
            <v/>
          </cell>
          <cell r="BD452" t="str">
            <v/>
          </cell>
          <cell r="BE452" t="str">
            <v/>
          </cell>
          <cell r="BF452" t="str">
            <v/>
          </cell>
          <cell r="BG452" t="str">
            <v/>
          </cell>
          <cell r="BH452" t="str">
            <v/>
          </cell>
          <cell r="BI452" t="str">
            <v/>
          </cell>
          <cell r="BK452" t="str">
            <v/>
          </cell>
          <cell r="BL452" t="str">
            <v/>
          </cell>
          <cell r="BM452" t="str">
            <v/>
          </cell>
          <cell r="BN452" t="str">
            <v/>
          </cell>
          <cell r="BO452" t="str">
            <v/>
          </cell>
          <cell r="BP452" t="str">
            <v/>
          </cell>
          <cell r="BQ452" t="str">
            <v/>
          </cell>
          <cell r="BR452" t="str">
            <v/>
          </cell>
          <cell r="BS452" t="str">
            <v/>
          </cell>
          <cell r="BU452" t="str">
            <v>OK</v>
          </cell>
          <cell r="BY452">
            <v>0</v>
          </cell>
          <cell r="CA452" t="str">
            <v/>
          </cell>
          <cell r="CB452" t="str">
            <v/>
          </cell>
          <cell r="CD452" t="str">
            <v/>
          </cell>
          <cell r="CE452" t="str">
            <v/>
          </cell>
          <cell r="CF452" t="str">
            <v/>
          </cell>
          <cell r="CG452" t="str">
            <v/>
          </cell>
          <cell r="CH452" t="str">
            <v/>
          </cell>
          <cell r="CI452" t="str">
            <v/>
          </cell>
          <cell r="CK452">
            <v>0</v>
          </cell>
          <cell r="CM452" t="str">
            <v/>
          </cell>
          <cell r="CN452" t="str">
            <v/>
          </cell>
          <cell r="CP452" t="str">
            <v/>
          </cell>
          <cell r="CQ452" t="str">
            <v/>
          </cell>
          <cell r="CR452" t="str">
            <v/>
          </cell>
          <cell r="CS452" t="str">
            <v/>
          </cell>
          <cell r="CT452" t="str">
            <v/>
          </cell>
          <cell r="CU452" t="str">
            <v/>
          </cell>
          <cell r="CW452">
            <v>0</v>
          </cell>
          <cell r="CY452" t="str">
            <v/>
          </cell>
          <cell r="CZ452" t="str">
            <v/>
          </cell>
          <cell r="DB452" t="str">
            <v/>
          </cell>
          <cell r="DC452" t="str">
            <v/>
          </cell>
          <cell r="DD452" t="str">
            <v/>
          </cell>
          <cell r="DE452" t="str">
            <v/>
          </cell>
          <cell r="DF452" t="str">
            <v/>
          </cell>
          <cell r="DG452" t="str">
            <v/>
          </cell>
          <cell r="DI452">
            <v>0</v>
          </cell>
          <cell r="DK452" t="str">
            <v/>
          </cell>
          <cell r="DL452" t="str">
            <v/>
          </cell>
          <cell r="DN452" t="str">
            <v/>
          </cell>
          <cell r="DO452" t="str">
            <v/>
          </cell>
          <cell r="DP452" t="str">
            <v/>
          </cell>
          <cell r="DQ452" t="str">
            <v/>
          </cell>
          <cell r="DR452" t="str">
            <v/>
          </cell>
          <cell r="DS452" t="str">
            <v/>
          </cell>
          <cell r="DU452">
            <v>0</v>
          </cell>
          <cell r="DW452" t="str">
            <v/>
          </cell>
          <cell r="DX452" t="str">
            <v/>
          </cell>
          <cell r="DZ452" t="str">
            <v/>
          </cell>
          <cell r="EA452" t="str">
            <v/>
          </cell>
          <cell r="EB452" t="str">
            <v/>
          </cell>
          <cell r="EC452" t="str">
            <v/>
          </cell>
          <cell r="ED452" t="str">
            <v/>
          </cell>
          <cell r="EE452" t="str">
            <v/>
          </cell>
        </row>
        <row r="453">
          <cell r="C453" t="str">
            <v/>
          </cell>
          <cell r="E453" t="str">
            <v>BLN 3.3.4.3</v>
          </cell>
          <cell r="G453" t="str">
            <v/>
          </cell>
          <cell r="H453" t="str">
            <v/>
          </cell>
          <cell r="I453" t="str">
            <v/>
          </cell>
          <cell r="J453" t="str">
            <v/>
          </cell>
          <cell r="P453">
            <v>0</v>
          </cell>
          <cell r="U453" t="str">
            <v/>
          </cell>
          <cell r="V453" t="str">
            <v>-</v>
          </cell>
          <cell r="Y453" t="str">
            <v/>
          </cell>
          <cell r="AA453">
            <v>0</v>
          </cell>
          <cell r="AB453">
            <v>0</v>
          </cell>
          <cell r="AD453">
            <v>0</v>
          </cell>
          <cell r="AE453">
            <v>0.25</v>
          </cell>
          <cell r="AF453">
            <v>0.5</v>
          </cell>
          <cell r="AG453">
            <v>0.25</v>
          </cell>
          <cell r="AH453">
            <v>0</v>
          </cell>
          <cell r="AI453">
            <v>0</v>
          </cell>
          <cell r="AK453">
            <v>1</v>
          </cell>
          <cell r="AP453" t="str">
            <v/>
          </cell>
          <cell r="AR453" t="str">
            <v/>
          </cell>
          <cell r="AS453" t="str">
            <v/>
          </cell>
          <cell r="AU453" t="str">
            <v/>
          </cell>
          <cell r="AV453" t="str">
            <v/>
          </cell>
          <cell r="AW453" t="str">
            <v/>
          </cell>
          <cell r="AX453" t="str">
            <v/>
          </cell>
          <cell r="AY453" t="str">
            <v/>
          </cell>
          <cell r="AZ453" t="str">
            <v/>
          </cell>
          <cell r="BC453" t="str">
            <v/>
          </cell>
          <cell r="BD453" t="str">
            <v/>
          </cell>
          <cell r="BE453" t="str">
            <v/>
          </cell>
          <cell r="BF453" t="str">
            <v/>
          </cell>
          <cell r="BG453" t="str">
            <v/>
          </cell>
          <cell r="BH453" t="str">
            <v/>
          </cell>
          <cell r="BI453" t="str">
            <v/>
          </cell>
          <cell r="BK453" t="str">
            <v/>
          </cell>
          <cell r="BL453" t="str">
            <v/>
          </cell>
          <cell r="BM453" t="str">
            <v/>
          </cell>
          <cell r="BN453" t="str">
            <v/>
          </cell>
          <cell r="BO453" t="str">
            <v/>
          </cell>
          <cell r="BP453" t="str">
            <v/>
          </cell>
          <cell r="BQ453" t="str">
            <v/>
          </cell>
          <cell r="BR453" t="str">
            <v/>
          </cell>
          <cell r="BS453" t="str">
            <v/>
          </cell>
          <cell r="BU453" t="str">
            <v>OK</v>
          </cell>
          <cell r="BY453">
            <v>0</v>
          </cell>
          <cell r="CA453" t="str">
            <v/>
          </cell>
          <cell r="CB453" t="str">
            <v/>
          </cell>
          <cell r="CD453" t="str">
            <v/>
          </cell>
          <cell r="CE453" t="str">
            <v/>
          </cell>
          <cell r="CF453" t="str">
            <v/>
          </cell>
          <cell r="CG453" t="str">
            <v/>
          </cell>
          <cell r="CH453" t="str">
            <v/>
          </cell>
          <cell r="CI453" t="str">
            <v/>
          </cell>
          <cell r="CK453">
            <v>0</v>
          </cell>
          <cell r="CM453" t="str">
            <v/>
          </cell>
          <cell r="CN453" t="str">
            <v/>
          </cell>
          <cell r="CP453" t="str">
            <v/>
          </cell>
          <cell r="CQ453" t="str">
            <v/>
          </cell>
          <cell r="CR453" t="str">
            <v/>
          </cell>
          <cell r="CS453" t="str">
            <v/>
          </cell>
          <cell r="CT453" t="str">
            <v/>
          </cell>
          <cell r="CU453" t="str">
            <v/>
          </cell>
          <cell r="CW453">
            <v>0</v>
          </cell>
          <cell r="CY453" t="str">
            <v/>
          </cell>
          <cell r="CZ453" t="str">
            <v/>
          </cell>
          <cell r="DB453" t="str">
            <v/>
          </cell>
          <cell r="DC453" t="str">
            <v/>
          </cell>
          <cell r="DD453" t="str">
            <v/>
          </cell>
          <cell r="DE453" t="str">
            <v/>
          </cell>
          <cell r="DF453" t="str">
            <v/>
          </cell>
          <cell r="DG453" t="str">
            <v/>
          </cell>
          <cell r="DI453">
            <v>0</v>
          </cell>
          <cell r="DK453" t="str">
            <v/>
          </cell>
          <cell r="DL453" t="str">
            <v/>
          </cell>
          <cell r="DN453" t="str">
            <v/>
          </cell>
          <cell r="DO453" t="str">
            <v/>
          </cell>
          <cell r="DP453" t="str">
            <v/>
          </cell>
          <cell r="DQ453" t="str">
            <v/>
          </cell>
          <cell r="DR453" t="str">
            <v/>
          </cell>
          <cell r="DS453" t="str">
            <v/>
          </cell>
          <cell r="DU453">
            <v>0</v>
          </cell>
          <cell r="DW453" t="str">
            <v/>
          </cell>
          <cell r="DX453" t="str">
            <v/>
          </cell>
          <cell r="DZ453" t="str">
            <v/>
          </cell>
          <cell r="EA453" t="str">
            <v/>
          </cell>
          <cell r="EB453" t="str">
            <v/>
          </cell>
          <cell r="EC453" t="str">
            <v/>
          </cell>
          <cell r="ED453" t="str">
            <v/>
          </cell>
          <cell r="EE453" t="str">
            <v/>
          </cell>
        </row>
        <row r="454">
          <cell r="C454" t="str">
            <v/>
          </cell>
          <cell r="E454" t="str">
            <v>BLN 3.3.4.4</v>
          </cell>
          <cell r="G454" t="str">
            <v/>
          </cell>
          <cell r="H454" t="str">
            <v/>
          </cell>
          <cell r="I454" t="str">
            <v/>
          </cell>
          <cell r="J454" t="str">
            <v/>
          </cell>
          <cell r="P454">
            <v>0</v>
          </cell>
          <cell r="U454" t="str">
            <v/>
          </cell>
          <cell r="V454" t="str">
            <v>-</v>
          </cell>
          <cell r="Y454" t="str">
            <v/>
          </cell>
          <cell r="AA454">
            <v>0</v>
          </cell>
          <cell r="AB454">
            <v>0</v>
          </cell>
          <cell r="AD454">
            <v>0</v>
          </cell>
          <cell r="AE454">
            <v>0.25</v>
          </cell>
          <cell r="AF454">
            <v>0.25</v>
          </cell>
          <cell r="AG454">
            <v>0.25</v>
          </cell>
          <cell r="AH454">
            <v>0.25</v>
          </cell>
          <cell r="AI454">
            <v>0</v>
          </cell>
          <cell r="AK454">
            <v>1</v>
          </cell>
          <cell r="AP454" t="str">
            <v/>
          </cell>
          <cell r="AR454" t="str">
            <v/>
          </cell>
          <cell r="AS454" t="str">
            <v/>
          </cell>
          <cell r="AU454" t="str">
            <v/>
          </cell>
          <cell r="AV454" t="str">
            <v/>
          </cell>
          <cell r="AW454" t="str">
            <v/>
          </cell>
          <cell r="AX454" t="str">
            <v/>
          </cell>
          <cell r="AY454" t="str">
            <v/>
          </cell>
          <cell r="AZ454" t="str">
            <v/>
          </cell>
          <cell r="BC454" t="str">
            <v/>
          </cell>
          <cell r="BD454" t="str">
            <v/>
          </cell>
          <cell r="BE454" t="str">
            <v/>
          </cell>
          <cell r="BF454" t="str">
            <v/>
          </cell>
          <cell r="BG454" t="str">
            <v/>
          </cell>
          <cell r="BH454" t="str">
            <v/>
          </cell>
          <cell r="BI454" t="str">
            <v/>
          </cell>
          <cell r="BK454" t="str">
            <v/>
          </cell>
          <cell r="BL454" t="str">
            <v/>
          </cell>
          <cell r="BM454" t="str">
            <v/>
          </cell>
          <cell r="BN454" t="str">
            <v/>
          </cell>
          <cell r="BO454" t="str">
            <v/>
          </cell>
          <cell r="BP454" t="str">
            <v/>
          </cell>
          <cell r="BQ454" t="str">
            <v/>
          </cell>
          <cell r="BR454" t="str">
            <v/>
          </cell>
          <cell r="BS454" t="str">
            <v/>
          </cell>
          <cell r="BU454" t="str">
            <v>OK</v>
          </cell>
          <cell r="BY454">
            <v>0</v>
          </cell>
          <cell r="CA454" t="str">
            <v/>
          </cell>
          <cell r="CB454" t="str">
            <v/>
          </cell>
          <cell r="CD454" t="str">
            <v/>
          </cell>
          <cell r="CE454" t="str">
            <v/>
          </cell>
          <cell r="CF454" t="str">
            <v/>
          </cell>
          <cell r="CG454" t="str">
            <v/>
          </cell>
          <cell r="CH454" t="str">
            <v/>
          </cell>
          <cell r="CI454" t="str">
            <v/>
          </cell>
          <cell r="CK454">
            <v>0</v>
          </cell>
          <cell r="CM454" t="str">
            <v/>
          </cell>
          <cell r="CN454" t="str">
            <v/>
          </cell>
          <cell r="CP454" t="str">
            <v/>
          </cell>
          <cell r="CQ454" t="str">
            <v/>
          </cell>
          <cell r="CR454" t="str">
            <v/>
          </cell>
          <cell r="CS454" t="str">
            <v/>
          </cell>
          <cell r="CT454" t="str">
            <v/>
          </cell>
          <cell r="CU454" t="str">
            <v/>
          </cell>
          <cell r="CW454">
            <v>0</v>
          </cell>
          <cell r="CY454" t="str">
            <v/>
          </cell>
          <cell r="CZ454" t="str">
            <v/>
          </cell>
          <cell r="DB454" t="str">
            <v/>
          </cell>
          <cell r="DC454" t="str">
            <v/>
          </cell>
          <cell r="DD454" t="str">
            <v/>
          </cell>
          <cell r="DE454" t="str">
            <v/>
          </cell>
          <cell r="DF454" t="str">
            <v/>
          </cell>
          <cell r="DG454" t="str">
            <v/>
          </cell>
          <cell r="DI454">
            <v>0</v>
          </cell>
          <cell r="DK454" t="str">
            <v/>
          </cell>
          <cell r="DL454" t="str">
            <v/>
          </cell>
          <cell r="DN454" t="str">
            <v/>
          </cell>
          <cell r="DO454" t="str">
            <v/>
          </cell>
          <cell r="DP454" t="str">
            <v/>
          </cell>
          <cell r="DQ454" t="str">
            <v/>
          </cell>
          <cell r="DR454" t="str">
            <v/>
          </cell>
          <cell r="DS454" t="str">
            <v/>
          </cell>
          <cell r="DU454">
            <v>0</v>
          </cell>
          <cell r="DW454" t="str">
            <v/>
          </cell>
          <cell r="DX454" t="str">
            <v/>
          </cell>
          <cell r="DZ454" t="str">
            <v/>
          </cell>
          <cell r="EA454" t="str">
            <v/>
          </cell>
          <cell r="EB454" t="str">
            <v/>
          </cell>
          <cell r="EC454" t="str">
            <v/>
          </cell>
          <cell r="ED454" t="str">
            <v/>
          </cell>
          <cell r="EE454" t="str">
            <v/>
          </cell>
        </row>
        <row r="455">
          <cell r="C455" t="str">
            <v/>
          </cell>
          <cell r="E455" t="str">
            <v>BLN 3.3.4.5</v>
          </cell>
          <cell r="G455" t="str">
            <v/>
          </cell>
          <cell r="H455" t="str">
            <v/>
          </cell>
          <cell r="I455" t="str">
            <v/>
          </cell>
          <cell r="J455" t="str">
            <v/>
          </cell>
          <cell r="K455" t="str">
            <v/>
          </cell>
          <cell r="L455" t="str">
            <v/>
          </cell>
          <cell r="P455">
            <v>0</v>
          </cell>
          <cell r="U455" t="str">
            <v/>
          </cell>
          <cell r="V455" t="str">
            <v>-</v>
          </cell>
          <cell r="Y455" t="str">
            <v/>
          </cell>
          <cell r="AA455">
            <v>0</v>
          </cell>
          <cell r="AB455">
            <v>0</v>
          </cell>
          <cell r="AD455">
            <v>0</v>
          </cell>
          <cell r="AE455">
            <v>0.25</v>
          </cell>
          <cell r="AF455">
            <v>0.5</v>
          </cell>
          <cell r="AG455">
            <v>0.25</v>
          </cell>
          <cell r="AH455">
            <v>0</v>
          </cell>
          <cell r="AI455">
            <v>0</v>
          </cell>
          <cell r="AK455">
            <v>1</v>
          </cell>
          <cell r="AP455" t="str">
            <v/>
          </cell>
          <cell r="AR455" t="str">
            <v/>
          </cell>
          <cell r="AS455" t="str">
            <v/>
          </cell>
          <cell r="AU455" t="str">
            <v/>
          </cell>
          <cell r="AV455" t="str">
            <v/>
          </cell>
          <cell r="AW455" t="str">
            <v/>
          </cell>
          <cell r="AX455" t="str">
            <v/>
          </cell>
          <cell r="AY455" t="str">
            <v/>
          </cell>
          <cell r="AZ455" t="str">
            <v/>
          </cell>
          <cell r="BC455" t="str">
            <v/>
          </cell>
          <cell r="BD455" t="str">
            <v/>
          </cell>
          <cell r="BE455" t="str">
            <v/>
          </cell>
          <cell r="BF455" t="str">
            <v/>
          </cell>
          <cell r="BG455" t="str">
            <v/>
          </cell>
          <cell r="BH455" t="str">
            <v/>
          </cell>
          <cell r="BI455" t="str">
            <v/>
          </cell>
          <cell r="BK455" t="str">
            <v/>
          </cell>
          <cell r="BL455" t="str">
            <v/>
          </cell>
          <cell r="BM455" t="str">
            <v/>
          </cell>
          <cell r="BN455" t="str">
            <v/>
          </cell>
          <cell r="BO455" t="str">
            <v/>
          </cell>
          <cell r="BP455" t="str">
            <v/>
          </cell>
          <cell r="BQ455" t="str">
            <v/>
          </cell>
          <cell r="BR455" t="str">
            <v/>
          </cell>
          <cell r="BS455" t="str">
            <v/>
          </cell>
          <cell r="BU455" t="str">
            <v>OK</v>
          </cell>
          <cell r="BY455">
            <v>0</v>
          </cell>
          <cell r="CA455" t="str">
            <v/>
          </cell>
          <cell r="CB455" t="str">
            <v/>
          </cell>
          <cell r="CD455" t="str">
            <v/>
          </cell>
          <cell r="CE455" t="str">
            <v/>
          </cell>
          <cell r="CF455" t="str">
            <v/>
          </cell>
          <cell r="CG455" t="str">
            <v/>
          </cell>
          <cell r="CH455" t="str">
            <v/>
          </cell>
          <cell r="CI455" t="str">
            <v/>
          </cell>
          <cell r="CK455">
            <v>0</v>
          </cell>
          <cell r="CM455" t="str">
            <v/>
          </cell>
          <cell r="CN455" t="str">
            <v/>
          </cell>
          <cell r="CP455" t="str">
            <v/>
          </cell>
          <cell r="CQ455" t="str">
            <v/>
          </cell>
          <cell r="CR455" t="str">
            <v/>
          </cell>
          <cell r="CS455" t="str">
            <v/>
          </cell>
          <cell r="CT455" t="str">
            <v/>
          </cell>
          <cell r="CU455" t="str">
            <v/>
          </cell>
          <cell r="CW455">
            <v>0</v>
          </cell>
          <cell r="CY455" t="str">
            <v/>
          </cell>
          <cell r="CZ455" t="str">
            <v/>
          </cell>
          <cell r="DB455" t="str">
            <v/>
          </cell>
          <cell r="DC455" t="str">
            <v/>
          </cell>
          <cell r="DD455" t="str">
            <v/>
          </cell>
          <cell r="DE455" t="str">
            <v/>
          </cell>
          <cell r="DF455" t="str">
            <v/>
          </cell>
          <cell r="DG455" t="str">
            <v/>
          </cell>
          <cell r="DI455">
            <v>0</v>
          </cell>
          <cell r="DK455" t="str">
            <v/>
          </cell>
          <cell r="DL455" t="str">
            <v/>
          </cell>
          <cell r="DN455" t="str">
            <v/>
          </cell>
          <cell r="DO455" t="str">
            <v/>
          </cell>
          <cell r="DP455" t="str">
            <v/>
          </cell>
          <cell r="DQ455" t="str">
            <v/>
          </cell>
          <cell r="DR455" t="str">
            <v/>
          </cell>
          <cell r="DS455" t="str">
            <v/>
          </cell>
          <cell r="DU455">
            <v>0</v>
          </cell>
          <cell r="DW455" t="str">
            <v/>
          </cell>
          <cell r="DX455" t="str">
            <v/>
          </cell>
          <cell r="DZ455" t="str">
            <v/>
          </cell>
          <cell r="EA455" t="str">
            <v/>
          </cell>
          <cell r="EB455" t="str">
            <v/>
          </cell>
          <cell r="EC455" t="str">
            <v/>
          </cell>
          <cell r="ED455" t="str">
            <v/>
          </cell>
          <cell r="EE455" t="str">
            <v/>
          </cell>
        </row>
        <row r="456">
          <cell r="C456" t="str">
            <v/>
          </cell>
          <cell r="E456" t="str">
            <v>BLN 3.3.4.6</v>
          </cell>
          <cell r="G456" t="str">
            <v/>
          </cell>
          <cell r="H456" t="str">
            <v/>
          </cell>
          <cell r="I456" t="str">
            <v/>
          </cell>
          <cell r="J456" t="str">
            <v/>
          </cell>
          <cell r="K456" t="str">
            <v/>
          </cell>
          <cell r="L456" t="str">
            <v/>
          </cell>
          <cell r="P456">
            <v>0</v>
          </cell>
          <cell r="U456" t="str">
            <v/>
          </cell>
          <cell r="V456" t="str">
            <v>-</v>
          </cell>
          <cell r="Y456" t="str">
            <v/>
          </cell>
          <cell r="AA456">
            <v>0</v>
          </cell>
          <cell r="AB456">
            <v>0</v>
          </cell>
          <cell r="AD456">
            <v>0</v>
          </cell>
          <cell r="AE456">
            <v>0.25</v>
          </cell>
          <cell r="AF456">
            <v>0.5</v>
          </cell>
          <cell r="AG456">
            <v>0.25</v>
          </cell>
          <cell r="AH456">
            <v>0</v>
          </cell>
          <cell r="AI456">
            <v>0</v>
          </cell>
          <cell r="AK456">
            <v>1</v>
          </cell>
          <cell r="AP456" t="str">
            <v/>
          </cell>
          <cell r="AR456" t="str">
            <v/>
          </cell>
          <cell r="AS456" t="str">
            <v/>
          </cell>
          <cell r="AU456" t="str">
            <v/>
          </cell>
          <cell r="AV456" t="str">
            <v/>
          </cell>
          <cell r="AW456" t="str">
            <v/>
          </cell>
          <cell r="AX456" t="str">
            <v/>
          </cell>
          <cell r="AY456" t="str">
            <v/>
          </cell>
          <cell r="AZ456" t="str">
            <v/>
          </cell>
          <cell r="BC456" t="str">
            <v/>
          </cell>
          <cell r="BD456" t="str">
            <v/>
          </cell>
          <cell r="BE456" t="str">
            <v/>
          </cell>
          <cell r="BF456" t="str">
            <v/>
          </cell>
          <cell r="BG456" t="str">
            <v/>
          </cell>
          <cell r="BH456" t="str">
            <v/>
          </cell>
          <cell r="BI456" t="str">
            <v/>
          </cell>
          <cell r="BK456" t="str">
            <v/>
          </cell>
          <cell r="BL456" t="str">
            <v/>
          </cell>
          <cell r="BM456" t="str">
            <v/>
          </cell>
          <cell r="BN456" t="str">
            <v/>
          </cell>
          <cell r="BO456" t="str">
            <v/>
          </cell>
          <cell r="BP456" t="str">
            <v/>
          </cell>
          <cell r="BQ456" t="str">
            <v/>
          </cell>
          <cell r="BR456" t="str">
            <v/>
          </cell>
          <cell r="BS456" t="str">
            <v/>
          </cell>
          <cell r="BU456" t="str">
            <v>OK</v>
          </cell>
          <cell r="BY456">
            <v>0</v>
          </cell>
          <cell r="CA456" t="str">
            <v/>
          </cell>
          <cell r="CB456" t="str">
            <v/>
          </cell>
          <cell r="CD456" t="str">
            <v/>
          </cell>
          <cell r="CE456" t="str">
            <v/>
          </cell>
          <cell r="CF456" t="str">
            <v/>
          </cell>
          <cell r="CG456" t="str">
            <v/>
          </cell>
          <cell r="CH456" t="str">
            <v/>
          </cell>
          <cell r="CI456" t="str">
            <v/>
          </cell>
          <cell r="CK456">
            <v>0</v>
          </cell>
          <cell r="CM456" t="str">
            <v/>
          </cell>
          <cell r="CN456" t="str">
            <v/>
          </cell>
          <cell r="CP456" t="str">
            <v/>
          </cell>
          <cell r="CQ456" t="str">
            <v/>
          </cell>
          <cell r="CR456" t="str">
            <v/>
          </cell>
          <cell r="CS456" t="str">
            <v/>
          </cell>
          <cell r="CT456" t="str">
            <v/>
          </cell>
          <cell r="CU456" t="str">
            <v/>
          </cell>
          <cell r="CW456">
            <v>0</v>
          </cell>
          <cell r="CY456" t="str">
            <v/>
          </cell>
          <cell r="CZ456" t="str">
            <v/>
          </cell>
          <cell r="DB456" t="str">
            <v/>
          </cell>
          <cell r="DC456" t="str">
            <v/>
          </cell>
          <cell r="DD456" t="str">
            <v/>
          </cell>
          <cell r="DE456" t="str">
            <v/>
          </cell>
          <cell r="DF456" t="str">
            <v/>
          </cell>
          <cell r="DG456" t="str">
            <v/>
          </cell>
          <cell r="DI456">
            <v>0</v>
          </cell>
          <cell r="DK456" t="str">
            <v/>
          </cell>
          <cell r="DL456" t="str">
            <v/>
          </cell>
          <cell r="DN456" t="str">
            <v/>
          </cell>
          <cell r="DO456" t="str">
            <v/>
          </cell>
          <cell r="DP456" t="str">
            <v/>
          </cell>
          <cell r="DQ456" t="str">
            <v/>
          </cell>
          <cell r="DR456" t="str">
            <v/>
          </cell>
          <cell r="DS456" t="str">
            <v/>
          </cell>
          <cell r="DU456">
            <v>0</v>
          </cell>
          <cell r="DW456" t="str">
            <v/>
          </cell>
          <cell r="DX456" t="str">
            <v/>
          </cell>
          <cell r="DZ456" t="str">
            <v/>
          </cell>
          <cell r="EA456" t="str">
            <v/>
          </cell>
          <cell r="EB456" t="str">
            <v/>
          </cell>
          <cell r="EC456" t="str">
            <v/>
          </cell>
          <cell r="ED456" t="str">
            <v/>
          </cell>
          <cell r="EE456" t="str">
            <v/>
          </cell>
        </row>
        <row r="457">
          <cell r="C457" t="str">
            <v/>
          </cell>
          <cell r="E457" t="str">
            <v>BLN 3.3.4.7</v>
          </cell>
          <cell r="G457" t="str">
            <v/>
          </cell>
          <cell r="H457" t="str">
            <v/>
          </cell>
          <cell r="I457" t="str">
            <v/>
          </cell>
          <cell r="J457" t="str">
            <v/>
          </cell>
          <cell r="K457" t="str">
            <v/>
          </cell>
          <cell r="L457" t="str">
            <v/>
          </cell>
          <cell r="P457">
            <v>0</v>
          </cell>
          <cell r="U457" t="str">
            <v/>
          </cell>
          <cell r="V457" t="str">
            <v>-</v>
          </cell>
          <cell r="Y457" t="str">
            <v/>
          </cell>
          <cell r="AA457">
            <v>0</v>
          </cell>
          <cell r="AB457">
            <v>0</v>
          </cell>
          <cell r="AD457">
            <v>0</v>
          </cell>
          <cell r="AE457">
            <v>0.25</v>
          </cell>
          <cell r="AF457">
            <v>0.5</v>
          </cell>
          <cell r="AG457">
            <v>0.25</v>
          </cell>
          <cell r="AH457">
            <v>0</v>
          </cell>
          <cell r="AI457">
            <v>0</v>
          </cell>
          <cell r="AK457">
            <v>1</v>
          </cell>
          <cell r="AP457" t="str">
            <v/>
          </cell>
          <cell r="AR457" t="str">
            <v/>
          </cell>
          <cell r="AS457" t="str">
            <v/>
          </cell>
          <cell r="AU457" t="str">
            <v/>
          </cell>
          <cell r="AV457" t="str">
            <v/>
          </cell>
          <cell r="AW457" t="str">
            <v/>
          </cell>
          <cell r="AX457" t="str">
            <v/>
          </cell>
          <cell r="AY457" t="str">
            <v/>
          </cell>
          <cell r="AZ457" t="str">
            <v/>
          </cell>
          <cell r="BC457" t="str">
            <v/>
          </cell>
          <cell r="BD457" t="str">
            <v/>
          </cell>
          <cell r="BE457" t="str">
            <v/>
          </cell>
          <cell r="BF457" t="str">
            <v/>
          </cell>
          <cell r="BG457" t="str">
            <v/>
          </cell>
          <cell r="BH457" t="str">
            <v/>
          </cell>
          <cell r="BI457" t="str">
            <v/>
          </cell>
          <cell r="BK457" t="str">
            <v/>
          </cell>
          <cell r="BL457" t="str">
            <v/>
          </cell>
          <cell r="BM457" t="str">
            <v/>
          </cell>
          <cell r="BN457" t="str">
            <v/>
          </cell>
          <cell r="BO457" t="str">
            <v/>
          </cell>
          <cell r="BP457" t="str">
            <v/>
          </cell>
          <cell r="BQ457" t="str">
            <v/>
          </cell>
          <cell r="BR457" t="str">
            <v/>
          </cell>
          <cell r="BS457" t="str">
            <v/>
          </cell>
          <cell r="BU457" t="str">
            <v>OK</v>
          </cell>
          <cell r="BY457">
            <v>0</v>
          </cell>
          <cell r="CA457" t="str">
            <v/>
          </cell>
          <cell r="CB457" t="str">
            <v/>
          </cell>
          <cell r="CD457" t="str">
            <v/>
          </cell>
          <cell r="CE457" t="str">
            <v/>
          </cell>
          <cell r="CF457" t="str">
            <v/>
          </cell>
          <cell r="CG457" t="str">
            <v/>
          </cell>
          <cell r="CH457" t="str">
            <v/>
          </cell>
          <cell r="CI457" t="str">
            <v/>
          </cell>
          <cell r="CK457">
            <v>0</v>
          </cell>
          <cell r="CM457" t="str">
            <v/>
          </cell>
          <cell r="CN457" t="str">
            <v/>
          </cell>
          <cell r="CP457" t="str">
            <v/>
          </cell>
          <cell r="CQ457" t="str">
            <v/>
          </cell>
          <cell r="CR457" t="str">
            <v/>
          </cell>
          <cell r="CS457" t="str">
            <v/>
          </cell>
          <cell r="CT457" t="str">
            <v/>
          </cell>
          <cell r="CU457" t="str">
            <v/>
          </cell>
          <cell r="CW457">
            <v>0</v>
          </cell>
          <cell r="CY457" t="str">
            <v/>
          </cell>
          <cell r="CZ457" t="str">
            <v/>
          </cell>
          <cell r="DB457" t="str">
            <v/>
          </cell>
          <cell r="DC457" t="str">
            <v/>
          </cell>
          <cell r="DD457" t="str">
            <v/>
          </cell>
          <cell r="DE457" t="str">
            <v/>
          </cell>
          <cell r="DF457" t="str">
            <v/>
          </cell>
          <cell r="DG457" t="str">
            <v/>
          </cell>
          <cell r="DI457">
            <v>0</v>
          </cell>
          <cell r="DK457" t="str">
            <v/>
          </cell>
          <cell r="DL457" t="str">
            <v/>
          </cell>
          <cell r="DN457" t="str">
            <v/>
          </cell>
          <cell r="DO457" t="str">
            <v/>
          </cell>
          <cell r="DP457" t="str">
            <v/>
          </cell>
          <cell r="DQ457" t="str">
            <v/>
          </cell>
          <cell r="DR457" t="str">
            <v/>
          </cell>
          <cell r="DS457" t="str">
            <v/>
          </cell>
          <cell r="DU457">
            <v>0</v>
          </cell>
          <cell r="DW457" t="str">
            <v/>
          </cell>
          <cell r="DX457" t="str">
            <v/>
          </cell>
          <cell r="DZ457" t="str">
            <v/>
          </cell>
          <cell r="EA457" t="str">
            <v/>
          </cell>
          <cell r="EB457" t="str">
            <v/>
          </cell>
          <cell r="EC457" t="str">
            <v/>
          </cell>
          <cell r="ED457" t="str">
            <v/>
          </cell>
          <cell r="EE457" t="str">
            <v/>
          </cell>
        </row>
        <row r="458">
          <cell r="C458" t="str">
            <v/>
          </cell>
          <cell r="E458" t="str">
            <v>BLN 3.3.4.8</v>
          </cell>
          <cell r="G458" t="str">
            <v/>
          </cell>
          <cell r="H458" t="str">
            <v/>
          </cell>
          <cell r="I458" t="str">
            <v/>
          </cell>
          <cell r="J458" t="str">
            <v/>
          </cell>
          <cell r="K458" t="str">
            <v/>
          </cell>
          <cell r="L458" t="str">
            <v/>
          </cell>
          <cell r="P458">
            <v>0</v>
          </cell>
          <cell r="U458" t="str">
            <v/>
          </cell>
          <cell r="V458" t="str">
            <v>-</v>
          </cell>
          <cell r="Y458" t="str">
            <v/>
          </cell>
          <cell r="AA458">
            <v>0</v>
          </cell>
          <cell r="AB458">
            <v>0</v>
          </cell>
          <cell r="AD458">
            <v>0</v>
          </cell>
          <cell r="AE458">
            <v>0.25</v>
          </cell>
          <cell r="AF458">
            <v>0.5</v>
          </cell>
          <cell r="AG458">
            <v>0.25</v>
          </cell>
          <cell r="AH458">
            <v>0</v>
          </cell>
          <cell r="AI458">
            <v>0</v>
          </cell>
          <cell r="AK458">
            <v>1</v>
          </cell>
          <cell r="AP458" t="str">
            <v/>
          </cell>
          <cell r="AR458" t="str">
            <v/>
          </cell>
          <cell r="AS458" t="str">
            <v/>
          </cell>
          <cell r="AU458" t="str">
            <v/>
          </cell>
          <cell r="AV458" t="str">
            <v/>
          </cell>
          <cell r="AW458" t="str">
            <v/>
          </cell>
          <cell r="AX458" t="str">
            <v/>
          </cell>
          <cell r="AY458" t="str">
            <v/>
          </cell>
          <cell r="AZ458" t="str">
            <v/>
          </cell>
          <cell r="BC458" t="str">
            <v/>
          </cell>
          <cell r="BD458" t="str">
            <v/>
          </cell>
          <cell r="BE458" t="str">
            <v/>
          </cell>
          <cell r="BF458" t="str">
            <v/>
          </cell>
          <cell r="BG458" t="str">
            <v/>
          </cell>
          <cell r="BH458" t="str">
            <v/>
          </cell>
          <cell r="BI458" t="str">
            <v/>
          </cell>
          <cell r="BK458" t="str">
            <v/>
          </cell>
          <cell r="BL458" t="str">
            <v/>
          </cell>
          <cell r="BM458" t="str">
            <v/>
          </cell>
          <cell r="BN458" t="str">
            <v/>
          </cell>
          <cell r="BO458" t="str">
            <v/>
          </cell>
          <cell r="BP458" t="str">
            <v/>
          </cell>
          <cell r="BQ458" t="str">
            <v/>
          </cell>
          <cell r="BR458" t="str">
            <v/>
          </cell>
          <cell r="BS458" t="str">
            <v/>
          </cell>
          <cell r="BU458" t="str">
            <v>OK</v>
          </cell>
          <cell r="BY458">
            <v>0</v>
          </cell>
          <cell r="CA458" t="str">
            <v/>
          </cell>
          <cell r="CB458" t="str">
            <v/>
          </cell>
          <cell r="CD458" t="str">
            <v/>
          </cell>
          <cell r="CE458" t="str">
            <v/>
          </cell>
          <cell r="CF458" t="str">
            <v/>
          </cell>
          <cell r="CG458" t="str">
            <v/>
          </cell>
          <cell r="CH458" t="str">
            <v/>
          </cell>
          <cell r="CI458" t="str">
            <v/>
          </cell>
          <cell r="CK458">
            <v>0</v>
          </cell>
          <cell r="CM458" t="str">
            <v/>
          </cell>
          <cell r="CN458" t="str">
            <v/>
          </cell>
          <cell r="CP458" t="str">
            <v/>
          </cell>
          <cell r="CQ458" t="str">
            <v/>
          </cell>
          <cell r="CR458" t="str">
            <v/>
          </cell>
          <cell r="CS458" t="str">
            <v/>
          </cell>
          <cell r="CT458" t="str">
            <v/>
          </cell>
          <cell r="CU458" t="str">
            <v/>
          </cell>
          <cell r="CW458">
            <v>0</v>
          </cell>
          <cell r="CY458" t="str">
            <v/>
          </cell>
          <cell r="CZ458" t="str">
            <v/>
          </cell>
          <cell r="DB458" t="str">
            <v/>
          </cell>
          <cell r="DC458" t="str">
            <v/>
          </cell>
          <cell r="DD458" t="str">
            <v/>
          </cell>
          <cell r="DE458" t="str">
            <v/>
          </cell>
          <cell r="DF458" t="str">
            <v/>
          </cell>
          <cell r="DG458" t="str">
            <v/>
          </cell>
          <cell r="DI458">
            <v>0</v>
          </cell>
          <cell r="DK458" t="str">
            <v/>
          </cell>
          <cell r="DL458" t="str">
            <v/>
          </cell>
          <cell r="DN458" t="str">
            <v/>
          </cell>
          <cell r="DO458" t="str">
            <v/>
          </cell>
          <cell r="DP458" t="str">
            <v/>
          </cell>
          <cell r="DQ458" t="str">
            <v/>
          </cell>
          <cell r="DR458" t="str">
            <v/>
          </cell>
          <cell r="DS458" t="str">
            <v/>
          </cell>
          <cell r="DU458">
            <v>0</v>
          </cell>
          <cell r="DW458" t="str">
            <v/>
          </cell>
          <cell r="DX458" t="str">
            <v/>
          </cell>
          <cell r="DZ458" t="str">
            <v/>
          </cell>
          <cell r="EA458" t="str">
            <v/>
          </cell>
          <cell r="EB458" t="str">
            <v/>
          </cell>
          <cell r="EC458" t="str">
            <v/>
          </cell>
          <cell r="ED458" t="str">
            <v/>
          </cell>
          <cell r="EE458" t="str">
            <v/>
          </cell>
        </row>
        <row r="459">
          <cell r="C459" t="str">
            <v/>
          </cell>
          <cell r="E459" t="str">
            <v>BLN 3.3.4.9</v>
          </cell>
          <cell r="G459" t="str">
            <v/>
          </cell>
          <cell r="H459" t="str">
            <v/>
          </cell>
          <cell r="I459" t="str">
            <v/>
          </cell>
          <cell r="J459" t="str">
            <v/>
          </cell>
          <cell r="K459" t="str">
            <v/>
          </cell>
          <cell r="L459" t="str">
            <v/>
          </cell>
          <cell r="P459">
            <v>0</v>
          </cell>
          <cell r="U459" t="str">
            <v/>
          </cell>
          <cell r="V459" t="str">
            <v>-</v>
          </cell>
          <cell r="Y459" t="str">
            <v/>
          </cell>
          <cell r="AA459">
            <v>0</v>
          </cell>
          <cell r="AB459">
            <v>0</v>
          </cell>
          <cell r="AD459">
            <v>0</v>
          </cell>
          <cell r="AE459">
            <v>0.25</v>
          </cell>
          <cell r="AF459">
            <v>0.5</v>
          </cell>
          <cell r="AG459">
            <v>0.25</v>
          </cell>
          <cell r="AH459">
            <v>0</v>
          </cell>
          <cell r="AI459">
            <v>0</v>
          </cell>
          <cell r="AK459">
            <v>1</v>
          </cell>
          <cell r="AP459" t="str">
            <v/>
          </cell>
          <cell r="AR459" t="str">
            <v/>
          </cell>
          <cell r="AS459" t="str">
            <v/>
          </cell>
          <cell r="AU459" t="str">
            <v/>
          </cell>
          <cell r="AV459" t="str">
            <v/>
          </cell>
          <cell r="AW459" t="str">
            <v/>
          </cell>
          <cell r="AX459" t="str">
            <v/>
          </cell>
          <cell r="AY459" t="str">
            <v/>
          </cell>
          <cell r="AZ459" t="str">
            <v/>
          </cell>
          <cell r="BC459" t="str">
            <v/>
          </cell>
          <cell r="BD459" t="str">
            <v/>
          </cell>
          <cell r="BE459" t="str">
            <v/>
          </cell>
          <cell r="BF459" t="str">
            <v/>
          </cell>
          <cell r="BG459" t="str">
            <v/>
          </cell>
          <cell r="BH459" t="str">
            <v/>
          </cell>
          <cell r="BI459" t="str">
            <v/>
          </cell>
          <cell r="BK459" t="str">
            <v/>
          </cell>
          <cell r="BL459" t="str">
            <v/>
          </cell>
          <cell r="BM459" t="str">
            <v/>
          </cell>
          <cell r="BN459" t="str">
            <v/>
          </cell>
          <cell r="BO459" t="str">
            <v/>
          </cell>
          <cell r="BP459" t="str">
            <v/>
          </cell>
          <cell r="BQ459" t="str">
            <v/>
          </cell>
          <cell r="BR459" t="str">
            <v/>
          </cell>
          <cell r="BS459" t="str">
            <v/>
          </cell>
          <cell r="BU459" t="str">
            <v>OK</v>
          </cell>
          <cell r="BY459">
            <v>0</v>
          </cell>
          <cell r="CA459" t="str">
            <v/>
          </cell>
          <cell r="CB459" t="str">
            <v/>
          </cell>
          <cell r="CD459" t="str">
            <v/>
          </cell>
          <cell r="CE459" t="str">
            <v/>
          </cell>
          <cell r="CF459" t="str">
            <v/>
          </cell>
          <cell r="CG459" t="str">
            <v/>
          </cell>
          <cell r="CH459" t="str">
            <v/>
          </cell>
          <cell r="CI459" t="str">
            <v/>
          </cell>
          <cell r="CK459">
            <v>0</v>
          </cell>
          <cell r="CM459" t="str">
            <v/>
          </cell>
          <cell r="CN459" t="str">
            <v/>
          </cell>
          <cell r="CP459" t="str">
            <v/>
          </cell>
          <cell r="CQ459" t="str">
            <v/>
          </cell>
          <cell r="CR459" t="str">
            <v/>
          </cell>
          <cell r="CS459" t="str">
            <v/>
          </cell>
          <cell r="CT459" t="str">
            <v/>
          </cell>
          <cell r="CU459" t="str">
            <v/>
          </cell>
          <cell r="CW459">
            <v>0</v>
          </cell>
          <cell r="CY459" t="str">
            <v/>
          </cell>
          <cell r="CZ459" t="str">
            <v/>
          </cell>
          <cell r="DB459" t="str">
            <v/>
          </cell>
          <cell r="DC459" t="str">
            <v/>
          </cell>
          <cell r="DD459" t="str">
            <v/>
          </cell>
          <cell r="DE459" t="str">
            <v/>
          </cell>
          <cell r="DF459" t="str">
            <v/>
          </cell>
          <cell r="DG459" t="str">
            <v/>
          </cell>
          <cell r="DI459">
            <v>0</v>
          </cell>
          <cell r="DK459" t="str">
            <v/>
          </cell>
          <cell r="DL459" t="str">
            <v/>
          </cell>
          <cell r="DN459" t="str">
            <v/>
          </cell>
          <cell r="DO459" t="str">
            <v/>
          </cell>
          <cell r="DP459" t="str">
            <v/>
          </cell>
          <cell r="DQ459" t="str">
            <v/>
          </cell>
          <cell r="DR459" t="str">
            <v/>
          </cell>
          <cell r="DS459" t="str">
            <v/>
          </cell>
          <cell r="DU459">
            <v>0</v>
          </cell>
          <cell r="DW459" t="str">
            <v/>
          </cell>
          <cell r="DX459" t="str">
            <v/>
          </cell>
          <cell r="DZ459" t="str">
            <v/>
          </cell>
          <cell r="EA459" t="str">
            <v/>
          </cell>
          <cell r="EB459" t="str">
            <v/>
          </cell>
          <cell r="EC459" t="str">
            <v/>
          </cell>
          <cell r="ED459" t="str">
            <v/>
          </cell>
          <cell r="EE459" t="str">
            <v/>
          </cell>
        </row>
        <row r="460">
          <cell r="C460" t="str">
            <v/>
          </cell>
          <cell r="G460" t="str">
            <v/>
          </cell>
          <cell r="H460" t="str">
            <v/>
          </cell>
          <cell r="I460" t="str">
            <v/>
          </cell>
          <cell r="J460" t="str">
            <v/>
          </cell>
          <cell r="K460" t="str">
            <v/>
          </cell>
          <cell r="L460" t="str">
            <v/>
          </cell>
          <cell r="P460">
            <v>0</v>
          </cell>
          <cell r="U460" t="str">
            <v/>
          </cell>
          <cell r="V460" t="str">
            <v>-</v>
          </cell>
          <cell r="Y460" t="str">
            <v/>
          </cell>
          <cell r="AA460">
            <v>0</v>
          </cell>
          <cell r="AB460">
            <v>0</v>
          </cell>
          <cell r="AD460">
            <v>0</v>
          </cell>
          <cell r="AE460">
            <v>0.25</v>
          </cell>
          <cell r="AF460">
            <v>0.5</v>
          </cell>
          <cell r="AG460">
            <v>0.25</v>
          </cell>
          <cell r="AH460">
            <v>0</v>
          </cell>
          <cell r="AI460">
            <v>0</v>
          </cell>
          <cell r="AK460">
            <v>1</v>
          </cell>
          <cell r="AP460" t="str">
            <v/>
          </cell>
          <cell r="AR460" t="str">
            <v/>
          </cell>
          <cell r="AS460" t="str">
            <v/>
          </cell>
          <cell r="AU460" t="str">
            <v/>
          </cell>
          <cell r="AV460" t="str">
            <v/>
          </cell>
          <cell r="AW460" t="str">
            <v/>
          </cell>
          <cell r="AX460" t="str">
            <v/>
          </cell>
          <cell r="AY460" t="str">
            <v/>
          </cell>
          <cell r="AZ460" t="str">
            <v/>
          </cell>
          <cell r="BC460" t="str">
            <v/>
          </cell>
          <cell r="BD460" t="str">
            <v/>
          </cell>
          <cell r="BE460" t="str">
            <v/>
          </cell>
          <cell r="BF460" t="str">
            <v/>
          </cell>
          <cell r="BG460" t="str">
            <v/>
          </cell>
          <cell r="BH460" t="str">
            <v/>
          </cell>
          <cell r="BI460" t="str">
            <v/>
          </cell>
          <cell r="BK460" t="str">
            <v/>
          </cell>
          <cell r="BL460" t="str">
            <v/>
          </cell>
          <cell r="BM460" t="str">
            <v/>
          </cell>
          <cell r="BN460" t="str">
            <v/>
          </cell>
          <cell r="BO460" t="str">
            <v/>
          </cell>
          <cell r="BP460" t="str">
            <v/>
          </cell>
          <cell r="BQ460" t="str">
            <v/>
          </cell>
          <cell r="BR460" t="str">
            <v/>
          </cell>
          <cell r="BS460" t="str">
            <v/>
          </cell>
          <cell r="BU460" t="str">
            <v>OK</v>
          </cell>
          <cell r="BY460">
            <v>0</v>
          </cell>
          <cell r="CA460" t="str">
            <v/>
          </cell>
          <cell r="CB460" t="str">
            <v/>
          </cell>
          <cell r="CD460" t="str">
            <v/>
          </cell>
          <cell r="CE460" t="str">
            <v/>
          </cell>
          <cell r="CF460" t="str">
            <v/>
          </cell>
          <cell r="CG460" t="str">
            <v/>
          </cell>
          <cell r="CH460" t="str">
            <v/>
          </cell>
          <cell r="CI460" t="str">
            <v/>
          </cell>
          <cell r="CK460">
            <v>0</v>
          </cell>
          <cell r="CM460" t="str">
            <v/>
          </cell>
          <cell r="CN460" t="str">
            <v/>
          </cell>
          <cell r="CP460" t="str">
            <v/>
          </cell>
          <cell r="CQ460" t="str">
            <v/>
          </cell>
          <cell r="CR460" t="str">
            <v/>
          </cell>
          <cell r="CS460" t="str">
            <v/>
          </cell>
          <cell r="CT460" t="str">
            <v/>
          </cell>
          <cell r="CU460" t="str">
            <v/>
          </cell>
          <cell r="CW460">
            <v>0</v>
          </cell>
          <cell r="CY460" t="str">
            <v/>
          </cell>
          <cell r="CZ460" t="str">
            <v/>
          </cell>
          <cell r="DB460" t="str">
            <v/>
          </cell>
          <cell r="DC460" t="str">
            <v/>
          </cell>
          <cell r="DD460" t="str">
            <v/>
          </cell>
          <cell r="DE460" t="str">
            <v/>
          </cell>
          <cell r="DF460" t="str">
            <v/>
          </cell>
          <cell r="DG460" t="str">
            <v/>
          </cell>
          <cell r="DI460">
            <v>0</v>
          </cell>
          <cell r="DK460" t="str">
            <v/>
          </cell>
          <cell r="DL460" t="str">
            <v/>
          </cell>
          <cell r="DN460" t="str">
            <v/>
          </cell>
          <cell r="DO460" t="str">
            <v/>
          </cell>
          <cell r="DP460" t="str">
            <v/>
          </cell>
          <cell r="DQ460" t="str">
            <v/>
          </cell>
          <cell r="DR460" t="str">
            <v/>
          </cell>
          <cell r="DS460" t="str">
            <v/>
          </cell>
          <cell r="DU460">
            <v>0</v>
          </cell>
          <cell r="DW460" t="str">
            <v/>
          </cell>
          <cell r="DX460" t="str">
            <v/>
          </cell>
          <cell r="DZ460" t="str">
            <v/>
          </cell>
          <cell r="EA460" t="str">
            <v/>
          </cell>
          <cell r="EB460" t="str">
            <v/>
          </cell>
          <cell r="EC460" t="str">
            <v/>
          </cell>
          <cell r="ED460" t="str">
            <v/>
          </cell>
          <cell r="EE460" t="str">
            <v/>
          </cell>
        </row>
        <row r="461">
          <cell r="C461" t="str">
            <v/>
          </cell>
          <cell r="G461" t="str">
            <v/>
          </cell>
          <cell r="H461" t="str">
            <v/>
          </cell>
          <cell r="I461" t="str">
            <v/>
          </cell>
          <cell r="J461" t="str">
            <v/>
          </cell>
          <cell r="K461" t="str">
            <v/>
          </cell>
          <cell r="L461" t="str">
            <v/>
          </cell>
          <cell r="P461">
            <v>0</v>
          </cell>
          <cell r="U461" t="str">
            <v/>
          </cell>
          <cell r="V461" t="str">
            <v>-</v>
          </cell>
          <cell r="Y461" t="str">
            <v/>
          </cell>
          <cell r="AA461">
            <v>0</v>
          </cell>
          <cell r="AB461">
            <v>0</v>
          </cell>
          <cell r="AD461">
            <v>0</v>
          </cell>
          <cell r="AE461">
            <v>0.25</v>
          </cell>
          <cell r="AF461">
            <v>0.5</v>
          </cell>
          <cell r="AG461">
            <v>0.25</v>
          </cell>
          <cell r="AH461">
            <v>0</v>
          </cell>
          <cell r="AI461">
            <v>0</v>
          </cell>
          <cell r="AK461">
            <v>1</v>
          </cell>
          <cell r="AP461" t="str">
            <v/>
          </cell>
          <cell r="AR461" t="str">
            <v/>
          </cell>
          <cell r="AS461" t="str">
            <v/>
          </cell>
          <cell r="AU461" t="str">
            <v/>
          </cell>
          <cell r="AV461" t="str">
            <v/>
          </cell>
          <cell r="AW461" t="str">
            <v/>
          </cell>
          <cell r="AX461" t="str">
            <v/>
          </cell>
          <cell r="AY461" t="str">
            <v/>
          </cell>
          <cell r="AZ461" t="str">
            <v/>
          </cell>
          <cell r="BC461" t="str">
            <v/>
          </cell>
          <cell r="BD461" t="str">
            <v/>
          </cell>
          <cell r="BE461" t="str">
            <v/>
          </cell>
          <cell r="BF461" t="str">
            <v/>
          </cell>
          <cell r="BG461" t="str">
            <v/>
          </cell>
          <cell r="BH461" t="str">
            <v/>
          </cell>
          <cell r="BI461" t="str">
            <v/>
          </cell>
          <cell r="BK461" t="str">
            <v/>
          </cell>
          <cell r="BL461" t="str">
            <v/>
          </cell>
          <cell r="BM461" t="str">
            <v/>
          </cell>
          <cell r="BN461" t="str">
            <v/>
          </cell>
          <cell r="BO461" t="str">
            <v/>
          </cell>
          <cell r="BP461" t="str">
            <v/>
          </cell>
          <cell r="BQ461" t="str">
            <v/>
          </cell>
          <cell r="BR461" t="str">
            <v/>
          </cell>
          <cell r="BS461" t="str">
            <v/>
          </cell>
          <cell r="BU461" t="str">
            <v>OK</v>
          </cell>
          <cell r="BY461">
            <v>0</v>
          </cell>
          <cell r="CA461" t="str">
            <v/>
          </cell>
          <cell r="CB461" t="str">
            <v/>
          </cell>
          <cell r="CD461" t="str">
            <v/>
          </cell>
          <cell r="CE461" t="str">
            <v/>
          </cell>
          <cell r="CF461" t="str">
            <v/>
          </cell>
          <cell r="CG461" t="str">
            <v/>
          </cell>
          <cell r="CH461" t="str">
            <v/>
          </cell>
          <cell r="CI461" t="str">
            <v/>
          </cell>
          <cell r="CK461">
            <v>0</v>
          </cell>
          <cell r="CM461" t="str">
            <v/>
          </cell>
          <cell r="CN461" t="str">
            <v/>
          </cell>
          <cell r="CP461" t="str">
            <v/>
          </cell>
          <cell r="CQ461" t="str">
            <v/>
          </cell>
          <cell r="CR461" t="str">
            <v/>
          </cell>
          <cell r="CS461" t="str">
            <v/>
          </cell>
          <cell r="CT461" t="str">
            <v/>
          </cell>
          <cell r="CU461" t="str">
            <v/>
          </cell>
          <cell r="CW461">
            <v>0</v>
          </cell>
          <cell r="CY461" t="str">
            <v/>
          </cell>
          <cell r="CZ461" t="str">
            <v/>
          </cell>
          <cell r="DB461" t="str">
            <v/>
          </cell>
          <cell r="DC461" t="str">
            <v/>
          </cell>
          <cell r="DD461" t="str">
            <v/>
          </cell>
          <cell r="DE461" t="str">
            <v/>
          </cell>
          <cell r="DF461" t="str">
            <v/>
          </cell>
          <cell r="DG461" t="str">
            <v/>
          </cell>
          <cell r="DI461">
            <v>0</v>
          </cell>
          <cell r="DK461" t="str">
            <v/>
          </cell>
          <cell r="DL461" t="str">
            <v/>
          </cell>
          <cell r="DN461" t="str">
            <v/>
          </cell>
          <cell r="DO461" t="str">
            <v/>
          </cell>
          <cell r="DP461" t="str">
            <v/>
          </cell>
          <cell r="DQ461" t="str">
            <v/>
          </cell>
          <cell r="DR461" t="str">
            <v/>
          </cell>
          <cell r="DS461" t="str">
            <v/>
          </cell>
          <cell r="DU461">
            <v>0</v>
          </cell>
          <cell r="DW461" t="str">
            <v/>
          </cell>
          <cell r="DX461" t="str">
            <v/>
          </cell>
          <cell r="DZ461" t="str">
            <v/>
          </cell>
          <cell r="EA461" t="str">
            <v/>
          </cell>
          <cell r="EB461" t="str">
            <v/>
          </cell>
          <cell r="EC461" t="str">
            <v/>
          </cell>
          <cell r="ED461" t="str">
            <v/>
          </cell>
          <cell r="EE461" t="str">
            <v/>
          </cell>
        </row>
        <row r="462">
          <cell r="C462" t="str">
            <v>BLN 0.0.0.0</v>
          </cell>
          <cell r="E462" t="str">
            <v>BLN 0.0.0.0</v>
          </cell>
          <cell r="G462" t="str">
            <v>Component 0: The project is adequately initiated, managed, monitored, evaluated, administered, and after project ending responsibilities are handed over to local authorities and institutions.</v>
          </cell>
          <cell r="R462">
            <v>1701100</v>
          </cell>
          <cell r="V462">
            <v>4.8169912070105618E-2</v>
          </cell>
          <cell r="AA462">
            <v>8.195231962206273E-2</v>
          </cell>
          <cell r="AB462">
            <v>0.13097941973375515</v>
          </cell>
          <cell r="AD462">
            <v>0.21293173935581788</v>
          </cell>
          <cell r="AE462">
            <v>0.20481934149560979</v>
          </cell>
          <cell r="AF462">
            <v>0.20305577674339065</v>
          </cell>
          <cell r="AG462">
            <v>0.20305577674339065</v>
          </cell>
          <cell r="AH462">
            <v>0.10841113504096281</v>
          </cell>
          <cell r="AI462">
            <v>6.7726230620828234E-2</v>
          </cell>
          <cell r="AK462">
            <v>1</v>
          </cell>
          <cell r="AP462">
            <v>1701100</v>
          </cell>
          <cell r="AR462">
            <v>139409.09090909091</v>
          </cell>
          <cell r="AS462">
            <v>222809.09090909091</v>
          </cell>
          <cell r="AU462">
            <v>362218.18181818182</v>
          </cell>
          <cell r="AV462">
            <v>348418.18181818182</v>
          </cell>
          <cell r="AW462">
            <v>345418.18181818182</v>
          </cell>
          <cell r="AX462">
            <v>345418.18181818182</v>
          </cell>
          <cell r="AY462">
            <v>184418.18181818182</v>
          </cell>
          <cell r="AZ462">
            <v>115209.09090909091</v>
          </cell>
          <cell r="BB462">
            <v>4.8169912070105618E-2</v>
          </cell>
          <cell r="BC462">
            <v>995143500</v>
          </cell>
          <cell r="BD462">
            <v>1701100</v>
          </cell>
          <cell r="BE462">
            <v>881100</v>
          </cell>
          <cell r="BF462">
            <v>193800</v>
          </cell>
          <cell r="BG462">
            <v>0</v>
          </cell>
          <cell r="BH462">
            <v>504000</v>
          </cell>
          <cell r="BI462">
            <v>122200</v>
          </cell>
          <cell r="BK462">
            <v>1701100</v>
          </cell>
          <cell r="BL462">
            <v>1354600</v>
          </cell>
          <cell r="BM462">
            <v>0</v>
          </cell>
          <cell r="BN462">
            <v>0</v>
          </cell>
          <cell r="BO462">
            <v>97500</v>
          </cell>
          <cell r="BP462">
            <v>0</v>
          </cell>
          <cell r="BQ462">
            <v>0</v>
          </cell>
          <cell r="BR462">
            <v>60000</v>
          </cell>
          <cell r="BS462">
            <v>189000</v>
          </cell>
          <cell r="BU462">
            <v>1701100</v>
          </cell>
          <cell r="BY462">
            <v>881100.00000000012</v>
          </cell>
          <cell r="CA462">
            <v>57409.090909090912</v>
          </cell>
          <cell r="CB462">
            <v>115609.09090909091</v>
          </cell>
          <cell r="CD462">
            <v>173018.18181818182</v>
          </cell>
          <cell r="CE462">
            <v>159218.18181818182</v>
          </cell>
          <cell r="CF462">
            <v>156218.18181818182</v>
          </cell>
          <cell r="CG462">
            <v>156218.18181818182</v>
          </cell>
          <cell r="CH462">
            <v>137018.18181818182</v>
          </cell>
          <cell r="CI462">
            <v>99409.090909090912</v>
          </cell>
          <cell r="CK462">
            <v>193800</v>
          </cell>
          <cell r="CM462">
            <v>19380</v>
          </cell>
          <cell r="CN462">
            <v>19380</v>
          </cell>
          <cell r="CP462">
            <v>38760</v>
          </cell>
          <cell r="CQ462">
            <v>38760</v>
          </cell>
          <cell r="CR462">
            <v>38760</v>
          </cell>
          <cell r="CS462">
            <v>38760</v>
          </cell>
          <cell r="CT462">
            <v>29070</v>
          </cell>
          <cell r="CU462">
            <v>9690</v>
          </cell>
          <cell r="CW462">
            <v>504000</v>
          </cell>
          <cell r="CY462">
            <v>50400</v>
          </cell>
          <cell r="CZ462">
            <v>75600</v>
          </cell>
          <cell r="DB462">
            <v>126000</v>
          </cell>
          <cell r="DC462">
            <v>126000</v>
          </cell>
          <cell r="DD462">
            <v>126000</v>
          </cell>
          <cell r="DE462">
            <v>126000</v>
          </cell>
          <cell r="DF462">
            <v>0</v>
          </cell>
          <cell r="DG462">
            <v>0</v>
          </cell>
          <cell r="DI462">
            <v>0</v>
          </cell>
          <cell r="DK462">
            <v>0</v>
          </cell>
          <cell r="DL462">
            <v>0</v>
          </cell>
          <cell r="DN462">
            <v>0</v>
          </cell>
          <cell r="DO462">
            <v>0</v>
          </cell>
          <cell r="DP462">
            <v>0</v>
          </cell>
          <cell r="DQ462">
            <v>0</v>
          </cell>
          <cell r="DR462">
            <v>0</v>
          </cell>
          <cell r="DS462">
            <v>0</v>
          </cell>
          <cell r="DU462">
            <v>122200</v>
          </cell>
          <cell r="DW462">
            <v>12220</v>
          </cell>
          <cell r="DX462">
            <v>12220</v>
          </cell>
          <cell r="DZ462">
            <v>24440</v>
          </cell>
          <cell r="EA462">
            <v>24440</v>
          </cell>
          <cell r="EB462">
            <v>24440</v>
          </cell>
          <cell r="EC462">
            <v>24440</v>
          </cell>
          <cell r="ED462">
            <v>18330</v>
          </cell>
          <cell r="EE462">
            <v>6110</v>
          </cell>
        </row>
        <row r="463">
          <cell r="BE463">
            <v>0.51795896772676508</v>
          </cell>
          <cell r="BF463">
            <v>0.11392628299335723</v>
          </cell>
          <cell r="BG463">
            <v>0</v>
          </cell>
          <cell r="BH463">
            <v>0.29627887837281758</v>
          </cell>
          <cell r="BI463">
            <v>7.1835870907060131E-2</v>
          </cell>
          <cell r="BL463">
            <v>0.79630827111868796</v>
          </cell>
          <cell r="BM463">
            <v>0</v>
          </cell>
          <cell r="BN463">
            <v>0</v>
          </cell>
          <cell r="BO463">
            <v>5.731585444712245E-2</v>
          </cell>
          <cell r="BP463">
            <v>0</v>
          </cell>
          <cell r="BQ463">
            <v>0</v>
          </cell>
          <cell r="BR463">
            <v>3.5271295044383047E-2</v>
          </cell>
          <cell r="BS463">
            <v>0.1111045793898066</v>
          </cell>
          <cell r="BY463" t="str">
            <v>RED if totals don't match</v>
          </cell>
        </row>
        <row r="464">
          <cell r="C464" t="str">
            <v>BLN 0.1.0.0</v>
          </cell>
          <cell r="E464" t="str">
            <v>BLN 0.1.0.0</v>
          </cell>
          <cell r="G464" t="str">
            <v>Project Management</v>
          </cell>
          <cell r="H464" t="str">
            <v>Project Management</v>
          </cell>
          <cell r="K464" t="str">
            <v>Output: project management</v>
          </cell>
          <cell r="S464">
            <v>1701100</v>
          </cell>
          <cell r="V464">
            <v>4.8169912070105618E-2</v>
          </cell>
          <cell r="AK464" t="str">
            <v/>
          </cell>
          <cell r="AP464">
            <v>1701100</v>
          </cell>
          <cell r="AR464">
            <v>139409.09090909091</v>
          </cell>
          <cell r="AS464">
            <v>222809.09090909091</v>
          </cell>
          <cell r="AU464">
            <v>362218.18181818182</v>
          </cell>
          <cell r="AV464">
            <v>348418.18181818182</v>
          </cell>
          <cell r="AW464">
            <v>345418.18181818182</v>
          </cell>
          <cell r="AX464">
            <v>345418.18181818182</v>
          </cell>
          <cell r="AY464">
            <v>184418.18181818182</v>
          </cell>
          <cell r="AZ464">
            <v>115209.09090909091</v>
          </cell>
          <cell r="BB464">
            <v>4.8169912070105618E-2</v>
          </cell>
          <cell r="BC464">
            <v>995143500</v>
          </cell>
          <cell r="BD464">
            <v>1701100</v>
          </cell>
          <cell r="BE464">
            <v>881100</v>
          </cell>
          <cell r="BF464">
            <v>193800</v>
          </cell>
          <cell r="BG464">
            <v>0</v>
          </cell>
          <cell r="BH464">
            <v>504000</v>
          </cell>
          <cell r="BI464">
            <v>122200</v>
          </cell>
          <cell r="BK464">
            <v>1701100</v>
          </cell>
          <cell r="BL464">
            <v>1354600</v>
          </cell>
          <cell r="BM464">
            <v>0</v>
          </cell>
          <cell r="BN464">
            <v>0</v>
          </cell>
          <cell r="BO464">
            <v>97500</v>
          </cell>
          <cell r="BP464">
            <v>0</v>
          </cell>
          <cell r="BQ464">
            <v>0</v>
          </cell>
          <cell r="BR464">
            <v>60000</v>
          </cell>
          <cell r="BS464">
            <v>189000</v>
          </cell>
          <cell r="BU464">
            <v>1701100</v>
          </cell>
          <cell r="BY464">
            <v>881100.00000000012</v>
          </cell>
          <cell r="CA464">
            <v>57409.090909090912</v>
          </cell>
          <cell r="CB464">
            <v>115609.09090909091</v>
          </cell>
          <cell r="CD464">
            <v>173018.18181818182</v>
          </cell>
          <cell r="CE464">
            <v>159218.18181818182</v>
          </cell>
          <cell r="CF464">
            <v>156218.18181818182</v>
          </cell>
          <cell r="CG464">
            <v>156218.18181818182</v>
          </cell>
          <cell r="CH464">
            <v>137018.18181818182</v>
          </cell>
          <cell r="CI464">
            <v>99409.090909090912</v>
          </cell>
          <cell r="CK464">
            <v>193800</v>
          </cell>
          <cell r="CM464">
            <v>19380</v>
          </cell>
          <cell r="CN464">
            <v>19380</v>
          </cell>
          <cell r="CP464">
            <v>38760</v>
          </cell>
          <cell r="CQ464">
            <v>38760</v>
          </cell>
          <cell r="CR464">
            <v>38760</v>
          </cell>
          <cell r="CS464">
            <v>38760</v>
          </cell>
          <cell r="CT464">
            <v>29070</v>
          </cell>
          <cell r="CU464">
            <v>9690</v>
          </cell>
          <cell r="CW464">
            <v>504000</v>
          </cell>
          <cell r="CY464">
            <v>50400</v>
          </cell>
          <cell r="CZ464">
            <v>75600</v>
          </cell>
          <cell r="DB464">
            <v>126000</v>
          </cell>
          <cell r="DC464">
            <v>126000</v>
          </cell>
          <cell r="DD464">
            <v>126000</v>
          </cell>
          <cell r="DE464">
            <v>126000</v>
          </cell>
          <cell r="DF464">
            <v>0</v>
          </cell>
          <cell r="DG464">
            <v>0</v>
          </cell>
          <cell r="DI464">
            <v>0</v>
          </cell>
          <cell r="DK464">
            <v>0</v>
          </cell>
          <cell r="DL464">
            <v>0</v>
          </cell>
          <cell r="DN464">
            <v>0</v>
          </cell>
          <cell r="DO464">
            <v>0</v>
          </cell>
          <cell r="DP464">
            <v>0</v>
          </cell>
          <cell r="DQ464">
            <v>0</v>
          </cell>
          <cell r="DR464">
            <v>0</v>
          </cell>
          <cell r="DS464">
            <v>0</v>
          </cell>
          <cell r="DU464">
            <v>122200</v>
          </cell>
          <cell r="DW464">
            <v>12220</v>
          </cell>
          <cell r="DX464">
            <v>12220</v>
          </cell>
          <cell r="DZ464">
            <v>24440</v>
          </cell>
          <cell r="EA464">
            <v>24440</v>
          </cell>
          <cell r="EB464">
            <v>24440</v>
          </cell>
          <cell r="EC464">
            <v>24440</v>
          </cell>
          <cell r="ED464">
            <v>18330</v>
          </cell>
          <cell r="EE464">
            <v>6110</v>
          </cell>
        </row>
        <row r="465">
          <cell r="C465" t="str">
            <v>BLN 0.1.1.0</v>
          </cell>
          <cell r="E465" t="str">
            <v>BLN 0.1.1.0</v>
          </cell>
          <cell r="G465" t="str">
            <v>Project Implementation</v>
          </cell>
          <cell r="H465" t="str">
            <v>Project Management</v>
          </cell>
          <cell r="I465" t="str">
            <v>Project Implementation</v>
          </cell>
          <cell r="K465" t="str">
            <v>Activity: project management</v>
          </cell>
          <cell r="T465">
            <v>1701100</v>
          </cell>
          <cell r="V465">
            <v>4.8169912070105618E-2</v>
          </cell>
          <cell r="AA465">
            <v>8.195231962206273E-2</v>
          </cell>
          <cell r="AB465">
            <v>0.13097941973375515</v>
          </cell>
          <cell r="AD465">
            <v>0.21293173935581788</v>
          </cell>
          <cell r="AE465">
            <v>0.20481934149560979</v>
          </cell>
          <cell r="AF465">
            <v>0.20305577674339065</v>
          </cell>
          <cell r="AG465">
            <v>0.20305577674339065</v>
          </cell>
          <cell r="AH465">
            <v>0.10841113504096281</v>
          </cell>
          <cell r="AI465">
            <v>6.7726230620828234E-2</v>
          </cell>
          <cell r="AK465">
            <v>1</v>
          </cell>
          <cell r="AP465">
            <v>1701100</v>
          </cell>
          <cell r="AR465">
            <v>139409.09090909091</v>
          </cell>
          <cell r="AS465">
            <v>222809.09090909091</v>
          </cell>
          <cell r="AU465">
            <v>362218.18181818182</v>
          </cell>
          <cell r="AV465">
            <v>348418.18181818182</v>
          </cell>
          <cell r="AW465">
            <v>345418.18181818182</v>
          </cell>
          <cell r="AX465">
            <v>345418.18181818182</v>
          </cell>
          <cell r="AY465">
            <v>184418.18181818182</v>
          </cell>
          <cell r="AZ465">
            <v>115209.09090909091</v>
          </cell>
          <cell r="BB465">
            <v>4.8169912070105618E-2</v>
          </cell>
          <cell r="BC465">
            <v>995143500</v>
          </cell>
          <cell r="BD465">
            <v>1701100</v>
          </cell>
          <cell r="BE465">
            <v>881100</v>
          </cell>
          <cell r="BF465">
            <v>193800</v>
          </cell>
          <cell r="BG465">
            <v>0</v>
          </cell>
          <cell r="BH465">
            <v>504000</v>
          </cell>
          <cell r="BI465">
            <v>122200</v>
          </cell>
          <cell r="BK465">
            <v>1701100</v>
          </cell>
          <cell r="BL465">
            <v>1354600</v>
          </cell>
          <cell r="BM465">
            <v>0</v>
          </cell>
          <cell r="BN465">
            <v>0</v>
          </cell>
          <cell r="BO465">
            <v>97500</v>
          </cell>
          <cell r="BP465">
            <v>0</v>
          </cell>
          <cell r="BQ465">
            <v>0</v>
          </cell>
          <cell r="BR465">
            <v>60000</v>
          </cell>
          <cell r="BS465">
            <v>189000</v>
          </cell>
          <cell r="BU465" t="str">
            <v>OK</v>
          </cell>
          <cell r="BY465">
            <v>881100.00000000012</v>
          </cell>
          <cell r="CA465">
            <v>57409.090909090912</v>
          </cell>
          <cell r="CB465">
            <v>115609.09090909091</v>
          </cell>
          <cell r="CD465">
            <v>173018.18181818182</v>
          </cell>
          <cell r="CE465">
            <v>159218.18181818182</v>
          </cell>
          <cell r="CF465">
            <v>156218.18181818182</v>
          </cell>
          <cell r="CG465">
            <v>156218.18181818182</v>
          </cell>
          <cell r="CH465">
            <v>137018.18181818182</v>
          </cell>
          <cell r="CI465">
            <v>99409.090909090912</v>
          </cell>
          <cell r="CK465">
            <v>193800</v>
          </cell>
          <cell r="CM465">
            <v>19380</v>
          </cell>
          <cell r="CN465">
            <v>19380</v>
          </cell>
          <cell r="CP465">
            <v>38760</v>
          </cell>
          <cell r="CQ465">
            <v>38760</v>
          </cell>
          <cell r="CR465">
            <v>38760</v>
          </cell>
          <cell r="CS465">
            <v>38760</v>
          </cell>
          <cell r="CT465">
            <v>29070</v>
          </cell>
          <cell r="CU465">
            <v>9690</v>
          </cell>
          <cell r="CW465">
            <v>504000</v>
          </cell>
          <cell r="CY465">
            <v>50400</v>
          </cell>
          <cell r="CZ465">
            <v>75600</v>
          </cell>
          <cell r="DB465">
            <v>126000</v>
          </cell>
          <cell r="DC465">
            <v>126000</v>
          </cell>
          <cell r="DD465">
            <v>126000</v>
          </cell>
          <cell r="DE465">
            <v>126000</v>
          </cell>
          <cell r="DF465">
            <v>0</v>
          </cell>
          <cell r="DG465">
            <v>0</v>
          </cell>
          <cell r="DI465">
            <v>0</v>
          </cell>
          <cell r="DK465">
            <v>0</v>
          </cell>
          <cell r="DL465">
            <v>0</v>
          </cell>
          <cell r="DN465">
            <v>0</v>
          </cell>
          <cell r="DO465">
            <v>0</v>
          </cell>
          <cell r="DP465">
            <v>0</v>
          </cell>
          <cell r="DQ465">
            <v>0</v>
          </cell>
          <cell r="DR465">
            <v>0</v>
          </cell>
          <cell r="DS465">
            <v>0</v>
          </cell>
          <cell r="DU465">
            <v>122200</v>
          </cell>
          <cell r="DW465">
            <v>12220</v>
          </cell>
          <cell r="DX465">
            <v>12220</v>
          </cell>
          <cell r="DZ465">
            <v>24440</v>
          </cell>
          <cell r="EA465">
            <v>24440</v>
          </cell>
          <cell r="EB465">
            <v>24440</v>
          </cell>
          <cell r="EC465">
            <v>24440</v>
          </cell>
          <cell r="ED465">
            <v>18330</v>
          </cell>
          <cell r="EE465">
            <v>6110</v>
          </cell>
        </row>
        <row r="466">
          <cell r="C466" t="str">
            <v>BLN 0.1.1.1</v>
          </cell>
          <cell r="E466" t="str">
            <v>BLN 0.1.1.1</v>
          </cell>
          <cell r="G466" t="str">
            <v>Project Implementation</v>
          </cell>
          <cell r="H466" t="str">
            <v>Project Management</v>
          </cell>
          <cell r="I466" t="str">
            <v>Project Implementation</v>
          </cell>
          <cell r="J466" t="str">
            <v>0.1.1-a Project coordination and implementation</v>
          </cell>
          <cell r="K466" t="str">
            <v>National Project Coordinator (National expert): full time overall responsibility for project implementation &amp; external representation (to GoB, donors, etc.) 5.5 Years * 12 months</v>
          </cell>
          <cell r="L466" t="str">
            <v>GCF</v>
          </cell>
          <cell r="M466" t="str">
            <v>Month</v>
          </cell>
          <cell r="O466" t="str">
            <v>Staff_Coordinator_Month</v>
          </cell>
          <cell r="P466">
            <v>3000</v>
          </cell>
          <cell r="Q466">
            <v>66</v>
          </cell>
          <cell r="U466">
            <v>198000</v>
          </cell>
          <cell r="V466">
            <v>5.6067500969260555E-3</v>
          </cell>
          <cell r="X466" t="str">
            <v xml:space="preserve">Staff_Cost </v>
          </cell>
          <cell r="Y466" t="str">
            <v>FAO</v>
          </cell>
          <cell r="AA466">
            <v>8.3333333333333329E-2</v>
          </cell>
          <cell r="AB466">
            <v>8.3333333333333329E-2</v>
          </cell>
          <cell r="AD466">
            <v>0.16666666666666666</v>
          </cell>
          <cell r="AE466">
            <v>0.16666666666666666</v>
          </cell>
          <cell r="AF466">
            <v>0.16666666666666666</v>
          </cell>
          <cell r="AG466">
            <v>0.16666666666666666</v>
          </cell>
          <cell r="AH466">
            <v>0.16666666666666666</v>
          </cell>
          <cell r="AI466">
            <v>0.16666666666666666</v>
          </cell>
          <cell r="AK466">
            <v>0.99999999999999989</v>
          </cell>
          <cell r="AM466" t="str">
            <v>project coordinator</v>
          </cell>
          <cell r="AN466" t="str">
            <v>Annual report</v>
          </cell>
          <cell r="AP466">
            <v>198000</v>
          </cell>
          <cell r="AR466">
            <v>16500</v>
          </cell>
          <cell r="AS466">
            <v>16500</v>
          </cell>
          <cell r="AU466">
            <v>33000</v>
          </cell>
          <cell r="AV466">
            <v>33000</v>
          </cell>
          <cell r="AW466">
            <v>33000</v>
          </cell>
          <cell r="AX466">
            <v>33000</v>
          </cell>
          <cell r="AY466">
            <v>33000</v>
          </cell>
          <cell r="AZ466">
            <v>33000</v>
          </cell>
          <cell r="BC466">
            <v>115830000</v>
          </cell>
          <cell r="BD466">
            <v>198000</v>
          </cell>
          <cell r="BE466">
            <v>198000</v>
          </cell>
          <cell r="BF466" t="str">
            <v/>
          </cell>
          <cell r="BG466" t="str">
            <v/>
          </cell>
          <cell r="BH466" t="str">
            <v/>
          </cell>
          <cell r="BI466" t="str">
            <v/>
          </cell>
          <cell r="BK466">
            <v>198000</v>
          </cell>
          <cell r="BL466">
            <v>198000</v>
          </cell>
          <cell r="BM466" t="str">
            <v/>
          </cell>
          <cell r="BN466" t="str">
            <v/>
          </cell>
          <cell r="BO466" t="str">
            <v/>
          </cell>
          <cell r="BP466" t="str">
            <v/>
          </cell>
          <cell r="BQ466" t="str">
            <v/>
          </cell>
          <cell r="BR466" t="str">
            <v/>
          </cell>
          <cell r="BS466" t="str">
            <v/>
          </cell>
          <cell r="BU466" t="str">
            <v>OK</v>
          </cell>
          <cell r="BY466">
            <v>198000</v>
          </cell>
          <cell r="CA466">
            <v>16500</v>
          </cell>
          <cell r="CB466">
            <v>16500</v>
          </cell>
          <cell r="CD466">
            <v>33000</v>
          </cell>
          <cell r="CE466">
            <v>33000</v>
          </cell>
          <cell r="CF466">
            <v>33000</v>
          </cell>
          <cell r="CG466">
            <v>33000</v>
          </cell>
          <cell r="CH466">
            <v>33000</v>
          </cell>
          <cell r="CI466">
            <v>33000</v>
          </cell>
          <cell r="CK466">
            <v>0</v>
          </cell>
          <cell r="CM466">
            <v>0</v>
          </cell>
          <cell r="CN466">
            <v>0</v>
          </cell>
          <cell r="CP466">
            <v>0</v>
          </cell>
          <cell r="CQ466">
            <v>0</v>
          </cell>
          <cell r="CR466">
            <v>0</v>
          </cell>
          <cell r="CS466">
            <v>0</v>
          </cell>
          <cell r="CT466">
            <v>0</v>
          </cell>
          <cell r="CU466">
            <v>0</v>
          </cell>
          <cell r="CW466">
            <v>0</v>
          </cell>
          <cell r="CY466">
            <v>0</v>
          </cell>
          <cell r="CZ466">
            <v>0</v>
          </cell>
          <cell r="DB466">
            <v>0</v>
          </cell>
          <cell r="DC466">
            <v>0</v>
          </cell>
          <cell r="DD466">
            <v>0</v>
          </cell>
          <cell r="DE466">
            <v>0</v>
          </cell>
          <cell r="DF466">
            <v>0</v>
          </cell>
          <cell r="DG466">
            <v>0</v>
          </cell>
          <cell r="DI466">
            <v>0</v>
          </cell>
          <cell r="DK466">
            <v>0</v>
          </cell>
          <cell r="DL466">
            <v>0</v>
          </cell>
          <cell r="DN466">
            <v>0</v>
          </cell>
          <cell r="DO466">
            <v>0</v>
          </cell>
          <cell r="DP466">
            <v>0</v>
          </cell>
          <cell r="DQ466">
            <v>0</v>
          </cell>
          <cell r="DR466">
            <v>0</v>
          </cell>
          <cell r="DS466">
            <v>0</v>
          </cell>
          <cell r="DU466">
            <v>0</v>
          </cell>
          <cell r="DW466">
            <v>0</v>
          </cell>
          <cell r="DX466">
            <v>0</v>
          </cell>
          <cell r="DZ466">
            <v>0</v>
          </cell>
          <cell r="EA466">
            <v>0</v>
          </cell>
          <cell r="EB466">
            <v>0</v>
          </cell>
          <cell r="EC466">
            <v>0</v>
          </cell>
          <cell r="ED466">
            <v>0</v>
          </cell>
          <cell r="EE466">
            <v>0</v>
          </cell>
        </row>
        <row r="467">
          <cell r="C467" t="str">
            <v>BLN 0.1.1.2</v>
          </cell>
          <cell r="E467" t="str">
            <v>BLN 0.1.1.2</v>
          </cell>
          <cell r="G467" t="str">
            <v>Project Implementation</v>
          </cell>
          <cell r="H467" t="str">
            <v>Project Management</v>
          </cell>
          <cell r="I467" t="str">
            <v>Project Implementation</v>
          </cell>
          <cell r="J467" t="str">
            <v>0.1.1-a Project coordination and implementation</v>
          </cell>
          <cell r="K467" t="str">
            <v>Local Project Implementation Unit Coordinator (LPIU sub-watershed Upper Ouémé: Copargo &amp; Djougou communes):  5 Years * 12 months</v>
          </cell>
          <cell r="L467" t="str">
            <v>GCF</v>
          </cell>
          <cell r="M467" t="str">
            <v>Month</v>
          </cell>
          <cell r="O467" t="str">
            <v>Staff_Expert_Month</v>
          </cell>
          <cell r="P467">
            <v>1500</v>
          </cell>
          <cell r="Q467">
            <v>60</v>
          </cell>
          <cell r="U467">
            <v>90000</v>
          </cell>
          <cell r="V467">
            <v>2.5485227713300251E-3</v>
          </cell>
          <cell r="X467" t="str">
            <v xml:space="preserve">Staff_Cost </v>
          </cell>
          <cell r="Y467" t="str">
            <v>FAO</v>
          </cell>
          <cell r="AB467">
            <v>0.1</v>
          </cell>
          <cell r="AD467">
            <v>0.1</v>
          </cell>
          <cell r="AE467">
            <v>0.2</v>
          </cell>
          <cell r="AF467">
            <v>0.2</v>
          </cell>
          <cell r="AG467">
            <v>0.2</v>
          </cell>
          <cell r="AH467">
            <v>0.2</v>
          </cell>
          <cell r="AI467">
            <v>0.1</v>
          </cell>
          <cell r="AK467">
            <v>0.99999999999999989</v>
          </cell>
          <cell r="AM467" t="str">
            <v>local office manager</v>
          </cell>
          <cell r="AN467" t="str">
            <v>Annual report</v>
          </cell>
          <cell r="AP467">
            <v>90000</v>
          </cell>
          <cell r="AR467">
            <v>0</v>
          </cell>
          <cell r="AS467">
            <v>9000</v>
          </cell>
          <cell r="AU467">
            <v>9000</v>
          </cell>
          <cell r="AV467">
            <v>18000</v>
          </cell>
          <cell r="AW467">
            <v>18000</v>
          </cell>
          <cell r="AX467">
            <v>18000</v>
          </cell>
          <cell r="AY467">
            <v>18000</v>
          </cell>
          <cell r="AZ467">
            <v>9000</v>
          </cell>
          <cell r="BC467">
            <v>52650000</v>
          </cell>
          <cell r="BD467">
            <v>90000</v>
          </cell>
          <cell r="BE467">
            <v>90000</v>
          </cell>
          <cell r="BF467" t="str">
            <v/>
          </cell>
          <cell r="BG467" t="str">
            <v/>
          </cell>
          <cell r="BH467" t="str">
            <v/>
          </cell>
          <cell r="BI467" t="str">
            <v/>
          </cell>
          <cell r="BK467">
            <v>90000</v>
          </cell>
          <cell r="BL467">
            <v>90000</v>
          </cell>
          <cell r="BM467" t="str">
            <v/>
          </cell>
          <cell r="BN467" t="str">
            <v/>
          </cell>
          <cell r="BO467" t="str">
            <v/>
          </cell>
          <cell r="BP467" t="str">
            <v/>
          </cell>
          <cell r="BQ467" t="str">
            <v/>
          </cell>
          <cell r="BR467" t="str">
            <v/>
          </cell>
          <cell r="BS467" t="str">
            <v/>
          </cell>
          <cell r="BU467" t="str">
            <v>OK</v>
          </cell>
          <cell r="BY467">
            <v>90000</v>
          </cell>
          <cell r="CA467">
            <v>0</v>
          </cell>
          <cell r="CB467">
            <v>9000</v>
          </cell>
          <cell r="CD467">
            <v>9000</v>
          </cell>
          <cell r="CE467">
            <v>18000</v>
          </cell>
          <cell r="CF467">
            <v>18000</v>
          </cell>
          <cell r="CG467">
            <v>18000</v>
          </cell>
          <cell r="CH467">
            <v>18000</v>
          </cell>
          <cell r="CI467">
            <v>9000</v>
          </cell>
          <cell r="CK467">
            <v>0</v>
          </cell>
          <cell r="CM467">
            <v>0</v>
          </cell>
          <cell r="CN467">
            <v>0</v>
          </cell>
          <cell r="CP467">
            <v>0</v>
          </cell>
          <cell r="CQ467">
            <v>0</v>
          </cell>
          <cell r="CR467">
            <v>0</v>
          </cell>
          <cell r="CS467">
            <v>0</v>
          </cell>
          <cell r="CT467">
            <v>0</v>
          </cell>
          <cell r="CU467">
            <v>0</v>
          </cell>
          <cell r="CW467">
            <v>0</v>
          </cell>
          <cell r="CY467">
            <v>0</v>
          </cell>
          <cell r="CZ467">
            <v>0</v>
          </cell>
          <cell r="DB467">
            <v>0</v>
          </cell>
          <cell r="DC467">
            <v>0</v>
          </cell>
          <cell r="DD467">
            <v>0</v>
          </cell>
          <cell r="DE467">
            <v>0</v>
          </cell>
          <cell r="DF467">
            <v>0</v>
          </cell>
          <cell r="DG467">
            <v>0</v>
          </cell>
          <cell r="DI467">
            <v>0</v>
          </cell>
          <cell r="DK467">
            <v>0</v>
          </cell>
          <cell r="DL467">
            <v>0</v>
          </cell>
          <cell r="DN467">
            <v>0</v>
          </cell>
          <cell r="DO467">
            <v>0</v>
          </cell>
          <cell r="DP467">
            <v>0</v>
          </cell>
          <cell r="DQ467">
            <v>0</v>
          </cell>
          <cell r="DR467">
            <v>0</v>
          </cell>
          <cell r="DS467">
            <v>0</v>
          </cell>
          <cell r="DU467">
            <v>0</v>
          </cell>
          <cell r="DW467">
            <v>0</v>
          </cell>
          <cell r="DX467">
            <v>0</v>
          </cell>
          <cell r="DZ467">
            <v>0</v>
          </cell>
          <cell r="EA467">
            <v>0</v>
          </cell>
          <cell r="EB467">
            <v>0</v>
          </cell>
          <cell r="EC467">
            <v>0</v>
          </cell>
          <cell r="ED467">
            <v>0</v>
          </cell>
          <cell r="EE467">
            <v>0</v>
          </cell>
        </row>
        <row r="468">
          <cell r="C468" t="str">
            <v>BLN 0.1.1.3</v>
          </cell>
          <cell r="E468" t="str">
            <v>BLN 0.1.1.3</v>
          </cell>
          <cell r="G468" t="str">
            <v>Project Implementation</v>
          </cell>
          <cell r="H468" t="str">
            <v>Project Management</v>
          </cell>
          <cell r="I468" t="str">
            <v>Project Implementation</v>
          </cell>
          <cell r="J468" t="str">
            <v>0.1.1-a Project coordination and implementation</v>
          </cell>
          <cell r="K468" t="str">
            <v>Local Project Implementation Unit Coordinator (LPIU sub-watershed Middle Ouémé: Glazoué, Zagnando &amp; Zogdobomey communes): 5 Years * 12 months</v>
          </cell>
          <cell r="L468" t="str">
            <v>GCF</v>
          </cell>
          <cell r="M468" t="str">
            <v>Month</v>
          </cell>
          <cell r="O468" t="str">
            <v>Staff_Expert_Month</v>
          </cell>
          <cell r="P468">
            <v>1500</v>
          </cell>
          <cell r="Q468">
            <v>60</v>
          </cell>
          <cell r="U468">
            <v>90000</v>
          </cell>
          <cell r="V468">
            <v>2.5485227713300251E-3</v>
          </cell>
          <cell r="X468" t="str">
            <v xml:space="preserve">Staff_Cost </v>
          </cell>
          <cell r="Y468" t="str">
            <v>FAO</v>
          </cell>
          <cell r="AA468">
            <v>8.3333333333333329E-2</v>
          </cell>
          <cell r="AB468">
            <v>8.3333333333333329E-2</v>
          </cell>
          <cell r="AD468">
            <v>0.16666666666666666</v>
          </cell>
          <cell r="AE468">
            <v>0.16666666666666666</v>
          </cell>
          <cell r="AF468">
            <v>0.16666666666666666</v>
          </cell>
          <cell r="AG468">
            <v>0.16666666666666666</v>
          </cell>
          <cell r="AH468">
            <v>0.16666666666666666</v>
          </cell>
          <cell r="AI468">
            <v>0.16666666666666666</v>
          </cell>
          <cell r="AK468">
            <v>0.99999999999999989</v>
          </cell>
          <cell r="AM468" t="str">
            <v>office assistant</v>
          </cell>
          <cell r="AN468" t="str">
            <v>Annual report</v>
          </cell>
          <cell r="AP468">
            <v>90000</v>
          </cell>
          <cell r="AR468">
            <v>7500</v>
          </cell>
          <cell r="AS468">
            <v>7500</v>
          </cell>
          <cell r="AU468">
            <v>15000</v>
          </cell>
          <cell r="AV468">
            <v>15000</v>
          </cell>
          <cell r="AW468">
            <v>15000</v>
          </cell>
          <cell r="AX468">
            <v>15000</v>
          </cell>
          <cell r="AY468">
            <v>15000</v>
          </cell>
          <cell r="AZ468">
            <v>15000</v>
          </cell>
          <cell r="BC468">
            <v>52650000</v>
          </cell>
          <cell r="BD468">
            <v>90000</v>
          </cell>
          <cell r="BE468">
            <v>90000</v>
          </cell>
          <cell r="BF468" t="str">
            <v/>
          </cell>
          <cell r="BG468" t="str">
            <v/>
          </cell>
          <cell r="BH468" t="str">
            <v/>
          </cell>
          <cell r="BI468" t="str">
            <v/>
          </cell>
          <cell r="BK468">
            <v>90000</v>
          </cell>
          <cell r="BL468">
            <v>90000</v>
          </cell>
          <cell r="BM468" t="str">
            <v/>
          </cell>
          <cell r="BN468" t="str">
            <v/>
          </cell>
          <cell r="BO468" t="str">
            <v/>
          </cell>
          <cell r="BP468" t="str">
            <v/>
          </cell>
          <cell r="BQ468" t="str">
            <v/>
          </cell>
          <cell r="BR468" t="str">
            <v/>
          </cell>
          <cell r="BS468" t="str">
            <v/>
          </cell>
          <cell r="BU468" t="str">
            <v>OK</v>
          </cell>
          <cell r="BY468">
            <v>90000</v>
          </cell>
          <cell r="CA468">
            <v>7500</v>
          </cell>
          <cell r="CB468">
            <v>7500</v>
          </cell>
          <cell r="CD468">
            <v>15000</v>
          </cell>
          <cell r="CE468">
            <v>15000</v>
          </cell>
          <cell r="CF468">
            <v>15000</v>
          </cell>
          <cell r="CG468">
            <v>15000</v>
          </cell>
          <cell r="CH468">
            <v>15000</v>
          </cell>
          <cell r="CI468">
            <v>15000</v>
          </cell>
          <cell r="CK468">
            <v>0</v>
          </cell>
          <cell r="CM468">
            <v>0</v>
          </cell>
          <cell r="CN468">
            <v>0</v>
          </cell>
          <cell r="CP468">
            <v>0</v>
          </cell>
          <cell r="CQ468">
            <v>0</v>
          </cell>
          <cell r="CR468">
            <v>0</v>
          </cell>
          <cell r="CS468">
            <v>0</v>
          </cell>
          <cell r="CT468">
            <v>0</v>
          </cell>
          <cell r="CU468">
            <v>0</v>
          </cell>
          <cell r="CW468">
            <v>0</v>
          </cell>
          <cell r="CY468">
            <v>0</v>
          </cell>
          <cell r="CZ468">
            <v>0</v>
          </cell>
          <cell r="DB468">
            <v>0</v>
          </cell>
          <cell r="DC468">
            <v>0</v>
          </cell>
          <cell r="DD468">
            <v>0</v>
          </cell>
          <cell r="DE468">
            <v>0</v>
          </cell>
          <cell r="DF468">
            <v>0</v>
          </cell>
          <cell r="DG468">
            <v>0</v>
          </cell>
          <cell r="DI468">
            <v>0</v>
          </cell>
          <cell r="DK468">
            <v>0</v>
          </cell>
          <cell r="DL468">
            <v>0</v>
          </cell>
          <cell r="DN468">
            <v>0</v>
          </cell>
          <cell r="DO468">
            <v>0</v>
          </cell>
          <cell r="DP468">
            <v>0</v>
          </cell>
          <cell r="DQ468">
            <v>0</v>
          </cell>
          <cell r="DR468">
            <v>0</v>
          </cell>
          <cell r="DS468">
            <v>0</v>
          </cell>
          <cell r="DU468">
            <v>0</v>
          </cell>
          <cell r="DW468">
            <v>0</v>
          </cell>
          <cell r="DX468">
            <v>0</v>
          </cell>
          <cell r="DZ468">
            <v>0</v>
          </cell>
          <cell r="EA468">
            <v>0</v>
          </cell>
          <cell r="EB468">
            <v>0</v>
          </cell>
          <cell r="EC468">
            <v>0</v>
          </cell>
          <cell r="ED468">
            <v>0</v>
          </cell>
          <cell r="EE468">
            <v>0</v>
          </cell>
        </row>
        <row r="469">
          <cell r="C469" t="str">
            <v>BLN 0.1.1.4</v>
          </cell>
          <cell r="E469" t="str">
            <v>BLN 0.1.1.4</v>
          </cell>
          <cell r="G469" t="str">
            <v>Project Implementation</v>
          </cell>
          <cell r="H469" t="str">
            <v>Project Management</v>
          </cell>
          <cell r="I469" t="str">
            <v>Project Implementation</v>
          </cell>
          <cell r="J469" t="str">
            <v>0.1.1-a Project coordination and implementation</v>
          </cell>
          <cell r="K469" t="str">
            <v>Financial monitoring specialist to carry out project administration and reporting 6 Years * 12 months</v>
          </cell>
          <cell r="L469" t="str">
            <v>GCF</v>
          </cell>
          <cell r="M469" t="str">
            <v>Month</v>
          </cell>
          <cell r="O469" t="str">
            <v>Staff_Tech_Expert_Month</v>
          </cell>
          <cell r="P469">
            <v>1800</v>
          </cell>
          <cell r="Q469">
            <v>72</v>
          </cell>
          <cell r="U469">
            <v>129600</v>
          </cell>
          <cell r="V469">
            <v>3.6698727907152361E-3</v>
          </cell>
          <cell r="X469" t="str">
            <v xml:space="preserve">Staff_Cost </v>
          </cell>
          <cell r="Y469" t="str">
            <v>FAO</v>
          </cell>
          <cell r="AA469">
            <v>8.3333333333333329E-2</v>
          </cell>
          <cell r="AB469">
            <v>8.3333333333333329E-2</v>
          </cell>
          <cell r="AD469">
            <v>0.16666666666666666</v>
          </cell>
          <cell r="AE469">
            <v>0.16666666666666666</v>
          </cell>
          <cell r="AF469">
            <v>0.16666666666666666</v>
          </cell>
          <cell r="AG469">
            <v>0.16666666666666666</v>
          </cell>
          <cell r="AH469">
            <v>0.16666666666666666</v>
          </cell>
          <cell r="AI469">
            <v>0.16666666666666666</v>
          </cell>
          <cell r="AK469">
            <v>0.99999999999999989</v>
          </cell>
          <cell r="AM469" t="str">
            <v>financial officer</v>
          </cell>
          <cell r="AN469" t="str">
            <v>Annual report</v>
          </cell>
          <cell r="AP469">
            <v>129600</v>
          </cell>
          <cell r="AR469">
            <v>10800</v>
          </cell>
          <cell r="AS469">
            <v>10800</v>
          </cell>
          <cell r="AU469">
            <v>21600</v>
          </cell>
          <cell r="AV469">
            <v>21600</v>
          </cell>
          <cell r="AW469">
            <v>21600</v>
          </cell>
          <cell r="AX469">
            <v>21600</v>
          </cell>
          <cell r="AY469">
            <v>21600</v>
          </cell>
          <cell r="AZ469">
            <v>21600</v>
          </cell>
          <cell r="BC469">
            <v>75816000</v>
          </cell>
          <cell r="BD469">
            <v>129600</v>
          </cell>
          <cell r="BE469">
            <v>129600</v>
          </cell>
          <cell r="BF469" t="str">
            <v/>
          </cell>
          <cell r="BG469" t="str">
            <v/>
          </cell>
          <cell r="BH469" t="str">
            <v/>
          </cell>
          <cell r="BI469" t="str">
            <v/>
          </cell>
          <cell r="BK469">
            <v>129600</v>
          </cell>
          <cell r="BL469">
            <v>129600</v>
          </cell>
          <cell r="BM469" t="str">
            <v/>
          </cell>
          <cell r="BN469" t="str">
            <v/>
          </cell>
          <cell r="BO469" t="str">
            <v/>
          </cell>
          <cell r="BP469" t="str">
            <v/>
          </cell>
          <cell r="BQ469" t="str">
            <v/>
          </cell>
          <cell r="BR469" t="str">
            <v/>
          </cell>
          <cell r="BS469" t="str">
            <v/>
          </cell>
          <cell r="BU469" t="str">
            <v>OK</v>
          </cell>
          <cell r="BY469">
            <v>129600</v>
          </cell>
          <cell r="CA469">
            <v>10800</v>
          </cell>
          <cell r="CB469">
            <v>10800</v>
          </cell>
          <cell r="CD469">
            <v>21600</v>
          </cell>
          <cell r="CE469">
            <v>21600</v>
          </cell>
          <cell r="CF469">
            <v>21600</v>
          </cell>
          <cell r="CG469">
            <v>21600</v>
          </cell>
          <cell r="CH469">
            <v>21600</v>
          </cell>
          <cell r="CI469">
            <v>21600</v>
          </cell>
          <cell r="CK469">
            <v>0</v>
          </cell>
          <cell r="CM469">
            <v>0</v>
          </cell>
          <cell r="CN469">
            <v>0</v>
          </cell>
          <cell r="CP469">
            <v>0</v>
          </cell>
          <cell r="CQ469">
            <v>0</v>
          </cell>
          <cell r="CR469">
            <v>0</v>
          </cell>
          <cell r="CS469">
            <v>0</v>
          </cell>
          <cell r="CT469">
            <v>0</v>
          </cell>
          <cell r="CU469">
            <v>0</v>
          </cell>
          <cell r="CW469">
            <v>0</v>
          </cell>
          <cell r="CY469">
            <v>0</v>
          </cell>
          <cell r="CZ469">
            <v>0</v>
          </cell>
          <cell r="DB469">
            <v>0</v>
          </cell>
          <cell r="DC469">
            <v>0</v>
          </cell>
          <cell r="DD469">
            <v>0</v>
          </cell>
          <cell r="DE469">
            <v>0</v>
          </cell>
          <cell r="DF469">
            <v>0</v>
          </cell>
          <cell r="DG469">
            <v>0</v>
          </cell>
          <cell r="DI469">
            <v>0</v>
          </cell>
          <cell r="DK469">
            <v>0</v>
          </cell>
          <cell r="DL469">
            <v>0</v>
          </cell>
          <cell r="DN469">
            <v>0</v>
          </cell>
          <cell r="DO469">
            <v>0</v>
          </cell>
          <cell r="DP469">
            <v>0</v>
          </cell>
          <cell r="DQ469">
            <v>0</v>
          </cell>
          <cell r="DR469">
            <v>0</v>
          </cell>
          <cell r="DS469">
            <v>0</v>
          </cell>
          <cell r="DU469">
            <v>0</v>
          </cell>
          <cell r="DW469">
            <v>0</v>
          </cell>
          <cell r="DX469">
            <v>0</v>
          </cell>
          <cell r="DZ469">
            <v>0</v>
          </cell>
          <cell r="EA469">
            <v>0</v>
          </cell>
          <cell r="EB469">
            <v>0</v>
          </cell>
          <cell r="EC469">
            <v>0</v>
          </cell>
          <cell r="ED469">
            <v>0</v>
          </cell>
          <cell r="EE469">
            <v>0</v>
          </cell>
        </row>
        <row r="470">
          <cell r="C470" t="str">
            <v>BLN 0.1.1.5</v>
          </cell>
          <cell r="E470" t="str">
            <v>BLN 0.1.1.5</v>
          </cell>
          <cell r="G470" t="str">
            <v>Project Implementation</v>
          </cell>
          <cell r="H470" t="str">
            <v>Project Management</v>
          </cell>
          <cell r="I470" t="str">
            <v>Project Implementation</v>
          </cell>
          <cell r="J470" t="str">
            <v>0.1.1-a Project coordination and implementation</v>
          </cell>
          <cell r="K470" t="str">
            <v>Project Assistant, to assist the Project Coordinator in the day-to-day management of the project. 6 years * 12 months.</v>
          </cell>
          <cell r="L470" t="str">
            <v>GCF</v>
          </cell>
          <cell r="M470" t="str">
            <v>Month</v>
          </cell>
          <cell r="O470">
            <v>1200</v>
          </cell>
          <cell r="P470">
            <v>1200</v>
          </cell>
          <cell r="Q470">
            <v>72</v>
          </cell>
          <cell r="U470">
            <v>86400</v>
          </cell>
          <cell r="V470">
            <v>2.4465818604768241E-3</v>
          </cell>
          <cell r="X470" t="str">
            <v xml:space="preserve">Staff_Cost </v>
          </cell>
          <cell r="Y470" t="str">
            <v>FAO</v>
          </cell>
          <cell r="AA470">
            <v>8.3333333333333329E-2</v>
          </cell>
          <cell r="AB470">
            <v>8.3333333333333329E-2</v>
          </cell>
          <cell r="AD470">
            <v>0.16666666666666666</v>
          </cell>
          <cell r="AE470">
            <v>0.16666666666666666</v>
          </cell>
          <cell r="AF470">
            <v>0.16666666666666666</v>
          </cell>
          <cell r="AG470">
            <v>0.16666666666666666</v>
          </cell>
          <cell r="AH470">
            <v>0.16666666666666666</v>
          </cell>
          <cell r="AI470">
            <v>0.16666666666666666</v>
          </cell>
          <cell r="AK470">
            <v>0.99999999999999989</v>
          </cell>
          <cell r="AM470" t="str">
            <v>financial officer</v>
          </cell>
          <cell r="AN470" t="str">
            <v>Annual report</v>
          </cell>
          <cell r="AP470">
            <v>86400</v>
          </cell>
          <cell r="AR470">
            <v>7200</v>
          </cell>
          <cell r="AS470">
            <v>7200</v>
          </cell>
          <cell r="AU470">
            <v>14400</v>
          </cell>
          <cell r="AV470">
            <v>14400</v>
          </cell>
          <cell r="AW470">
            <v>14400</v>
          </cell>
          <cell r="AX470">
            <v>14400</v>
          </cell>
          <cell r="AY470">
            <v>14400</v>
          </cell>
          <cell r="AZ470">
            <v>14400</v>
          </cell>
          <cell r="BC470">
            <v>50544000</v>
          </cell>
          <cell r="BD470">
            <v>86400</v>
          </cell>
          <cell r="BE470">
            <v>86400</v>
          </cell>
          <cell r="BF470" t="str">
            <v/>
          </cell>
          <cell r="BG470" t="str">
            <v/>
          </cell>
          <cell r="BH470" t="str">
            <v/>
          </cell>
          <cell r="BI470" t="str">
            <v/>
          </cell>
          <cell r="BK470">
            <v>86400</v>
          </cell>
          <cell r="BL470">
            <v>86400</v>
          </cell>
          <cell r="BM470" t="str">
            <v/>
          </cell>
          <cell r="BN470" t="str">
            <v/>
          </cell>
          <cell r="BO470" t="str">
            <v/>
          </cell>
          <cell r="BP470" t="str">
            <v/>
          </cell>
          <cell r="BQ470" t="str">
            <v/>
          </cell>
          <cell r="BR470" t="str">
            <v/>
          </cell>
          <cell r="BS470" t="str">
            <v/>
          </cell>
          <cell r="BU470" t="str">
            <v>OK</v>
          </cell>
          <cell r="BY470">
            <v>86400</v>
          </cell>
          <cell r="CA470">
            <v>7200</v>
          </cell>
          <cell r="CB470">
            <v>7200</v>
          </cell>
          <cell r="CD470">
            <v>14400</v>
          </cell>
          <cell r="CE470">
            <v>14400</v>
          </cell>
          <cell r="CF470">
            <v>14400</v>
          </cell>
          <cell r="CG470">
            <v>14400</v>
          </cell>
          <cell r="CH470">
            <v>14400</v>
          </cell>
          <cell r="CI470">
            <v>14400</v>
          </cell>
          <cell r="CK470">
            <v>0</v>
          </cell>
          <cell r="CM470">
            <v>0</v>
          </cell>
          <cell r="CN470">
            <v>0</v>
          </cell>
          <cell r="CP470">
            <v>0</v>
          </cell>
          <cell r="CQ470">
            <v>0</v>
          </cell>
          <cell r="CR470">
            <v>0</v>
          </cell>
          <cell r="CS470">
            <v>0</v>
          </cell>
          <cell r="CT470">
            <v>0</v>
          </cell>
          <cell r="CU470">
            <v>0</v>
          </cell>
          <cell r="CW470">
            <v>0</v>
          </cell>
          <cell r="CY470">
            <v>0</v>
          </cell>
          <cell r="CZ470">
            <v>0</v>
          </cell>
          <cell r="DB470">
            <v>0</v>
          </cell>
          <cell r="DC470">
            <v>0</v>
          </cell>
          <cell r="DD470">
            <v>0</v>
          </cell>
          <cell r="DE470">
            <v>0</v>
          </cell>
          <cell r="DF470">
            <v>0</v>
          </cell>
          <cell r="DG470">
            <v>0</v>
          </cell>
          <cell r="DI470">
            <v>0</v>
          </cell>
          <cell r="DK470">
            <v>0</v>
          </cell>
          <cell r="DL470">
            <v>0</v>
          </cell>
          <cell r="DN470">
            <v>0</v>
          </cell>
          <cell r="DO470">
            <v>0</v>
          </cell>
          <cell r="DP470">
            <v>0</v>
          </cell>
          <cell r="DQ470">
            <v>0</v>
          </cell>
          <cell r="DR470">
            <v>0</v>
          </cell>
          <cell r="DS470">
            <v>0</v>
          </cell>
          <cell r="DU470">
            <v>0</v>
          </cell>
          <cell r="DW470">
            <v>0</v>
          </cell>
          <cell r="DX470">
            <v>0</v>
          </cell>
          <cell r="DZ470">
            <v>0</v>
          </cell>
          <cell r="EA470">
            <v>0</v>
          </cell>
          <cell r="EB470">
            <v>0</v>
          </cell>
          <cell r="EC470">
            <v>0</v>
          </cell>
          <cell r="ED470">
            <v>0</v>
          </cell>
          <cell r="EE470">
            <v>0</v>
          </cell>
        </row>
        <row r="471">
          <cell r="C471" t="str">
            <v>BLN 0.1.1.6</v>
          </cell>
          <cell r="E471" t="str">
            <v>BLN 0.1.1.6</v>
          </cell>
          <cell r="G471" t="str">
            <v>Project Implementation</v>
          </cell>
          <cell r="H471" t="str">
            <v>Project Management</v>
          </cell>
          <cell r="I471" t="str">
            <v>Project Implementation</v>
          </cell>
          <cell r="J471" t="str">
            <v>0.1.1-a Project coordination and implementation</v>
          </cell>
          <cell r="K471" t="str">
            <v>Equipment: Office management HQ + 2 subsidiaries</v>
          </cell>
          <cell r="L471" t="str">
            <v>GCF</v>
          </cell>
          <cell r="M471" t="str">
            <v>Lumpsum</v>
          </cell>
          <cell r="O471">
            <v>10000</v>
          </cell>
          <cell r="P471">
            <v>10000</v>
          </cell>
          <cell r="Q471">
            <v>3</v>
          </cell>
          <cell r="U471">
            <v>30000</v>
          </cell>
          <cell r="V471">
            <v>8.4950759044334168E-4</v>
          </cell>
          <cell r="X471" t="str">
            <v>Equipment</v>
          </cell>
          <cell r="Y471" t="str">
            <v>FAO</v>
          </cell>
          <cell r="AA471">
            <v>0.2</v>
          </cell>
          <cell r="AB471">
            <v>0.3</v>
          </cell>
          <cell r="AD471">
            <v>0.5</v>
          </cell>
          <cell r="AE471">
            <v>0.2</v>
          </cell>
          <cell r="AF471">
            <v>0.1</v>
          </cell>
          <cell r="AG471">
            <v>0.1</v>
          </cell>
          <cell r="AH471">
            <v>0.1</v>
          </cell>
          <cell r="AK471">
            <v>0.99999999999999989</v>
          </cell>
          <cell r="AM471" t="str">
            <v>office equipment</v>
          </cell>
          <cell r="AN471" t="str">
            <v>Annual report</v>
          </cell>
          <cell r="AP471">
            <v>30000</v>
          </cell>
          <cell r="AR471">
            <v>6000</v>
          </cell>
          <cell r="AS471">
            <v>9000</v>
          </cell>
          <cell r="AU471">
            <v>15000</v>
          </cell>
          <cell r="AV471">
            <v>6000</v>
          </cell>
          <cell r="AW471">
            <v>3000</v>
          </cell>
          <cell r="AX471">
            <v>3000</v>
          </cell>
          <cell r="AY471">
            <v>3000</v>
          </cell>
          <cell r="AZ471">
            <v>0</v>
          </cell>
          <cell r="BC471">
            <v>17550000</v>
          </cell>
          <cell r="BD471">
            <v>30000</v>
          </cell>
          <cell r="BE471">
            <v>30000</v>
          </cell>
          <cell r="BF471" t="str">
            <v/>
          </cell>
          <cell r="BG471" t="str">
            <v/>
          </cell>
          <cell r="BH471" t="str">
            <v/>
          </cell>
          <cell r="BI471" t="str">
            <v/>
          </cell>
          <cell r="BK471">
            <v>30000</v>
          </cell>
          <cell r="BL471" t="str">
            <v/>
          </cell>
          <cell r="BM471" t="str">
            <v/>
          </cell>
          <cell r="BN471" t="str">
            <v/>
          </cell>
          <cell r="BO471">
            <v>30000</v>
          </cell>
          <cell r="BP471" t="str">
            <v/>
          </cell>
          <cell r="BQ471" t="str">
            <v/>
          </cell>
          <cell r="BR471" t="str">
            <v/>
          </cell>
          <cell r="BS471" t="str">
            <v/>
          </cell>
          <cell r="BU471" t="str">
            <v>OK</v>
          </cell>
          <cell r="BY471">
            <v>30000</v>
          </cell>
          <cell r="CA471">
            <v>6000</v>
          </cell>
          <cell r="CB471">
            <v>9000</v>
          </cell>
          <cell r="CD471">
            <v>15000</v>
          </cell>
          <cell r="CE471">
            <v>6000</v>
          </cell>
          <cell r="CF471">
            <v>3000</v>
          </cell>
          <cell r="CG471">
            <v>3000</v>
          </cell>
          <cell r="CH471">
            <v>3000</v>
          </cell>
          <cell r="CI471">
            <v>0</v>
          </cell>
          <cell r="CK471">
            <v>0</v>
          </cell>
          <cell r="CM471">
            <v>0</v>
          </cell>
          <cell r="CN471">
            <v>0</v>
          </cell>
          <cell r="CP471">
            <v>0</v>
          </cell>
          <cell r="CQ471">
            <v>0</v>
          </cell>
          <cell r="CR471">
            <v>0</v>
          </cell>
          <cell r="CS471">
            <v>0</v>
          </cell>
          <cell r="CT471">
            <v>0</v>
          </cell>
          <cell r="CU471">
            <v>0</v>
          </cell>
          <cell r="CW471">
            <v>0</v>
          </cell>
          <cell r="CY471">
            <v>0</v>
          </cell>
          <cell r="CZ471">
            <v>0</v>
          </cell>
          <cell r="DB471">
            <v>0</v>
          </cell>
          <cell r="DC471">
            <v>0</v>
          </cell>
          <cell r="DD471">
            <v>0</v>
          </cell>
          <cell r="DE471">
            <v>0</v>
          </cell>
          <cell r="DF471">
            <v>0</v>
          </cell>
          <cell r="DG471">
            <v>0</v>
          </cell>
          <cell r="DI471">
            <v>0</v>
          </cell>
          <cell r="DK471">
            <v>0</v>
          </cell>
          <cell r="DL471">
            <v>0</v>
          </cell>
          <cell r="DN471">
            <v>0</v>
          </cell>
          <cell r="DO471">
            <v>0</v>
          </cell>
          <cell r="DP471">
            <v>0</v>
          </cell>
          <cell r="DQ471">
            <v>0</v>
          </cell>
          <cell r="DR471">
            <v>0</v>
          </cell>
          <cell r="DS471">
            <v>0</v>
          </cell>
          <cell r="DU471">
            <v>0</v>
          </cell>
          <cell r="DW471">
            <v>0</v>
          </cell>
          <cell r="DX471">
            <v>0</v>
          </cell>
          <cell r="DZ471">
            <v>0</v>
          </cell>
          <cell r="EA471">
            <v>0</v>
          </cell>
          <cell r="EB471">
            <v>0</v>
          </cell>
          <cell r="EC471">
            <v>0</v>
          </cell>
          <cell r="ED471">
            <v>0</v>
          </cell>
          <cell r="EE471">
            <v>0</v>
          </cell>
        </row>
        <row r="472">
          <cell r="C472" t="str">
            <v>BLN 0.1.1.7</v>
          </cell>
          <cell r="E472" t="str">
            <v>BLN 0.1.1.7</v>
          </cell>
          <cell r="G472" t="str">
            <v>Project Implementation</v>
          </cell>
          <cell r="H472" t="str">
            <v>Project Management</v>
          </cell>
          <cell r="I472" t="str">
            <v>Project Implementation</v>
          </cell>
          <cell r="J472" t="str">
            <v>0.1.1-a Project coordination and implementation</v>
          </cell>
          <cell r="K472" t="str">
            <v>Office requirements: HQ + 2 local offices * 5 project years office supplies</v>
          </cell>
          <cell r="L472" t="str">
            <v>GCF</v>
          </cell>
          <cell r="M472" t="str">
            <v>Lumpsum</v>
          </cell>
          <cell r="O472">
            <v>2500</v>
          </cell>
          <cell r="P472">
            <v>2500</v>
          </cell>
          <cell r="Q472">
            <v>15</v>
          </cell>
          <cell r="U472">
            <v>37500</v>
          </cell>
          <cell r="V472">
            <v>1.0618844880541771E-3</v>
          </cell>
          <cell r="X472" t="str">
            <v>Equipment</v>
          </cell>
          <cell r="Y472" t="str">
            <v>FAO</v>
          </cell>
          <cell r="AA472">
            <v>9.0909090909090912E-2</v>
          </cell>
          <cell r="AB472">
            <v>9.0909090909090912E-2</v>
          </cell>
          <cell r="AD472">
            <v>0.18181818181818182</v>
          </cell>
          <cell r="AE472">
            <v>0.18181818181818182</v>
          </cell>
          <cell r="AF472">
            <v>0.18181818181818182</v>
          </cell>
          <cell r="AG472">
            <v>0.18181818181818182</v>
          </cell>
          <cell r="AH472">
            <v>0.18181818181818182</v>
          </cell>
          <cell r="AI472">
            <v>9.0909090909090912E-2</v>
          </cell>
          <cell r="AK472">
            <v>1</v>
          </cell>
          <cell r="AM472" t="str">
            <v>office supply 5*5 years</v>
          </cell>
          <cell r="AN472" t="str">
            <v>Annual report</v>
          </cell>
          <cell r="AP472">
            <v>37500</v>
          </cell>
          <cell r="AR472">
            <v>3409.090909090909</v>
          </cell>
          <cell r="AS472">
            <v>3409.090909090909</v>
          </cell>
          <cell r="AU472">
            <v>6818.181818181818</v>
          </cell>
          <cell r="AV472">
            <v>6818.181818181818</v>
          </cell>
          <cell r="AW472">
            <v>6818.181818181818</v>
          </cell>
          <cell r="AX472">
            <v>6818.181818181818</v>
          </cell>
          <cell r="AY472">
            <v>6818.181818181818</v>
          </cell>
          <cell r="AZ472">
            <v>3409.090909090909</v>
          </cell>
          <cell r="BC472">
            <v>21937500</v>
          </cell>
          <cell r="BD472">
            <v>37500</v>
          </cell>
          <cell r="BE472">
            <v>37500</v>
          </cell>
          <cell r="BF472" t="str">
            <v/>
          </cell>
          <cell r="BG472" t="str">
            <v/>
          </cell>
          <cell r="BH472" t="str">
            <v/>
          </cell>
          <cell r="BI472" t="str">
            <v/>
          </cell>
          <cell r="BK472">
            <v>37500</v>
          </cell>
          <cell r="BL472" t="str">
            <v/>
          </cell>
          <cell r="BM472" t="str">
            <v/>
          </cell>
          <cell r="BN472" t="str">
            <v/>
          </cell>
          <cell r="BO472">
            <v>37500</v>
          </cell>
          <cell r="BP472" t="str">
            <v/>
          </cell>
          <cell r="BQ472" t="str">
            <v/>
          </cell>
          <cell r="BR472" t="str">
            <v/>
          </cell>
          <cell r="BS472" t="str">
            <v/>
          </cell>
          <cell r="BU472" t="str">
            <v>OK</v>
          </cell>
          <cell r="BY472">
            <v>37500</v>
          </cell>
          <cell r="CA472">
            <v>3409.090909090909</v>
          </cell>
          <cell r="CB472">
            <v>3409.090909090909</v>
          </cell>
          <cell r="CD472">
            <v>6818.181818181818</v>
          </cell>
          <cell r="CE472">
            <v>6818.181818181818</v>
          </cell>
          <cell r="CF472">
            <v>6818.181818181818</v>
          </cell>
          <cell r="CG472">
            <v>6818.181818181818</v>
          </cell>
          <cell r="CH472">
            <v>6818.181818181818</v>
          </cell>
          <cell r="CI472">
            <v>3409.090909090909</v>
          </cell>
          <cell r="CK472">
            <v>0</v>
          </cell>
          <cell r="CM472">
            <v>0</v>
          </cell>
          <cell r="CN472">
            <v>0</v>
          </cell>
          <cell r="CP472">
            <v>0</v>
          </cell>
          <cell r="CQ472">
            <v>0</v>
          </cell>
          <cell r="CR472">
            <v>0</v>
          </cell>
          <cell r="CS472">
            <v>0</v>
          </cell>
          <cell r="CT472">
            <v>0</v>
          </cell>
          <cell r="CU472">
            <v>0</v>
          </cell>
          <cell r="CW472">
            <v>0</v>
          </cell>
          <cell r="CY472">
            <v>0</v>
          </cell>
          <cell r="CZ472">
            <v>0</v>
          </cell>
          <cell r="DB472">
            <v>0</v>
          </cell>
          <cell r="DC472">
            <v>0</v>
          </cell>
          <cell r="DD472">
            <v>0</v>
          </cell>
          <cell r="DE472">
            <v>0</v>
          </cell>
          <cell r="DF472">
            <v>0</v>
          </cell>
          <cell r="DG472">
            <v>0</v>
          </cell>
          <cell r="DI472">
            <v>0</v>
          </cell>
          <cell r="DK472">
            <v>0</v>
          </cell>
          <cell r="DL472">
            <v>0</v>
          </cell>
          <cell r="DN472">
            <v>0</v>
          </cell>
          <cell r="DO472">
            <v>0</v>
          </cell>
          <cell r="DP472">
            <v>0</v>
          </cell>
          <cell r="DQ472">
            <v>0</v>
          </cell>
          <cell r="DR472">
            <v>0</v>
          </cell>
          <cell r="DS472">
            <v>0</v>
          </cell>
          <cell r="DU472">
            <v>0</v>
          </cell>
          <cell r="DW472">
            <v>0</v>
          </cell>
          <cell r="DX472">
            <v>0</v>
          </cell>
          <cell r="DZ472">
            <v>0</v>
          </cell>
          <cell r="EA472">
            <v>0</v>
          </cell>
          <cell r="EB472">
            <v>0</v>
          </cell>
          <cell r="EC472">
            <v>0</v>
          </cell>
          <cell r="ED472">
            <v>0</v>
          </cell>
          <cell r="EE472">
            <v>0</v>
          </cell>
        </row>
        <row r="473">
          <cell r="C473" t="str">
            <v>BLN 0.1.1.8</v>
          </cell>
          <cell r="E473" t="str">
            <v>BLN 0.1.1.8</v>
          </cell>
          <cell r="G473" t="str">
            <v>Project Implementation</v>
          </cell>
          <cell r="H473" t="str">
            <v>Project Management</v>
          </cell>
          <cell r="I473" t="str">
            <v>Project Implementation</v>
          </cell>
          <cell r="J473" t="str">
            <v>0.1.1-a Project coordination and implementation</v>
          </cell>
          <cell r="K473" t="str">
            <v xml:space="preserve">National Operations/ Procurement/Human resources Officer, final responsible for all project logistics: Full time national operations officer 6 years * 12 months </v>
          </cell>
          <cell r="L473" t="str">
            <v>GCF</v>
          </cell>
          <cell r="M473" t="str">
            <v>Month</v>
          </cell>
          <cell r="O473" t="str">
            <v>Staff_Tech_Expert_Month</v>
          </cell>
          <cell r="P473">
            <v>1800</v>
          </cell>
          <cell r="Q473">
            <v>72</v>
          </cell>
          <cell r="U473">
            <v>129600</v>
          </cell>
          <cell r="V473">
            <v>3.6698727907152361E-3</v>
          </cell>
          <cell r="X473" t="str">
            <v xml:space="preserve">Staff_Cost </v>
          </cell>
          <cell r="Y473" t="str">
            <v>FAO</v>
          </cell>
          <cell r="AB473">
            <v>0.125</v>
          </cell>
          <cell r="AD473">
            <v>0.125</v>
          </cell>
          <cell r="AE473">
            <v>0.25</v>
          </cell>
          <cell r="AF473">
            <v>0.25</v>
          </cell>
          <cell r="AG473">
            <v>0.25</v>
          </cell>
          <cell r="AH473">
            <v>0.125</v>
          </cell>
          <cell r="AI473">
            <v>0</v>
          </cell>
          <cell r="AK473">
            <v>1</v>
          </cell>
          <cell r="AM473" t="str">
            <v>National operations coordinated</v>
          </cell>
          <cell r="AN473" t="str">
            <v>Annual report</v>
          </cell>
          <cell r="AP473">
            <v>129600</v>
          </cell>
          <cell r="AR473">
            <v>0</v>
          </cell>
          <cell r="AS473">
            <v>16200</v>
          </cell>
          <cell r="AU473">
            <v>16200</v>
          </cell>
          <cell r="AV473">
            <v>32400</v>
          </cell>
          <cell r="AW473">
            <v>32400</v>
          </cell>
          <cell r="AX473">
            <v>32400</v>
          </cell>
          <cell r="AY473">
            <v>16200</v>
          </cell>
          <cell r="AZ473">
            <v>0</v>
          </cell>
          <cell r="BC473">
            <v>75816000</v>
          </cell>
          <cell r="BD473">
            <v>129600</v>
          </cell>
          <cell r="BE473">
            <v>129600</v>
          </cell>
          <cell r="BF473" t="str">
            <v/>
          </cell>
          <cell r="BG473" t="str">
            <v/>
          </cell>
          <cell r="BH473" t="str">
            <v/>
          </cell>
          <cell r="BI473" t="str">
            <v/>
          </cell>
          <cell r="BK473">
            <v>129600</v>
          </cell>
          <cell r="BL473">
            <v>129600</v>
          </cell>
          <cell r="BM473" t="str">
            <v/>
          </cell>
          <cell r="BN473" t="str">
            <v/>
          </cell>
          <cell r="BO473" t="str">
            <v/>
          </cell>
          <cell r="BP473" t="str">
            <v/>
          </cell>
          <cell r="BQ473" t="str">
            <v/>
          </cell>
          <cell r="BR473" t="str">
            <v/>
          </cell>
          <cell r="BS473" t="str">
            <v/>
          </cell>
          <cell r="BU473" t="str">
            <v>OK</v>
          </cell>
          <cell r="BY473">
            <v>129600</v>
          </cell>
          <cell r="CA473">
            <v>0</v>
          </cell>
          <cell r="CB473">
            <v>16200</v>
          </cell>
          <cell r="CD473">
            <v>16200</v>
          </cell>
          <cell r="CE473">
            <v>32400</v>
          </cell>
          <cell r="CF473">
            <v>32400</v>
          </cell>
          <cell r="CG473">
            <v>32400</v>
          </cell>
          <cell r="CH473">
            <v>16200</v>
          </cell>
          <cell r="CI473">
            <v>0</v>
          </cell>
          <cell r="CK473">
            <v>0</v>
          </cell>
          <cell r="CM473">
            <v>0</v>
          </cell>
          <cell r="CN473">
            <v>0</v>
          </cell>
          <cell r="CP473">
            <v>0</v>
          </cell>
          <cell r="CQ473">
            <v>0</v>
          </cell>
          <cell r="CR473">
            <v>0</v>
          </cell>
          <cell r="CS473">
            <v>0</v>
          </cell>
          <cell r="CT473">
            <v>0</v>
          </cell>
          <cell r="CU473">
            <v>0</v>
          </cell>
          <cell r="CW473">
            <v>0</v>
          </cell>
          <cell r="CY473">
            <v>0</v>
          </cell>
          <cell r="CZ473">
            <v>0</v>
          </cell>
          <cell r="DB473">
            <v>0</v>
          </cell>
          <cell r="DC473">
            <v>0</v>
          </cell>
          <cell r="DD473">
            <v>0</v>
          </cell>
          <cell r="DE473">
            <v>0</v>
          </cell>
          <cell r="DF473">
            <v>0</v>
          </cell>
          <cell r="DG473">
            <v>0</v>
          </cell>
          <cell r="DI473">
            <v>0</v>
          </cell>
          <cell r="DK473">
            <v>0</v>
          </cell>
          <cell r="DL473">
            <v>0</v>
          </cell>
          <cell r="DN473">
            <v>0</v>
          </cell>
          <cell r="DO473">
            <v>0</v>
          </cell>
          <cell r="DP473">
            <v>0</v>
          </cell>
          <cell r="DQ473">
            <v>0</v>
          </cell>
          <cell r="DR473">
            <v>0</v>
          </cell>
          <cell r="DS473">
            <v>0</v>
          </cell>
          <cell r="DU473">
            <v>0</v>
          </cell>
          <cell r="DW473">
            <v>0</v>
          </cell>
          <cell r="DX473">
            <v>0</v>
          </cell>
          <cell r="DZ473">
            <v>0</v>
          </cell>
          <cell r="EA473">
            <v>0</v>
          </cell>
          <cell r="EB473">
            <v>0</v>
          </cell>
          <cell r="EC473">
            <v>0</v>
          </cell>
          <cell r="ED473">
            <v>0</v>
          </cell>
          <cell r="EE473">
            <v>0</v>
          </cell>
        </row>
        <row r="474">
          <cell r="C474" t="str">
            <v>BLN 0.1.1.9</v>
          </cell>
          <cell r="E474" t="str">
            <v>BLN 0.1.1.9</v>
          </cell>
          <cell r="G474" t="str">
            <v>Project Implementation</v>
          </cell>
          <cell r="H474" t="str">
            <v>Project Management</v>
          </cell>
          <cell r="I474" t="str">
            <v>Project Implementation</v>
          </cell>
          <cell r="J474" t="str">
            <v>0.1.1-a Project coordination and implementation</v>
          </cell>
          <cell r="K474" t="str">
            <v>Vehicle for project management and coordination</v>
          </cell>
          <cell r="L474" t="str">
            <v>GCF</v>
          </cell>
          <cell r="M474" t="str">
            <v>Lumpsum</v>
          </cell>
          <cell r="O474" t="str">
            <v>Vehicle</v>
          </cell>
          <cell r="P474">
            <v>30000</v>
          </cell>
          <cell r="Q474">
            <v>1</v>
          </cell>
          <cell r="U474">
            <v>30000</v>
          </cell>
          <cell r="V474">
            <v>8.4950759044334168E-4</v>
          </cell>
          <cell r="X474" t="str">
            <v>Equipment</v>
          </cell>
          <cell r="Y474" t="str">
            <v>FAO</v>
          </cell>
          <cell r="AA474">
            <v>0</v>
          </cell>
          <cell r="AB474">
            <v>1</v>
          </cell>
          <cell r="AD474">
            <v>1</v>
          </cell>
          <cell r="AE474">
            <v>0</v>
          </cell>
          <cell r="AF474">
            <v>0</v>
          </cell>
          <cell r="AG474">
            <v>0</v>
          </cell>
          <cell r="AH474">
            <v>0</v>
          </cell>
          <cell r="AI474">
            <v>0</v>
          </cell>
          <cell r="AK474">
            <v>1</v>
          </cell>
          <cell r="AP474">
            <v>30000</v>
          </cell>
          <cell r="AR474">
            <v>0</v>
          </cell>
          <cell r="AS474">
            <v>30000</v>
          </cell>
          <cell r="AU474">
            <v>30000</v>
          </cell>
          <cell r="AV474">
            <v>0</v>
          </cell>
          <cell r="AW474">
            <v>0</v>
          </cell>
          <cell r="AX474">
            <v>0</v>
          </cell>
          <cell r="AY474">
            <v>0</v>
          </cell>
          <cell r="AZ474">
            <v>0</v>
          </cell>
          <cell r="BC474">
            <v>17550000</v>
          </cell>
          <cell r="BD474">
            <v>30000</v>
          </cell>
          <cell r="BE474">
            <v>30000</v>
          </cell>
          <cell r="BF474" t="str">
            <v/>
          </cell>
          <cell r="BG474" t="str">
            <v/>
          </cell>
          <cell r="BH474" t="str">
            <v/>
          </cell>
          <cell r="BI474" t="str">
            <v/>
          </cell>
          <cell r="BK474">
            <v>30000</v>
          </cell>
          <cell r="BL474" t="str">
            <v/>
          </cell>
          <cell r="BM474" t="str">
            <v/>
          </cell>
          <cell r="BN474" t="str">
            <v/>
          </cell>
          <cell r="BO474">
            <v>30000</v>
          </cell>
          <cell r="BP474" t="str">
            <v/>
          </cell>
          <cell r="BQ474" t="str">
            <v/>
          </cell>
          <cell r="BR474" t="str">
            <v/>
          </cell>
          <cell r="BS474" t="str">
            <v/>
          </cell>
          <cell r="BU474" t="str">
            <v>OK</v>
          </cell>
          <cell r="BY474">
            <v>30000</v>
          </cell>
          <cell r="CA474">
            <v>0</v>
          </cell>
          <cell r="CB474">
            <v>30000</v>
          </cell>
          <cell r="CD474">
            <v>30000</v>
          </cell>
          <cell r="CE474">
            <v>0</v>
          </cell>
          <cell r="CF474">
            <v>0</v>
          </cell>
          <cell r="CG474">
            <v>0</v>
          </cell>
          <cell r="CH474">
            <v>0</v>
          </cell>
          <cell r="CI474">
            <v>0</v>
          </cell>
          <cell r="CK474">
            <v>0</v>
          </cell>
          <cell r="CM474">
            <v>0</v>
          </cell>
          <cell r="CN474">
            <v>0</v>
          </cell>
          <cell r="CP474">
            <v>0</v>
          </cell>
          <cell r="CQ474">
            <v>0</v>
          </cell>
          <cell r="CR474">
            <v>0</v>
          </cell>
          <cell r="CS474">
            <v>0</v>
          </cell>
          <cell r="CT474">
            <v>0</v>
          </cell>
          <cell r="CU474">
            <v>0</v>
          </cell>
          <cell r="CW474">
            <v>0</v>
          </cell>
          <cell r="CY474">
            <v>0</v>
          </cell>
          <cell r="CZ474">
            <v>0</v>
          </cell>
          <cell r="DB474">
            <v>0</v>
          </cell>
          <cell r="DC474">
            <v>0</v>
          </cell>
          <cell r="DD474">
            <v>0</v>
          </cell>
          <cell r="DE474">
            <v>0</v>
          </cell>
          <cell r="DF474">
            <v>0</v>
          </cell>
          <cell r="DG474">
            <v>0</v>
          </cell>
          <cell r="DI474">
            <v>0</v>
          </cell>
          <cell r="DK474">
            <v>0</v>
          </cell>
          <cell r="DL474">
            <v>0</v>
          </cell>
          <cell r="DN474">
            <v>0</v>
          </cell>
          <cell r="DO474">
            <v>0</v>
          </cell>
          <cell r="DP474">
            <v>0</v>
          </cell>
          <cell r="DQ474">
            <v>0</v>
          </cell>
          <cell r="DR474">
            <v>0</v>
          </cell>
          <cell r="DS474">
            <v>0</v>
          </cell>
          <cell r="DU474">
            <v>0</v>
          </cell>
          <cell r="DW474">
            <v>0</v>
          </cell>
          <cell r="DX474">
            <v>0</v>
          </cell>
          <cell r="DZ474">
            <v>0</v>
          </cell>
          <cell r="EA474">
            <v>0</v>
          </cell>
          <cell r="EB474">
            <v>0</v>
          </cell>
          <cell r="EC474">
            <v>0</v>
          </cell>
          <cell r="ED474">
            <v>0</v>
          </cell>
          <cell r="EE474">
            <v>0</v>
          </cell>
        </row>
        <row r="475">
          <cell r="C475" t="str">
            <v>BLN 0.1.1.10*</v>
          </cell>
          <cell r="E475" t="str">
            <v>BLN 0.1.1.10*</v>
          </cell>
          <cell r="G475" t="str">
            <v>Project Implementation</v>
          </cell>
          <cell r="H475" t="str">
            <v>Project Management</v>
          </cell>
          <cell r="I475" t="str">
            <v>Project Implementation</v>
          </cell>
          <cell r="J475" t="str">
            <v>0.1.1-a Project coordination and implementation</v>
          </cell>
          <cell r="K475" t="str">
            <v>Fuel and maintenance 6 years</v>
          </cell>
          <cell r="L475" t="str">
            <v>GCF</v>
          </cell>
          <cell r="M475" t="str">
            <v>Lumpsum</v>
          </cell>
          <cell r="O475">
            <v>10000</v>
          </cell>
          <cell r="P475">
            <v>10000</v>
          </cell>
          <cell r="Q475">
            <v>6</v>
          </cell>
          <cell r="U475">
            <v>60000</v>
          </cell>
          <cell r="V475">
            <v>1.6990151808866834E-3</v>
          </cell>
          <cell r="X475" t="str">
            <v>Travel</v>
          </cell>
          <cell r="Y475" t="str">
            <v>FAO</v>
          </cell>
          <cell r="AA475">
            <v>0.1</v>
          </cell>
          <cell r="AB475">
            <v>0.1</v>
          </cell>
          <cell r="AD475">
            <v>0.2</v>
          </cell>
          <cell r="AE475">
            <v>0.2</v>
          </cell>
          <cell r="AF475">
            <v>0.2</v>
          </cell>
          <cell r="AG475">
            <v>0.2</v>
          </cell>
          <cell r="AH475">
            <v>0.15</v>
          </cell>
          <cell r="AI475">
            <v>0.05</v>
          </cell>
          <cell r="AK475">
            <v>1</v>
          </cell>
          <cell r="AP475">
            <v>60000</v>
          </cell>
          <cell r="AR475">
            <v>6000</v>
          </cell>
          <cell r="AS475">
            <v>6000</v>
          </cell>
          <cell r="AU475">
            <v>12000</v>
          </cell>
          <cell r="AV475">
            <v>12000</v>
          </cell>
          <cell r="AW475">
            <v>12000</v>
          </cell>
          <cell r="AX475">
            <v>12000</v>
          </cell>
          <cell r="AY475">
            <v>9000</v>
          </cell>
          <cell r="AZ475">
            <v>3000</v>
          </cell>
          <cell r="BC475">
            <v>35100000</v>
          </cell>
          <cell r="BD475">
            <v>60000</v>
          </cell>
          <cell r="BE475">
            <v>60000</v>
          </cell>
          <cell r="BF475" t="str">
            <v/>
          </cell>
          <cell r="BG475" t="str">
            <v/>
          </cell>
          <cell r="BH475" t="str">
            <v/>
          </cell>
          <cell r="BI475" t="str">
            <v/>
          </cell>
          <cell r="BK475">
            <v>60000</v>
          </cell>
          <cell r="BL475" t="str">
            <v/>
          </cell>
          <cell r="BM475" t="str">
            <v/>
          </cell>
          <cell r="BN475" t="str">
            <v/>
          </cell>
          <cell r="BO475" t="str">
            <v/>
          </cell>
          <cell r="BP475" t="str">
            <v/>
          </cell>
          <cell r="BQ475" t="str">
            <v/>
          </cell>
          <cell r="BR475">
            <v>60000</v>
          </cell>
          <cell r="BS475" t="str">
            <v/>
          </cell>
          <cell r="BU475" t="str">
            <v>OK</v>
          </cell>
          <cell r="BY475">
            <v>60000</v>
          </cell>
          <cell r="CA475">
            <v>6000</v>
          </cell>
          <cell r="CB475">
            <v>6000</v>
          </cell>
          <cell r="CD475">
            <v>12000</v>
          </cell>
          <cell r="CE475">
            <v>12000</v>
          </cell>
          <cell r="CF475">
            <v>12000</v>
          </cell>
          <cell r="CG475">
            <v>12000</v>
          </cell>
          <cell r="CH475">
            <v>9000</v>
          </cell>
          <cell r="CI475">
            <v>3000</v>
          </cell>
          <cell r="CK475">
            <v>0</v>
          </cell>
          <cell r="CM475">
            <v>0</v>
          </cell>
          <cell r="CN475">
            <v>0</v>
          </cell>
          <cell r="CP475">
            <v>0</v>
          </cell>
          <cell r="CQ475">
            <v>0</v>
          </cell>
          <cell r="CR475">
            <v>0</v>
          </cell>
          <cell r="CS475">
            <v>0</v>
          </cell>
          <cell r="CT475">
            <v>0</v>
          </cell>
          <cell r="CU475">
            <v>0</v>
          </cell>
          <cell r="CW475">
            <v>0</v>
          </cell>
          <cell r="CY475">
            <v>0</v>
          </cell>
          <cell r="CZ475">
            <v>0</v>
          </cell>
          <cell r="DB475">
            <v>0</v>
          </cell>
          <cell r="DC475">
            <v>0</v>
          </cell>
          <cell r="DD475">
            <v>0</v>
          </cell>
          <cell r="DE475">
            <v>0</v>
          </cell>
          <cell r="DF475">
            <v>0</v>
          </cell>
          <cell r="DG475">
            <v>0</v>
          </cell>
          <cell r="DI475">
            <v>0</v>
          </cell>
          <cell r="DK475">
            <v>0</v>
          </cell>
          <cell r="DL475">
            <v>0</v>
          </cell>
          <cell r="DN475">
            <v>0</v>
          </cell>
          <cell r="DO475">
            <v>0</v>
          </cell>
          <cell r="DP475">
            <v>0</v>
          </cell>
          <cell r="DQ475">
            <v>0</v>
          </cell>
          <cell r="DR475">
            <v>0</v>
          </cell>
          <cell r="DS475">
            <v>0</v>
          </cell>
          <cell r="DU475">
            <v>0</v>
          </cell>
          <cell r="DW475">
            <v>0</v>
          </cell>
          <cell r="DX475">
            <v>0</v>
          </cell>
          <cell r="DZ475">
            <v>0</v>
          </cell>
          <cell r="EA475">
            <v>0</v>
          </cell>
          <cell r="EB475">
            <v>0</v>
          </cell>
          <cell r="EC475">
            <v>0</v>
          </cell>
          <cell r="ED475">
            <v>0</v>
          </cell>
          <cell r="EE475">
            <v>0</v>
          </cell>
        </row>
        <row r="476">
          <cell r="C476" t="str">
            <v>BLN 0.1.1.11</v>
          </cell>
          <cell r="E476" t="str">
            <v>BLN 0.1.1.11</v>
          </cell>
          <cell r="G476" t="str">
            <v>Project Implementation</v>
          </cell>
          <cell r="H476" t="str">
            <v>Project Management</v>
          </cell>
          <cell r="I476" t="str">
            <v>Project Implementation</v>
          </cell>
          <cell r="J476" t="str">
            <v>0.1.1-a Project coordination and implementation</v>
          </cell>
          <cell r="K476" t="str">
            <v>Coordinator 4 year * 12 months</v>
          </cell>
          <cell r="L476" t="str">
            <v>MAEP</v>
          </cell>
          <cell r="M476" t="str">
            <v>Month</v>
          </cell>
          <cell r="O476" t="str">
            <v>Staff_Loc_Expert_Month</v>
          </cell>
          <cell r="P476">
            <v>2500</v>
          </cell>
          <cell r="Q476">
            <v>48</v>
          </cell>
          <cell r="U476">
            <v>120000</v>
          </cell>
          <cell r="V476">
            <v>3.3980303617733667E-3</v>
          </cell>
          <cell r="X476" t="str">
            <v xml:space="preserve">Staff_Cost </v>
          </cell>
          <cell r="Y476" t="str">
            <v>MAEP</v>
          </cell>
          <cell r="AA476">
            <v>0.1</v>
          </cell>
          <cell r="AB476">
            <v>0.15</v>
          </cell>
          <cell r="AD476">
            <v>0.25</v>
          </cell>
          <cell r="AE476">
            <v>0.25</v>
          </cell>
          <cell r="AF476">
            <v>0.25</v>
          </cell>
          <cell r="AG476">
            <v>0.25</v>
          </cell>
          <cell r="AH476">
            <v>0</v>
          </cell>
          <cell r="AI476">
            <v>0</v>
          </cell>
          <cell r="AK476">
            <v>1</v>
          </cell>
          <cell r="AP476">
            <v>120000</v>
          </cell>
          <cell r="AR476">
            <v>12000</v>
          </cell>
          <cell r="AS476">
            <v>18000</v>
          </cell>
          <cell r="AU476">
            <v>30000</v>
          </cell>
          <cell r="AV476">
            <v>30000</v>
          </cell>
          <cell r="AW476">
            <v>30000</v>
          </cell>
          <cell r="AX476">
            <v>30000</v>
          </cell>
          <cell r="AY476">
            <v>0</v>
          </cell>
          <cell r="AZ476">
            <v>0</v>
          </cell>
          <cell r="BC476">
            <v>70200000</v>
          </cell>
          <cell r="BD476">
            <v>120000</v>
          </cell>
          <cell r="BE476" t="str">
            <v/>
          </cell>
          <cell r="BF476" t="str">
            <v/>
          </cell>
          <cell r="BG476" t="str">
            <v/>
          </cell>
          <cell r="BH476">
            <v>120000</v>
          </cell>
          <cell r="BI476" t="str">
            <v/>
          </cell>
          <cell r="BK476">
            <v>120000</v>
          </cell>
          <cell r="BL476">
            <v>120000</v>
          </cell>
          <cell r="BM476" t="str">
            <v/>
          </cell>
          <cell r="BN476" t="str">
            <v/>
          </cell>
          <cell r="BO476" t="str">
            <v/>
          </cell>
          <cell r="BP476" t="str">
            <v/>
          </cell>
          <cell r="BQ476" t="str">
            <v/>
          </cell>
          <cell r="BR476" t="str">
            <v/>
          </cell>
          <cell r="BS476" t="str">
            <v/>
          </cell>
          <cell r="BU476" t="str">
            <v>OK</v>
          </cell>
          <cell r="BY476">
            <v>0</v>
          </cell>
          <cell r="CA476">
            <v>0</v>
          </cell>
          <cell r="CB476">
            <v>0</v>
          </cell>
          <cell r="CD476">
            <v>0</v>
          </cell>
          <cell r="CE476">
            <v>0</v>
          </cell>
          <cell r="CF476">
            <v>0</v>
          </cell>
          <cell r="CG476">
            <v>0</v>
          </cell>
          <cell r="CH476">
            <v>0</v>
          </cell>
          <cell r="CI476">
            <v>0</v>
          </cell>
          <cell r="CK476">
            <v>0</v>
          </cell>
          <cell r="CM476">
            <v>0</v>
          </cell>
          <cell r="CN476">
            <v>0</v>
          </cell>
          <cell r="CP476">
            <v>0</v>
          </cell>
          <cell r="CQ476">
            <v>0</v>
          </cell>
          <cell r="CR476">
            <v>0</v>
          </cell>
          <cell r="CS476">
            <v>0</v>
          </cell>
          <cell r="CT476">
            <v>0</v>
          </cell>
          <cell r="CU476">
            <v>0</v>
          </cell>
          <cell r="CW476">
            <v>120000</v>
          </cell>
          <cell r="CY476">
            <v>12000</v>
          </cell>
          <cell r="CZ476">
            <v>18000</v>
          </cell>
          <cell r="DB476">
            <v>30000</v>
          </cell>
          <cell r="DC476">
            <v>30000</v>
          </cell>
          <cell r="DD476">
            <v>30000</v>
          </cell>
          <cell r="DE476">
            <v>30000</v>
          </cell>
          <cell r="DF476">
            <v>0</v>
          </cell>
          <cell r="DG476">
            <v>0</v>
          </cell>
          <cell r="DI476">
            <v>0</v>
          </cell>
          <cell r="DK476">
            <v>0</v>
          </cell>
          <cell r="DL476">
            <v>0</v>
          </cell>
          <cell r="DN476">
            <v>0</v>
          </cell>
          <cell r="DO476">
            <v>0</v>
          </cell>
          <cell r="DP476">
            <v>0</v>
          </cell>
          <cell r="DQ476">
            <v>0</v>
          </cell>
          <cell r="DR476">
            <v>0</v>
          </cell>
          <cell r="DS476">
            <v>0</v>
          </cell>
          <cell r="DU476">
            <v>0</v>
          </cell>
          <cell r="DW476">
            <v>0</v>
          </cell>
          <cell r="DX476">
            <v>0</v>
          </cell>
          <cell r="DZ476">
            <v>0</v>
          </cell>
          <cell r="EA476">
            <v>0</v>
          </cell>
          <cell r="EB476">
            <v>0</v>
          </cell>
          <cell r="EC476">
            <v>0</v>
          </cell>
          <cell r="ED476">
            <v>0</v>
          </cell>
          <cell r="EE476">
            <v>0</v>
          </cell>
        </row>
        <row r="477">
          <cell r="C477" t="str">
            <v>BLN 0.1.1.12</v>
          </cell>
          <cell r="E477" t="str">
            <v>BLN 0.1.1.12</v>
          </cell>
          <cell r="G477" t="str">
            <v>Project Implementation</v>
          </cell>
          <cell r="H477" t="str">
            <v>Project Management</v>
          </cell>
          <cell r="I477" t="str">
            <v>Project Implementation</v>
          </cell>
          <cell r="J477" t="str">
            <v>0.1.1-a Project coordination and implementation</v>
          </cell>
          <cell r="K477" t="str">
            <v>Financial services &amp; value chain development coordinator 4 year * 12 months</v>
          </cell>
          <cell r="L477" t="str">
            <v>MAEP</v>
          </cell>
          <cell r="M477" t="str">
            <v>Month</v>
          </cell>
          <cell r="O477" t="str">
            <v>Staff_Int_Expert_Month</v>
          </cell>
          <cell r="P477">
            <v>8000</v>
          </cell>
          <cell r="Q477">
            <v>48</v>
          </cell>
          <cell r="U477">
            <v>384000</v>
          </cell>
          <cell r="V477">
            <v>1.0873697157674774E-2</v>
          </cell>
          <cell r="X477" t="str">
            <v xml:space="preserve">Staff_Cost </v>
          </cell>
          <cell r="Y477" t="str">
            <v>MAEP</v>
          </cell>
          <cell r="AA477">
            <v>0.1</v>
          </cell>
          <cell r="AB477">
            <v>0.15</v>
          </cell>
          <cell r="AD477">
            <v>0.25</v>
          </cell>
          <cell r="AE477">
            <v>0.25</v>
          </cell>
          <cell r="AF477">
            <v>0.25</v>
          </cell>
          <cell r="AG477">
            <v>0.25</v>
          </cell>
          <cell r="AH477">
            <v>0</v>
          </cell>
          <cell r="AI477">
            <v>0</v>
          </cell>
          <cell r="AK477">
            <v>1</v>
          </cell>
          <cell r="AP477">
            <v>384000</v>
          </cell>
          <cell r="AR477">
            <v>38400</v>
          </cell>
          <cell r="AS477">
            <v>57600</v>
          </cell>
          <cell r="AU477">
            <v>96000</v>
          </cell>
          <cell r="AV477">
            <v>96000</v>
          </cell>
          <cell r="AW477">
            <v>96000</v>
          </cell>
          <cell r="AX477">
            <v>96000</v>
          </cell>
          <cell r="AY477">
            <v>0</v>
          </cell>
          <cell r="AZ477">
            <v>0</v>
          </cell>
          <cell r="BC477">
            <v>224640000</v>
          </cell>
          <cell r="BD477">
            <v>384000</v>
          </cell>
          <cell r="BE477" t="str">
            <v/>
          </cell>
          <cell r="BF477" t="str">
            <v/>
          </cell>
          <cell r="BG477" t="str">
            <v/>
          </cell>
          <cell r="BH477">
            <v>384000</v>
          </cell>
          <cell r="BI477" t="str">
            <v/>
          </cell>
          <cell r="BK477">
            <v>384000</v>
          </cell>
          <cell r="BL477">
            <v>384000</v>
          </cell>
          <cell r="BM477" t="str">
            <v/>
          </cell>
          <cell r="BN477" t="str">
            <v/>
          </cell>
          <cell r="BO477" t="str">
            <v/>
          </cell>
          <cell r="BP477" t="str">
            <v/>
          </cell>
          <cell r="BQ477" t="str">
            <v/>
          </cell>
          <cell r="BR477" t="str">
            <v/>
          </cell>
          <cell r="BS477" t="str">
            <v/>
          </cell>
          <cell r="BU477" t="str">
            <v>OK</v>
          </cell>
          <cell r="BY477">
            <v>0</v>
          </cell>
          <cell r="CA477">
            <v>0</v>
          </cell>
          <cell r="CB477">
            <v>0</v>
          </cell>
          <cell r="CD477">
            <v>0</v>
          </cell>
          <cell r="CE477">
            <v>0</v>
          </cell>
          <cell r="CF477">
            <v>0</v>
          </cell>
          <cell r="CG477">
            <v>0</v>
          </cell>
          <cell r="CH477">
            <v>0</v>
          </cell>
          <cell r="CI477">
            <v>0</v>
          </cell>
          <cell r="CK477">
            <v>0</v>
          </cell>
          <cell r="CM477">
            <v>0</v>
          </cell>
          <cell r="CN477">
            <v>0</v>
          </cell>
          <cell r="CP477">
            <v>0</v>
          </cell>
          <cell r="CQ477">
            <v>0</v>
          </cell>
          <cell r="CR477">
            <v>0</v>
          </cell>
          <cell r="CS477">
            <v>0</v>
          </cell>
          <cell r="CT477">
            <v>0</v>
          </cell>
          <cell r="CU477">
            <v>0</v>
          </cell>
          <cell r="CW477">
            <v>384000</v>
          </cell>
          <cell r="CY477">
            <v>38400</v>
          </cell>
          <cell r="CZ477">
            <v>57600</v>
          </cell>
          <cell r="DB477">
            <v>96000</v>
          </cell>
          <cell r="DC477">
            <v>96000</v>
          </cell>
          <cell r="DD477">
            <v>96000</v>
          </cell>
          <cell r="DE477">
            <v>96000</v>
          </cell>
          <cell r="DF477">
            <v>0</v>
          </cell>
          <cell r="DG477">
            <v>0</v>
          </cell>
          <cell r="DI477">
            <v>0</v>
          </cell>
          <cell r="DK477">
            <v>0</v>
          </cell>
          <cell r="DL477">
            <v>0</v>
          </cell>
          <cell r="DN477">
            <v>0</v>
          </cell>
          <cell r="DO477">
            <v>0</v>
          </cell>
          <cell r="DP477">
            <v>0</v>
          </cell>
          <cell r="DQ477">
            <v>0</v>
          </cell>
          <cell r="DR477">
            <v>0</v>
          </cell>
          <cell r="DS477">
            <v>0</v>
          </cell>
          <cell r="DU477">
            <v>0</v>
          </cell>
          <cell r="DW477">
            <v>0</v>
          </cell>
          <cell r="DX477">
            <v>0</v>
          </cell>
          <cell r="DZ477">
            <v>0</v>
          </cell>
          <cell r="EA477">
            <v>0</v>
          </cell>
          <cell r="EB477">
            <v>0</v>
          </cell>
          <cell r="EC477">
            <v>0</v>
          </cell>
          <cell r="ED477">
            <v>0</v>
          </cell>
          <cell r="EE477">
            <v>0</v>
          </cell>
        </row>
        <row r="478">
          <cell r="C478" t="str">
            <v>BLN 0.1.1.13</v>
          </cell>
          <cell r="E478" t="str">
            <v>BLN 0.1.1.13</v>
          </cell>
          <cell r="G478" t="str">
            <v>Project Implementation</v>
          </cell>
          <cell r="H478" t="str">
            <v>Project Management</v>
          </cell>
          <cell r="I478" t="str">
            <v>Project Implementation</v>
          </cell>
          <cell r="J478" t="str">
            <v>0.1.1-a Project coordination and implementation</v>
          </cell>
          <cell r="K478" t="str">
            <v>Government liaison: 20% time of an existing national administrative assistant</v>
          </cell>
          <cell r="L478" t="str">
            <v>MCVDD</v>
          </cell>
          <cell r="M478" t="str">
            <v>Month</v>
          </cell>
          <cell r="O478" t="str">
            <v>Staff_Gov_Month</v>
          </cell>
          <cell r="P478">
            <v>2000</v>
          </cell>
          <cell r="Q478">
            <v>14.4</v>
          </cell>
          <cell r="U478">
            <v>28800</v>
          </cell>
          <cell r="V478">
            <v>8.15527286825608E-4</v>
          </cell>
          <cell r="X478" t="str">
            <v xml:space="preserve">Staff_Cost </v>
          </cell>
          <cell r="Y478" t="str">
            <v>MCVDD</v>
          </cell>
          <cell r="AA478">
            <v>0.1</v>
          </cell>
          <cell r="AB478">
            <v>0.1</v>
          </cell>
          <cell r="AD478">
            <v>0.2</v>
          </cell>
          <cell r="AE478">
            <v>0.2</v>
          </cell>
          <cell r="AF478">
            <v>0.2</v>
          </cell>
          <cell r="AG478">
            <v>0.2</v>
          </cell>
          <cell r="AH478">
            <v>0.15</v>
          </cell>
          <cell r="AI478">
            <v>0.05</v>
          </cell>
          <cell r="AK478">
            <v>1</v>
          </cell>
          <cell r="AM478" t="str">
            <v>office rent</v>
          </cell>
          <cell r="AN478" t="str">
            <v>Annual report</v>
          </cell>
          <cell r="AP478">
            <v>28800</v>
          </cell>
          <cell r="AR478">
            <v>2880</v>
          </cell>
          <cell r="AS478">
            <v>2880</v>
          </cell>
          <cell r="AU478">
            <v>5760</v>
          </cell>
          <cell r="AV478">
            <v>5760</v>
          </cell>
          <cell r="AW478">
            <v>5760</v>
          </cell>
          <cell r="AX478">
            <v>5760</v>
          </cell>
          <cell r="AY478">
            <v>4320</v>
          </cell>
          <cell r="AZ478">
            <v>1440</v>
          </cell>
          <cell r="BC478">
            <v>16848000</v>
          </cell>
          <cell r="BD478">
            <v>28800</v>
          </cell>
          <cell r="BE478" t="str">
            <v/>
          </cell>
          <cell r="BF478">
            <v>28800</v>
          </cell>
          <cell r="BG478" t="str">
            <v/>
          </cell>
          <cell r="BH478" t="str">
            <v/>
          </cell>
          <cell r="BI478" t="str">
            <v/>
          </cell>
          <cell r="BK478">
            <v>28800</v>
          </cell>
          <cell r="BL478">
            <v>28800</v>
          </cell>
          <cell r="BM478" t="str">
            <v/>
          </cell>
          <cell r="BN478" t="str">
            <v/>
          </cell>
          <cell r="BO478" t="str">
            <v/>
          </cell>
          <cell r="BP478" t="str">
            <v/>
          </cell>
          <cell r="BQ478" t="str">
            <v/>
          </cell>
          <cell r="BR478" t="str">
            <v/>
          </cell>
          <cell r="BS478" t="str">
            <v/>
          </cell>
          <cell r="BU478" t="str">
            <v>OK</v>
          </cell>
          <cell r="BY478">
            <v>0</v>
          </cell>
          <cell r="CA478">
            <v>0</v>
          </cell>
          <cell r="CB478">
            <v>0</v>
          </cell>
          <cell r="CD478">
            <v>0</v>
          </cell>
          <cell r="CE478">
            <v>0</v>
          </cell>
          <cell r="CF478">
            <v>0</v>
          </cell>
          <cell r="CG478">
            <v>0</v>
          </cell>
          <cell r="CH478">
            <v>0</v>
          </cell>
          <cell r="CI478">
            <v>0</v>
          </cell>
          <cell r="CK478">
            <v>28800</v>
          </cell>
          <cell r="CM478">
            <v>2880</v>
          </cell>
          <cell r="CN478">
            <v>2880</v>
          </cell>
          <cell r="CP478">
            <v>5760</v>
          </cell>
          <cell r="CQ478">
            <v>5760</v>
          </cell>
          <cell r="CR478">
            <v>5760</v>
          </cell>
          <cell r="CS478">
            <v>5760</v>
          </cell>
          <cell r="CT478">
            <v>4320</v>
          </cell>
          <cell r="CU478">
            <v>1440</v>
          </cell>
          <cell r="CW478">
            <v>0</v>
          </cell>
          <cell r="CY478">
            <v>0</v>
          </cell>
          <cell r="CZ478">
            <v>0</v>
          </cell>
          <cell r="DB478">
            <v>0</v>
          </cell>
          <cell r="DC478">
            <v>0</v>
          </cell>
          <cell r="DD478">
            <v>0</v>
          </cell>
          <cell r="DE478">
            <v>0</v>
          </cell>
          <cell r="DF478">
            <v>0</v>
          </cell>
          <cell r="DG478">
            <v>0</v>
          </cell>
          <cell r="DI478">
            <v>0</v>
          </cell>
          <cell r="DK478">
            <v>0</v>
          </cell>
          <cell r="DL478">
            <v>0</v>
          </cell>
          <cell r="DN478">
            <v>0</v>
          </cell>
          <cell r="DO478">
            <v>0</v>
          </cell>
          <cell r="DP478">
            <v>0</v>
          </cell>
          <cell r="DQ478">
            <v>0</v>
          </cell>
          <cell r="DR478">
            <v>0</v>
          </cell>
          <cell r="DS478">
            <v>0</v>
          </cell>
          <cell r="DU478">
            <v>0</v>
          </cell>
          <cell r="DW478">
            <v>0</v>
          </cell>
          <cell r="DX478">
            <v>0</v>
          </cell>
          <cell r="DZ478">
            <v>0</v>
          </cell>
          <cell r="EA478">
            <v>0</v>
          </cell>
          <cell r="EB478">
            <v>0</v>
          </cell>
          <cell r="EC478">
            <v>0</v>
          </cell>
          <cell r="ED478">
            <v>0</v>
          </cell>
          <cell r="EE478">
            <v>0</v>
          </cell>
        </row>
        <row r="479">
          <cell r="C479" t="str">
            <v>BLN 0.1.1.14</v>
          </cell>
          <cell r="E479" t="str">
            <v>BLN 0.1.1.14</v>
          </cell>
          <cell r="G479" t="str">
            <v>Project Implementation</v>
          </cell>
          <cell r="H479" t="str">
            <v>Project Management</v>
          </cell>
          <cell r="I479" t="str">
            <v>Project Implementation</v>
          </cell>
          <cell r="J479" t="str">
            <v>0.1.1-a Project coordination and implementation</v>
          </cell>
          <cell r="K479" t="str">
            <v>Office premises: Country makes available office space both in communes and in HQ</v>
          </cell>
          <cell r="L479" t="str">
            <v>MCVDD</v>
          </cell>
          <cell r="M479" t="str">
            <v>office</v>
          </cell>
          <cell r="O479">
            <v>11000</v>
          </cell>
          <cell r="P479">
            <v>11000</v>
          </cell>
          <cell r="Q479">
            <v>15</v>
          </cell>
          <cell r="U479">
            <v>165000</v>
          </cell>
          <cell r="V479">
            <v>4.6722917474383788E-3</v>
          </cell>
          <cell r="X479" t="str">
            <v>Contractual_Service</v>
          </cell>
          <cell r="Y479" t="str">
            <v>MCVDD</v>
          </cell>
          <cell r="AA479">
            <v>0.1</v>
          </cell>
          <cell r="AB479">
            <v>0.1</v>
          </cell>
          <cell r="AD479">
            <v>0.2</v>
          </cell>
          <cell r="AE479">
            <v>0.2</v>
          </cell>
          <cell r="AF479">
            <v>0.2</v>
          </cell>
          <cell r="AG479">
            <v>0.2</v>
          </cell>
          <cell r="AH479">
            <v>0.15</v>
          </cell>
          <cell r="AI479">
            <v>0.05</v>
          </cell>
          <cell r="AK479">
            <v>1</v>
          </cell>
          <cell r="AM479" t="str">
            <v>office rent</v>
          </cell>
          <cell r="AN479" t="str">
            <v>Annual report</v>
          </cell>
          <cell r="AP479">
            <v>165000</v>
          </cell>
          <cell r="AR479">
            <v>16500</v>
          </cell>
          <cell r="AS479">
            <v>16500</v>
          </cell>
          <cell r="AU479">
            <v>33000</v>
          </cell>
          <cell r="AV479">
            <v>33000</v>
          </cell>
          <cell r="AW479">
            <v>33000</v>
          </cell>
          <cell r="AX479">
            <v>33000</v>
          </cell>
          <cell r="AY479">
            <v>24750</v>
          </cell>
          <cell r="AZ479">
            <v>8250</v>
          </cell>
          <cell r="BC479">
            <v>96525000</v>
          </cell>
          <cell r="BD479">
            <v>165000</v>
          </cell>
          <cell r="BE479" t="str">
            <v/>
          </cell>
          <cell r="BF479">
            <v>165000</v>
          </cell>
          <cell r="BG479" t="str">
            <v/>
          </cell>
          <cell r="BH479" t="str">
            <v/>
          </cell>
          <cell r="BI479" t="str">
            <v/>
          </cell>
          <cell r="BK479">
            <v>165000</v>
          </cell>
          <cell r="BL479" t="str">
            <v/>
          </cell>
          <cell r="BM479" t="str">
            <v/>
          </cell>
          <cell r="BN479" t="str">
            <v/>
          </cell>
          <cell r="BO479" t="str">
            <v/>
          </cell>
          <cell r="BP479" t="str">
            <v/>
          </cell>
          <cell r="BQ479" t="str">
            <v/>
          </cell>
          <cell r="BR479" t="str">
            <v/>
          </cell>
          <cell r="BS479">
            <v>165000</v>
          </cell>
          <cell r="BU479" t="str">
            <v>OK</v>
          </cell>
          <cell r="BY479">
            <v>0</v>
          </cell>
          <cell r="CA479">
            <v>0</v>
          </cell>
          <cell r="CB479">
            <v>0</v>
          </cell>
          <cell r="CD479">
            <v>0</v>
          </cell>
          <cell r="CE479">
            <v>0</v>
          </cell>
          <cell r="CF479">
            <v>0</v>
          </cell>
          <cell r="CG479">
            <v>0</v>
          </cell>
          <cell r="CH479">
            <v>0</v>
          </cell>
          <cell r="CI479">
            <v>0</v>
          </cell>
          <cell r="CK479">
            <v>165000</v>
          </cell>
          <cell r="CM479">
            <v>16500</v>
          </cell>
          <cell r="CN479">
            <v>16500</v>
          </cell>
          <cell r="CP479">
            <v>33000</v>
          </cell>
          <cell r="CQ479">
            <v>33000</v>
          </cell>
          <cell r="CR479">
            <v>33000</v>
          </cell>
          <cell r="CS479">
            <v>33000</v>
          </cell>
          <cell r="CT479">
            <v>24750</v>
          </cell>
          <cell r="CU479">
            <v>8250</v>
          </cell>
          <cell r="CW479">
            <v>0</v>
          </cell>
          <cell r="CY479">
            <v>0</v>
          </cell>
          <cell r="CZ479">
            <v>0</v>
          </cell>
          <cell r="DB479">
            <v>0</v>
          </cell>
          <cell r="DC479">
            <v>0</v>
          </cell>
          <cell r="DD479">
            <v>0</v>
          </cell>
          <cell r="DE479">
            <v>0</v>
          </cell>
          <cell r="DF479">
            <v>0</v>
          </cell>
          <cell r="DG479">
            <v>0</v>
          </cell>
          <cell r="DI479">
            <v>0</v>
          </cell>
          <cell r="DK479">
            <v>0</v>
          </cell>
          <cell r="DL479">
            <v>0</v>
          </cell>
          <cell r="DN479">
            <v>0</v>
          </cell>
          <cell r="DO479">
            <v>0</v>
          </cell>
          <cell r="DP479">
            <v>0</v>
          </cell>
          <cell r="DQ479">
            <v>0</v>
          </cell>
          <cell r="DR479">
            <v>0</v>
          </cell>
          <cell r="DS479">
            <v>0</v>
          </cell>
          <cell r="DU479">
            <v>0</v>
          </cell>
          <cell r="DW479">
            <v>0</v>
          </cell>
          <cell r="DX479">
            <v>0</v>
          </cell>
          <cell r="DZ479">
            <v>0</v>
          </cell>
          <cell r="EA479">
            <v>0</v>
          </cell>
          <cell r="EB479">
            <v>0</v>
          </cell>
          <cell r="EC479">
            <v>0</v>
          </cell>
          <cell r="ED479">
            <v>0</v>
          </cell>
          <cell r="EE479">
            <v>0</v>
          </cell>
        </row>
        <row r="480">
          <cell r="C480" t="str">
            <v>BLN 0.1.1.15</v>
          </cell>
          <cell r="E480" t="str">
            <v>BLN 0.1.1.15</v>
          </cell>
          <cell r="G480" t="str">
            <v>Project Implementation</v>
          </cell>
          <cell r="H480" t="str">
            <v>Project Management</v>
          </cell>
          <cell r="I480" t="str">
            <v>Project Implementation</v>
          </cell>
          <cell r="J480" t="str">
            <v>0.1.1-a Project coordination and implementation</v>
          </cell>
          <cell r="K480" t="str">
            <v>FAO budget manager: Budget Holder management support (1/2 day/month x 12 months x 5years)</v>
          </cell>
          <cell r="L480" t="str">
            <v>FAO</v>
          </cell>
          <cell r="M480" t="str">
            <v>Lumpsum</v>
          </cell>
          <cell r="O480">
            <v>6200</v>
          </cell>
          <cell r="P480">
            <v>6200</v>
          </cell>
          <cell r="Q480">
            <v>5</v>
          </cell>
          <cell r="U480">
            <v>31000</v>
          </cell>
          <cell r="V480">
            <v>8.7782451012478641E-4</v>
          </cell>
          <cell r="X480" t="str">
            <v xml:space="preserve">Staff_Cost </v>
          </cell>
          <cell r="Y480" t="str">
            <v>FAO</v>
          </cell>
          <cell r="AA480">
            <v>0.1</v>
          </cell>
          <cell r="AB480">
            <v>0.1</v>
          </cell>
          <cell r="AD480">
            <v>0.2</v>
          </cell>
          <cell r="AE480">
            <v>0.2</v>
          </cell>
          <cell r="AF480">
            <v>0.2</v>
          </cell>
          <cell r="AG480">
            <v>0.2</v>
          </cell>
          <cell r="AH480">
            <v>0.15</v>
          </cell>
          <cell r="AI480">
            <v>0.05</v>
          </cell>
          <cell r="AK480">
            <v>1</v>
          </cell>
          <cell r="AM480" t="str">
            <v>Budget Holdel Management</v>
          </cell>
          <cell r="AN480" t="str">
            <v>Annual report</v>
          </cell>
          <cell r="AP480">
            <v>31000</v>
          </cell>
          <cell r="AR480">
            <v>3100</v>
          </cell>
          <cell r="AS480">
            <v>3100</v>
          </cell>
          <cell r="AU480">
            <v>6200</v>
          </cell>
          <cell r="AV480">
            <v>6200</v>
          </cell>
          <cell r="AW480">
            <v>6200</v>
          </cell>
          <cell r="AX480">
            <v>6200</v>
          </cell>
          <cell r="AY480">
            <v>4650</v>
          </cell>
          <cell r="AZ480">
            <v>1550</v>
          </cell>
          <cell r="BC480">
            <v>18135000</v>
          </cell>
          <cell r="BD480">
            <v>31000</v>
          </cell>
          <cell r="BE480" t="str">
            <v/>
          </cell>
          <cell r="BF480" t="str">
            <v/>
          </cell>
          <cell r="BG480" t="str">
            <v/>
          </cell>
          <cell r="BH480" t="str">
            <v/>
          </cell>
          <cell r="BI480">
            <v>31000</v>
          </cell>
          <cell r="BK480">
            <v>31000</v>
          </cell>
          <cell r="BL480">
            <v>31000</v>
          </cell>
          <cell r="BM480" t="str">
            <v/>
          </cell>
          <cell r="BN480" t="str">
            <v/>
          </cell>
          <cell r="BO480" t="str">
            <v/>
          </cell>
          <cell r="BP480" t="str">
            <v/>
          </cell>
          <cell r="BQ480" t="str">
            <v/>
          </cell>
          <cell r="BR480" t="str">
            <v/>
          </cell>
          <cell r="BS480" t="str">
            <v/>
          </cell>
          <cell r="BU480" t="str">
            <v>OK</v>
          </cell>
          <cell r="BY480">
            <v>0</v>
          </cell>
          <cell r="CA480">
            <v>0</v>
          </cell>
          <cell r="CB480">
            <v>0</v>
          </cell>
          <cell r="CD480">
            <v>0</v>
          </cell>
          <cell r="CE480">
            <v>0</v>
          </cell>
          <cell r="CF480">
            <v>0</v>
          </cell>
          <cell r="CG480">
            <v>0</v>
          </cell>
          <cell r="CH480">
            <v>0</v>
          </cell>
          <cell r="CI480">
            <v>0</v>
          </cell>
          <cell r="CK480">
            <v>0</v>
          </cell>
          <cell r="CM480">
            <v>0</v>
          </cell>
          <cell r="CN480">
            <v>0</v>
          </cell>
          <cell r="CP480">
            <v>0</v>
          </cell>
          <cell r="CQ480">
            <v>0</v>
          </cell>
          <cell r="CR480">
            <v>0</v>
          </cell>
          <cell r="CS480">
            <v>0</v>
          </cell>
          <cell r="CT480">
            <v>0</v>
          </cell>
          <cell r="CU480">
            <v>0</v>
          </cell>
          <cell r="CW480">
            <v>0</v>
          </cell>
          <cell r="CY480">
            <v>0</v>
          </cell>
          <cell r="CZ480">
            <v>0</v>
          </cell>
          <cell r="DB480">
            <v>0</v>
          </cell>
          <cell r="DC480">
            <v>0</v>
          </cell>
          <cell r="DD480">
            <v>0</v>
          </cell>
          <cell r="DE480">
            <v>0</v>
          </cell>
          <cell r="DF480">
            <v>0</v>
          </cell>
          <cell r="DG480">
            <v>0</v>
          </cell>
          <cell r="DI480">
            <v>0</v>
          </cell>
          <cell r="DK480">
            <v>0</v>
          </cell>
          <cell r="DL480">
            <v>0</v>
          </cell>
          <cell r="DN480">
            <v>0</v>
          </cell>
          <cell r="DO480">
            <v>0</v>
          </cell>
          <cell r="DP480">
            <v>0</v>
          </cell>
          <cell r="DQ480">
            <v>0</v>
          </cell>
          <cell r="DR480">
            <v>0</v>
          </cell>
          <cell r="DS480">
            <v>0</v>
          </cell>
          <cell r="DU480">
            <v>31000</v>
          </cell>
          <cell r="DW480">
            <v>3100</v>
          </cell>
          <cell r="DX480">
            <v>3100</v>
          </cell>
          <cell r="DZ480">
            <v>6200</v>
          </cell>
          <cell r="EA480">
            <v>6200</v>
          </cell>
          <cell r="EB480">
            <v>6200</v>
          </cell>
          <cell r="EC480">
            <v>6200</v>
          </cell>
          <cell r="ED480">
            <v>4650</v>
          </cell>
          <cell r="EE480">
            <v>1550</v>
          </cell>
        </row>
        <row r="481">
          <cell r="C481" t="str">
            <v>BLN 0.1.1.16</v>
          </cell>
          <cell r="E481" t="str">
            <v>BLN 0.1.1.16</v>
          </cell>
          <cell r="G481" t="str">
            <v>Project Implementation</v>
          </cell>
          <cell r="H481" t="str">
            <v>Project Management</v>
          </cell>
          <cell r="I481" t="str">
            <v>Project Implementation</v>
          </cell>
          <cell r="J481" t="str">
            <v>0.1.1-a Project coordination and implementation</v>
          </cell>
          <cell r="K481" t="str">
            <v>FAO Assistant representative: Assistant FAOR for Programme Operationial support (7 days/month x 12 months x 4 years x 200$)</v>
          </cell>
          <cell r="L481" t="str">
            <v>FAO</v>
          </cell>
          <cell r="M481" t="str">
            <v>Lumpsum</v>
          </cell>
          <cell r="O481">
            <v>16800</v>
          </cell>
          <cell r="P481">
            <v>16800</v>
          </cell>
          <cell r="Q481">
            <v>4</v>
          </cell>
          <cell r="U481">
            <v>67200</v>
          </cell>
          <cell r="V481">
            <v>1.9028970025930854E-3</v>
          </cell>
          <cell r="X481" t="str">
            <v xml:space="preserve">Staff_Cost </v>
          </cell>
          <cell r="Y481" t="str">
            <v>FAO</v>
          </cell>
          <cell r="AA481">
            <v>0.1</v>
          </cell>
          <cell r="AB481">
            <v>0.1</v>
          </cell>
          <cell r="AD481">
            <v>0.2</v>
          </cell>
          <cell r="AE481">
            <v>0.2</v>
          </cell>
          <cell r="AF481">
            <v>0.2</v>
          </cell>
          <cell r="AG481">
            <v>0.2</v>
          </cell>
          <cell r="AH481">
            <v>0.15</v>
          </cell>
          <cell r="AI481">
            <v>0.05</v>
          </cell>
          <cell r="AK481">
            <v>1</v>
          </cell>
          <cell r="AM481" t="str">
            <v>Operational support</v>
          </cell>
          <cell r="AN481" t="str">
            <v>Annual report</v>
          </cell>
          <cell r="AP481">
            <v>67200</v>
          </cell>
          <cell r="AR481">
            <v>6720</v>
          </cell>
          <cell r="AS481">
            <v>6720</v>
          </cell>
          <cell r="AU481">
            <v>13440</v>
          </cell>
          <cell r="AV481">
            <v>13440</v>
          </cell>
          <cell r="AW481">
            <v>13440</v>
          </cell>
          <cell r="AX481">
            <v>13440</v>
          </cell>
          <cell r="AY481">
            <v>10080</v>
          </cell>
          <cell r="AZ481">
            <v>3360</v>
          </cell>
          <cell r="BC481">
            <v>39312000</v>
          </cell>
          <cell r="BD481">
            <v>67200</v>
          </cell>
          <cell r="BE481" t="str">
            <v/>
          </cell>
          <cell r="BF481" t="str">
            <v/>
          </cell>
          <cell r="BG481" t="str">
            <v/>
          </cell>
          <cell r="BH481" t="str">
            <v/>
          </cell>
          <cell r="BI481">
            <v>67200</v>
          </cell>
          <cell r="BK481">
            <v>67200</v>
          </cell>
          <cell r="BL481">
            <v>67200</v>
          </cell>
          <cell r="BM481" t="str">
            <v/>
          </cell>
          <cell r="BN481" t="str">
            <v/>
          </cell>
          <cell r="BO481" t="str">
            <v/>
          </cell>
          <cell r="BP481" t="str">
            <v/>
          </cell>
          <cell r="BQ481" t="str">
            <v/>
          </cell>
          <cell r="BR481" t="str">
            <v/>
          </cell>
          <cell r="BS481" t="str">
            <v/>
          </cell>
          <cell r="BU481" t="str">
            <v>OK</v>
          </cell>
          <cell r="BY481">
            <v>0</v>
          </cell>
          <cell r="CA481">
            <v>0</v>
          </cell>
          <cell r="CB481">
            <v>0</v>
          </cell>
          <cell r="CD481">
            <v>0</v>
          </cell>
          <cell r="CE481">
            <v>0</v>
          </cell>
          <cell r="CF481">
            <v>0</v>
          </cell>
          <cell r="CG481">
            <v>0</v>
          </cell>
          <cell r="CH481">
            <v>0</v>
          </cell>
          <cell r="CI481">
            <v>0</v>
          </cell>
          <cell r="CK481">
            <v>0</v>
          </cell>
          <cell r="CM481">
            <v>0</v>
          </cell>
          <cell r="CN481">
            <v>0</v>
          </cell>
          <cell r="CP481">
            <v>0</v>
          </cell>
          <cell r="CQ481">
            <v>0</v>
          </cell>
          <cell r="CR481">
            <v>0</v>
          </cell>
          <cell r="CS481">
            <v>0</v>
          </cell>
          <cell r="CT481">
            <v>0</v>
          </cell>
          <cell r="CU481">
            <v>0</v>
          </cell>
          <cell r="CW481">
            <v>0</v>
          </cell>
          <cell r="CY481">
            <v>0</v>
          </cell>
          <cell r="CZ481">
            <v>0</v>
          </cell>
          <cell r="DB481">
            <v>0</v>
          </cell>
          <cell r="DC481">
            <v>0</v>
          </cell>
          <cell r="DD481">
            <v>0</v>
          </cell>
          <cell r="DE481">
            <v>0</v>
          </cell>
          <cell r="DF481">
            <v>0</v>
          </cell>
          <cell r="DG481">
            <v>0</v>
          </cell>
          <cell r="DI481">
            <v>0</v>
          </cell>
          <cell r="DK481">
            <v>0</v>
          </cell>
          <cell r="DL481">
            <v>0</v>
          </cell>
          <cell r="DN481">
            <v>0</v>
          </cell>
          <cell r="DO481">
            <v>0</v>
          </cell>
          <cell r="DP481">
            <v>0</v>
          </cell>
          <cell r="DQ481">
            <v>0</v>
          </cell>
          <cell r="DR481">
            <v>0</v>
          </cell>
          <cell r="DS481">
            <v>0</v>
          </cell>
          <cell r="DU481">
            <v>67200</v>
          </cell>
          <cell r="DW481">
            <v>6720</v>
          </cell>
          <cell r="DX481">
            <v>6720</v>
          </cell>
          <cell r="DZ481">
            <v>13440</v>
          </cell>
          <cell r="EA481">
            <v>13440</v>
          </cell>
          <cell r="EB481">
            <v>13440</v>
          </cell>
          <cell r="EC481">
            <v>13440</v>
          </cell>
          <cell r="ED481">
            <v>10080</v>
          </cell>
          <cell r="EE481">
            <v>3360</v>
          </cell>
        </row>
        <row r="482">
          <cell r="C482" t="str">
            <v>BLN 0.1.1.17</v>
          </cell>
          <cell r="E482" t="str">
            <v>BLN 0.1.1.17</v>
          </cell>
          <cell r="G482" t="str">
            <v>Project Implementation</v>
          </cell>
          <cell r="H482" t="str">
            <v>Project Management</v>
          </cell>
          <cell r="I482" t="str">
            <v>Project Implementation</v>
          </cell>
          <cell r="J482" t="str">
            <v>0.1.1-a Project coordination and implementation</v>
          </cell>
          <cell r="K482" t="str">
            <v>Office space FAO staff: Office space for the project Chief Technical Advisor (12 months x 5 years)</v>
          </cell>
          <cell r="L482" t="str">
            <v>FAO</v>
          </cell>
          <cell r="M482" t="str">
            <v>Lumpsum</v>
          </cell>
          <cell r="O482">
            <v>4800</v>
          </cell>
          <cell r="P482">
            <v>4800</v>
          </cell>
          <cell r="Q482">
            <v>5</v>
          </cell>
          <cell r="U482">
            <v>24000</v>
          </cell>
          <cell r="V482">
            <v>6.7960607235467338E-4</v>
          </cell>
          <cell r="X482" t="str">
            <v>Contractual_Service</v>
          </cell>
          <cell r="Y482" t="str">
            <v>FAO</v>
          </cell>
          <cell r="AA482">
            <v>0.1</v>
          </cell>
          <cell r="AB482">
            <v>0.1</v>
          </cell>
          <cell r="AD482">
            <v>0.2</v>
          </cell>
          <cell r="AE482">
            <v>0.2</v>
          </cell>
          <cell r="AF482">
            <v>0.2</v>
          </cell>
          <cell r="AG482">
            <v>0.2</v>
          </cell>
          <cell r="AH482">
            <v>0.15</v>
          </cell>
          <cell r="AI482">
            <v>0.05</v>
          </cell>
          <cell r="AK482">
            <v>1</v>
          </cell>
          <cell r="AM482" t="str">
            <v>Office space CTA</v>
          </cell>
          <cell r="AN482" t="str">
            <v>Annual report</v>
          </cell>
          <cell r="AP482">
            <v>24000</v>
          </cell>
          <cell r="AR482">
            <v>2400</v>
          </cell>
          <cell r="AS482">
            <v>2400</v>
          </cell>
          <cell r="AU482">
            <v>4800</v>
          </cell>
          <cell r="AV482">
            <v>4800</v>
          </cell>
          <cell r="AW482">
            <v>4800</v>
          </cell>
          <cell r="AX482">
            <v>4800</v>
          </cell>
          <cell r="AY482">
            <v>3600</v>
          </cell>
          <cell r="AZ482">
            <v>1200</v>
          </cell>
          <cell r="BC482">
            <v>14040000</v>
          </cell>
          <cell r="BD482">
            <v>24000</v>
          </cell>
          <cell r="BE482" t="str">
            <v/>
          </cell>
          <cell r="BF482" t="str">
            <v/>
          </cell>
          <cell r="BG482" t="str">
            <v/>
          </cell>
          <cell r="BH482" t="str">
            <v/>
          </cell>
          <cell r="BI482">
            <v>24000</v>
          </cell>
          <cell r="BK482">
            <v>24000</v>
          </cell>
          <cell r="BL482" t="str">
            <v/>
          </cell>
          <cell r="BM482" t="str">
            <v/>
          </cell>
          <cell r="BN482" t="str">
            <v/>
          </cell>
          <cell r="BO482" t="str">
            <v/>
          </cell>
          <cell r="BP482" t="str">
            <v/>
          </cell>
          <cell r="BQ482" t="str">
            <v/>
          </cell>
          <cell r="BR482" t="str">
            <v/>
          </cell>
          <cell r="BS482">
            <v>24000</v>
          </cell>
          <cell r="BU482" t="str">
            <v>OK</v>
          </cell>
          <cell r="BY482">
            <v>0</v>
          </cell>
          <cell r="CA482">
            <v>0</v>
          </cell>
          <cell r="CB482">
            <v>0</v>
          </cell>
          <cell r="CD482">
            <v>0</v>
          </cell>
          <cell r="CE482">
            <v>0</v>
          </cell>
          <cell r="CF482">
            <v>0</v>
          </cell>
          <cell r="CG482">
            <v>0</v>
          </cell>
          <cell r="CH482">
            <v>0</v>
          </cell>
          <cell r="CI482">
            <v>0</v>
          </cell>
          <cell r="CK482">
            <v>0</v>
          </cell>
          <cell r="CM482">
            <v>0</v>
          </cell>
          <cell r="CN482">
            <v>0</v>
          </cell>
          <cell r="CP482">
            <v>0</v>
          </cell>
          <cell r="CQ482">
            <v>0</v>
          </cell>
          <cell r="CR482">
            <v>0</v>
          </cell>
          <cell r="CS482">
            <v>0</v>
          </cell>
          <cell r="CT482">
            <v>0</v>
          </cell>
          <cell r="CU482">
            <v>0</v>
          </cell>
          <cell r="CW482">
            <v>0</v>
          </cell>
          <cell r="CY482">
            <v>0</v>
          </cell>
          <cell r="CZ482">
            <v>0</v>
          </cell>
          <cell r="DB482">
            <v>0</v>
          </cell>
          <cell r="DC482">
            <v>0</v>
          </cell>
          <cell r="DD482">
            <v>0</v>
          </cell>
          <cell r="DE482">
            <v>0</v>
          </cell>
          <cell r="DF482">
            <v>0</v>
          </cell>
          <cell r="DG482">
            <v>0</v>
          </cell>
          <cell r="DI482">
            <v>0</v>
          </cell>
          <cell r="DK482">
            <v>0</v>
          </cell>
          <cell r="DL482">
            <v>0</v>
          </cell>
          <cell r="DN482">
            <v>0</v>
          </cell>
          <cell r="DO482">
            <v>0</v>
          </cell>
          <cell r="DP482">
            <v>0</v>
          </cell>
          <cell r="DQ482">
            <v>0</v>
          </cell>
          <cell r="DR482">
            <v>0</v>
          </cell>
          <cell r="DS482">
            <v>0</v>
          </cell>
          <cell r="DU482">
            <v>24000</v>
          </cell>
          <cell r="DW482">
            <v>2400</v>
          </cell>
          <cell r="DX482">
            <v>2400</v>
          </cell>
          <cell r="DZ482">
            <v>4800</v>
          </cell>
          <cell r="EA482">
            <v>4800</v>
          </cell>
          <cell r="EB482">
            <v>4800</v>
          </cell>
          <cell r="EC482">
            <v>4800</v>
          </cell>
          <cell r="ED482">
            <v>3600</v>
          </cell>
          <cell r="EE482">
            <v>1200</v>
          </cell>
        </row>
      </sheetData>
      <sheetData sheetId="2">
        <row r="7">
          <cell r="E7">
            <v>881100</v>
          </cell>
        </row>
      </sheetData>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st MAI over OLD"/>
      <sheetName val="Crop Records OLD"/>
      <sheetName val="Inputs Records OLD"/>
      <sheetName val="LDP_Lists_Logos"/>
      <sheetName val="CAFS Records Lists"/>
      <sheetName val="Country&amp;Regional Codes"/>
      <sheetName val="CAFSLists"/>
      <sheetName val="CropCategories"/>
      <sheetName val="TreeCategories"/>
      <sheetName val="LDP-A Words&amp;Lists"/>
      <sheetName val="Food Price Index"/>
      <sheetName val="Lookup Example"/>
      <sheetName val="Biomass Tree norms"/>
      <sheetName val="Regional Prod&amp;Price Norms"/>
      <sheetName val="CAFS_ClassificationLists"/>
      <sheetName val="CAFS Records MASTER"/>
      <sheetName val="CAFS Documentation Export"/>
      <sheetName val="CAFS ToDoList"/>
      <sheetName val="Lists for API Database"/>
      <sheetName val="CAFS DataFormGen"/>
      <sheetName val="CAFS Selection for Export"/>
      <sheetName val="CAFS_DB For Export V2.4"/>
      <sheetName val="CAFS CSV For Export"/>
      <sheetName val="CAFS-DB IDs &amp; Settings"/>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36">
          <cell r="T36" t="str">
            <v>Dummy</v>
          </cell>
          <cell r="U36" t="str">
            <v>Fruit general</v>
          </cell>
          <cell r="V36" t="str">
            <v>Mango</v>
          </cell>
          <cell r="W36" t="str">
            <v>Avocado</v>
          </cell>
          <cell r="X36" t="str">
            <v>Jackfruit (TBD)</v>
          </cell>
          <cell r="Y36" t="str">
            <v>Cashew (Local)</v>
          </cell>
          <cell r="Z36" t="str">
            <v>Cashew (Improved)</v>
          </cell>
          <cell r="AA36" t="str">
            <v>Cashew (69 plants/ha; 2% pruning/4y)</v>
          </cell>
          <cell r="AB36" t="str">
            <v>Cashew (69 plants/ha; 5% pruning/4y)</v>
          </cell>
          <cell r="AC36" t="str">
            <v>Cashew (69 plants/ha; 10% pruning/4y)</v>
          </cell>
          <cell r="AD36" t="str">
            <v>Cashew (100 plants/ha; 2% pruning/4y)</v>
          </cell>
          <cell r="AE36" t="str">
            <v>Cashew (100 plants/ha; 5% pruning/4y)</v>
          </cell>
          <cell r="AF36" t="str">
            <v>Cashew (100 plants/ha; 10% pruning/4y)</v>
          </cell>
          <cell r="AG36" t="str">
            <v>Cashew (156 plants/ha; 2% pruning/4y)</v>
          </cell>
          <cell r="AH36" t="str">
            <v>Cashew (156 plants/ha; 5% pruning/4y)</v>
          </cell>
          <cell r="AI36" t="str">
            <v>Cashew (156 plants/ha; 10% pruning/4y)</v>
          </cell>
          <cell r="AJ36" t="str">
            <v>Cashew (278 plants/ha; 2% pruning/4y)</v>
          </cell>
          <cell r="AK36" t="str">
            <v>Cashew (278 plants/ha; 5% pruning/4y)</v>
          </cell>
          <cell r="AL36" t="str">
            <v>Cashew (278 plants/ha; 10% pruning/4y)</v>
          </cell>
          <cell r="AM36" t="str">
            <v>Cashew (278 plants/ha; 10% pruning/4y)</v>
          </cell>
          <cell r="AN36" t="str">
            <v>Tamarind</v>
          </cell>
          <cell r="AO36" t="str">
            <v>Ficus thongii</v>
          </cell>
          <cell r="AP36" t="str">
            <v>Palm Ronier</v>
          </cell>
          <cell r="AQ36" t="str">
            <v>Oil Palm (Local)</v>
          </cell>
          <cell r="AR36" t="str">
            <v>Baobab TBD</v>
          </cell>
          <cell r="AS36" t="str">
            <v>Fruit</v>
          </cell>
          <cell r="AT36" t="str">
            <v>Fruit; citrus nes</v>
          </cell>
          <cell r="AU36" t="str">
            <v xml:space="preserve">Mandarin </v>
          </cell>
          <cell r="AV36" t="str">
            <v>Mandarin  (scattered)</v>
          </cell>
          <cell r="AW36" t="str">
            <v>Guava</v>
          </cell>
          <cell r="AX36" t="str">
            <v>Citrus</v>
          </cell>
          <cell r="AY36" t="str">
            <v>Soursop (for leaves)</v>
          </cell>
          <cell r="AZ36" t="str">
            <v>Madd</v>
          </cell>
          <cell r="BA36" t="str">
            <v>Grape TBD</v>
          </cell>
          <cell r="BB36" t="str">
            <v>Pomme du Sahel</v>
          </cell>
          <cell r="BC36" t="str">
            <v>Fruit</v>
          </cell>
          <cell r="BD36" t="str">
            <v>Berries TBD</v>
          </cell>
          <cell r="BE36" t="str">
            <v>Fast</v>
          </cell>
          <cell r="BF36" t="str">
            <v>Eucalyptus sp. (gen)</v>
          </cell>
          <cell r="BG36" t="str">
            <v>Eucalyptus (4-y cy)</v>
          </cell>
          <cell r="BH36" t="str">
            <v>Eucalyptus (6-y cy)</v>
          </cell>
          <cell r="BI36" t="str">
            <v>Eucalyptus (10-y cy)</v>
          </cell>
          <cell r="BJ36" t="str">
            <v>Eucalyptus (10-y cy BAU-TGR)</v>
          </cell>
          <cell r="BK36" t="str">
            <v>Eucalyptus (10-y cy Qual-TGR)</v>
          </cell>
          <cell r="BL36" t="str">
            <v>Eucalyptus (20-y cy)</v>
          </cell>
          <cell r="BM36" t="str">
            <v>Rubber (25-y cy)</v>
          </cell>
          <cell r="BN36" t="str">
            <v>Cupressus lucitanica</v>
          </cell>
          <cell r="BO36" t="str">
            <v>Grevillea  (4-y cycle)</v>
          </cell>
          <cell r="BP36" t="str">
            <v>Grevillea  (6-y cycle)</v>
          </cell>
          <cell r="BQ36" t="str">
            <v>Grevillea  (10-y cycle)</v>
          </cell>
          <cell r="BR36" t="str">
            <v>Grevillea  (4-y cycle)</v>
          </cell>
          <cell r="BS36" t="str">
            <v>Grevillea  (pruning 15%)</v>
          </cell>
          <cell r="BT36" t="str">
            <v>Grevillea  (pruning 40%)</v>
          </cell>
          <cell r="BU36" t="str">
            <v>Grevillea for timber (12-y cycle)</v>
          </cell>
          <cell r="BV36" t="str">
            <v>Grevillea  (BAU-AF)</v>
          </cell>
          <cell r="BW36" t="str">
            <v>Grevillea  (Qual-AF)</v>
          </cell>
          <cell r="BX36" t="str">
            <v>Grevillea  (BAU-Plant)</v>
          </cell>
          <cell r="BY36" t="str">
            <v>Grevillea  (Qual-Plant)</v>
          </cell>
          <cell r="BZ36" t="str">
            <v>Teak (closes Y5)</v>
          </cell>
          <cell r="CA36" t="str">
            <v>Teak (closes Y8)</v>
          </cell>
          <cell r="CB36" t="str">
            <v>Teak (closes Y10)</v>
          </cell>
          <cell r="CC36">
            <v>0</v>
          </cell>
          <cell r="CD36" t="str">
            <v>Melia (closes Y4)</v>
          </cell>
          <cell r="CE36">
            <v>0</v>
          </cell>
          <cell r="CF36" t="str">
            <v>Shea</v>
          </cell>
          <cell r="CG36" t="str">
            <v>Commodity</v>
          </cell>
          <cell r="CH36" t="str">
            <v>Cocoa (25-y cy)</v>
          </cell>
          <cell r="CI36" t="str">
            <v>Cocoa (35-y cy)</v>
          </cell>
          <cell r="CJ36" t="str">
            <v>Olive</v>
          </cell>
          <cell r="CK36" t="str">
            <v>Cotton TBD</v>
          </cell>
          <cell r="CL36" t="str">
            <v>Coffee Arabica</v>
          </cell>
          <cell r="CM36" t="str">
            <v>Coffee Robusta</v>
          </cell>
          <cell r="CN36" t="str">
            <v>Pepper (Black)</v>
          </cell>
          <cell r="CO36" t="str">
            <v>Hort</v>
          </cell>
          <cell r="CP36" t="str">
            <v>Plantain (med level)</v>
          </cell>
          <cell r="CQ36" t="str">
            <v>Plantain (bush level)</v>
          </cell>
          <cell r="CR36" t="str">
            <v>Banana (beer)</v>
          </cell>
          <cell r="CS36" t="str">
            <v>Papaya</v>
          </cell>
          <cell r="CT36" t="str">
            <v>Jengkol (10x10m)</v>
          </cell>
          <cell r="CU36" t="str">
            <v>Moringa (1x2m)</v>
          </cell>
          <cell r="CV36" t="str">
            <v>Tree Tomato</v>
          </cell>
          <cell r="CW36" t="str">
            <v>Nfix</v>
          </cell>
          <cell r="CX36" t="str">
            <v>Faidherbia (FMNR; 25% pruning)</v>
          </cell>
          <cell r="CY36" t="str">
            <v>Nfix</v>
          </cell>
          <cell r="CZ36" t="str">
            <v>Acacia nilotica (FMNR; 50% pruning)</v>
          </cell>
          <cell r="DA36" t="str">
            <v>Acacia spp (FMNR; 25% pruning)</v>
          </cell>
          <cell r="DB36" t="str">
            <v>Gliricidia</v>
          </cell>
          <cell r="DC36" t="str">
            <v>Leucaena</v>
          </cell>
          <cell r="DD36" t="str">
            <v>Leucaena</v>
          </cell>
          <cell r="DE36" t="str">
            <v>Senna</v>
          </cell>
          <cell r="DF36" t="str">
            <v>Sesbania (med level)</v>
          </cell>
          <cell r="DG36" t="str">
            <v>Nfix</v>
          </cell>
          <cell r="DH36" t="str">
            <v>Calliandra</v>
          </cell>
          <cell r="DI36" t="str">
            <v>Sesbania (bush level)</v>
          </cell>
          <cell r="DJ36" t="str">
            <v>Wood</v>
          </cell>
          <cell r="DK36" t="str">
            <v>Emire / Ofram (Shadow + timber)</v>
          </cell>
          <cell r="DL36" t="str">
            <v>Emire / Ofram (Plantation)</v>
          </cell>
          <cell r="DM36" t="str">
            <v>Alnus</v>
          </cell>
          <cell r="DN36" t="str">
            <v>Cordia africana (BAU-AF)</v>
          </cell>
          <cell r="DO36" t="str">
            <v>Cordia africana (Qual-AF)</v>
          </cell>
          <cell r="DP36" t="str">
            <v>Cordia africana (BAU-Plant)</v>
          </cell>
          <cell r="DQ36" t="str">
            <v>Cordia africana (Qual-Plant)</v>
          </cell>
          <cell r="DR36" t="str">
            <v>Juniperus (BAU)</v>
          </cell>
          <cell r="DS36" t="str">
            <v>Juniperus (Qual)</v>
          </cell>
          <cell r="DT36" t="str">
            <v>Local</v>
          </cell>
          <cell r="DU36" t="str">
            <v>Neem</v>
          </cell>
          <cell r="DV36" t="str">
            <v>Shea</v>
          </cell>
          <cell r="DW36" t="str">
            <v>Markhamia</v>
          </cell>
          <cell r="DX36" t="str">
            <v>Ricinus communis</v>
          </cell>
          <cell r="DY36" t="str">
            <v>Local</v>
          </cell>
          <cell r="DZ36" t="str">
            <v>Piliostigma (TBD)</v>
          </cell>
          <cell r="EA36" t="str">
            <v>FMNR Mixed</v>
          </cell>
          <cell r="EB36" t="str">
            <v>Local</v>
          </cell>
          <cell r="EC36" t="str">
            <v>Commiphora sp. (wild)</v>
          </cell>
          <cell r="ED36" t="str">
            <v>Degraded (bush)</v>
          </cell>
          <cell r="EE36" t="str">
            <v>Fallow (weeds)</v>
          </cell>
          <cell r="EF36" t="str">
            <v>Orna</v>
          </cell>
          <cell r="EG36" t="str">
            <v>Euphorbia (fence)</v>
          </cell>
          <cell r="EH36" t="str">
            <v>Vernonia</v>
          </cell>
          <cell r="EI36" t="str">
            <v>Orna</v>
          </cell>
          <cell r="EJ36" t="str">
            <v>Hibiscus diversifolius</v>
          </cell>
          <cell r="EK36" t="str">
            <v>Degraded (bush)</v>
          </cell>
          <cell r="EL36" t="str">
            <v>Sisal</v>
          </cell>
          <cell r="EM36">
            <v>0</v>
          </cell>
          <cell r="EN36">
            <v>0</v>
          </cell>
          <cell r="EO36" t="str">
            <v>Sorghum</v>
          </cell>
          <cell r="EP36" t="str">
            <v>Millet</v>
          </cell>
          <cell r="EQ36" t="str">
            <v>Fonio</v>
          </cell>
          <cell r="ER36" t="str">
            <v>Teff</v>
          </cell>
          <cell r="ES36" t="str">
            <v>Maize</v>
          </cell>
          <cell r="ET36" t="str">
            <v>Maize (4)</v>
          </cell>
          <cell r="EU36" t="str">
            <v>Wheat</v>
          </cell>
          <cell r="EV36" t="str">
            <v>Cereals; nes</v>
          </cell>
          <cell r="EW36" t="str">
            <v>Rice; paddy</v>
          </cell>
          <cell r="EX36" t="str">
            <v>Cassava</v>
          </cell>
          <cell r="EY36" t="str">
            <v>Cassava (local)</v>
          </cell>
          <cell r="EZ36" t="str">
            <v>Cassava (improved)</v>
          </cell>
          <cell r="FA36" t="str">
            <v>Cocoyam (Improved)</v>
          </cell>
          <cell r="FB36" t="str">
            <v>Potatoes (Irish)</v>
          </cell>
          <cell r="FC36" t="str">
            <v>Sweet potatoes</v>
          </cell>
          <cell r="FD36" t="str">
            <v>Beans; dry</v>
          </cell>
          <cell r="FE36" t="str">
            <v>Beans; dry (climbing)</v>
          </cell>
          <cell r="FF36" t="str">
            <v>Soybeans</v>
          </cell>
          <cell r="FG36" t="str">
            <v>Cow peas; dry</v>
          </cell>
          <cell r="FH36" t="str">
            <v>Pulses; nes (Mix; from varous sources)</v>
          </cell>
          <cell r="FI36" t="str">
            <v>Sunflower seed</v>
          </cell>
          <cell r="FJ36" t="str">
            <v>Oilseeds nes</v>
          </cell>
          <cell r="FK36" t="str">
            <v>Groundnuts; with shell</v>
          </cell>
          <cell r="FL36" t="str">
            <v>Sesame</v>
          </cell>
          <cell r="FM36" t="str">
            <v>Cabbages and other brassicas (tbd)</v>
          </cell>
          <cell r="FN36" t="str">
            <v>Carrots and turnips</v>
          </cell>
          <cell r="FO36" t="str">
            <v>Carrots and turnips (SBIR)</v>
          </cell>
          <cell r="FP36" t="str">
            <v>Carrots and turnips</v>
          </cell>
          <cell r="FQ36" t="str">
            <v>Chillies and peppers; dry (TBD)</v>
          </cell>
          <cell r="FR36" t="str">
            <v>Chillies and peppers; green (TBD)</v>
          </cell>
          <cell r="FS36" t="str">
            <v>Okra</v>
          </cell>
          <cell r="FT36" t="str">
            <v>Garlic (To be filled in!)</v>
          </cell>
          <cell r="FU36" t="str">
            <v>Vegetables; fresh nes (local)</v>
          </cell>
          <cell r="FV36" t="str">
            <v>Onions; dry</v>
          </cell>
          <cell r="FW36" t="str">
            <v>Onions; dry (To be defined!)</v>
          </cell>
          <cell r="FX36" t="str">
            <v>Pumpkins; squash and gourds</v>
          </cell>
          <cell r="FY36" t="str">
            <v>Cabbages and other brassicas</v>
          </cell>
          <cell r="FZ36" t="str">
            <v>Spinach (To be defined!)</v>
          </cell>
          <cell r="GA36" t="str">
            <v>Tobacco; unmanufactured (cured leaves)</v>
          </cell>
          <cell r="GB36" t="str">
            <v>Tomatoes</v>
          </cell>
          <cell r="GC36" t="str">
            <v>Eggplants (aubergines)</v>
          </cell>
          <cell r="GD36" t="str">
            <v>Watermelons</v>
          </cell>
          <cell r="GE36" t="str">
            <v>Grass (line)</v>
          </cell>
          <cell r="GF36" t="str">
            <v>Grass (mulch)</v>
          </cell>
          <cell r="GG36" t="str">
            <v>Grass (degraded)</v>
          </cell>
          <cell r="GH36" t="str">
            <v>Grass (traditional)</v>
          </cell>
          <cell r="GI36" t="str">
            <v>Grass (dried; inter FMNR)</v>
          </cell>
          <cell r="GJ36" t="str">
            <v>Grass (improved)</v>
          </cell>
          <cell r="GK36" t="str">
            <v>Tree nursery (mixed)</v>
          </cell>
          <cell r="GL36">
            <v>0</v>
          </cell>
          <cell r="GM36" t="str">
            <v>A - no input</v>
          </cell>
          <cell r="GN36">
            <v>0</v>
          </cell>
          <cell r="GO36" t="str">
            <v>Bore hole (20m) (0.8 ha)</v>
          </cell>
          <cell r="GP36" t="str">
            <v>Farm Pond (200 m3)</v>
          </cell>
          <cell r="GQ36" t="str">
            <v>Farm Pond (250 m3)</v>
          </cell>
          <cell r="GR36" t="str">
            <v>Farm Pond (300 m3)</v>
          </cell>
          <cell r="GS36" t="str">
            <v>Farm Pond (450 m3)</v>
          </cell>
          <cell r="GT36" t="str">
            <v>Farm Pond (600 m3)</v>
          </cell>
          <cell r="GU36">
            <v>0</v>
          </cell>
          <cell r="GV36" t="str">
            <v>Solar pump (no panels)</v>
          </cell>
          <cell r="GW36" t="str">
            <v>Solar panels (for pump)</v>
          </cell>
          <cell r="GX36" t="str">
            <v>Petrol Pump Irrigation Set (incl hose; petrol; basin)</v>
          </cell>
          <cell r="GY36" t="str">
            <v>Treadle pump (0.1 ha)</v>
          </cell>
          <cell r="GZ36" t="str">
            <v>Well (20m) (0.4 ha)</v>
          </cell>
          <cell r="HA36" t="str">
            <v>Irrigation basin (0.2 ha)</v>
          </cell>
          <cell r="HB36" t="str">
            <v>Automated solar-powered drip irrigation (To be defined!)</v>
          </cell>
          <cell r="HC36" t="str">
            <v>Californian grid</v>
          </cell>
          <cell r="HD36" t="str">
            <v>Hose (for horticulture)</v>
          </cell>
          <cell r="HE36" t="str">
            <v>Tap water (1000 m3)</v>
          </cell>
          <cell r="HF36">
            <v>0</v>
          </cell>
          <cell r="HG36">
            <v>0</v>
          </cell>
          <cell r="HH36" t="str">
            <v>Manure (NPK 180 kg)</v>
          </cell>
          <cell r="HI36" t="str">
            <v>Manure (NPK 60 kg)</v>
          </cell>
          <cell r="HJ36" t="str">
            <v>Manure (10 MT - 40 carts)</v>
          </cell>
          <cell r="HK36" t="str">
            <v>Fertiliser (bag 50 Kg)</v>
          </cell>
          <cell r="HL36" t="str">
            <v>Fertiliser (250 Kg NPK/CAN)</v>
          </cell>
          <cell r="HM36" t="str">
            <v>Fertiliser (250 Kg NPK/CAN)</v>
          </cell>
          <cell r="HN36" t="str">
            <v>Fertiliser (50 Kg NPK/CAN)</v>
          </cell>
          <cell r="HO36" t="str">
            <v>Pest control</v>
          </cell>
          <cell r="HP36" t="str">
            <v>Knapsack sprayer &amp; Pesticide Treatment 10X /Y</v>
          </cell>
          <cell r="HQ36" t="str">
            <v xml:space="preserve">Neem pesticide treatment </v>
          </cell>
          <cell r="HR36" t="str">
            <v>Pesticide 8 * 1ha (petr sprayer)</v>
          </cell>
          <cell r="HS36">
            <v>0</v>
          </cell>
          <cell r="HT36">
            <v>0</v>
          </cell>
          <cell r="HU36">
            <v>0</v>
          </cell>
          <cell r="HV36" t="str">
            <v>Fence 2 ha (600 m)</v>
          </cell>
          <cell r="HW36" t="str">
            <v>Fence 1 ha (400 m)</v>
          </cell>
          <cell r="HX36" t="str">
            <v>Fence 1 acre (250 m)</v>
          </cell>
          <cell r="HY36" t="str">
            <v>Fence 0.1 ha (140 m)</v>
          </cell>
          <cell r="HZ36">
            <v>0</v>
          </cell>
          <cell r="IA36" t="str">
            <v>Wire fencing  (for grazing cows)</v>
          </cell>
          <cell r="IB36">
            <v>0</v>
          </cell>
          <cell r="IC36">
            <v>0</v>
          </cell>
          <cell r="ID36" t="str">
            <v>Conservation Tillage (To be defined!)</v>
          </cell>
          <cell r="IE36" t="str">
            <v>Hand Tractor (To be defined!)</v>
          </cell>
          <cell r="IF36">
            <v>0</v>
          </cell>
          <cell r="IG36">
            <v>0</v>
          </cell>
          <cell r="IH36" t="str">
            <v>Initial investment KES 100;000</v>
          </cell>
          <cell r="II36" t="str">
            <v>Wheelbarrow</v>
          </cell>
          <cell r="IJ36">
            <v>0</v>
          </cell>
          <cell r="IK36" t="str">
            <v>Storage Shed</v>
          </cell>
          <cell r="IL36">
            <v>0</v>
          </cell>
          <cell r="IM36" t="str">
            <v>Transport XOF 10;000 / month</v>
          </cell>
          <cell r="IN36" t="str">
            <v>Fuel wood collection (from outside farm - 20 kg/day)</v>
          </cell>
          <cell r="IO36" t="str">
            <v>Personnel Home (1 worker)</v>
          </cell>
          <cell r="IP36" t="str">
            <v>Farmer's training (per ha)</v>
          </cell>
          <cell r="IQ36" t="str">
            <v>Farmer's training &amp; support (per ha)</v>
          </cell>
          <cell r="IR36" t="str">
            <v>Land rent</v>
          </cell>
          <cell r="IS36" t="str">
            <v>Progressive Terrace (with grass)</v>
          </cell>
          <cell r="IT36" t="str">
            <v>Radical Terracing</v>
          </cell>
          <cell r="IU36" t="str">
            <v>Z - Technology to be defined</v>
          </cell>
          <cell r="IV36" t="str">
            <v>Z - Technology to be defined</v>
          </cell>
          <cell r="IW36" t="str">
            <v>Z - Technology to be defined</v>
          </cell>
          <cell r="IX36" t="str">
            <v>Z - Technology to be defined</v>
          </cell>
        </row>
        <row r="38">
          <cell r="G38" t="str">
            <v>*Section: CAFS ID</v>
          </cell>
        </row>
        <row r="39">
          <cell r="G39" t="str">
            <v>*CAFS Identity: Remarks</v>
          </cell>
          <cell r="CQ39" t="str">
            <v>put at bush level to indicate that cocoa takes over at canopy closure</v>
          </cell>
          <cell r="EO39" t="str">
            <v>Approximate record based on interviews with Mrs Nancy Kombol; Mr Justin; etc</v>
          </cell>
          <cell r="EP39" t="str">
            <v>Approximate record based on interviews with Peter; Rosemary; etc + web</v>
          </cell>
          <cell r="EQ39" t="str">
            <v>Approximate record based on interviews with Peter; Rosemary; etc + web</v>
          </cell>
          <cell r="ES39" t="str">
            <v>Approximate record based on interviews with Mrs Nancy Kombol; Mr Justin; Rosemary; etc</v>
          </cell>
          <cell r="ET39" t="str">
            <v>Approximate record based on interviews with Mrs Nancy Kombol; Mr Justin; Rosemary; etc</v>
          </cell>
          <cell r="FD39" t="str">
            <v>Record checked with One Acre Fund Rwanda factsheet; updated with World Max Yields</v>
          </cell>
          <cell r="FE39" t="str">
            <v>Record checked with One Acre Fund Rwanda factsheet; updated with World Max Yields</v>
          </cell>
          <cell r="FF39" t="str">
            <v>Record checked with One Acre Fund Rwanda factsheet</v>
          </cell>
          <cell r="FG39" t="str">
            <v>Approximate record based on interviews with Mrs Nancy Kombol; Mr Justin; etc</v>
          </cell>
          <cell r="FH39" t="str">
            <v>Different sources; wild guess</v>
          </cell>
          <cell r="FK39" t="str">
            <v>As Senegal; and Ehinga.org; and web</v>
          </cell>
          <cell r="FN39" t="str">
            <v>Linda / Delphi info</v>
          </cell>
          <cell r="FO39" t="str">
            <v>Linda / Delphi info</v>
          </cell>
          <cell r="FQ39" t="str">
            <v>Collected by Judith Sinja</v>
          </cell>
          <cell r="FR39" t="str">
            <v>Collected by Judith Sinja</v>
          </cell>
          <cell r="FS39" t="str">
            <v>Collected by Judith Sinja</v>
          </cell>
          <cell r="FT39" t="str">
            <v>Collected by Judith Sinja</v>
          </cell>
          <cell r="FU39" t="str">
            <v>Approximate record based on interviews with Mrs Nancy Kombol; Mr Justin; etc</v>
          </cell>
          <cell r="FW39" t="str">
            <v>Collected by Judith Sinja</v>
          </cell>
          <cell r="FY39" t="str">
            <v>Collected by Judith Sinja &amp; FVS for DryDev farm pond planner</v>
          </cell>
          <cell r="FZ39" t="str">
            <v>Collected by Judith Sinja</v>
          </cell>
          <cell r="GB39" t="str">
            <v>Collected by JS &amp; FvS</v>
          </cell>
          <cell r="GF39" t="str">
            <v>Based on FORM plantation practice</v>
          </cell>
          <cell r="GG39" t="str">
            <v>Approximate record based on interviews with Mrs Nancy Kombol; Mr Justin; etc</v>
          </cell>
          <cell r="GH39" t="str">
            <v>Approximate record based on interviews with Mrs Nancy Kombol; Mr Justin; etc</v>
          </cell>
          <cell r="GI39" t="str">
            <v>Approximate record based on interviews with Mrs Nancy Kombol; Mr Justin; etc</v>
          </cell>
          <cell r="GJ39" t="str">
            <v>Approximate record based on interviews with Mrs Nancy Kombol; Mr Justin; etc</v>
          </cell>
          <cell r="GK39" t="str">
            <v>Record to show the economic potential of nurseries. Should be planned in % of ha: 100m2 = 0.01 ha</v>
          </cell>
        </row>
        <row r="40">
          <cell r="G40" t="str">
            <v>RecName</v>
          </cell>
          <cell r="T40" t="str">
            <v>Dummy</v>
          </cell>
          <cell r="U40" t="str">
            <v>Fruit general</v>
          </cell>
          <cell r="V40" t="str">
            <v>Mango</v>
          </cell>
          <cell r="W40" t="str">
            <v>Avocado</v>
          </cell>
          <cell r="X40" t="str">
            <v>Jackfruit (TBD)</v>
          </cell>
          <cell r="Y40" t="str">
            <v>Cashew (Local)</v>
          </cell>
          <cell r="Z40" t="str">
            <v>Cashew (Improved)</v>
          </cell>
          <cell r="AA40" t="str">
            <v>Cashew (69 plants/ha; 2% pruning/4y)</v>
          </cell>
          <cell r="AB40" t="str">
            <v>Cashew (69 plants/ha; 5% pruning/4y)</v>
          </cell>
          <cell r="AC40" t="str">
            <v>Cashew (69 plants/ha; 10% pruning/4y)</v>
          </cell>
          <cell r="AD40" t="str">
            <v>Cashew (100 plants/ha; 2% pruning/4y)</v>
          </cell>
          <cell r="AE40" t="str">
            <v>Cashew (100 plants/ha; 5% pruning/4y)</v>
          </cell>
          <cell r="AF40" t="str">
            <v>Cashew (100 plants/ha; 10% pruning/4y)</v>
          </cell>
          <cell r="AG40" t="str">
            <v>Cashew (156 plants/ha; 2% pruning/4y)</v>
          </cell>
          <cell r="AH40" t="str">
            <v>Cashew (156 plants/ha; 5% pruning/4y)</v>
          </cell>
          <cell r="AI40" t="str">
            <v>Cashew (156 plants/ha; 10% pruning/4y)</v>
          </cell>
          <cell r="AJ40" t="str">
            <v>Cashew (278 plants/ha; 2% pruning/4y)</v>
          </cell>
          <cell r="AK40" t="str">
            <v>Cashew (278 plants/ha; 5% pruning/4y)</v>
          </cell>
          <cell r="AL40" t="str">
            <v>Cashew (278 plants/ha; 10% pruning/4y)</v>
          </cell>
          <cell r="AM40" t="str">
            <v>Cashew (278 plants/ha; 10% pruning/4y)</v>
          </cell>
          <cell r="AN40" t="str">
            <v>Tamarind</v>
          </cell>
          <cell r="AO40" t="str">
            <v>Ficus thongii</v>
          </cell>
          <cell r="AP40" t="str">
            <v>Palm Ronier</v>
          </cell>
          <cell r="AQ40" t="str">
            <v>Oil Palm (Local)</v>
          </cell>
          <cell r="AR40" t="str">
            <v>Baobab TBD</v>
          </cell>
          <cell r="AS40" t="str">
            <v>Fruit</v>
          </cell>
          <cell r="AT40" t="str">
            <v>Fruit; citrus nes</v>
          </cell>
          <cell r="AU40" t="str">
            <v xml:space="preserve">Mandarin </v>
          </cell>
          <cell r="AV40" t="str">
            <v>Mandarin  (scattered)</v>
          </cell>
          <cell r="AW40" t="str">
            <v>Guava</v>
          </cell>
          <cell r="AX40" t="str">
            <v>Citrus</v>
          </cell>
          <cell r="AY40" t="str">
            <v>Soursop (for leaves)</v>
          </cell>
          <cell r="AZ40" t="str">
            <v>Madd</v>
          </cell>
          <cell r="BA40" t="str">
            <v>Grape TBD</v>
          </cell>
          <cell r="BB40" t="str">
            <v>Pomme du Sahel</v>
          </cell>
          <cell r="BC40" t="str">
            <v>Fruit</v>
          </cell>
          <cell r="BD40" t="str">
            <v>Berries TBD</v>
          </cell>
          <cell r="BE40" t="str">
            <v>Fast</v>
          </cell>
          <cell r="BF40" t="str">
            <v>Eucalyptus sp. (gen)</v>
          </cell>
          <cell r="BG40" t="str">
            <v>Eucalyptus (4-y cy)</v>
          </cell>
          <cell r="BH40" t="str">
            <v>Eucalyptus (6-y cy)</v>
          </cell>
          <cell r="BI40" t="str">
            <v>Eucalyptus (10-y cy)</v>
          </cell>
          <cell r="BJ40" t="str">
            <v>Eucalyptus (10-y cy BAU-TGR)</v>
          </cell>
          <cell r="BK40" t="str">
            <v>Eucalyptus (10-y cy Qual-TGR)</v>
          </cell>
          <cell r="BL40" t="str">
            <v>Eucalyptus (20-y cy)</v>
          </cell>
          <cell r="BM40" t="str">
            <v>Rubber (25-y cy)</v>
          </cell>
          <cell r="BN40" t="str">
            <v>Cupressus lucitanica</v>
          </cell>
          <cell r="BO40" t="str">
            <v>Grevillea  (4-y cycle)</v>
          </cell>
          <cell r="BP40" t="str">
            <v>Grevillea  (6-y cycle)</v>
          </cell>
          <cell r="BQ40" t="str">
            <v>Grevillea  (10-y cycle)</v>
          </cell>
          <cell r="BR40" t="str">
            <v>Grevillea  (4-y cycle)</v>
          </cell>
          <cell r="BS40" t="str">
            <v>Grevillea  (pruning 15%)</v>
          </cell>
          <cell r="BT40" t="str">
            <v>Grevillea  (pruning 40%)</v>
          </cell>
          <cell r="BU40" t="str">
            <v>Grevillea for timber (12-y cycle)</v>
          </cell>
          <cell r="BV40" t="str">
            <v>Grevillea  (BAU-AF)</v>
          </cell>
          <cell r="BW40" t="str">
            <v>Grevillea  (Qual-AF)</v>
          </cell>
          <cell r="BX40" t="str">
            <v>Grevillea  (BAU-Plant)</v>
          </cell>
          <cell r="BY40" t="str">
            <v>Grevillea  (Qual-Plant)</v>
          </cell>
          <cell r="BZ40" t="str">
            <v>Teak (closes Y5)</v>
          </cell>
          <cell r="CA40" t="str">
            <v>Teak (closes Y8)</v>
          </cell>
          <cell r="CB40" t="str">
            <v>Teak (closes Y10)</v>
          </cell>
          <cell r="CC40">
            <v>0</v>
          </cell>
          <cell r="CD40" t="str">
            <v>Melia (closes Y4)</v>
          </cell>
          <cell r="CE40">
            <v>0</v>
          </cell>
          <cell r="CF40" t="str">
            <v>Shea</v>
          </cell>
          <cell r="CG40" t="str">
            <v>Commodity</v>
          </cell>
          <cell r="CH40" t="str">
            <v>Cocoa (25-y cy)</v>
          </cell>
          <cell r="CI40" t="str">
            <v>Cocoa (35-y cy)</v>
          </cell>
          <cell r="CJ40" t="str">
            <v>Olive</v>
          </cell>
          <cell r="CK40" t="str">
            <v>Cotton TBD</v>
          </cell>
          <cell r="CL40" t="str">
            <v>Coffee Arabica</v>
          </cell>
          <cell r="CM40" t="str">
            <v>Coffee Robusta</v>
          </cell>
          <cell r="CN40" t="str">
            <v>Pepper (Black)</v>
          </cell>
          <cell r="CO40" t="str">
            <v>Hort</v>
          </cell>
          <cell r="CP40" t="str">
            <v>Plantain (med level)</v>
          </cell>
          <cell r="CQ40" t="str">
            <v>Plantain (bush level)</v>
          </cell>
          <cell r="CR40" t="str">
            <v>Banana (beer)</v>
          </cell>
          <cell r="CS40" t="str">
            <v>Papaya</v>
          </cell>
          <cell r="CT40" t="str">
            <v>Jengkol (10x10m)</v>
          </cell>
          <cell r="CU40" t="str">
            <v>Moringa (1x2m)</v>
          </cell>
          <cell r="CV40" t="str">
            <v>Tree Tomato</v>
          </cell>
          <cell r="CW40" t="str">
            <v>Nfix</v>
          </cell>
          <cell r="CX40" t="str">
            <v>Faidherbia (FMNR; 25% pruning)</v>
          </cell>
          <cell r="CY40" t="str">
            <v>Nfix</v>
          </cell>
          <cell r="CZ40" t="str">
            <v>Acacia nilotica (FMNR; 50% pruning)</v>
          </cell>
          <cell r="DA40" t="str">
            <v>Acacia spp (FMNR; 25% pruning)</v>
          </cell>
          <cell r="DB40" t="str">
            <v>Gliricidia</v>
          </cell>
          <cell r="DC40" t="str">
            <v>Leucaena</v>
          </cell>
          <cell r="DD40" t="str">
            <v>Leucaena</v>
          </cell>
          <cell r="DE40" t="str">
            <v>Senna</v>
          </cell>
          <cell r="DF40" t="str">
            <v>Sesbania (med level)</v>
          </cell>
          <cell r="DG40" t="str">
            <v>Nfix</v>
          </cell>
          <cell r="DH40" t="str">
            <v>Calliandra</v>
          </cell>
          <cell r="DI40" t="str">
            <v>Sesbania (bush level)</v>
          </cell>
          <cell r="DJ40" t="str">
            <v>Wood</v>
          </cell>
          <cell r="DK40" t="str">
            <v>Emire / Ofram (Shadow + timber)</v>
          </cell>
          <cell r="DL40" t="str">
            <v>Emire / Ofram (Plantation)</v>
          </cell>
          <cell r="DM40" t="str">
            <v>Alnus</v>
          </cell>
          <cell r="DN40" t="str">
            <v>Cordia africana (BAU-AF)</v>
          </cell>
          <cell r="DO40" t="str">
            <v>Cordia africana (Qual-AF)</v>
          </cell>
          <cell r="DP40" t="str">
            <v>Cordia africana (BAU-Plant)</v>
          </cell>
          <cell r="DQ40" t="str">
            <v>Cordia africana (Qual-Plant)</v>
          </cell>
          <cell r="DR40" t="str">
            <v>Juniperus (BAU)</v>
          </cell>
          <cell r="DS40" t="str">
            <v>Juniperus (Qual)</v>
          </cell>
          <cell r="DT40" t="str">
            <v>Local</v>
          </cell>
          <cell r="DU40" t="str">
            <v>Neem</v>
          </cell>
          <cell r="DV40" t="str">
            <v>Shea</v>
          </cell>
          <cell r="DW40" t="str">
            <v>Markhamia</v>
          </cell>
          <cell r="DX40" t="str">
            <v>Ricinus communis</v>
          </cell>
          <cell r="DY40" t="str">
            <v>Local</v>
          </cell>
          <cell r="DZ40" t="str">
            <v>Piliostigma (TBD)</v>
          </cell>
          <cell r="EA40" t="str">
            <v>FMNR Mixed</v>
          </cell>
          <cell r="EB40" t="str">
            <v>Local</v>
          </cell>
          <cell r="EC40" t="str">
            <v>Commiphora sp. (wild)</v>
          </cell>
          <cell r="ED40" t="str">
            <v>Degraded (bush)</v>
          </cell>
          <cell r="EE40" t="str">
            <v>Fallow (weeds)</v>
          </cell>
          <cell r="EF40" t="str">
            <v>Orna</v>
          </cell>
          <cell r="EG40" t="str">
            <v>Euphorbia (fence)</v>
          </cell>
          <cell r="EH40" t="str">
            <v>Vernonia</v>
          </cell>
          <cell r="EI40" t="str">
            <v>Orna</v>
          </cell>
          <cell r="EJ40" t="str">
            <v>Hibiscus diversifolius</v>
          </cell>
          <cell r="EK40" t="str">
            <v>Degraded (bush)</v>
          </cell>
          <cell r="EL40" t="str">
            <v>Sisal</v>
          </cell>
          <cell r="EM40">
            <v>0</v>
          </cell>
          <cell r="EN40">
            <v>0</v>
          </cell>
          <cell r="EO40" t="str">
            <v>Sorghum</v>
          </cell>
          <cell r="EP40" t="str">
            <v>Millet</v>
          </cell>
          <cell r="EQ40" t="str">
            <v>Fonio</v>
          </cell>
          <cell r="ER40" t="str">
            <v>Teff</v>
          </cell>
          <cell r="ES40" t="str">
            <v>Maize</v>
          </cell>
          <cell r="ET40" t="str">
            <v>Maize (4)</v>
          </cell>
          <cell r="EU40" t="str">
            <v>Wheat</v>
          </cell>
          <cell r="EV40" t="str">
            <v>Cereals; nes</v>
          </cell>
          <cell r="EW40" t="str">
            <v>Rice; paddy</v>
          </cell>
          <cell r="EX40" t="str">
            <v>Cassava</v>
          </cell>
          <cell r="EY40" t="str">
            <v>Cassava (local)</v>
          </cell>
          <cell r="EZ40" t="str">
            <v>Cassava (improved)</v>
          </cell>
          <cell r="FA40" t="str">
            <v>Cocoyam (Improved)</v>
          </cell>
          <cell r="FB40" t="str">
            <v>Potatoes (Irish)</v>
          </cell>
          <cell r="FC40" t="str">
            <v>Sweet potatoes</v>
          </cell>
          <cell r="FD40" t="str">
            <v>Beans; dry</v>
          </cell>
          <cell r="FE40" t="str">
            <v>Beans; dry (climbing)</v>
          </cell>
          <cell r="FF40" t="str">
            <v>Soybeans</v>
          </cell>
          <cell r="FG40" t="str">
            <v>Cow peas; dry</v>
          </cell>
          <cell r="FH40" t="str">
            <v>Pulses; nes (Mix; from varous sources)</v>
          </cell>
          <cell r="FI40" t="str">
            <v>Sunflower seed</v>
          </cell>
          <cell r="FJ40" t="str">
            <v>Oilseeds nes</v>
          </cell>
          <cell r="FK40" t="str">
            <v>Groundnuts; with shell</v>
          </cell>
          <cell r="FL40" t="str">
            <v>Sesame</v>
          </cell>
          <cell r="FM40" t="str">
            <v>Cabbages and other brassicas (tbd)</v>
          </cell>
          <cell r="FN40" t="str">
            <v>Carrots and turnips</v>
          </cell>
          <cell r="FO40" t="str">
            <v>Carrots and turnips (SBIR)</v>
          </cell>
          <cell r="FP40" t="str">
            <v>Carrots and turnips</v>
          </cell>
          <cell r="FQ40" t="str">
            <v>Chillies and peppers; dry (TBD)</v>
          </cell>
          <cell r="FR40" t="str">
            <v>Chillies and peppers; green (TBD)</v>
          </cell>
          <cell r="FS40" t="str">
            <v>Okra</v>
          </cell>
          <cell r="FT40" t="str">
            <v>Garlic (To be filled in!)</v>
          </cell>
          <cell r="FU40" t="str">
            <v>Vegetables; fresh nes (local)</v>
          </cell>
          <cell r="FV40" t="str">
            <v>Onions; dry</v>
          </cell>
          <cell r="FW40" t="str">
            <v>Onions; dry (To be defined!)</v>
          </cell>
          <cell r="FX40" t="str">
            <v>Pumpkins; squash and gourds</v>
          </cell>
          <cell r="FY40" t="str">
            <v>Cabbages and other brassicas</v>
          </cell>
          <cell r="FZ40" t="str">
            <v>Spinach (To be defined!)</v>
          </cell>
          <cell r="GA40" t="str">
            <v>Tobacco; unmanufactured (cured leaves)</v>
          </cell>
          <cell r="GB40" t="str">
            <v>Tomatoes</v>
          </cell>
          <cell r="GC40" t="str">
            <v>Eggplants (aubergines)</v>
          </cell>
          <cell r="GD40" t="str">
            <v>Watermelons</v>
          </cell>
          <cell r="GE40" t="str">
            <v>Grass (line)</v>
          </cell>
          <cell r="GF40" t="str">
            <v>Grass (mulch)</v>
          </cell>
          <cell r="GG40" t="str">
            <v>Grass (degraded)</v>
          </cell>
          <cell r="GH40" t="str">
            <v>Grass (traditional)</v>
          </cell>
          <cell r="GI40" t="str">
            <v>Grass (dried; inter FMNR)</v>
          </cell>
          <cell r="GJ40" t="str">
            <v>Grass (improved)</v>
          </cell>
          <cell r="GK40" t="str">
            <v>Tree nursery (mixed)</v>
          </cell>
          <cell r="GL40">
            <v>0</v>
          </cell>
          <cell r="GM40" t="str">
            <v>A - no input</v>
          </cell>
          <cell r="GN40">
            <v>0</v>
          </cell>
          <cell r="GO40" t="str">
            <v>Bore hole (20m) (0.8 ha)</v>
          </cell>
          <cell r="GP40" t="str">
            <v>Farm Pond (200 m3)</v>
          </cell>
          <cell r="GQ40" t="str">
            <v>Farm Pond (250 m3)</v>
          </cell>
          <cell r="GR40" t="str">
            <v>Farm Pond (300 m3)</v>
          </cell>
          <cell r="GS40" t="str">
            <v>Farm Pond (450 m3)</v>
          </cell>
          <cell r="GT40" t="str">
            <v>Farm Pond (600 m3)</v>
          </cell>
          <cell r="GU40">
            <v>0</v>
          </cell>
          <cell r="GV40" t="str">
            <v>Solar pump (no panels)</v>
          </cell>
          <cell r="GW40" t="str">
            <v>Solar panels (for pump)</v>
          </cell>
          <cell r="GX40" t="str">
            <v>Petrol Pump Irrigation Set (incl hose; petrol; basin)</v>
          </cell>
          <cell r="GY40" t="str">
            <v>Treadle pump (0.1 ha)</v>
          </cell>
          <cell r="GZ40" t="str">
            <v>Well (20m) (0.4 ha)</v>
          </cell>
          <cell r="HA40" t="str">
            <v>Irrigation basin (0.2 ha)</v>
          </cell>
          <cell r="HB40" t="str">
            <v>Automated solar-powered drip irrigation (To be defined!)</v>
          </cell>
          <cell r="HC40" t="str">
            <v>Californian grid</v>
          </cell>
          <cell r="HD40" t="str">
            <v>Hose (for horticulture)</v>
          </cell>
          <cell r="HE40" t="str">
            <v>Tap water (1000 m3)</v>
          </cell>
          <cell r="HF40">
            <v>0</v>
          </cell>
          <cell r="HG40">
            <v>0</v>
          </cell>
          <cell r="HH40" t="str">
            <v>Manure (NPK 180 kg)</v>
          </cell>
          <cell r="HI40" t="str">
            <v>Manure (NPK 60 kg)</v>
          </cell>
          <cell r="HJ40" t="str">
            <v>Manure (10 MT - 40 carts)</v>
          </cell>
          <cell r="HK40" t="str">
            <v>Fertiliser (bag 50 Kg)</v>
          </cell>
          <cell r="HL40" t="str">
            <v>Fertiliser (250 Kg NPK/CAN)</v>
          </cell>
          <cell r="HM40" t="str">
            <v>Fertiliser (250 Kg NPK/CAN)</v>
          </cell>
          <cell r="HN40" t="str">
            <v>Fertiliser (50 Kg NPK/CAN)</v>
          </cell>
          <cell r="HO40">
            <v>0</v>
          </cell>
          <cell r="HP40" t="str">
            <v>Knapsack sprayer &amp; Pesticide Treatment 10X /Y</v>
          </cell>
          <cell r="HQ40" t="str">
            <v xml:space="preserve">Neem pesticide treatment </v>
          </cell>
          <cell r="HR40" t="str">
            <v>Pesticide 8 * 1ha (petr sprayer)</v>
          </cell>
          <cell r="HS40">
            <v>0</v>
          </cell>
          <cell r="HT40">
            <v>0</v>
          </cell>
          <cell r="HU40">
            <v>0</v>
          </cell>
          <cell r="HV40" t="str">
            <v>Fence 2 ha (600 m)</v>
          </cell>
          <cell r="HW40" t="str">
            <v>Fence 1 ha (400 m)</v>
          </cell>
          <cell r="HX40" t="str">
            <v>Fence 1 acre (250 m)</v>
          </cell>
          <cell r="HY40" t="str">
            <v>Fence 0.1 ha (140 m)</v>
          </cell>
          <cell r="HZ40">
            <v>0</v>
          </cell>
          <cell r="IA40" t="str">
            <v>Wire fencing  (for grazing cows)</v>
          </cell>
          <cell r="IB40">
            <v>0</v>
          </cell>
          <cell r="IC40">
            <v>0</v>
          </cell>
          <cell r="ID40" t="str">
            <v>Conservation Tillage (To be defined!)</v>
          </cell>
          <cell r="IE40" t="str">
            <v>Hand Tractor (To be defined!)</v>
          </cell>
          <cell r="IF40">
            <v>0</v>
          </cell>
          <cell r="IG40">
            <v>0</v>
          </cell>
          <cell r="IH40" t="str">
            <v>Initial investment KES 100;000</v>
          </cell>
          <cell r="II40" t="str">
            <v>Wheelbarrow</v>
          </cell>
          <cell r="IJ40">
            <v>0</v>
          </cell>
          <cell r="IK40" t="str">
            <v>Storage Shed</v>
          </cell>
          <cell r="IL40">
            <v>0</v>
          </cell>
          <cell r="IM40" t="str">
            <v>Transport XOF 10;000 / month</v>
          </cell>
          <cell r="IN40" t="str">
            <v>Fuel wood collection (from outside farm - 20 kg/day)</v>
          </cell>
          <cell r="IO40" t="str">
            <v>Personnel Home (1 worker)</v>
          </cell>
          <cell r="IP40" t="str">
            <v>Farmer's training (per ha)</v>
          </cell>
          <cell r="IQ40" t="str">
            <v>Farmer's training &amp; support (per ha)</v>
          </cell>
          <cell r="IR40" t="str">
            <v>Land rent</v>
          </cell>
          <cell r="IS40" t="str">
            <v>Progressive Terrace (with grass)</v>
          </cell>
          <cell r="IT40" t="str">
            <v>Radical Terracing</v>
          </cell>
          <cell r="IU40" t="str">
            <v>Z - Technology to be defined</v>
          </cell>
          <cell r="IV40" t="str">
            <v>Z - Technology to be defined</v>
          </cell>
          <cell r="IW40" t="str">
            <v>Z - Technology to be defined</v>
          </cell>
          <cell r="IX40" t="str">
            <v>Z - Technology to be defined</v>
          </cell>
        </row>
        <row r="41">
          <cell r="G41" t="str">
            <v>CAFS_Class.txt</v>
          </cell>
          <cell r="U41" t="str">
            <v>Tree</v>
          </cell>
          <cell r="V41" t="str">
            <v>Tree</v>
          </cell>
          <cell r="W41" t="str">
            <v>Tree</v>
          </cell>
          <cell r="X41" t="str">
            <v>Tree</v>
          </cell>
          <cell r="Y41" t="str">
            <v>Tree</v>
          </cell>
          <cell r="Z41" t="str">
            <v>Tree</v>
          </cell>
          <cell r="AA41" t="str">
            <v>Tree</v>
          </cell>
          <cell r="AB41" t="str">
            <v>Tree</v>
          </cell>
          <cell r="AC41" t="str">
            <v>Tree</v>
          </cell>
          <cell r="AD41" t="str">
            <v>Tree</v>
          </cell>
          <cell r="AE41" t="str">
            <v>Tree</v>
          </cell>
          <cell r="AF41" t="str">
            <v>Tree</v>
          </cell>
          <cell r="AG41" t="str">
            <v>Tree</v>
          </cell>
          <cell r="AH41" t="str">
            <v>Tree</v>
          </cell>
          <cell r="AI41" t="str">
            <v>Tree</v>
          </cell>
          <cell r="AJ41" t="str">
            <v>Tree</v>
          </cell>
          <cell r="AK41" t="str">
            <v>Tree</v>
          </cell>
          <cell r="AL41" t="str">
            <v>Tree</v>
          </cell>
          <cell r="AM41" t="str">
            <v>Tree</v>
          </cell>
          <cell r="AN41" t="str">
            <v>Tree</v>
          </cell>
          <cell r="AO41" t="str">
            <v>Tree</v>
          </cell>
          <cell r="AP41" t="str">
            <v>Tree</v>
          </cell>
          <cell r="AQ41" t="str">
            <v>Tree</v>
          </cell>
          <cell r="AR41" t="str">
            <v>Tree</v>
          </cell>
          <cell r="AS41" t="str">
            <v>Tree</v>
          </cell>
          <cell r="AT41" t="str">
            <v>Tree</v>
          </cell>
          <cell r="AU41" t="str">
            <v>Tree</v>
          </cell>
          <cell r="AV41" t="str">
            <v>Tree</v>
          </cell>
          <cell r="AW41" t="str">
            <v>Tree</v>
          </cell>
          <cell r="AX41" t="str">
            <v>Tree</v>
          </cell>
          <cell r="AY41" t="str">
            <v>Tree</v>
          </cell>
          <cell r="AZ41" t="str">
            <v>Tree</v>
          </cell>
          <cell r="BA41" t="str">
            <v>Tree</v>
          </cell>
          <cell r="BB41" t="str">
            <v>Tree</v>
          </cell>
          <cell r="BC41" t="str">
            <v>Tree</v>
          </cell>
          <cell r="BD41" t="str">
            <v>Tree</v>
          </cell>
          <cell r="BE41" t="str">
            <v>Tree</v>
          </cell>
          <cell r="BF41" t="str">
            <v>Tree</v>
          </cell>
          <cell r="BG41" t="str">
            <v>Tree</v>
          </cell>
          <cell r="BH41" t="str">
            <v>Tree</v>
          </cell>
          <cell r="BI41" t="str">
            <v>Tree</v>
          </cell>
          <cell r="BJ41" t="str">
            <v>Tree</v>
          </cell>
          <cell r="BK41" t="str">
            <v>Tree</v>
          </cell>
          <cell r="BL41" t="str">
            <v>Tree</v>
          </cell>
          <cell r="BM41" t="str">
            <v>Tree</v>
          </cell>
          <cell r="BN41" t="str">
            <v>Tree</v>
          </cell>
          <cell r="BO41" t="str">
            <v>Tree</v>
          </cell>
          <cell r="BP41" t="str">
            <v>Tree</v>
          </cell>
          <cell r="BQ41" t="str">
            <v>Tree</v>
          </cell>
          <cell r="BR41" t="str">
            <v>Tree</v>
          </cell>
          <cell r="BS41" t="str">
            <v>Tree</v>
          </cell>
          <cell r="BT41" t="str">
            <v>Tree</v>
          </cell>
          <cell r="BU41" t="str">
            <v>Tree</v>
          </cell>
          <cell r="BV41" t="str">
            <v>Tree</v>
          </cell>
          <cell r="BW41" t="str">
            <v>Tree</v>
          </cell>
          <cell r="BX41" t="str">
            <v>Tree</v>
          </cell>
          <cell r="BY41" t="str">
            <v>Tree</v>
          </cell>
          <cell r="BZ41" t="str">
            <v>Tree</v>
          </cell>
          <cell r="CA41" t="str">
            <v>Tree</v>
          </cell>
          <cell r="CB41" t="str">
            <v>Tree</v>
          </cell>
          <cell r="CC41" t="str">
            <v>Tree</v>
          </cell>
          <cell r="CD41" t="str">
            <v>Tree</v>
          </cell>
          <cell r="CE41" t="str">
            <v>Tree</v>
          </cell>
          <cell r="CF41" t="str">
            <v>Tree</v>
          </cell>
          <cell r="CG41" t="str">
            <v>Tree</v>
          </cell>
          <cell r="CH41" t="str">
            <v>Tree</v>
          </cell>
          <cell r="CI41" t="str">
            <v>Tree</v>
          </cell>
          <cell r="CJ41" t="str">
            <v>Tree</v>
          </cell>
          <cell r="CK41" t="str">
            <v>Tree</v>
          </cell>
          <cell r="CL41" t="str">
            <v>Tree</v>
          </cell>
          <cell r="CM41" t="str">
            <v>Tree</v>
          </cell>
          <cell r="CN41" t="str">
            <v>Tree</v>
          </cell>
          <cell r="CO41" t="str">
            <v>Tree</v>
          </cell>
          <cell r="CP41" t="str">
            <v>Tree</v>
          </cell>
          <cell r="CQ41" t="str">
            <v>Tree</v>
          </cell>
          <cell r="CR41" t="str">
            <v>Tree</v>
          </cell>
          <cell r="CS41" t="str">
            <v>Tree</v>
          </cell>
          <cell r="CT41" t="str">
            <v>Tree</v>
          </cell>
          <cell r="CU41" t="str">
            <v>Tree</v>
          </cell>
          <cell r="CV41" t="str">
            <v>Tree</v>
          </cell>
          <cell r="CW41" t="str">
            <v>Tree</v>
          </cell>
          <cell r="CX41" t="str">
            <v>Tree</v>
          </cell>
          <cell r="CY41" t="str">
            <v>Tree</v>
          </cell>
          <cell r="CZ41" t="str">
            <v>Tree</v>
          </cell>
          <cell r="DA41" t="str">
            <v>Tree</v>
          </cell>
          <cell r="DB41" t="str">
            <v>Tree</v>
          </cell>
          <cell r="DC41" t="str">
            <v>Tree</v>
          </cell>
          <cell r="DD41" t="str">
            <v>Tree</v>
          </cell>
          <cell r="DE41" t="str">
            <v>Tree</v>
          </cell>
          <cell r="DF41" t="str">
            <v>Tree</v>
          </cell>
          <cell r="DG41" t="str">
            <v>Tree</v>
          </cell>
          <cell r="DH41" t="str">
            <v>Tree</v>
          </cell>
          <cell r="DI41" t="str">
            <v>Tree</v>
          </cell>
          <cell r="DJ41" t="str">
            <v>Tree</v>
          </cell>
          <cell r="DK41" t="str">
            <v>Tree</v>
          </cell>
          <cell r="DL41" t="str">
            <v>Tree</v>
          </cell>
          <cell r="DM41" t="str">
            <v>Tree</v>
          </cell>
          <cell r="DN41" t="str">
            <v>Tree</v>
          </cell>
          <cell r="DO41" t="str">
            <v>Tree</v>
          </cell>
          <cell r="DP41" t="str">
            <v>Tree</v>
          </cell>
          <cell r="DQ41" t="str">
            <v>Tree</v>
          </cell>
          <cell r="DR41" t="str">
            <v>Tree</v>
          </cell>
          <cell r="DS41" t="str">
            <v>Tree</v>
          </cell>
          <cell r="DT41" t="str">
            <v>Tree</v>
          </cell>
          <cell r="DU41" t="str">
            <v>Tree</v>
          </cell>
          <cell r="DV41" t="str">
            <v>Tree</v>
          </cell>
          <cell r="DW41" t="str">
            <v>Tree</v>
          </cell>
          <cell r="DX41" t="str">
            <v>Tree</v>
          </cell>
          <cell r="DY41" t="str">
            <v>Tree</v>
          </cell>
          <cell r="DZ41" t="str">
            <v>Tree</v>
          </cell>
          <cell r="EA41" t="str">
            <v>Tree</v>
          </cell>
          <cell r="EB41" t="str">
            <v>Tree</v>
          </cell>
          <cell r="EC41" t="str">
            <v>Tree</v>
          </cell>
          <cell r="ED41" t="str">
            <v>Tree</v>
          </cell>
          <cell r="EE41" t="str">
            <v>Tree</v>
          </cell>
          <cell r="EF41" t="str">
            <v>Tree</v>
          </cell>
          <cell r="EG41" t="str">
            <v>Tree</v>
          </cell>
          <cell r="EH41" t="str">
            <v>Tree</v>
          </cell>
          <cell r="EI41" t="str">
            <v>Tree</v>
          </cell>
          <cell r="EJ41" t="str">
            <v>Tree</v>
          </cell>
          <cell r="EK41" t="str">
            <v>Tree</v>
          </cell>
          <cell r="EL41" t="str">
            <v>Tree</v>
          </cell>
          <cell r="EO41" t="str">
            <v>Crop</v>
          </cell>
          <cell r="EP41" t="str">
            <v>Crop</v>
          </cell>
          <cell r="EQ41" t="str">
            <v>Crop</v>
          </cell>
          <cell r="ER41" t="str">
            <v>Crop</v>
          </cell>
          <cell r="ES41" t="str">
            <v>Crop</v>
          </cell>
          <cell r="ET41" t="str">
            <v>Crop</v>
          </cell>
          <cell r="EU41" t="str">
            <v>Crop</v>
          </cell>
          <cell r="EV41" t="str">
            <v>Crop</v>
          </cell>
          <cell r="EW41" t="str">
            <v>Crop</v>
          </cell>
          <cell r="EX41" t="str">
            <v>Crop</v>
          </cell>
          <cell r="EY41" t="str">
            <v>Crop</v>
          </cell>
          <cell r="EZ41" t="str">
            <v>Crop</v>
          </cell>
          <cell r="FA41" t="str">
            <v>Crop</v>
          </cell>
          <cell r="FB41" t="str">
            <v>Crop</v>
          </cell>
          <cell r="FC41" t="str">
            <v>Crop</v>
          </cell>
          <cell r="FD41" t="str">
            <v>Crop</v>
          </cell>
          <cell r="FE41" t="str">
            <v>Crop</v>
          </cell>
          <cell r="FF41" t="str">
            <v>Crop</v>
          </cell>
          <cell r="FG41" t="str">
            <v>Crop</v>
          </cell>
          <cell r="FH41" t="str">
            <v>Crop</v>
          </cell>
          <cell r="FI41" t="str">
            <v>Crop</v>
          </cell>
          <cell r="FJ41" t="str">
            <v>Crop</v>
          </cell>
          <cell r="FK41" t="str">
            <v>Crop</v>
          </cell>
          <cell r="FL41" t="str">
            <v>Crop</v>
          </cell>
          <cell r="FM41" t="str">
            <v>Crop</v>
          </cell>
          <cell r="FN41" t="str">
            <v>Crop</v>
          </cell>
          <cell r="FO41" t="str">
            <v>Crop</v>
          </cell>
          <cell r="FP41" t="str">
            <v>Crop</v>
          </cell>
          <cell r="FQ41" t="str">
            <v>Crop</v>
          </cell>
          <cell r="FR41" t="str">
            <v>Crop</v>
          </cell>
          <cell r="FS41" t="str">
            <v>Crop</v>
          </cell>
          <cell r="FT41" t="str">
            <v>Crop</v>
          </cell>
          <cell r="FU41" t="str">
            <v>Crop</v>
          </cell>
          <cell r="FV41" t="str">
            <v>Crop</v>
          </cell>
          <cell r="FW41" t="str">
            <v>Crop</v>
          </cell>
          <cell r="FX41" t="str">
            <v>Crop</v>
          </cell>
          <cell r="FY41" t="str">
            <v>Crop</v>
          </cell>
          <cell r="FZ41" t="str">
            <v>Crop</v>
          </cell>
          <cell r="GA41" t="str">
            <v>Crop</v>
          </cell>
          <cell r="GB41" t="str">
            <v>Crop</v>
          </cell>
          <cell r="GC41" t="str">
            <v>Crop</v>
          </cell>
          <cell r="GD41" t="str">
            <v>Crop</v>
          </cell>
          <cell r="GE41" t="str">
            <v>Crop</v>
          </cell>
          <cell r="GF41" t="str">
            <v>Crop</v>
          </cell>
          <cell r="GG41" t="str">
            <v>Crop</v>
          </cell>
          <cell r="GH41" t="str">
            <v>Crop</v>
          </cell>
          <cell r="GI41" t="str">
            <v>Crop</v>
          </cell>
          <cell r="GJ41" t="str">
            <v>Crop</v>
          </cell>
          <cell r="GK41" t="str">
            <v>Crop</v>
          </cell>
          <cell r="GO41" t="str">
            <v>Input</v>
          </cell>
          <cell r="GP41" t="str">
            <v>Input</v>
          </cell>
          <cell r="GQ41" t="str">
            <v>Input</v>
          </cell>
          <cell r="GR41" t="str">
            <v>Input</v>
          </cell>
          <cell r="GS41" t="str">
            <v>Input</v>
          </cell>
          <cell r="GT41" t="str">
            <v>Input</v>
          </cell>
          <cell r="GU41" t="str">
            <v>Input</v>
          </cell>
          <cell r="GV41" t="str">
            <v>Input</v>
          </cell>
          <cell r="GW41" t="str">
            <v>Input</v>
          </cell>
          <cell r="GX41" t="str">
            <v>Input</v>
          </cell>
          <cell r="GY41" t="str">
            <v>Input</v>
          </cell>
          <cell r="GZ41" t="str">
            <v>Input</v>
          </cell>
          <cell r="HA41" t="str">
            <v>Input</v>
          </cell>
          <cell r="HB41" t="str">
            <v>Input</v>
          </cell>
          <cell r="HC41" t="str">
            <v>Input</v>
          </cell>
          <cell r="HD41" t="str">
            <v>Input</v>
          </cell>
          <cell r="HE41" t="str">
            <v>Input</v>
          </cell>
          <cell r="HF41" t="str">
            <v>Input</v>
          </cell>
          <cell r="HG41" t="str">
            <v>Input</v>
          </cell>
          <cell r="HH41" t="str">
            <v>Input</v>
          </cell>
          <cell r="HI41" t="str">
            <v>Input</v>
          </cell>
          <cell r="HJ41" t="str">
            <v>Input</v>
          </cell>
          <cell r="HK41" t="str">
            <v>Input</v>
          </cell>
          <cell r="HL41" t="str">
            <v>Input</v>
          </cell>
          <cell r="HM41" t="str">
            <v>Input</v>
          </cell>
          <cell r="HN41" t="str">
            <v>Input</v>
          </cell>
          <cell r="HO41" t="str">
            <v>Input</v>
          </cell>
          <cell r="HP41" t="str">
            <v>Input</v>
          </cell>
          <cell r="HQ41" t="str">
            <v>Input</v>
          </cell>
          <cell r="HR41" t="str">
            <v>Input</v>
          </cell>
          <cell r="HS41" t="str">
            <v>Input</v>
          </cell>
          <cell r="HT41" t="str">
            <v>Input</v>
          </cell>
          <cell r="HU41" t="str">
            <v>Input</v>
          </cell>
          <cell r="HV41" t="str">
            <v>Input</v>
          </cell>
          <cell r="HW41" t="str">
            <v>Input</v>
          </cell>
          <cell r="HX41" t="str">
            <v>Input</v>
          </cell>
          <cell r="HY41" t="str">
            <v>Input</v>
          </cell>
          <cell r="HZ41" t="str">
            <v>Input</v>
          </cell>
          <cell r="IA41" t="str">
            <v>Input</v>
          </cell>
          <cell r="IB41" t="str">
            <v>Input</v>
          </cell>
          <cell r="IC41" t="str">
            <v>Input</v>
          </cell>
          <cell r="ID41" t="str">
            <v>Input</v>
          </cell>
          <cell r="IE41" t="str">
            <v>Input</v>
          </cell>
          <cell r="IF41" t="str">
            <v>Input</v>
          </cell>
          <cell r="IG41" t="str">
            <v>Input</v>
          </cell>
          <cell r="IH41" t="str">
            <v>Input</v>
          </cell>
          <cell r="II41" t="str">
            <v>Input</v>
          </cell>
          <cell r="IJ41" t="str">
            <v>Input</v>
          </cell>
          <cell r="IK41" t="str">
            <v>Input</v>
          </cell>
          <cell r="IL41" t="str">
            <v>Input</v>
          </cell>
          <cell r="IM41" t="str">
            <v>Input</v>
          </cell>
          <cell r="IN41" t="str">
            <v>Input</v>
          </cell>
          <cell r="IO41" t="str">
            <v>Input</v>
          </cell>
          <cell r="IP41" t="str">
            <v>Input</v>
          </cell>
          <cell r="IQ41" t="str">
            <v>Input</v>
          </cell>
          <cell r="IR41" t="str">
            <v>Input</v>
          </cell>
          <cell r="IS41" t="str">
            <v>Input</v>
          </cell>
          <cell r="IT41" t="str">
            <v>Input</v>
          </cell>
          <cell r="IU41" t="str">
            <v>Input</v>
          </cell>
          <cell r="IV41" t="str">
            <v>Input</v>
          </cell>
          <cell r="IW41" t="str">
            <v>Input</v>
          </cell>
          <cell r="IX41" t="str">
            <v>Input</v>
          </cell>
        </row>
        <row r="42">
          <cell r="G42" t="str">
            <v>CAFS_Vegetation_Layer</v>
          </cell>
          <cell r="U42" t="str">
            <v>Veg_Layer_6_tree_high</v>
          </cell>
          <cell r="V42" t="str">
            <v>Veg_Layer_6_tree_high</v>
          </cell>
          <cell r="W42" t="str">
            <v>Veg_Layer_6_tree_high</v>
          </cell>
          <cell r="X42" t="str">
            <v>Veg_Layer_6_tree_high</v>
          </cell>
          <cell r="Y42" t="str">
            <v>Veg_Layer_6_tree_high</v>
          </cell>
          <cell r="Z42" t="str">
            <v>Veg_Layer_6_tree_high</v>
          </cell>
          <cell r="AA42" t="str">
            <v>Veg_Layer_6_tree_high</v>
          </cell>
          <cell r="AB42" t="str">
            <v>Veg_Layer_6_tree_high</v>
          </cell>
          <cell r="AC42" t="str">
            <v>Veg_Layer_6_tree_high</v>
          </cell>
          <cell r="AD42" t="str">
            <v>Veg_Layer_6_tree_high</v>
          </cell>
          <cell r="AE42" t="str">
            <v>Veg_Layer_6_tree_high</v>
          </cell>
          <cell r="AF42" t="str">
            <v>Veg_Layer_6_tree_high</v>
          </cell>
          <cell r="AG42" t="str">
            <v>Veg_Layer_6_tree_high</v>
          </cell>
          <cell r="AH42" t="str">
            <v>Veg_Layer_6_tree_high</v>
          </cell>
          <cell r="AI42" t="str">
            <v>Veg_Layer_6_tree_high</v>
          </cell>
          <cell r="AJ42" t="str">
            <v>Veg_Layer_6_tree_high</v>
          </cell>
          <cell r="AK42" t="str">
            <v>Veg_Layer_6_tree_high</v>
          </cell>
          <cell r="AL42" t="str">
            <v>Veg_Layer_6_tree_high</v>
          </cell>
          <cell r="AM42" t="str">
            <v>Veg_Layer_6_tree_high</v>
          </cell>
          <cell r="AN42" t="str">
            <v>Veg_Layer_6_tree_high</v>
          </cell>
          <cell r="AO42" t="str">
            <v>Veg_Layer_6_tree_high</v>
          </cell>
          <cell r="AP42" t="str">
            <v>Veg_Layer_6_tree_high</v>
          </cell>
          <cell r="AQ42" t="str">
            <v>Veg_Layer_5_tree_medium</v>
          </cell>
          <cell r="AR42" t="str">
            <v>Veg_Layer_7_tree_highplus</v>
          </cell>
          <cell r="AS42" t="str">
            <v>Veg_Layer_6_tree_high</v>
          </cell>
          <cell r="AT42" t="str">
            <v>Veg_Layer_5_tree_medium</v>
          </cell>
          <cell r="AU42" t="str">
            <v>Veg_Layer_5_tree_medium</v>
          </cell>
          <cell r="AV42" t="str">
            <v>Veg_Layer_5_tree_medium</v>
          </cell>
          <cell r="AW42" t="str">
            <v>Veg_Layer_5_tree_medium</v>
          </cell>
          <cell r="AX42" t="str">
            <v>Veg_Layer_5_tree_medium</v>
          </cell>
          <cell r="AY42" t="str">
            <v>Veg_Layer_5_tree_medium</v>
          </cell>
          <cell r="AZ42" t="str">
            <v>Veg_Layer_5_tree_medium</v>
          </cell>
          <cell r="BA42" t="str">
            <v>Veg_Layer_5_tree_medium</v>
          </cell>
          <cell r="BB42" t="str">
            <v>Veg_Layer_5_tree_medium</v>
          </cell>
          <cell r="BC42" t="str">
            <v>Veg_Layer_5_tree_medium</v>
          </cell>
          <cell r="BD42" t="str">
            <v>Veg_Layer_4_tree_bush</v>
          </cell>
          <cell r="BE42" t="str">
            <v>Veg_Layer_6_tree_high</v>
          </cell>
          <cell r="BF42" t="str">
            <v>Veg_Layer_6_tree_high</v>
          </cell>
          <cell r="BG42" t="str">
            <v>Veg_Layer_6_tree_high</v>
          </cell>
          <cell r="BH42" t="str">
            <v>Veg_Layer_6_tree_high</v>
          </cell>
          <cell r="BI42" t="str">
            <v>Veg_Layer_6_tree_high</v>
          </cell>
          <cell r="BJ42" t="str">
            <v>Veg_Layer_6_tree_high</v>
          </cell>
          <cell r="BK42" t="str">
            <v>Veg_Layer_6_tree_high</v>
          </cell>
          <cell r="BL42" t="str">
            <v>Veg_Layer_6_tree_high</v>
          </cell>
          <cell r="BM42" t="str">
            <v>Veg_Layer_6_tree_high</v>
          </cell>
          <cell r="BN42" t="str">
            <v>Veg_Layer_6_tree_high</v>
          </cell>
          <cell r="BO42" t="str">
            <v>Veg_Layer_6_tree_high</v>
          </cell>
          <cell r="BP42" t="str">
            <v>Veg_Layer_6_tree_high</v>
          </cell>
          <cell r="BQ42" t="str">
            <v>Veg_Layer_6_tree_high</v>
          </cell>
          <cell r="BR42" t="str">
            <v>Veg_Layer_6_tree_high</v>
          </cell>
          <cell r="BS42" t="str">
            <v>Veg_Layer_6_tree_high</v>
          </cell>
          <cell r="BT42" t="str">
            <v>Veg_Layer_6_tree_high</v>
          </cell>
          <cell r="BU42" t="str">
            <v>Veg_Layer_6_tree_high</v>
          </cell>
          <cell r="BV42" t="str">
            <v>Veg_Layer_6_tree_high</v>
          </cell>
          <cell r="BW42" t="str">
            <v>Veg_Layer_6_tree_high</v>
          </cell>
          <cell r="BX42" t="str">
            <v>Veg_Layer_6_tree_high</v>
          </cell>
          <cell r="BY42" t="str">
            <v>Veg_Layer_6_tree_high</v>
          </cell>
          <cell r="BZ42" t="str">
            <v>Veg_Layer_6_tree_high</v>
          </cell>
          <cell r="CA42" t="str">
            <v>Veg_Layer_6_tree_high</v>
          </cell>
          <cell r="CB42" t="str">
            <v>Veg_Layer_6_tree_high</v>
          </cell>
          <cell r="CC42" t="str">
            <v>Veg_Layer_6_tree_high</v>
          </cell>
          <cell r="CD42" t="str">
            <v>Veg_Layer_6_tree_high</v>
          </cell>
          <cell r="CE42" t="str">
            <v>Veg_Layer_6_tree_high</v>
          </cell>
          <cell r="CF42" t="str">
            <v>Veg_Layer_6_tree_high</v>
          </cell>
          <cell r="CG42" t="str">
            <v>Veg_Layer_5_tree_medium</v>
          </cell>
          <cell r="CH42" t="str">
            <v>Veg_Layer_5_tree_medium</v>
          </cell>
          <cell r="CI42" t="str">
            <v>Veg_Layer_5_tree_medium</v>
          </cell>
          <cell r="CJ42" t="str">
            <v>Veg_Layer_5_tree_medium</v>
          </cell>
          <cell r="CK42" t="str">
            <v>Veg_Layer_4_tree_bush</v>
          </cell>
          <cell r="CL42" t="str">
            <v>Veg_Layer_4_tree_bush</v>
          </cell>
          <cell r="CM42" t="str">
            <v>Veg_Layer_4_tree_bush</v>
          </cell>
          <cell r="CN42" t="str">
            <v>Veg_Layer_4_tree_bush</v>
          </cell>
          <cell r="CO42" t="str">
            <v>Veg_Layer_4_tree_bush</v>
          </cell>
          <cell r="CP42" t="str">
            <v>Veg_Layer_4_tree_bush</v>
          </cell>
          <cell r="CQ42" t="str">
            <v>Veg_Layer_4_tree_bush</v>
          </cell>
          <cell r="CR42" t="str">
            <v>Veg_Layer_4_tree_bush</v>
          </cell>
          <cell r="CS42" t="str">
            <v>Veg_Layer_4_tree_bush</v>
          </cell>
          <cell r="CT42" t="str">
            <v>Veg_Layer_5_tree_medium</v>
          </cell>
          <cell r="CU42" t="str">
            <v>Veg_Layer_4_tree_bush</v>
          </cell>
          <cell r="CV42" t="str">
            <v>Veg_Layer_4_tree_bush</v>
          </cell>
          <cell r="CW42" t="str">
            <v>Veg_Layer_5_tree_medium</v>
          </cell>
          <cell r="CX42" t="str">
            <v>Veg_Layer_5_tree_medium</v>
          </cell>
          <cell r="CY42" t="str">
            <v>Veg_Layer_5_tree_medium</v>
          </cell>
          <cell r="CZ42" t="str">
            <v>Veg_Layer_5_tree_medium</v>
          </cell>
          <cell r="DA42" t="str">
            <v>Veg_Layer_5_tree_medium</v>
          </cell>
          <cell r="DB42" t="str">
            <v>Veg_Layer_5_tree_medium</v>
          </cell>
          <cell r="DC42" t="str">
            <v>Veg_Layer_5_tree_medium</v>
          </cell>
          <cell r="DD42" t="str">
            <v>Veg_Layer_5_tree_medium</v>
          </cell>
          <cell r="DE42" t="str">
            <v>Veg_Layer_5_tree_medium</v>
          </cell>
          <cell r="DF42" t="str">
            <v>Veg_Layer_5_tree_medium</v>
          </cell>
          <cell r="DG42" t="str">
            <v>Veg_Layer_5_tree_medium</v>
          </cell>
          <cell r="DH42" t="str">
            <v>Veg_Layer_5_tree_medium</v>
          </cell>
          <cell r="DI42" t="str">
            <v>Veg_Layer_5_tree_medium</v>
          </cell>
          <cell r="DJ42" t="str">
            <v>Veg_Layer_7_tree_highplus</v>
          </cell>
          <cell r="DK42" t="str">
            <v>Veg_Layer_7_tree_highplus</v>
          </cell>
          <cell r="DL42" t="str">
            <v>Veg_Layer_7_tree_highplus</v>
          </cell>
          <cell r="DM42" t="str">
            <v>Veg_Layer_6_tree_high</v>
          </cell>
          <cell r="DN42" t="str">
            <v>Veg_Layer_6_tree_high</v>
          </cell>
          <cell r="DO42" t="str">
            <v>Veg_Layer_6_tree_high</v>
          </cell>
          <cell r="DP42" t="str">
            <v>Veg_Layer_6_tree_high</v>
          </cell>
          <cell r="DQ42" t="str">
            <v>Veg_Layer_6_tree_high</v>
          </cell>
          <cell r="DR42" t="str">
            <v>Veg_Layer_6_tree_high</v>
          </cell>
          <cell r="DS42" t="str">
            <v>Veg_Layer_6_tree_high</v>
          </cell>
          <cell r="DT42" t="str">
            <v>Veg_Layer_6_tree_high</v>
          </cell>
          <cell r="DU42" t="str">
            <v>Veg_Layer_5_tree_medium</v>
          </cell>
          <cell r="DV42" t="str">
            <v>Veg_Layer_5_tree_medium</v>
          </cell>
          <cell r="DW42" t="str">
            <v>Veg_Layer_5_tree_medium</v>
          </cell>
          <cell r="DX42" t="str">
            <v>Veg_Layer_5_tree_medium</v>
          </cell>
          <cell r="DY42" t="str">
            <v>Veg_Layer_5_tree_medium</v>
          </cell>
          <cell r="DZ42" t="str">
            <v>Veg_Layer_5_tree_medium</v>
          </cell>
          <cell r="EA42" t="str">
            <v>Veg_Layer_5_tree_medium</v>
          </cell>
          <cell r="EB42" t="str">
            <v>Veg_Layer_5_tree_medium</v>
          </cell>
          <cell r="EC42" t="str">
            <v>Veg_Layer_5_tree_medium</v>
          </cell>
          <cell r="ED42" t="str">
            <v>Veg_Layer_4_tree_bush</v>
          </cell>
          <cell r="EE42" t="str">
            <v>Veg_Layer_4_tree_bush</v>
          </cell>
          <cell r="EF42" t="str">
            <v>Veg_Layer_5_tree_medium</v>
          </cell>
          <cell r="EG42" t="str">
            <v>Veg_Layer_5_tree_medium</v>
          </cell>
          <cell r="EH42" t="str">
            <v>Veg_Layer_5_tree_medium</v>
          </cell>
          <cell r="EI42" t="str">
            <v>Veg_Layer_5_tree_medium</v>
          </cell>
          <cell r="EJ42" t="str">
            <v>Veg_Layer_5_tree_medium</v>
          </cell>
          <cell r="EK42" t="str">
            <v>Veg_Layer_5_tree_medium</v>
          </cell>
          <cell r="EL42" t="str">
            <v>Veg_Layer_5_tree_medium</v>
          </cell>
          <cell r="EM42" t="str">
            <v>Veg_Layer_5_tree_medium</v>
          </cell>
          <cell r="EO42" t="str">
            <v>Veg_Layer_3_annual_high</v>
          </cell>
          <cell r="EP42" t="str">
            <v>Veg_Layer_3_annual_high</v>
          </cell>
          <cell r="EQ42" t="str">
            <v>Veg_Layer_3_annual_high</v>
          </cell>
          <cell r="ER42" t="str">
            <v>Veg_Layer_3_annual_high</v>
          </cell>
          <cell r="ES42" t="str">
            <v>Veg_Layer_3_annual_high</v>
          </cell>
          <cell r="ET42" t="str">
            <v>Veg_Layer_3_annual_high</v>
          </cell>
          <cell r="EU42" t="str">
            <v>Veg_Layer_3_annual_high</v>
          </cell>
          <cell r="EV42" t="str">
            <v>Veg_Layer_3_annual_high</v>
          </cell>
          <cell r="EW42" t="str">
            <v>Veg_Layer_3_annual_high</v>
          </cell>
          <cell r="EX42" t="str">
            <v>Veg_Layer_3_annual_high</v>
          </cell>
          <cell r="EY42" t="str">
            <v>Veg_Layer_3_annual_high</v>
          </cell>
          <cell r="EZ42" t="str">
            <v>Veg_Layer_3_annual_high</v>
          </cell>
          <cell r="FA42" t="str">
            <v>Veg_Layer_3_annual_high</v>
          </cell>
          <cell r="FB42" t="str">
            <v>Veg_Layer_2_annual_low</v>
          </cell>
          <cell r="FC42" t="str">
            <v>Veg_Layer_2_annual_low</v>
          </cell>
          <cell r="FD42" t="str">
            <v>Veg_Layer_2_annual_low</v>
          </cell>
          <cell r="FE42" t="str">
            <v>Veg_Layer_2_annual_low</v>
          </cell>
          <cell r="FF42" t="str">
            <v>Veg_Layer_2_annual_low</v>
          </cell>
          <cell r="FG42" t="str">
            <v>Veg_Layer_2_annual_low</v>
          </cell>
          <cell r="FH42" t="str">
            <v>Veg_Layer_2_annual_low</v>
          </cell>
          <cell r="FI42" t="str">
            <v>Veg_Layer_3_annual_high</v>
          </cell>
          <cell r="FJ42" t="str">
            <v>Veg_Layer_2_annual_low</v>
          </cell>
          <cell r="FK42" t="str">
            <v>Veg_Layer_2_annual_low</v>
          </cell>
          <cell r="FL42" t="str">
            <v>Veg_Layer_3_annual_high</v>
          </cell>
          <cell r="FM42" t="str">
            <v>Veg_Layer_2_annual_low</v>
          </cell>
          <cell r="FN42" t="str">
            <v>Veg_Layer_2_annual_low</v>
          </cell>
          <cell r="FO42" t="str">
            <v>Veg_Layer_2_annual_low</v>
          </cell>
          <cell r="FP42" t="str">
            <v>Veg_Layer_2_annual_low</v>
          </cell>
          <cell r="FQ42" t="str">
            <v>Veg_Layer_2_annual_low</v>
          </cell>
          <cell r="FR42" t="str">
            <v>Veg_Layer_2_annual_low</v>
          </cell>
          <cell r="FS42" t="str">
            <v>Veg_Layer_2_annual_low</v>
          </cell>
          <cell r="FT42" t="str">
            <v>Veg_Layer_2_annual_low</v>
          </cell>
          <cell r="FU42" t="str">
            <v>Veg_Layer_2_annual_low</v>
          </cell>
          <cell r="FV42" t="str">
            <v>Veg_Layer_2_annual_low</v>
          </cell>
          <cell r="FW42" t="str">
            <v>Veg_Layer_2_annual_low</v>
          </cell>
          <cell r="FX42" t="str">
            <v>Veg_Layer_2_annual_low</v>
          </cell>
          <cell r="FY42" t="str">
            <v>Veg_Layer_2_annual_low</v>
          </cell>
          <cell r="FZ42" t="str">
            <v>Veg_Layer_2_annual_low</v>
          </cell>
          <cell r="GA42" t="str">
            <v>Veg_Layer_2_annual_low</v>
          </cell>
          <cell r="GB42" t="str">
            <v>Veg_Layer_2_annual_low</v>
          </cell>
          <cell r="GC42" t="str">
            <v>Veg_Layer_2_annual_low</v>
          </cell>
          <cell r="GD42" t="str">
            <v>Veg_Layer_2_annual_low</v>
          </cell>
          <cell r="GE42" t="str">
            <v>Veg_Layer_1_grass</v>
          </cell>
          <cell r="GF42" t="str">
            <v>Veg_Layer_1_grass</v>
          </cell>
          <cell r="GG42" t="str">
            <v>Veg_Layer_1_grass</v>
          </cell>
          <cell r="GH42" t="str">
            <v>Veg_Layer_1_grass</v>
          </cell>
          <cell r="GI42" t="str">
            <v>Veg_Layer_1_grass</v>
          </cell>
          <cell r="GJ42" t="str">
            <v>Veg_Layer_1_grass</v>
          </cell>
          <cell r="GK42" t="str">
            <v>Veg_Layer_1_grass</v>
          </cell>
        </row>
        <row r="43">
          <cell r="G43" t="str">
            <v>CAFS_Category.txt</v>
          </cell>
          <cell r="U43" t="str">
            <v>Fruit</v>
          </cell>
          <cell r="V43" t="str">
            <v>Fruit</v>
          </cell>
          <cell r="W43" t="str">
            <v>Fruit</v>
          </cell>
          <cell r="X43" t="str">
            <v>Fruit</v>
          </cell>
          <cell r="Y43" t="str">
            <v>Fruit</v>
          </cell>
          <cell r="Z43" t="str">
            <v>Fruit</v>
          </cell>
          <cell r="AA43" t="str">
            <v>Fruit</v>
          </cell>
          <cell r="AB43" t="str">
            <v>Fruit</v>
          </cell>
          <cell r="AC43" t="str">
            <v>Fruit</v>
          </cell>
          <cell r="AD43" t="str">
            <v>Fruit</v>
          </cell>
          <cell r="AE43" t="str">
            <v>Fruit</v>
          </cell>
          <cell r="AF43" t="str">
            <v>Fruit</v>
          </cell>
          <cell r="AG43" t="str">
            <v>Fruit</v>
          </cell>
          <cell r="AH43" t="str">
            <v>Fruit</v>
          </cell>
          <cell r="AI43" t="str">
            <v>Fruit</v>
          </cell>
          <cell r="AJ43" t="str">
            <v>Fruit</v>
          </cell>
          <cell r="AK43" t="str">
            <v>Fruit</v>
          </cell>
          <cell r="AL43" t="str">
            <v>Fruit</v>
          </cell>
          <cell r="AM43" t="str">
            <v>Fruit</v>
          </cell>
          <cell r="AN43" t="str">
            <v>Fruit</v>
          </cell>
          <cell r="AO43" t="str">
            <v>Fruit</v>
          </cell>
          <cell r="AP43" t="str">
            <v>Fruit</v>
          </cell>
          <cell r="AQ43" t="str">
            <v>Palm</v>
          </cell>
          <cell r="AR43" t="str">
            <v>Fruit</v>
          </cell>
          <cell r="AS43" t="str">
            <v>Fruit</v>
          </cell>
          <cell r="AT43" t="str">
            <v>Fruit</v>
          </cell>
          <cell r="AU43" t="str">
            <v>Fruit</v>
          </cell>
          <cell r="AV43" t="str">
            <v>Fruit</v>
          </cell>
          <cell r="AW43" t="str">
            <v>Fruit</v>
          </cell>
          <cell r="AX43" t="str">
            <v>Fruit</v>
          </cell>
          <cell r="AY43" t="str">
            <v>Fruit</v>
          </cell>
          <cell r="AZ43" t="str">
            <v>Fruit</v>
          </cell>
          <cell r="BA43" t="str">
            <v>Fruit</v>
          </cell>
          <cell r="BB43" t="str">
            <v>Fruit</v>
          </cell>
          <cell r="BC43" t="str">
            <v>Fruit</v>
          </cell>
          <cell r="BD43" t="str">
            <v>Fruit</v>
          </cell>
          <cell r="BE43" t="str">
            <v>Fast</v>
          </cell>
          <cell r="BF43" t="str">
            <v>Fast</v>
          </cell>
          <cell r="BG43" t="str">
            <v>Fast</v>
          </cell>
          <cell r="BH43" t="str">
            <v>Fast</v>
          </cell>
          <cell r="BI43" t="str">
            <v>Fast</v>
          </cell>
          <cell r="BJ43" t="str">
            <v>Fast</v>
          </cell>
          <cell r="BK43" t="str">
            <v>Fast</v>
          </cell>
          <cell r="BL43" t="str">
            <v>Fast</v>
          </cell>
          <cell r="BM43" t="str">
            <v>Fast</v>
          </cell>
          <cell r="BN43" t="str">
            <v>Fast</v>
          </cell>
          <cell r="BO43" t="str">
            <v>Fast</v>
          </cell>
          <cell r="BP43" t="str">
            <v>Fast</v>
          </cell>
          <cell r="BQ43" t="str">
            <v>Fast</v>
          </cell>
          <cell r="BR43" t="str">
            <v>Fast</v>
          </cell>
          <cell r="BS43" t="str">
            <v>Fast</v>
          </cell>
          <cell r="BT43" t="str">
            <v>Fast</v>
          </cell>
          <cell r="BU43" t="str">
            <v>Fast</v>
          </cell>
          <cell r="BV43" t="str">
            <v>Fast</v>
          </cell>
          <cell r="BW43" t="str">
            <v>Fast</v>
          </cell>
          <cell r="BX43" t="str">
            <v>Fast</v>
          </cell>
          <cell r="BY43" t="str">
            <v>Fast</v>
          </cell>
          <cell r="BZ43" t="str">
            <v>Fast</v>
          </cell>
          <cell r="CA43" t="str">
            <v>Fast</v>
          </cell>
          <cell r="CB43" t="str">
            <v>Fast</v>
          </cell>
          <cell r="CD43" t="str">
            <v>Fast</v>
          </cell>
          <cell r="CF43" t="str">
            <v>Comm</v>
          </cell>
          <cell r="CG43" t="str">
            <v>Commodity</v>
          </cell>
          <cell r="CH43" t="str">
            <v>Commodity</v>
          </cell>
          <cell r="CI43" t="str">
            <v>Commodity</v>
          </cell>
          <cell r="CJ43" t="str">
            <v>Comm</v>
          </cell>
          <cell r="CK43" t="str">
            <v>Comm</v>
          </cell>
          <cell r="CL43" t="str">
            <v>Comm</v>
          </cell>
          <cell r="CM43" t="str">
            <v>Comm</v>
          </cell>
          <cell r="CN43" t="str">
            <v>Comm</v>
          </cell>
          <cell r="CO43" t="str">
            <v>Hort</v>
          </cell>
          <cell r="CP43" t="str">
            <v>Hort</v>
          </cell>
          <cell r="CQ43" t="str">
            <v>Hort</v>
          </cell>
          <cell r="CR43" t="str">
            <v>Hort</v>
          </cell>
          <cell r="CS43" t="str">
            <v>Hort</v>
          </cell>
          <cell r="CT43" t="str">
            <v>?</v>
          </cell>
          <cell r="CU43" t="str">
            <v>Hort</v>
          </cell>
          <cell r="CV43" t="str">
            <v>Hort</v>
          </cell>
          <cell r="CW43" t="str">
            <v>Nfix</v>
          </cell>
          <cell r="CX43" t="str">
            <v>Nfix</v>
          </cell>
          <cell r="CY43" t="str">
            <v>Nfix</v>
          </cell>
          <cell r="CZ43" t="str">
            <v>Nfix</v>
          </cell>
          <cell r="DA43" t="str">
            <v>Nfix</v>
          </cell>
          <cell r="DB43" t="str">
            <v>Wood</v>
          </cell>
          <cell r="DC43" t="str">
            <v>Nfix</v>
          </cell>
          <cell r="DD43" t="str">
            <v>Nfix</v>
          </cell>
          <cell r="DE43" t="str">
            <v>Orna</v>
          </cell>
          <cell r="DF43" t="str">
            <v>Nfix</v>
          </cell>
          <cell r="DG43" t="str">
            <v>Nfix</v>
          </cell>
          <cell r="DH43" t="str">
            <v>Nfix</v>
          </cell>
          <cell r="DI43" t="str">
            <v>Nfix</v>
          </cell>
          <cell r="DJ43" t="str">
            <v>Wood</v>
          </cell>
          <cell r="DK43" t="str">
            <v>Wood</v>
          </cell>
          <cell r="DL43" t="str">
            <v>Wood</v>
          </cell>
          <cell r="DM43" t="str">
            <v>Nfix</v>
          </cell>
          <cell r="DN43" t="str">
            <v>Wood</v>
          </cell>
          <cell r="DO43" t="str">
            <v>Wood</v>
          </cell>
          <cell r="DP43" t="str">
            <v>Wood</v>
          </cell>
          <cell r="DQ43" t="str">
            <v>Wood</v>
          </cell>
          <cell r="DR43" t="str">
            <v>Wood</v>
          </cell>
          <cell r="DS43" t="str">
            <v>Wood</v>
          </cell>
          <cell r="DT43" t="str">
            <v>Local</v>
          </cell>
          <cell r="DU43" t="str">
            <v>Local</v>
          </cell>
          <cell r="DV43" t="str">
            <v>Local</v>
          </cell>
          <cell r="DW43" t="str">
            <v>Local</v>
          </cell>
          <cell r="DX43" t="str">
            <v>Local</v>
          </cell>
          <cell r="DY43" t="str">
            <v>Local</v>
          </cell>
          <cell r="DZ43" t="str">
            <v>Local</v>
          </cell>
          <cell r="EA43" t="str">
            <v>Local</v>
          </cell>
          <cell r="EB43" t="str">
            <v>Local</v>
          </cell>
          <cell r="EC43" t="str">
            <v>Local</v>
          </cell>
          <cell r="ED43" t="str">
            <v>Local</v>
          </cell>
          <cell r="EE43" t="str">
            <v>Local</v>
          </cell>
          <cell r="EF43" t="str">
            <v>Orna</v>
          </cell>
          <cell r="EG43" t="str">
            <v>Orna</v>
          </cell>
          <cell r="EH43" t="str">
            <v>Local</v>
          </cell>
          <cell r="EI43" t="str">
            <v>Orna</v>
          </cell>
          <cell r="EJ43" t="str">
            <v>Orna</v>
          </cell>
          <cell r="EK43" t="str">
            <v>Local</v>
          </cell>
          <cell r="EL43" t="str">
            <v>Fiber</v>
          </cell>
          <cell r="EO43" t="str">
            <v>Staple</v>
          </cell>
          <cell r="EP43" t="str">
            <v>Staple</v>
          </cell>
          <cell r="EQ43" t="str">
            <v>Staple</v>
          </cell>
          <cell r="ER43" t="str">
            <v>Staple</v>
          </cell>
          <cell r="ES43" t="str">
            <v>Staple</v>
          </cell>
          <cell r="ET43" t="str">
            <v>Staple</v>
          </cell>
          <cell r="EU43" t="str">
            <v>Staple</v>
          </cell>
          <cell r="EV43" t="str">
            <v>Staple</v>
          </cell>
          <cell r="EW43" t="str">
            <v>Staple</v>
          </cell>
          <cell r="EX43" t="str">
            <v>Staple</v>
          </cell>
          <cell r="EY43" t="str">
            <v>Staple</v>
          </cell>
          <cell r="EZ43" t="str">
            <v>Staple</v>
          </cell>
          <cell r="FA43" t="str">
            <v>Staple</v>
          </cell>
          <cell r="FB43" t="str">
            <v>Staple</v>
          </cell>
          <cell r="FC43" t="str">
            <v>Staple</v>
          </cell>
          <cell r="FD43" t="str">
            <v>Pulse</v>
          </cell>
          <cell r="FE43" t="str">
            <v>Pulse</v>
          </cell>
          <cell r="FF43" t="str">
            <v>Pulse</v>
          </cell>
          <cell r="FG43" t="str">
            <v>Pulse</v>
          </cell>
          <cell r="FH43" t="str">
            <v>Pulse</v>
          </cell>
          <cell r="FI43" t="str">
            <v>Oil</v>
          </cell>
          <cell r="FJ43" t="str">
            <v>Oil</v>
          </cell>
          <cell r="FK43" t="str">
            <v>Oil</v>
          </cell>
          <cell r="FL43" t="str">
            <v>Oil</v>
          </cell>
          <cell r="FM43" t="str">
            <v>Hort</v>
          </cell>
          <cell r="FN43" t="str">
            <v>Hort</v>
          </cell>
          <cell r="FO43" t="str">
            <v>Hort</v>
          </cell>
          <cell r="FP43" t="str">
            <v>Hort</v>
          </cell>
          <cell r="FQ43" t="str">
            <v>Hort</v>
          </cell>
          <cell r="FR43" t="str">
            <v>Hort</v>
          </cell>
          <cell r="FS43" t="str">
            <v>Hort</v>
          </cell>
          <cell r="FT43" t="str">
            <v>Hort</v>
          </cell>
          <cell r="FU43" t="str">
            <v>Hort</v>
          </cell>
          <cell r="FV43" t="str">
            <v>Hort</v>
          </cell>
          <cell r="FW43" t="str">
            <v>Hort</v>
          </cell>
          <cell r="FX43" t="str">
            <v>Hort</v>
          </cell>
          <cell r="FY43" t="str">
            <v>Hort</v>
          </cell>
          <cell r="FZ43" t="str">
            <v>Hort</v>
          </cell>
          <cell r="GA43" t="str">
            <v>Hort</v>
          </cell>
          <cell r="GB43" t="str">
            <v>Hort</v>
          </cell>
          <cell r="GC43" t="str">
            <v>Hort</v>
          </cell>
          <cell r="GD43" t="str">
            <v>Hort</v>
          </cell>
          <cell r="GE43" t="str">
            <v>Grass</v>
          </cell>
          <cell r="GF43" t="str">
            <v>Grass</v>
          </cell>
          <cell r="GG43" t="str">
            <v>Grass</v>
          </cell>
          <cell r="GH43" t="str">
            <v>Grass</v>
          </cell>
          <cell r="GI43" t="str">
            <v>Grass</v>
          </cell>
          <cell r="GJ43" t="str">
            <v>Grass</v>
          </cell>
          <cell r="GK43" t="str">
            <v>Seedling</v>
          </cell>
        </row>
        <row r="44">
          <cell r="G44" t="str">
            <v>CAFS_Type.txt</v>
          </cell>
          <cell r="AQ44" t="str">
            <v>Oil</v>
          </cell>
          <cell r="CT44" t="str">
            <v>TreeHighHortTypeMoringa</v>
          </cell>
          <cell r="EJ44" t="str">
            <v>TreeBushHortTypeHibiscus</v>
          </cell>
          <cell r="EK44" t="str">
            <v>TreeBushLocalTypeFMNR</v>
          </cell>
          <cell r="EL44" t="str">
            <v>TreeBushLocalTypeSisal</v>
          </cell>
          <cell r="GM44" t="str">
            <v>General</v>
          </cell>
          <cell r="GO44" t="str">
            <v>Irrigation</v>
          </cell>
          <cell r="GP44" t="str">
            <v>Irrigation</v>
          </cell>
          <cell r="GQ44" t="str">
            <v>Irrigation</v>
          </cell>
          <cell r="GR44" t="str">
            <v>Irrigation</v>
          </cell>
          <cell r="GS44" t="str">
            <v>Irrigation</v>
          </cell>
          <cell r="GT44" t="str">
            <v>Irrigation</v>
          </cell>
          <cell r="GV44" t="str">
            <v>Irrigation</v>
          </cell>
          <cell r="GW44" t="str">
            <v>Irrigation</v>
          </cell>
          <cell r="GX44" t="str">
            <v>Irrigation</v>
          </cell>
          <cell r="GY44" t="str">
            <v>Irrigation</v>
          </cell>
          <cell r="GZ44" t="str">
            <v>Irrigation</v>
          </cell>
          <cell r="HA44" t="str">
            <v>Irrigation</v>
          </cell>
          <cell r="HB44" t="str">
            <v>Irrigation</v>
          </cell>
          <cell r="HC44" t="str">
            <v>Irrigation</v>
          </cell>
          <cell r="HD44" t="str">
            <v>Irrigation</v>
          </cell>
          <cell r="HH44" t="str">
            <v>Fertiliser</v>
          </cell>
          <cell r="HI44" t="str">
            <v>Fertiliser</v>
          </cell>
          <cell r="HJ44" t="str">
            <v>Fertiliser</v>
          </cell>
          <cell r="HK44" t="str">
            <v>Fertiliser</v>
          </cell>
          <cell r="HL44" t="str">
            <v>Fertiliser</v>
          </cell>
          <cell r="HM44" t="str">
            <v>Fertiliser</v>
          </cell>
          <cell r="HN44" t="str">
            <v>Fertiliser</v>
          </cell>
          <cell r="HP44" t="str">
            <v>Tool</v>
          </cell>
          <cell r="HS44" t="str">
            <v>PestControl</v>
          </cell>
          <cell r="HV44" t="str">
            <v>LandControl</v>
          </cell>
          <cell r="HW44" t="str">
            <v>LandControl</v>
          </cell>
          <cell r="HX44" t="str">
            <v>LandControl</v>
          </cell>
          <cell r="HY44" t="str">
            <v>LandControl</v>
          </cell>
          <cell r="IA44" t="str">
            <v>LandControl</v>
          </cell>
          <cell r="ID44" t="str">
            <v>LabourSkilled</v>
          </cell>
          <cell r="IE44" t="str">
            <v>Tool</v>
          </cell>
          <cell r="IH44" t="str">
            <v>Tool</v>
          </cell>
          <cell r="II44" t="str">
            <v>Tool</v>
          </cell>
          <cell r="IK44" t="str">
            <v>General</v>
          </cell>
          <cell r="IM44" t="str">
            <v>Transport</v>
          </cell>
          <cell r="IN44" t="str">
            <v>LabourManual</v>
          </cell>
          <cell r="IO44" t="str">
            <v>LabourManual</v>
          </cell>
          <cell r="IP44" t="str">
            <v>LabourTraining</v>
          </cell>
          <cell r="IQ44" t="str">
            <v>LabourTraining</v>
          </cell>
          <cell r="IR44" t="str">
            <v>LandControl</v>
          </cell>
          <cell r="IS44" t="str">
            <v>LandPreparation</v>
          </cell>
          <cell r="IT44" t="str">
            <v>LandPreparation</v>
          </cell>
          <cell r="IU44" t="str">
            <v>General</v>
          </cell>
          <cell r="IV44" t="str">
            <v>General</v>
          </cell>
          <cell r="IW44" t="str">
            <v>General</v>
          </cell>
          <cell r="IX44" t="str">
            <v>General</v>
          </cell>
        </row>
        <row r="45">
          <cell r="G45" t="str">
            <v>CAFS_Species.txt</v>
          </cell>
          <cell r="AQ45" t="str">
            <v>Oil Palm</v>
          </cell>
          <cell r="CT45" t="str">
            <v>Jengkol</v>
          </cell>
          <cell r="EJ45" t="str">
            <v>TreeBushHortTypeHibiscus</v>
          </cell>
          <cell r="EK45" t="str">
            <v>TreeBushLocalTypeFMNR</v>
          </cell>
          <cell r="EL45" t="str">
            <v>TreeBushLocalTypeSisal</v>
          </cell>
        </row>
        <row r="46">
          <cell r="G46" t="str">
            <v>CAFS_Variety.txt</v>
          </cell>
          <cell r="Y46" t="str">
            <v>Local</v>
          </cell>
          <cell r="Z46" t="str">
            <v>Improved</v>
          </cell>
          <cell r="AA46" t="str">
            <v>Improved</v>
          </cell>
          <cell r="AB46" t="str">
            <v>Improved</v>
          </cell>
          <cell r="AC46" t="str">
            <v>Improved</v>
          </cell>
          <cell r="AD46" t="str">
            <v>Improved</v>
          </cell>
          <cell r="AE46" t="str">
            <v>Improved</v>
          </cell>
          <cell r="AF46" t="str">
            <v>Improved</v>
          </cell>
          <cell r="AG46" t="str">
            <v>Improved</v>
          </cell>
          <cell r="AH46" t="str">
            <v>Improved</v>
          </cell>
          <cell r="AI46" t="str">
            <v>Improved</v>
          </cell>
          <cell r="AJ46" t="str">
            <v>Improved</v>
          </cell>
          <cell r="AK46" t="str">
            <v>Improved</v>
          </cell>
          <cell r="AL46" t="str">
            <v>Improved</v>
          </cell>
          <cell r="AM46" t="str">
            <v>Improved</v>
          </cell>
          <cell r="AN46">
            <v>0</v>
          </cell>
          <cell r="AQ46" t="str">
            <v>Local</v>
          </cell>
          <cell r="BE46" t="str">
            <v>impr variety</v>
          </cell>
          <cell r="BF46" t="str">
            <v>local</v>
          </cell>
          <cell r="BG46" t="str">
            <v>local</v>
          </cell>
          <cell r="BH46" t="str">
            <v>local</v>
          </cell>
          <cell r="BI46" t="str">
            <v>local</v>
          </cell>
          <cell r="BJ46" t="str">
            <v>local</v>
          </cell>
          <cell r="BK46" t="str">
            <v>Qual-TGR</v>
          </cell>
          <cell r="BL46" t="str">
            <v>local</v>
          </cell>
          <cell r="BM46" t="str">
            <v>local</v>
          </cell>
          <cell r="BN46" t="str">
            <v>impr variety</v>
          </cell>
          <cell r="BV46" t="str">
            <v>BAU-AF</v>
          </cell>
          <cell r="BW46" t="str">
            <v>Qual-AF</v>
          </cell>
          <cell r="BX46" t="str">
            <v>BAU-Plant</v>
          </cell>
          <cell r="BY46" t="str">
            <v>Qual-Plant</v>
          </cell>
          <cell r="BZ46" t="str">
            <v>Form International</v>
          </cell>
          <cell r="CA46" t="str">
            <v>Form International</v>
          </cell>
          <cell r="CB46" t="str">
            <v>Form International</v>
          </cell>
          <cell r="CH46" t="str">
            <v>Shade loving</v>
          </cell>
          <cell r="CI46" t="str">
            <v>Shade loving</v>
          </cell>
          <cell r="CJ46" t="str">
            <v>Table Olive</v>
          </cell>
          <cell r="CO46">
            <v>0</v>
          </cell>
          <cell r="CP46" t="str">
            <v>Injagi</v>
          </cell>
          <cell r="CQ46" t="str">
            <v>Injagi</v>
          </cell>
          <cell r="CR46" t="str">
            <v>Intuntu</v>
          </cell>
          <cell r="CS46">
            <v>0</v>
          </cell>
          <cell r="CT46" t="str">
            <v>Imported</v>
          </cell>
          <cell r="CU46" t="str">
            <v>Imported</v>
          </cell>
          <cell r="DF46" t="str">
            <v>(med level)</v>
          </cell>
          <cell r="DH46" t="str">
            <v>local</v>
          </cell>
          <cell r="DJ46" t="str">
            <v>BAU-AF</v>
          </cell>
          <cell r="DK46" t="str">
            <v>Natural</v>
          </cell>
          <cell r="DL46" t="str">
            <v>Natural</v>
          </cell>
          <cell r="DN46" t="str">
            <v>BAU-AF</v>
          </cell>
          <cell r="DO46" t="str">
            <v>Qual-AF</v>
          </cell>
          <cell r="DP46" t="str">
            <v>BAU-Plant</v>
          </cell>
          <cell r="DQ46" t="str">
            <v>Qual-Plant</v>
          </cell>
          <cell r="DR46" t="str">
            <v>BAU</v>
          </cell>
          <cell r="DS46" t="str">
            <v>Qual</v>
          </cell>
          <cell r="DU46" t="str">
            <v>Indian Neem</v>
          </cell>
          <cell r="DV46" t="str">
            <v>Indian Neem</v>
          </cell>
          <cell r="EC46" t="str">
            <v>bush</v>
          </cell>
          <cell r="EF46" t="str">
            <v>Local</v>
          </cell>
          <cell r="EG46" t="str">
            <v>Local</v>
          </cell>
          <cell r="EO46" t="str">
            <v>local</v>
          </cell>
          <cell r="EP46" t="str">
            <v>local</v>
          </cell>
          <cell r="EQ46" t="str">
            <v>local</v>
          </cell>
          <cell r="ES46" t="str">
            <v>local</v>
          </cell>
          <cell r="ET46" t="str">
            <v>local</v>
          </cell>
          <cell r="FA46" t="str">
            <v>Malanga</v>
          </cell>
          <cell r="FD46" t="str">
            <v>local</v>
          </cell>
          <cell r="FE46" t="str">
            <v>local</v>
          </cell>
          <cell r="FF46" t="str">
            <v>local</v>
          </cell>
          <cell r="FG46" t="str">
            <v>local</v>
          </cell>
          <cell r="FK46" t="str">
            <v>Local</v>
          </cell>
          <cell r="FN46" t="str">
            <v>Nantes</v>
          </cell>
          <cell r="FO46" t="str">
            <v>improved</v>
          </cell>
          <cell r="FP46" t="str">
            <v>Nantes</v>
          </cell>
          <cell r="FV46" t="str">
            <v>violet de galmi</v>
          </cell>
          <cell r="FW46" t="str">
            <v>violet de galmi</v>
          </cell>
          <cell r="FZ46" t="str">
            <v>Blond de Paris</v>
          </cell>
          <cell r="GE46" t="str">
            <v>Government</v>
          </cell>
          <cell r="GF46" t="str">
            <v>wild mix</v>
          </cell>
          <cell r="GG46" t="str">
            <v>wild mix</v>
          </cell>
          <cell r="GH46" t="str">
            <v>wild mix</v>
          </cell>
          <cell r="GI46" t="str">
            <v>wild mix</v>
          </cell>
          <cell r="GJ46" t="str">
            <v>Rhodes</v>
          </cell>
        </row>
        <row r="47">
          <cell r="G47" t="str">
            <v>CAFS_MgmtOption.txt</v>
          </cell>
          <cell r="AQ47" t="str">
            <v>Monocrop</v>
          </cell>
          <cell r="CT47" t="str">
            <v>TreeHighHortTypeMoringa</v>
          </cell>
          <cell r="EJ47" t="str">
            <v>TreeBushHortTypeHibiscus</v>
          </cell>
          <cell r="EK47" t="str">
            <v>TreeBushLocalTypeFMNR</v>
          </cell>
          <cell r="EL47" t="str">
            <v>TreeBushLocalTypeSisal</v>
          </cell>
          <cell r="GM47">
            <v>0</v>
          </cell>
          <cell r="GO47">
            <v>0</v>
          </cell>
          <cell r="GP47">
            <v>0</v>
          </cell>
          <cell r="GQ47">
            <v>0</v>
          </cell>
          <cell r="GR47">
            <v>0</v>
          </cell>
          <cell r="GS47">
            <v>0</v>
          </cell>
          <cell r="GT47">
            <v>0</v>
          </cell>
          <cell r="GV47">
            <v>0</v>
          </cell>
          <cell r="GW47">
            <v>0</v>
          </cell>
          <cell r="GX47">
            <v>0</v>
          </cell>
          <cell r="GY47">
            <v>0</v>
          </cell>
          <cell r="GZ47">
            <v>0</v>
          </cell>
          <cell r="HA47">
            <v>0</v>
          </cell>
          <cell r="HB47">
            <v>0</v>
          </cell>
          <cell r="HC47">
            <v>0</v>
          </cell>
          <cell r="HH47">
            <v>0</v>
          </cell>
          <cell r="HI47">
            <v>0</v>
          </cell>
          <cell r="HJ47">
            <v>0</v>
          </cell>
          <cell r="HK47">
            <v>0</v>
          </cell>
          <cell r="HL47">
            <v>0</v>
          </cell>
          <cell r="HM47">
            <v>0</v>
          </cell>
          <cell r="HN47">
            <v>0</v>
          </cell>
          <cell r="HP47">
            <v>0</v>
          </cell>
          <cell r="HQ47">
            <v>0</v>
          </cell>
          <cell r="HR47">
            <v>0</v>
          </cell>
          <cell r="HV47" t="str">
            <v>Iron; with concrete poles</v>
          </cell>
          <cell r="HW47" t="str">
            <v>Iron; with concrete poles</v>
          </cell>
          <cell r="HX47" t="str">
            <v>Iron; with concrete poles</v>
          </cell>
          <cell r="HY47" t="str">
            <v>Iron; with concrete poles</v>
          </cell>
          <cell r="IA47">
            <v>0</v>
          </cell>
          <cell r="ID47">
            <v>0</v>
          </cell>
          <cell r="IE47">
            <v>0</v>
          </cell>
          <cell r="IH47">
            <v>0</v>
          </cell>
          <cell r="IK47">
            <v>0</v>
          </cell>
          <cell r="IM47">
            <v>0</v>
          </cell>
          <cell r="IN47">
            <v>0</v>
          </cell>
          <cell r="IP47">
            <v>0</v>
          </cell>
          <cell r="IQ47">
            <v>0</v>
          </cell>
          <cell r="IR47">
            <v>0</v>
          </cell>
          <cell r="IS47">
            <v>0</v>
          </cell>
          <cell r="IT47">
            <v>0</v>
          </cell>
          <cell r="IU47">
            <v>0</v>
          </cell>
          <cell r="IV47">
            <v>0</v>
          </cell>
          <cell r="IW47">
            <v>0</v>
          </cell>
          <cell r="IX47">
            <v>0</v>
          </cell>
        </row>
        <row r="48">
          <cell r="G48" t="str">
            <v>*ID_Scientific.Txt</v>
          </cell>
          <cell r="W48" t="str">
            <v>Persea americana</v>
          </cell>
          <cell r="Y48" t="str">
            <v>Anacardium occidental</v>
          </cell>
          <cell r="Z48" t="str">
            <v>Anacardium occidental</v>
          </cell>
          <cell r="AA48" t="str">
            <v>Anacardium occidental</v>
          </cell>
          <cell r="AB48" t="str">
            <v>Anacardium occidental</v>
          </cell>
          <cell r="AC48" t="str">
            <v>Anacardium occidental</v>
          </cell>
          <cell r="AD48" t="str">
            <v>Anacardium occidental</v>
          </cell>
          <cell r="AE48" t="str">
            <v>Anacardium occidental</v>
          </cell>
          <cell r="AF48" t="str">
            <v>Anacardium occidental</v>
          </cell>
          <cell r="AG48" t="str">
            <v>Anacardium occidental</v>
          </cell>
          <cell r="AH48" t="str">
            <v>Anacardium occidental</v>
          </cell>
          <cell r="AI48" t="str">
            <v>Anacardium occidental</v>
          </cell>
          <cell r="AJ48" t="str">
            <v>Anacardium occidental</v>
          </cell>
          <cell r="AK48" t="str">
            <v>Anacardium occidental</v>
          </cell>
          <cell r="AL48" t="str">
            <v>Anacardium occidental</v>
          </cell>
          <cell r="AM48" t="str">
            <v>Anacardium occidental</v>
          </cell>
          <cell r="AN48" t="str">
            <v>Tamarindus indica</v>
          </cell>
          <cell r="AO48" t="str">
            <v>Markhamia lutea</v>
          </cell>
          <cell r="AP48" t="str">
            <v>Arecaceae spp</v>
          </cell>
          <cell r="AQ48" t="str">
            <v>Elaeis guineensis</v>
          </cell>
          <cell r="AV48" t="str">
            <v>Citrus reticulata</v>
          </cell>
          <cell r="AW48" t="str">
            <v>Psidium guajava</v>
          </cell>
          <cell r="AY48" t="str">
            <v>Annona muricata</v>
          </cell>
          <cell r="BB48" t="str">
            <v>Ziziphus mauritania</v>
          </cell>
          <cell r="BE48" t="str">
            <v>Eucalyptus sp.</v>
          </cell>
          <cell r="BF48" t="str">
            <v>Eucalyptus sp.</v>
          </cell>
          <cell r="BG48" t="str">
            <v>Eucalyptus sp.</v>
          </cell>
          <cell r="BH48" t="str">
            <v>Eucalyptus sp.</v>
          </cell>
          <cell r="BI48" t="str">
            <v>Eucalyptus sp.</v>
          </cell>
          <cell r="BJ48" t="str">
            <v>Eucalyptus sp.</v>
          </cell>
          <cell r="BK48" t="str">
            <v>Eucalyptus sp.</v>
          </cell>
          <cell r="BL48" t="str">
            <v>Eucalyptus sp.</v>
          </cell>
          <cell r="BM48" t="str">
            <v>Hevea brasiliensis</v>
          </cell>
          <cell r="BN48" t="str">
            <v>Eucalyptus sp.</v>
          </cell>
          <cell r="BO48" t="str">
            <v>Grevillea robusta</v>
          </cell>
          <cell r="BP48" t="str">
            <v>Grevillea robusta</v>
          </cell>
          <cell r="BQ48" t="str">
            <v>Grevillea robusta</v>
          </cell>
          <cell r="BR48" t="str">
            <v>Grevillea robusta</v>
          </cell>
          <cell r="BS48" t="str">
            <v>Grevillea robusta</v>
          </cell>
          <cell r="BT48" t="str">
            <v>Grevillea robusta</v>
          </cell>
          <cell r="BU48" t="str">
            <v>Grevillea robusta</v>
          </cell>
          <cell r="BV48" t="str">
            <v>Grevillea robusta</v>
          </cell>
          <cell r="BW48" t="str">
            <v>Grevillea robusta</v>
          </cell>
          <cell r="BX48" t="str">
            <v>Grevillea robusta</v>
          </cell>
          <cell r="BY48" t="str">
            <v>Grevillea robusta</v>
          </cell>
          <cell r="BZ48" t="str">
            <v>Tectona grandis</v>
          </cell>
          <cell r="CA48" t="str">
            <v>Tectona grandis</v>
          </cell>
          <cell r="CB48" t="str">
            <v>Tectona grandis</v>
          </cell>
          <cell r="CD48" t="str">
            <v>Melia volkensii</v>
          </cell>
          <cell r="CF48" t="str">
            <v>Vitellaria paradoxa</v>
          </cell>
          <cell r="CG48" t="str">
            <v>Cafea robusta</v>
          </cell>
          <cell r="CH48" t="str">
            <v>Theobroma cacao</v>
          </cell>
          <cell r="CI48" t="str">
            <v>Theobroma cacao</v>
          </cell>
          <cell r="CJ48" t="str">
            <v>Olea europaea L</v>
          </cell>
          <cell r="CL48" t="str">
            <v>Cafea robusta</v>
          </cell>
          <cell r="CM48" t="str">
            <v>Coffea canephora</v>
          </cell>
          <cell r="CN48" t="str">
            <v>Piper nigrum L.</v>
          </cell>
          <cell r="CO48" t="str">
            <v>Carica papaya</v>
          </cell>
          <cell r="CP48" t="str">
            <v>Musa spec.</v>
          </cell>
          <cell r="CQ48" t="str">
            <v>Musa spec.</v>
          </cell>
          <cell r="CR48" t="str">
            <v>Musa spec.</v>
          </cell>
          <cell r="CS48" t="str">
            <v>Carica papaya</v>
          </cell>
          <cell r="CT48" t="str">
            <v>Archidendron pauciflorum</v>
          </cell>
          <cell r="CU48" t="str">
            <v>Moringa olifera</v>
          </cell>
          <cell r="CW48" t="str">
            <v>Faidherbia albida</v>
          </cell>
          <cell r="CX48" t="str">
            <v>Faidherbia albida</v>
          </cell>
          <cell r="CY48" t="str">
            <v>Acacia nilotica</v>
          </cell>
          <cell r="CZ48" t="str">
            <v>Acacia nilotica</v>
          </cell>
          <cell r="DA48" t="str">
            <v>Acacia nilotica</v>
          </cell>
          <cell r="DC48" t="str">
            <v>Leucaena leucocephala</v>
          </cell>
          <cell r="DD48" t="str">
            <v>Leucaena leucocephala</v>
          </cell>
          <cell r="DE48" t="str">
            <v>Senna spectabilis</v>
          </cell>
          <cell r="DF48" t="str">
            <v>Sesbania sesban</v>
          </cell>
          <cell r="DG48" t="str">
            <v>Leucaena leucocephala</v>
          </cell>
          <cell r="DH48" t="str">
            <v>Calliandra calothyrsus</v>
          </cell>
          <cell r="DI48" t="str">
            <v>Sesbania sesban</v>
          </cell>
          <cell r="DJ48" t="str">
            <v>Cordia africana</v>
          </cell>
          <cell r="DK48" t="str">
            <v>Terminalia ivorensis / superba</v>
          </cell>
          <cell r="DL48" t="str">
            <v>Terminalia ivorensis / superba</v>
          </cell>
          <cell r="DM48" t="str">
            <v>Alnus acuminata</v>
          </cell>
          <cell r="DN48" t="str">
            <v>Cordia africana</v>
          </cell>
          <cell r="DO48" t="str">
            <v>Cordia africana</v>
          </cell>
          <cell r="DP48" t="str">
            <v>Cordia africana</v>
          </cell>
          <cell r="DQ48" t="str">
            <v>Cordia africana</v>
          </cell>
          <cell r="DR48" t="str">
            <v>Juniperus procera</v>
          </cell>
          <cell r="DS48" t="str">
            <v>Juniperus procera</v>
          </cell>
          <cell r="DT48" t="str">
            <v>Markhamia lutea</v>
          </cell>
          <cell r="DU48" t="str">
            <v>Azadirachta indica</v>
          </cell>
          <cell r="DV48" t="str">
            <v>Vitellaria paradoxa</v>
          </cell>
          <cell r="DW48" t="str">
            <v>Markhamia lutea</v>
          </cell>
          <cell r="DY48" t="str">
            <v>Piliostigma thonningi</v>
          </cell>
          <cell r="DZ48" t="str">
            <v>Piliostigma thonningi</v>
          </cell>
          <cell r="EA48" t="str">
            <v>Various; see remarks</v>
          </cell>
          <cell r="EB48" t="str">
            <v>Tree spp</v>
          </cell>
          <cell r="EC48" t="str">
            <v>Tree spp</v>
          </cell>
          <cell r="ED48" t="str">
            <v>Tree spp</v>
          </cell>
          <cell r="EE48" t="str">
            <v>Tree spp</v>
          </cell>
          <cell r="EF48" t="str">
            <v>Euphorbia tirucalli</v>
          </cell>
          <cell r="EG48" t="str">
            <v>Euphorbia tirucalli</v>
          </cell>
          <cell r="EH48" t="str">
            <v>Vernonia amygdalina</v>
          </cell>
          <cell r="EI48" t="str">
            <v>Tree spp</v>
          </cell>
          <cell r="EJ48" t="str">
            <v>Tree spp</v>
          </cell>
          <cell r="EK48" t="str">
            <v>Tree spp</v>
          </cell>
          <cell r="EL48" t="str">
            <v>Agave sisalana</v>
          </cell>
          <cell r="EO48" t="str">
            <v>Sorghum bicolor</v>
          </cell>
          <cell r="EP48" t="str">
            <v>Eleusine coracana</v>
          </cell>
          <cell r="EQ48" t="str">
            <v>Digitaria exilis</v>
          </cell>
          <cell r="ER48" t="str">
            <v>Eragrostis tef</v>
          </cell>
          <cell r="ES48" t="str">
            <v>Zea mais</v>
          </cell>
          <cell r="ET48" t="str">
            <v>Zea mais</v>
          </cell>
          <cell r="EU48" t="str">
            <v>Triticum aestivum</v>
          </cell>
          <cell r="EV48" t="str">
            <v>Oryza sativa</v>
          </cell>
          <cell r="EX48" t="str">
            <v>Manihot esculenta</v>
          </cell>
          <cell r="EY48" t="str">
            <v>Manihot esculenta</v>
          </cell>
          <cell r="EZ48" t="str">
            <v>Manihot esculenta</v>
          </cell>
          <cell r="FA48" t="str">
            <v>Xanthosoma sagittifolium</v>
          </cell>
          <cell r="FB48" t="str">
            <v>Solanum tuberosum</v>
          </cell>
          <cell r="FC48" t="str">
            <v>Ipomoea batatas</v>
          </cell>
          <cell r="FD48" t="str">
            <v>Phaseolus vulgaris</v>
          </cell>
          <cell r="FE48" t="str">
            <v>Phaseolus vulgaris</v>
          </cell>
          <cell r="FF48" t="str">
            <v>Glycine max</v>
          </cell>
          <cell r="FH48" t="str">
            <v>Leguminoses</v>
          </cell>
          <cell r="FI48" t="str">
            <v xml:space="preserve">Helianthus </v>
          </cell>
          <cell r="FK48" t="str">
            <v>Arachis hypogaea</v>
          </cell>
          <cell r="FL48" t="str">
            <v>Sesamum indicum</v>
          </cell>
          <cell r="FN48" t="str">
            <v>Daucus carota</v>
          </cell>
          <cell r="FO48" t="str">
            <v>Daucus carota</v>
          </cell>
          <cell r="FS48" t="str">
            <v>Abelmoschus esculentus</v>
          </cell>
          <cell r="FU48" t="str">
            <v>*</v>
          </cell>
          <cell r="FV48" t="str">
            <v>Allium cepa</v>
          </cell>
          <cell r="FW48" t="str">
            <v>Allium cepa</v>
          </cell>
          <cell r="FX48" t="str">
            <v>Cucurbita</v>
          </cell>
          <cell r="FY48" t="str">
            <v>Brassica oleracea</v>
          </cell>
          <cell r="GA48" t="str">
            <v>Nicotiana rustica</v>
          </cell>
          <cell r="GB48" t="str">
            <v>Solanum lycopersicum</v>
          </cell>
          <cell r="GC48" t="str">
            <v>Solanum melongena</v>
          </cell>
          <cell r="GD48" t="str">
            <v>Citrullus lanatus</v>
          </cell>
          <cell r="GE48" t="str">
            <v>*</v>
          </cell>
          <cell r="GF48" t="str">
            <v>*</v>
          </cell>
          <cell r="GG48" t="str">
            <v>*</v>
          </cell>
          <cell r="GH48" t="str">
            <v>*</v>
          </cell>
          <cell r="GI48" t="str">
            <v>*</v>
          </cell>
          <cell r="GJ48" t="str">
            <v>*</v>
          </cell>
        </row>
        <row r="50">
          <cell r="G50" t="str">
            <v>*Section: Compose Name</v>
          </cell>
        </row>
        <row r="51">
          <cell r="G51" t="str">
            <v>*CAFS_Identity_Composition</v>
          </cell>
          <cell r="T51" t="str">
            <v>Dummy</v>
          </cell>
          <cell r="U51" t="str">
            <v>Fruit general</v>
          </cell>
          <cell r="V51" t="str">
            <v>Mango</v>
          </cell>
          <cell r="W51" t="str">
            <v>Avocado</v>
          </cell>
          <cell r="X51" t="str">
            <v>Jackfruit (TBD)</v>
          </cell>
          <cell r="Y51" t="str">
            <v>Cashew (Local)</v>
          </cell>
          <cell r="Z51" t="str">
            <v>Cashew (Improved)</v>
          </cell>
          <cell r="AA51" t="str">
            <v>Cashew (69 plants/ha; 2% pruning/4y)</v>
          </cell>
          <cell r="AB51" t="str">
            <v>Cashew (69 plants/ha; 5% pruning/4y)</v>
          </cell>
          <cell r="AC51" t="str">
            <v>Cashew (69 plants/ha; 10% pruning/4y)</v>
          </cell>
          <cell r="AD51" t="str">
            <v>Cashew (100 plants/ha; 2% pruning/4y)</v>
          </cell>
          <cell r="AE51" t="str">
            <v>Cashew (100 plants/ha; 5% pruning/4y)</v>
          </cell>
          <cell r="AF51" t="str">
            <v>Cashew (100 plants/ha; 10% pruning/4y)</v>
          </cell>
          <cell r="AG51" t="str">
            <v>Cashew (156 plants/ha; 2% pruning/4y)</v>
          </cell>
          <cell r="AH51" t="str">
            <v>Cashew (156 plants/ha; 5% pruning/4y)</v>
          </cell>
          <cell r="AI51" t="str">
            <v>Cashew (156 plants/ha; 10% pruning/4y)</v>
          </cell>
          <cell r="AJ51" t="str">
            <v>Cashew (278 plants/ha; 2% pruning/4y)</v>
          </cell>
          <cell r="AK51" t="str">
            <v>Cashew (278 plants/ha; 5% pruning/4y)</v>
          </cell>
          <cell r="AL51" t="str">
            <v>Cashew (278 plants/ha; 10% pruning/4y)</v>
          </cell>
          <cell r="AM51" t="str">
            <v>Cashew (278 plants/ha; 10% pruning/4y)</v>
          </cell>
          <cell r="AN51" t="str">
            <v>Tamarind</v>
          </cell>
          <cell r="AO51" t="str">
            <v>Ficus thongii</v>
          </cell>
          <cell r="AP51" t="str">
            <v>Palm Ronier</v>
          </cell>
          <cell r="AQ51" t="str">
            <v>Oil Palm (Local)</v>
          </cell>
          <cell r="AR51" t="str">
            <v>Baobab TBD</v>
          </cell>
          <cell r="AS51" t="str">
            <v>Fruit</v>
          </cell>
          <cell r="AT51" t="str">
            <v>Fruit; citrus nes</v>
          </cell>
          <cell r="AU51" t="str">
            <v xml:space="preserve">Mandarin </v>
          </cell>
          <cell r="AV51" t="str">
            <v>Mandarin  (scattered)</v>
          </cell>
          <cell r="AW51" t="str">
            <v>Guava</v>
          </cell>
          <cell r="AX51" t="str">
            <v>Citrus</v>
          </cell>
          <cell r="AY51" t="str">
            <v>Soursop (for leaves)</v>
          </cell>
          <cell r="AZ51" t="str">
            <v>Madd</v>
          </cell>
          <cell r="BA51" t="str">
            <v>Grape TBD</v>
          </cell>
          <cell r="BB51" t="str">
            <v>Pomme du Sahel</v>
          </cell>
          <cell r="BC51" t="str">
            <v>Fruit</v>
          </cell>
          <cell r="BD51" t="str">
            <v>Berries TBD</v>
          </cell>
          <cell r="BE51" t="str">
            <v>Fast</v>
          </cell>
          <cell r="BF51" t="str">
            <v>Eucalyptus sp. (gen)</v>
          </cell>
          <cell r="BG51" t="str">
            <v>Eucalyptus (4-y cy)</v>
          </cell>
          <cell r="BH51" t="str">
            <v>Eucalyptus (6-y cy)</v>
          </cell>
          <cell r="BI51" t="str">
            <v>Eucalyptus (10-y cy)</v>
          </cell>
          <cell r="BJ51" t="str">
            <v>Eucalyptus (10-y cy BAU-TGR)</v>
          </cell>
          <cell r="BK51" t="str">
            <v>Eucalyptus (10-y cy Qual-TGR)</v>
          </cell>
          <cell r="BL51" t="str">
            <v>Eucalyptus (20-y cy)</v>
          </cell>
          <cell r="BM51" t="str">
            <v>Rubber (25-y cy)</v>
          </cell>
          <cell r="BN51" t="str">
            <v>Cupressus lucitanica</v>
          </cell>
          <cell r="BO51" t="str">
            <v>Grevillea  (4-y cycle)</v>
          </cell>
          <cell r="BP51" t="str">
            <v>Grevillea  (6-y cycle)</v>
          </cell>
          <cell r="BQ51" t="str">
            <v>Grevillea  (10-y cycle)</v>
          </cell>
          <cell r="BR51" t="str">
            <v>Grevillea  (4-y cycle)</v>
          </cell>
          <cell r="BS51" t="str">
            <v>Grevillea  (pruning 15%)</v>
          </cell>
          <cell r="BT51" t="str">
            <v>Grevillea  (pruning 40%)</v>
          </cell>
          <cell r="BU51" t="str">
            <v>Grevillea for timber (12-y cycle)</v>
          </cell>
          <cell r="BV51" t="str">
            <v>Grevillea  (BAU-AF)</v>
          </cell>
          <cell r="BW51" t="str">
            <v>Grevillea  (Qual-AF)</v>
          </cell>
          <cell r="BX51" t="str">
            <v>Grevillea  (BAU-Plant)</v>
          </cell>
          <cell r="BY51" t="str">
            <v>Grevillea  (Qual-Plant)</v>
          </cell>
          <cell r="BZ51" t="str">
            <v>Teak (closes Y5)</v>
          </cell>
          <cell r="CA51" t="str">
            <v>Teak (closes Y8)</v>
          </cell>
          <cell r="CB51" t="str">
            <v>Teak (closes Y10)</v>
          </cell>
          <cell r="CC51">
            <v>0</v>
          </cell>
          <cell r="CD51" t="str">
            <v>Melia (closes Y4)</v>
          </cell>
          <cell r="CE51">
            <v>0</v>
          </cell>
          <cell r="CF51" t="str">
            <v>Shea</v>
          </cell>
          <cell r="CG51" t="str">
            <v>Commodity</v>
          </cell>
          <cell r="CH51" t="str">
            <v>Cocoa (25-y cy)</v>
          </cell>
          <cell r="CI51" t="str">
            <v>Cocoa (35-y cy)</v>
          </cell>
          <cell r="CJ51" t="str">
            <v>Olive</v>
          </cell>
          <cell r="CK51" t="str">
            <v>Cotton TBD</v>
          </cell>
          <cell r="CL51" t="str">
            <v>Coffee Arabica</v>
          </cell>
          <cell r="CM51" t="str">
            <v>Coffee Robusta</v>
          </cell>
          <cell r="CN51" t="str">
            <v>Pepper (Black)</v>
          </cell>
          <cell r="CO51" t="str">
            <v>Hort</v>
          </cell>
          <cell r="CP51" t="str">
            <v>Plantain (med level)</v>
          </cell>
          <cell r="CQ51" t="str">
            <v>Plantain (bush level)</v>
          </cell>
          <cell r="CR51" t="str">
            <v>Banana (beer)</v>
          </cell>
          <cell r="CS51" t="str">
            <v>Papaya</v>
          </cell>
          <cell r="CT51" t="str">
            <v>Jengkol (10x10m)</v>
          </cell>
          <cell r="CU51" t="str">
            <v>Moringa (1x2m)</v>
          </cell>
          <cell r="CV51" t="str">
            <v>Tree Tomato</v>
          </cell>
          <cell r="CW51" t="str">
            <v>Nfix</v>
          </cell>
          <cell r="CX51" t="str">
            <v>Faidherbia (FMNR; 25% pruning)</v>
          </cell>
          <cell r="CY51" t="str">
            <v>Nfix</v>
          </cell>
          <cell r="CZ51" t="str">
            <v>Acacia nilotica (FMNR; 50% pruning)</v>
          </cell>
          <cell r="DA51" t="str">
            <v>Acacia spp (FMNR; 25% pruning)</v>
          </cell>
          <cell r="DB51" t="str">
            <v>Gliricidia</v>
          </cell>
          <cell r="DC51" t="str">
            <v>Leucaena</v>
          </cell>
          <cell r="DD51" t="str">
            <v>Leucaena</v>
          </cell>
          <cell r="DE51" t="str">
            <v>Senna</v>
          </cell>
          <cell r="DF51" t="str">
            <v>Sesbania (med level)</v>
          </cell>
          <cell r="DG51" t="str">
            <v>Nfix</v>
          </cell>
          <cell r="DH51" t="str">
            <v>Calliandra</v>
          </cell>
          <cell r="DI51" t="str">
            <v>Sesbania (bush level)</v>
          </cell>
          <cell r="DJ51" t="str">
            <v>Wood</v>
          </cell>
          <cell r="DK51" t="str">
            <v>Emire / Ofram (Shadow + timber)</v>
          </cell>
          <cell r="DL51" t="str">
            <v>Emire / Ofram (Plantation)</v>
          </cell>
          <cell r="DM51" t="str">
            <v>Alnus</v>
          </cell>
          <cell r="DN51" t="str">
            <v>Cordia africana (BAU-AF)</v>
          </cell>
          <cell r="DO51" t="str">
            <v>Cordia africana (Qual-AF)</v>
          </cell>
          <cell r="DP51" t="str">
            <v>Cordia africana (BAU-Plant)</v>
          </cell>
          <cell r="DQ51" t="str">
            <v>Cordia africana (Qual-Plant)</v>
          </cell>
          <cell r="DR51" t="str">
            <v>Juniperus (BAU)</v>
          </cell>
          <cell r="DS51" t="str">
            <v>Juniperus (Qual)</v>
          </cell>
          <cell r="DT51" t="str">
            <v>Local</v>
          </cell>
          <cell r="DU51" t="str">
            <v>Neem</v>
          </cell>
          <cell r="DV51" t="str">
            <v>Shea</v>
          </cell>
          <cell r="DW51" t="str">
            <v>Markhamia</v>
          </cell>
          <cell r="DX51" t="str">
            <v>Ricinus communis</v>
          </cell>
          <cell r="DY51" t="str">
            <v>Local</v>
          </cell>
          <cell r="DZ51" t="str">
            <v>Piliostigma (TBD)</v>
          </cell>
          <cell r="EA51" t="str">
            <v>FMNR Mixed</v>
          </cell>
          <cell r="EB51" t="str">
            <v>Local</v>
          </cell>
          <cell r="EC51" t="str">
            <v>Commiphora sp. (wild)</v>
          </cell>
          <cell r="ED51" t="str">
            <v>Degraded (bush)</v>
          </cell>
          <cell r="EE51" t="str">
            <v>Fallow (weeds)</v>
          </cell>
          <cell r="EF51" t="str">
            <v>Orna</v>
          </cell>
          <cell r="EG51" t="str">
            <v>Euphorbia (fence)</v>
          </cell>
          <cell r="EH51" t="str">
            <v>Vernonia</v>
          </cell>
          <cell r="EI51" t="str">
            <v>Orna</v>
          </cell>
          <cell r="EJ51" t="str">
            <v>Hibiscus diversifolius</v>
          </cell>
          <cell r="EK51" t="str">
            <v>Degraded (bush)</v>
          </cell>
          <cell r="EL51" t="str">
            <v>Sisal</v>
          </cell>
          <cell r="EO51" t="str">
            <v>Sorghum</v>
          </cell>
          <cell r="EP51" t="str">
            <v>Millet</v>
          </cell>
          <cell r="EQ51" t="str">
            <v>Fonio</v>
          </cell>
          <cell r="ER51" t="str">
            <v>Teff</v>
          </cell>
          <cell r="ES51" t="str">
            <v>Maize</v>
          </cell>
          <cell r="ET51" t="str">
            <v>Maize (4)</v>
          </cell>
          <cell r="EU51" t="str">
            <v>Wheat</v>
          </cell>
          <cell r="EV51" t="str">
            <v>Cereals; nes</v>
          </cell>
          <cell r="EW51" t="str">
            <v>Rice; paddy</v>
          </cell>
          <cell r="EX51" t="str">
            <v>Cassava</v>
          </cell>
          <cell r="EY51" t="str">
            <v>Cassava (local)</v>
          </cell>
          <cell r="EZ51" t="str">
            <v>Cassava (improved)</v>
          </cell>
          <cell r="FA51" t="str">
            <v>Cocoyam (Improved)</v>
          </cell>
          <cell r="FB51" t="str">
            <v>Potatoes (Irish)</v>
          </cell>
          <cell r="FC51" t="str">
            <v>Sweet potatoes</v>
          </cell>
          <cell r="FD51" t="str">
            <v>Beans; dry</v>
          </cell>
          <cell r="FE51" t="str">
            <v>Beans; dry (climbing)</v>
          </cell>
          <cell r="FF51" t="str">
            <v>Soybeans</v>
          </cell>
          <cell r="FG51" t="str">
            <v>Cow peas; dry</v>
          </cell>
          <cell r="FH51" t="str">
            <v>Pulses; nes (Mix; from varous sources)</v>
          </cell>
          <cell r="FI51" t="str">
            <v>Sunflower seed</v>
          </cell>
          <cell r="FJ51" t="str">
            <v>Oilseeds nes</v>
          </cell>
          <cell r="FK51" t="str">
            <v>Groundnuts; with shell</v>
          </cell>
          <cell r="FL51" t="str">
            <v>Sesame</v>
          </cell>
          <cell r="FM51" t="str">
            <v>Cabbages and other brassicas (tbd)</v>
          </cell>
          <cell r="FN51" t="str">
            <v>Carrots and turnips</v>
          </cell>
          <cell r="FO51" t="str">
            <v>Carrots and turnips (SBIR)</v>
          </cell>
          <cell r="FP51" t="str">
            <v>Carrots and turnips</v>
          </cell>
          <cell r="FQ51" t="str">
            <v>Chillies and peppers; dry (TBD)</v>
          </cell>
          <cell r="FR51" t="str">
            <v>Chillies and peppers; green (TBD)</v>
          </cell>
          <cell r="FS51" t="str">
            <v>Okra</v>
          </cell>
          <cell r="FT51" t="str">
            <v>Garlic (To be filled in!)</v>
          </cell>
          <cell r="FU51" t="str">
            <v>Vegetables; fresh nes (local)</v>
          </cell>
          <cell r="FV51" t="str">
            <v>Onions; dry</v>
          </cell>
          <cell r="FW51" t="str">
            <v>Onions; dry (To be defined!)</v>
          </cell>
          <cell r="FX51" t="str">
            <v>Pumpkins; squash and gourds</v>
          </cell>
          <cell r="FY51" t="str">
            <v>Cabbages and other brassicas</v>
          </cell>
          <cell r="FZ51" t="str">
            <v>Spinach (To be defined!)</v>
          </cell>
          <cell r="GA51" t="str">
            <v>Tobacco; unmanufactured (cured leaves)</v>
          </cell>
          <cell r="GB51" t="str">
            <v>Tomatoes</v>
          </cell>
          <cell r="GC51" t="str">
            <v>Eggplants (aubergines)</v>
          </cell>
          <cell r="GD51" t="str">
            <v>Watermelons</v>
          </cell>
          <cell r="GE51" t="str">
            <v>Grass (line)</v>
          </cell>
          <cell r="GF51" t="str">
            <v>Grass (mulch)</v>
          </cell>
          <cell r="GG51" t="str">
            <v>Grass (degraded)</v>
          </cell>
          <cell r="GH51" t="str">
            <v>Grass (traditional)</v>
          </cell>
          <cell r="GI51" t="str">
            <v>Grass (dried; inter FMNR)</v>
          </cell>
          <cell r="GJ51" t="str">
            <v>Grass (improved)</v>
          </cell>
          <cell r="GK51" t="str">
            <v>Tree nursery (mixed)</v>
          </cell>
          <cell r="GM51" t="str">
            <v>A - no input</v>
          </cell>
          <cell r="GN51">
            <v>0</v>
          </cell>
          <cell r="GO51" t="str">
            <v>Bore hole (20m) (0.8 ha)</v>
          </cell>
          <cell r="GP51" t="str">
            <v>Farm Pond (200 m3)</v>
          </cell>
          <cell r="GQ51" t="str">
            <v>Farm Pond (250 m3)</v>
          </cell>
          <cell r="GR51" t="str">
            <v>Farm Pond (300 m3)</v>
          </cell>
          <cell r="GS51" t="str">
            <v>Farm Pond (450 m3)</v>
          </cell>
          <cell r="GT51" t="str">
            <v>Farm Pond (600 m3)</v>
          </cell>
          <cell r="GU51">
            <v>0</v>
          </cell>
          <cell r="GV51" t="str">
            <v>Solar pump (no panels)</v>
          </cell>
          <cell r="GW51" t="str">
            <v>Solar panels (for pump)</v>
          </cell>
          <cell r="GX51" t="str">
            <v>Petrol Pump Irrigation Set (incl hose; petrol; basin)</v>
          </cell>
          <cell r="GY51" t="str">
            <v>Treadle pump (0.1 ha)</v>
          </cell>
          <cell r="GZ51" t="str">
            <v>Well (20m) (0.4 ha)</v>
          </cell>
          <cell r="HA51" t="str">
            <v>Irrigation basin (0.2 ha)</v>
          </cell>
          <cell r="HB51" t="str">
            <v>Automated solar-powered drip irrigation (To be defined!)</v>
          </cell>
          <cell r="HC51" t="str">
            <v>Californian grid</v>
          </cell>
          <cell r="HD51" t="str">
            <v>Hose (for horticulture)</v>
          </cell>
          <cell r="HE51" t="str">
            <v>Tap water (1000 m3)</v>
          </cell>
          <cell r="HF51">
            <v>0</v>
          </cell>
          <cell r="HG51">
            <v>0</v>
          </cell>
          <cell r="HH51" t="str">
            <v>Manure (NPK 180 kg)</v>
          </cell>
          <cell r="HI51" t="str">
            <v>Manure (NPK 60 kg)</v>
          </cell>
          <cell r="HJ51" t="str">
            <v>Manure (10 MT - 40 carts)</v>
          </cell>
          <cell r="HK51" t="str">
            <v>Fertiliser (bag 50 Kg)</v>
          </cell>
          <cell r="HL51" t="str">
            <v>Fertiliser (250 Kg NPK/CAN)</v>
          </cell>
          <cell r="HM51" t="str">
            <v>Fertiliser (250 Kg NPK/CAN)</v>
          </cell>
          <cell r="HN51" t="str">
            <v>Fertiliser (50 Kg NPK/CAN)</v>
          </cell>
          <cell r="HO51">
            <v>0</v>
          </cell>
          <cell r="HP51" t="str">
            <v>Knapsack sprayer &amp; Pesticide Treatment 10X /Y</v>
          </cell>
          <cell r="HQ51" t="str">
            <v xml:space="preserve">Neem pesticide treatment </v>
          </cell>
          <cell r="HR51" t="str">
            <v>Pesticide 8 * 1ha (petr sprayer)</v>
          </cell>
          <cell r="HS51">
            <v>0</v>
          </cell>
          <cell r="HT51">
            <v>0</v>
          </cell>
          <cell r="HU51">
            <v>0</v>
          </cell>
          <cell r="HV51" t="str">
            <v>Fence 2 ha (600 m)</v>
          </cell>
          <cell r="HW51" t="str">
            <v>Fence 1 ha (400 m)</v>
          </cell>
          <cell r="HX51" t="str">
            <v>Fence 1 acre (250 m)</v>
          </cell>
          <cell r="HY51" t="str">
            <v>Fence 0.1 ha (140 m)</v>
          </cell>
          <cell r="HZ51">
            <v>0</v>
          </cell>
          <cell r="IA51" t="str">
            <v>Wire fencing  (for grazing cows)</v>
          </cell>
          <cell r="IB51">
            <v>0</v>
          </cell>
          <cell r="IC51">
            <v>0</v>
          </cell>
          <cell r="ID51" t="str">
            <v>Conservation Tillage (To be defined!)</v>
          </cell>
          <cell r="IE51" t="str">
            <v>Hand Tractor (To be defined!)</v>
          </cell>
          <cell r="IF51">
            <v>0</v>
          </cell>
          <cell r="IG51">
            <v>0</v>
          </cell>
          <cell r="IH51" t="str">
            <v>Initial investment KES 100;000</v>
          </cell>
          <cell r="II51" t="str">
            <v>Wheelbarrow</v>
          </cell>
          <cell r="IJ51">
            <v>0</v>
          </cell>
          <cell r="IK51" t="str">
            <v>Storage Shed</v>
          </cell>
          <cell r="IL51">
            <v>0</v>
          </cell>
          <cell r="IM51" t="str">
            <v>Transport XOF 10;000 / month</v>
          </cell>
          <cell r="IN51" t="str">
            <v>Fuel wood collection (from outside farm - 20 kg/day)</v>
          </cell>
          <cell r="IO51" t="str">
            <v>Personnel Home (1 worker)</v>
          </cell>
          <cell r="IP51" t="str">
            <v>Farmer's training (per ha)</v>
          </cell>
          <cell r="IQ51" t="str">
            <v>Farmer's training &amp; support (per ha)</v>
          </cell>
          <cell r="IR51" t="str">
            <v>Land rent</v>
          </cell>
          <cell r="IS51" t="str">
            <v>Progressive Terrace (with grass)</v>
          </cell>
          <cell r="IT51" t="str">
            <v>Radical Terracing</v>
          </cell>
          <cell r="IU51" t="str">
            <v>Z - Technology to be defined</v>
          </cell>
          <cell r="IV51" t="str">
            <v>Z - Technology to be defined</v>
          </cell>
          <cell r="IW51" t="str">
            <v>Z - Technology to be defined</v>
          </cell>
          <cell r="IX51" t="str">
            <v>Z - Technology to be defined</v>
          </cell>
        </row>
        <row r="52">
          <cell r="G52" t="str">
            <v>ID.Txt</v>
          </cell>
          <cell r="T52" t="str">
            <v>Dummy</v>
          </cell>
          <cell r="U52" t="str">
            <v>Fruit general</v>
          </cell>
          <cell r="V52" t="str">
            <v>Mango</v>
          </cell>
          <cell r="W52" t="str">
            <v>Avocado</v>
          </cell>
          <cell r="X52" t="str">
            <v>Jackfruit</v>
          </cell>
          <cell r="Y52" t="str">
            <v>Cashew</v>
          </cell>
          <cell r="Z52" t="str">
            <v>Cashew</v>
          </cell>
          <cell r="AA52" t="str">
            <v>Cashew</v>
          </cell>
          <cell r="AB52" t="str">
            <v>Cashew</v>
          </cell>
          <cell r="AC52" t="str">
            <v>Cashew</v>
          </cell>
          <cell r="AD52" t="str">
            <v>Cashew</v>
          </cell>
          <cell r="AE52" t="str">
            <v>Cashew</v>
          </cell>
          <cell r="AF52" t="str">
            <v>Cashew</v>
          </cell>
          <cell r="AG52" t="str">
            <v>Cashew</v>
          </cell>
          <cell r="AH52" t="str">
            <v>Cashew</v>
          </cell>
          <cell r="AI52" t="str">
            <v>Cashew</v>
          </cell>
          <cell r="AJ52" t="str">
            <v>Cashew</v>
          </cell>
          <cell r="AK52" t="str">
            <v>Cashew</v>
          </cell>
          <cell r="AL52" t="str">
            <v>Cashew</v>
          </cell>
          <cell r="AM52" t="str">
            <v>Cashew</v>
          </cell>
          <cell r="AN52" t="str">
            <v>Tamarind</v>
          </cell>
          <cell r="AO52" t="str">
            <v>Ficus thongii</v>
          </cell>
          <cell r="AP52" t="str">
            <v>Palm Ronier</v>
          </cell>
          <cell r="AQ52" t="str">
            <v>Oil Palm</v>
          </cell>
          <cell r="AR52" t="str">
            <v>Baobab TBD</v>
          </cell>
          <cell r="AS52" t="str">
            <v>Fruit</v>
          </cell>
          <cell r="AT52" t="str">
            <v>Fruit; citrus nes</v>
          </cell>
          <cell r="AU52" t="str">
            <v xml:space="preserve">Mandarin </v>
          </cell>
          <cell r="AV52" t="str">
            <v xml:space="preserve">Mandarin </v>
          </cell>
          <cell r="AW52" t="str">
            <v>Guava</v>
          </cell>
          <cell r="AX52" t="str">
            <v>Citrus</v>
          </cell>
          <cell r="AY52" t="str">
            <v>Soursop</v>
          </cell>
          <cell r="AZ52" t="str">
            <v>Madd</v>
          </cell>
          <cell r="BA52" t="str">
            <v>Grape TBD</v>
          </cell>
          <cell r="BB52" t="str">
            <v>Pomme du Sahel</v>
          </cell>
          <cell r="BC52" t="str">
            <v>Fruit</v>
          </cell>
          <cell r="BD52" t="str">
            <v>Berries TBD</v>
          </cell>
          <cell r="BE52" t="str">
            <v>Fast</v>
          </cell>
          <cell r="BF52" t="str">
            <v>Eucalyptus sp.</v>
          </cell>
          <cell r="BG52" t="str">
            <v>Eucalyptus</v>
          </cell>
          <cell r="BH52" t="str">
            <v>Eucalyptus</v>
          </cell>
          <cell r="BI52" t="str">
            <v>Eucalyptus</v>
          </cell>
          <cell r="BJ52" t="str">
            <v>Eucalyptus</v>
          </cell>
          <cell r="BK52" t="str">
            <v>Eucalyptus</v>
          </cell>
          <cell r="BL52" t="str">
            <v>Eucalyptus</v>
          </cell>
          <cell r="BM52" t="str">
            <v>Rubber</v>
          </cell>
          <cell r="BN52" t="str">
            <v>Cupressus lucitanica</v>
          </cell>
          <cell r="BO52" t="str">
            <v xml:space="preserve">Grevillea </v>
          </cell>
          <cell r="BP52" t="str">
            <v xml:space="preserve">Grevillea </v>
          </cell>
          <cell r="BQ52" t="str">
            <v xml:space="preserve">Grevillea </v>
          </cell>
          <cell r="BR52" t="str">
            <v xml:space="preserve">Grevillea </v>
          </cell>
          <cell r="BS52" t="str">
            <v xml:space="preserve">Grevillea </v>
          </cell>
          <cell r="BT52" t="str">
            <v xml:space="preserve">Grevillea </v>
          </cell>
          <cell r="BU52" t="str">
            <v>Grevillea for timber</v>
          </cell>
          <cell r="BV52" t="str">
            <v xml:space="preserve">Grevillea </v>
          </cell>
          <cell r="BW52" t="str">
            <v xml:space="preserve">Grevillea </v>
          </cell>
          <cell r="BX52" t="str">
            <v xml:space="preserve">Grevillea </v>
          </cell>
          <cell r="BY52" t="str">
            <v xml:space="preserve">Grevillea </v>
          </cell>
          <cell r="BZ52" t="str">
            <v>Teak</v>
          </cell>
          <cell r="CA52" t="str">
            <v>Teak</v>
          </cell>
          <cell r="CB52" t="str">
            <v>Teak</v>
          </cell>
          <cell r="CD52" t="str">
            <v>Melia</v>
          </cell>
          <cell r="CF52" t="str">
            <v>Shea</v>
          </cell>
          <cell r="CG52" t="str">
            <v>Commodity</v>
          </cell>
          <cell r="CH52" t="str">
            <v>Cocoa</v>
          </cell>
          <cell r="CI52" t="str">
            <v>Cocoa</v>
          </cell>
          <cell r="CJ52" t="str">
            <v>Olive</v>
          </cell>
          <cell r="CK52" t="str">
            <v>Cotton TBD</v>
          </cell>
          <cell r="CL52" t="str">
            <v>Coffee Arabica</v>
          </cell>
          <cell r="CM52" t="str">
            <v>Coffee Robusta</v>
          </cell>
          <cell r="CN52" t="str">
            <v>Pepper (Black)</v>
          </cell>
          <cell r="CO52" t="str">
            <v>Hort</v>
          </cell>
          <cell r="CP52" t="str">
            <v>Plantain</v>
          </cell>
          <cell r="CQ52" t="str">
            <v>Plantain</v>
          </cell>
          <cell r="CR52" t="str">
            <v>Banana</v>
          </cell>
          <cell r="CS52" t="str">
            <v>Papaya</v>
          </cell>
          <cell r="CT52" t="str">
            <v>Jengkol</v>
          </cell>
          <cell r="CU52" t="str">
            <v>Moringa</v>
          </cell>
          <cell r="CV52" t="str">
            <v>Tree Tomato</v>
          </cell>
          <cell r="CW52" t="str">
            <v>Nfix</v>
          </cell>
          <cell r="CX52" t="str">
            <v>Faidherbia</v>
          </cell>
          <cell r="CY52" t="str">
            <v>Nfix</v>
          </cell>
          <cell r="CZ52" t="str">
            <v>Acacia nilotica</v>
          </cell>
          <cell r="DA52" t="str">
            <v>Acacia spp</v>
          </cell>
          <cell r="DB52" t="str">
            <v>Gliricidia</v>
          </cell>
          <cell r="DC52" t="str">
            <v>Leucaena</v>
          </cell>
          <cell r="DD52" t="str">
            <v>Leucaena</v>
          </cell>
          <cell r="DE52" t="str">
            <v>Senna</v>
          </cell>
          <cell r="DF52" t="str">
            <v>Sesbania</v>
          </cell>
          <cell r="DG52" t="str">
            <v>Nfix</v>
          </cell>
          <cell r="DH52" t="str">
            <v>Calliandra</v>
          </cell>
          <cell r="DI52" t="str">
            <v>Sesbania</v>
          </cell>
          <cell r="DJ52" t="str">
            <v>Wood</v>
          </cell>
          <cell r="DK52" t="str">
            <v>Emire / Ofram</v>
          </cell>
          <cell r="DL52" t="str">
            <v>Emire / Ofram</v>
          </cell>
          <cell r="DM52" t="str">
            <v>Alnus</v>
          </cell>
          <cell r="DN52" t="str">
            <v>Cordia africana</v>
          </cell>
          <cell r="DO52" t="str">
            <v>Cordia africana</v>
          </cell>
          <cell r="DP52" t="str">
            <v>Cordia africana</v>
          </cell>
          <cell r="DQ52" t="str">
            <v>Cordia africana</v>
          </cell>
          <cell r="DR52" t="str">
            <v>Juniperus</v>
          </cell>
          <cell r="DS52" t="str">
            <v>Juniperus</v>
          </cell>
          <cell r="DT52" t="str">
            <v>Local</v>
          </cell>
          <cell r="DU52" t="str">
            <v>Neem</v>
          </cell>
          <cell r="DV52" t="str">
            <v>Shea</v>
          </cell>
          <cell r="DW52" t="str">
            <v>Markhamia</v>
          </cell>
          <cell r="DX52" t="str">
            <v>Ricinus communis</v>
          </cell>
          <cell r="DY52" t="str">
            <v>Local</v>
          </cell>
          <cell r="DZ52" t="str">
            <v>Piliostigma</v>
          </cell>
          <cell r="EA52" t="str">
            <v>FMNR Mixed</v>
          </cell>
          <cell r="EB52" t="str">
            <v>Local</v>
          </cell>
          <cell r="EC52" t="str">
            <v>Commiphora sp.</v>
          </cell>
          <cell r="ED52" t="str">
            <v>Degraded</v>
          </cell>
          <cell r="EE52" t="str">
            <v>Fallow</v>
          </cell>
          <cell r="EF52" t="str">
            <v>Orna</v>
          </cell>
          <cell r="EG52" t="str">
            <v>Euphorbia</v>
          </cell>
          <cell r="EH52" t="str">
            <v>Vernonia</v>
          </cell>
          <cell r="EI52" t="str">
            <v>Orna</v>
          </cell>
          <cell r="EJ52" t="str">
            <v>Hibiscus diversifolius</v>
          </cell>
          <cell r="EK52" t="str">
            <v>Degraded</v>
          </cell>
          <cell r="EL52" t="str">
            <v>Sisal</v>
          </cell>
          <cell r="EO52" t="str">
            <v>Sorghum</v>
          </cell>
          <cell r="EP52" t="str">
            <v>Millet</v>
          </cell>
          <cell r="EQ52" t="str">
            <v>Fonio</v>
          </cell>
          <cell r="ER52" t="str">
            <v>Teff</v>
          </cell>
          <cell r="ES52" t="str">
            <v>Maize</v>
          </cell>
          <cell r="ET52" t="str">
            <v>Maize</v>
          </cell>
          <cell r="EU52" t="str">
            <v>Wheat</v>
          </cell>
          <cell r="EV52" t="str">
            <v>Cereals; nes</v>
          </cell>
          <cell r="EW52" t="str">
            <v>Rice; paddy</v>
          </cell>
          <cell r="EX52" t="str">
            <v>Cassava</v>
          </cell>
          <cell r="EY52" t="str">
            <v>Cassava</v>
          </cell>
          <cell r="EZ52" t="str">
            <v>Cassava</v>
          </cell>
          <cell r="FA52" t="str">
            <v>Cocoyam</v>
          </cell>
          <cell r="FB52" t="str">
            <v>Potatoes</v>
          </cell>
          <cell r="FC52" t="str">
            <v>Sweet potatoes</v>
          </cell>
          <cell r="FD52" t="str">
            <v>Beans; dry</v>
          </cell>
          <cell r="FE52" t="str">
            <v>Beans; dry</v>
          </cell>
          <cell r="FF52" t="str">
            <v>Soybeans</v>
          </cell>
          <cell r="FG52" t="str">
            <v>Cow peas; dry</v>
          </cell>
          <cell r="FH52" t="str">
            <v>Pulses; nes</v>
          </cell>
          <cell r="FI52" t="str">
            <v>Sunflower seed</v>
          </cell>
          <cell r="FJ52" t="str">
            <v>Oilseeds nes</v>
          </cell>
          <cell r="FK52" t="str">
            <v>Groundnuts; with shell</v>
          </cell>
          <cell r="FL52" t="str">
            <v>Sesame</v>
          </cell>
          <cell r="FM52" t="str">
            <v>Cabbages and other brassicas</v>
          </cell>
          <cell r="FN52" t="str">
            <v>Carrots and turnips</v>
          </cell>
          <cell r="FO52" t="str">
            <v>Carrots and turnips</v>
          </cell>
          <cell r="FP52" t="str">
            <v>Carrots and turnips</v>
          </cell>
          <cell r="FQ52" t="str">
            <v>Chillies and peppers; dry</v>
          </cell>
          <cell r="FR52" t="str">
            <v>Chillies and peppers; green</v>
          </cell>
          <cell r="FS52" t="str">
            <v>Okra</v>
          </cell>
          <cell r="FT52" t="str">
            <v>Garlic</v>
          </cell>
          <cell r="FU52" t="str">
            <v>Vegetables; fresh nes</v>
          </cell>
          <cell r="FV52" t="str">
            <v>Onions; dry</v>
          </cell>
          <cell r="FW52" t="str">
            <v>Onions; dry</v>
          </cell>
          <cell r="FX52" t="str">
            <v>Pumpkins; squash and gourds</v>
          </cell>
          <cell r="FY52" t="str">
            <v>Cabbages and other brassicas</v>
          </cell>
          <cell r="FZ52" t="str">
            <v>Spinach</v>
          </cell>
          <cell r="GA52" t="str">
            <v>Tobacco; unmanufactured</v>
          </cell>
          <cell r="GB52" t="str">
            <v>Tomatoes</v>
          </cell>
          <cell r="GC52" t="str">
            <v>Eggplants (aubergines)</v>
          </cell>
          <cell r="GD52" t="str">
            <v>Watermelons</v>
          </cell>
          <cell r="GE52" t="str">
            <v>Grass</v>
          </cell>
          <cell r="GF52" t="str">
            <v>Grass</v>
          </cell>
          <cell r="GG52" t="str">
            <v>Grass</v>
          </cell>
          <cell r="GH52" t="str">
            <v>Grass</v>
          </cell>
          <cell r="GI52" t="str">
            <v>Grass</v>
          </cell>
          <cell r="GJ52" t="str">
            <v>Grass</v>
          </cell>
          <cell r="GK52" t="str">
            <v>Tree nursery</v>
          </cell>
          <cell r="GM52" t="str">
            <v>A - no input</v>
          </cell>
          <cell r="GO52" t="str">
            <v>Bore hole (20m)</v>
          </cell>
          <cell r="GP52" t="str">
            <v>Farm Pond</v>
          </cell>
          <cell r="GQ52" t="str">
            <v>Farm Pond</v>
          </cell>
          <cell r="GR52" t="str">
            <v>Farm Pond</v>
          </cell>
          <cell r="GS52" t="str">
            <v>Farm Pond</v>
          </cell>
          <cell r="GT52" t="str">
            <v>Farm Pond</v>
          </cell>
          <cell r="GV52" t="str">
            <v>Solar pump</v>
          </cell>
          <cell r="GW52" t="str">
            <v>Solar panels</v>
          </cell>
          <cell r="GX52" t="str">
            <v>Petrol Pump Irrigation Set</v>
          </cell>
          <cell r="GY52" t="str">
            <v>Treadle pump</v>
          </cell>
          <cell r="GZ52" t="str">
            <v>Well (20m)</v>
          </cell>
          <cell r="HA52" t="str">
            <v>Irrigation basin</v>
          </cell>
          <cell r="HB52" t="str">
            <v>Automated solar-powered drip irrigation</v>
          </cell>
          <cell r="HC52" t="str">
            <v>Californian grid</v>
          </cell>
          <cell r="HD52" t="str">
            <v>Hose</v>
          </cell>
          <cell r="HE52" t="str">
            <v>Tap water</v>
          </cell>
          <cell r="HH52" t="str">
            <v>Manure</v>
          </cell>
          <cell r="HI52" t="str">
            <v>Manure</v>
          </cell>
          <cell r="HJ52" t="str">
            <v>Manure</v>
          </cell>
          <cell r="HK52" t="str">
            <v>Fertiliser</v>
          </cell>
          <cell r="HL52" t="str">
            <v>Fertiliser</v>
          </cell>
          <cell r="HM52" t="str">
            <v>Fertiliser</v>
          </cell>
          <cell r="HN52" t="str">
            <v>Fertiliser</v>
          </cell>
          <cell r="HP52" t="str">
            <v>Knapsack sprayer &amp; Pesticide Treatment 10X /Y</v>
          </cell>
          <cell r="HQ52" t="str">
            <v xml:space="preserve">Neem pesticide treatment </v>
          </cell>
          <cell r="HR52" t="str">
            <v>Pesticide 8 * 1ha</v>
          </cell>
          <cell r="HV52" t="str">
            <v>Fence 2 ha</v>
          </cell>
          <cell r="HW52" t="str">
            <v>Fence 1 ha</v>
          </cell>
          <cell r="HX52" t="str">
            <v>Fence 1 acre</v>
          </cell>
          <cell r="HY52" t="str">
            <v>Fence 0.1 ha</v>
          </cell>
          <cell r="IA52" t="str">
            <v xml:space="preserve">Wire fencing </v>
          </cell>
          <cell r="ID52" t="str">
            <v>Conservation Tillage</v>
          </cell>
          <cell r="IE52" t="str">
            <v>Hand Tractor</v>
          </cell>
          <cell r="IH52" t="str">
            <v>Initial investment KES 100;000</v>
          </cell>
          <cell r="II52" t="str">
            <v>Wheelbarrow</v>
          </cell>
          <cell r="IK52" t="str">
            <v>Storage Shed</v>
          </cell>
          <cell r="IM52" t="str">
            <v>Transport XOF 10;000 / month</v>
          </cell>
          <cell r="IN52" t="str">
            <v>Fuel wood collection</v>
          </cell>
          <cell r="IO52" t="str">
            <v>Personnel Home</v>
          </cell>
          <cell r="IP52" t="str">
            <v>Farmer's training (per ha)</v>
          </cell>
          <cell r="IQ52" t="str">
            <v>Farmer's training &amp; support (per ha)</v>
          </cell>
          <cell r="IR52" t="str">
            <v>Land rent</v>
          </cell>
          <cell r="IS52" t="str">
            <v>Progressive Terrace</v>
          </cell>
          <cell r="IT52" t="str">
            <v>Radical Terracing</v>
          </cell>
          <cell r="IU52" t="str">
            <v>Z - Technology to be defined</v>
          </cell>
          <cell r="IV52" t="str">
            <v>Z - Technology to be defined</v>
          </cell>
          <cell r="IW52" t="str">
            <v>Z - Technology to be defined</v>
          </cell>
          <cell r="IX52" t="str">
            <v>Z - Technology to be defined</v>
          </cell>
        </row>
        <row r="53">
          <cell r="G53" t="str">
            <v>*ID_Specification.Txt</v>
          </cell>
          <cell r="X53" t="str">
            <v>TBD</v>
          </cell>
          <cell r="Y53" t="str">
            <v>Local</v>
          </cell>
          <cell r="Z53" t="str">
            <v>Improved</v>
          </cell>
          <cell r="AA53" t="str">
            <v>69 plants/ha; 2% pruning/4y</v>
          </cell>
          <cell r="AB53" t="str">
            <v>69 plants/ha; 5% pruning/4y</v>
          </cell>
          <cell r="AC53" t="str">
            <v>69 plants/ha; 10% pruning/4y</v>
          </cell>
          <cell r="AD53" t="str">
            <v>100 plants/ha; 2% pruning/4y</v>
          </cell>
          <cell r="AE53" t="str">
            <v>100 plants/ha; 5% pruning/4y</v>
          </cell>
          <cell r="AF53" t="str">
            <v>100 plants/ha; 10% pruning/4y</v>
          </cell>
          <cell r="AG53" t="str">
            <v>156 plants/ha; 2% pruning/4y</v>
          </cell>
          <cell r="AH53" t="str">
            <v>156 plants/ha; 5% pruning/4y</v>
          </cell>
          <cell r="AI53" t="str">
            <v>156 plants/ha; 10% pruning/4y</v>
          </cell>
          <cell r="AJ53" t="str">
            <v>278 plants/ha; 2% pruning/4y</v>
          </cell>
          <cell r="AK53" t="str">
            <v>278 plants/ha; 5% pruning/4y</v>
          </cell>
          <cell r="AL53" t="str">
            <v>278 plants/ha; 10% pruning/4y</v>
          </cell>
          <cell r="AM53" t="str">
            <v>278 plants/ha; 10% pruning/4y</v>
          </cell>
          <cell r="AQ53" t="str">
            <v>Local</v>
          </cell>
          <cell r="AV53" t="str">
            <v>scattered</v>
          </cell>
          <cell r="AY53" t="str">
            <v>for leaves</v>
          </cell>
          <cell r="BF53" t="str">
            <v>gen</v>
          </cell>
          <cell r="BG53" t="str">
            <v>4-y cy</v>
          </cell>
          <cell r="BH53" t="str">
            <v>6-y cy</v>
          </cell>
          <cell r="BI53" t="str">
            <v>10-y cy</v>
          </cell>
          <cell r="BJ53" t="str">
            <v>10-y cy BAU-TGR</v>
          </cell>
          <cell r="BK53" t="str">
            <v>10-y cy Qual-TGR</v>
          </cell>
          <cell r="BL53" t="str">
            <v>20-y cy</v>
          </cell>
          <cell r="BM53" t="str">
            <v>25-y cy</v>
          </cell>
          <cell r="BO53" t="str">
            <v>4-y cycle</v>
          </cell>
          <cell r="BP53" t="str">
            <v>6-y cycle</v>
          </cell>
          <cell r="BQ53" t="str">
            <v>10-y cycle</v>
          </cell>
          <cell r="BR53" t="str">
            <v>4-y cycle</v>
          </cell>
          <cell r="BS53" t="str">
            <v>pruning 15%</v>
          </cell>
          <cell r="BT53" t="str">
            <v>pruning 40%</v>
          </cell>
          <cell r="BU53" t="str">
            <v>12-y cycle</v>
          </cell>
          <cell r="BV53" t="str">
            <v>BAU-AF</v>
          </cell>
          <cell r="BW53" t="str">
            <v>Qual-AF</v>
          </cell>
          <cell r="BX53" t="str">
            <v>BAU-Plant</v>
          </cell>
          <cell r="BY53" t="str">
            <v>Qual-Plant</v>
          </cell>
          <cell r="BZ53" t="str">
            <v>closes Y5</v>
          </cell>
          <cell r="CA53" t="str">
            <v>closes Y8</v>
          </cell>
          <cell r="CB53" t="str">
            <v>closes Y10</v>
          </cell>
          <cell r="CD53" t="str">
            <v>closes Y4</v>
          </cell>
          <cell r="CH53" t="str">
            <v>25-y cy</v>
          </cell>
          <cell r="CI53" t="str">
            <v>35-y cy</v>
          </cell>
          <cell r="CP53" t="str">
            <v>med level</v>
          </cell>
          <cell r="CQ53" t="str">
            <v>bush level</v>
          </cell>
          <cell r="CR53" t="str">
            <v>beer</v>
          </cell>
          <cell r="CT53" t="str">
            <v>10x10m</v>
          </cell>
          <cell r="CU53" t="str">
            <v>1x2m</v>
          </cell>
          <cell r="CX53" t="str">
            <v>FMNR; 25% pruning</v>
          </cell>
          <cell r="CZ53" t="str">
            <v>FMNR; 50% pruning</v>
          </cell>
          <cell r="DA53" t="str">
            <v>FMNR; 25% pruning</v>
          </cell>
          <cell r="DF53" t="str">
            <v>med level</v>
          </cell>
          <cell r="DI53" t="str">
            <v>bush level</v>
          </cell>
          <cell r="DK53" t="str">
            <v>Shadow + timber</v>
          </cell>
          <cell r="DL53" t="str">
            <v>Plantation</v>
          </cell>
          <cell r="DN53" t="str">
            <v>BAU-AF</v>
          </cell>
          <cell r="DO53" t="str">
            <v>Qual-AF</v>
          </cell>
          <cell r="DP53" t="str">
            <v>BAU-Plant</v>
          </cell>
          <cell r="DQ53" t="str">
            <v>Qual-Plant</v>
          </cell>
          <cell r="DR53" t="str">
            <v>BAU</v>
          </cell>
          <cell r="DS53" t="str">
            <v>Qual</v>
          </cell>
          <cell r="DZ53" t="str">
            <v>TBD</v>
          </cell>
          <cell r="EC53" t="str">
            <v>wild</v>
          </cell>
          <cell r="ED53" t="str">
            <v>bush</v>
          </cell>
          <cell r="EE53" t="str">
            <v>weeds</v>
          </cell>
          <cell r="EG53" t="str">
            <v>fence</v>
          </cell>
          <cell r="EK53" t="str">
            <v>bush</v>
          </cell>
          <cell r="ET53">
            <v>4</v>
          </cell>
          <cell r="EY53" t="str">
            <v>local</v>
          </cell>
          <cell r="EZ53" t="str">
            <v>improved</v>
          </cell>
          <cell r="FA53" t="str">
            <v>Improved</v>
          </cell>
          <cell r="FB53" t="str">
            <v>Irish</v>
          </cell>
          <cell r="FE53" t="str">
            <v>climbing</v>
          </cell>
          <cell r="FH53" t="str">
            <v>Mix; from varous sources</v>
          </cell>
          <cell r="FM53" t="str">
            <v>tbd</v>
          </cell>
          <cell r="FO53" t="str">
            <v>SBIR</v>
          </cell>
          <cell r="FQ53" t="str">
            <v>TBD</v>
          </cell>
          <cell r="FR53" t="str">
            <v>TBD</v>
          </cell>
          <cell r="FT53" t="str">
            <v>To be filled in!</v>
          </cell>
          <cell r="FU53" t="str">
            <v>local</v>
          </cell>
          <cell r="FW53" t="str">
            <v>To be defined!</v>
          </cell>
          <cell r="FZ53" t="str">
            <v>To be defined!</v>
          </cell>
          <cell r="GA53" t="str">
            <v>cured leaves</v>
          </cell>
          <cell r="GE53" t="str">
            <v>line</v>
          </cell>
          <cell r="GF53" t="str">
            <v>mulch</v>
          </cell>
          <cell r="GG53" t="str">
            <v>degraded</v>
          </cell>
          <cell r="GH53" t="str">
            <v>traditional</v>
          </cell>
          <cell r="GI53" t="str">
            <v>dried; inter FMNR</v>
          </cell>
          <cell r="GJ53" t="str">
            <v>improved</v>
          </cell>
          <cell r="GK53" t="str">
            <v>mixed</v>
          </cell>
          <cell r="GO53" t="str">
            <v>0.8 ha</v>
          </cell>
          <cell r="GP53" t="str">
            <v>200 m3</v>
          </cell>
          <cell r="GQ53" t="str">
            <v>250 m3</v>
          </cell>
          <cell r="GR53" t="str">
            <v>300 m3</v>
          </cell>
          <cell r="GS53" t="str">
            <v>450 m3</v>
          </cell>
          <cell r="GT53" t="str">
            <v>600 m3</v>
          </cell>
          <cell r="GV53" t="str">
            <v>no panels</v>
          </cell>
          <cell r="GW53" t="str">
            <v>for pump</v>
          </cell>
          <cell r="GX53" t="str">
            <v>incl hose; petrol; basin</v>
          </cell>
          <cell r="GY53" t="str">
            <v>0.1 ha</v>
          </cell>
          <cell r="GZ53" t="str">
            <v>0.4 ha</v>
          </cell>
          <cell r="HA53" t="str">
            <v>0.2 ha</v>
          </cell>
          <cell r="HB53" t="str">
            <v>To be defined!</v>
          </cell>
          <cell r="HD53" t="str">
            <v>for horticulture</v>
          </cell>
          <cell r="HE53" t="str">
            <v>1000 m3</v>
          </cell>
          <cell r="HH53" t="str">
            <v>NPK 180 kg</v>
          </cell>
          <cell r="HI53" t="str">
            <v>NPK 60 kg</v>
          </cell>
          <cell r="HJ53" t="str">
            <v>10 MT - 40 carts</v>
          </cell>
          <cell r="HK53" t="str">
            <v>bag 50 Kg</v>
          </cell>
          <cell r="HL53" t="str">
            <v>250 Kg NPK/CAN</v>
          </cell>
          <cell r="HM53" t="str">
            <v>250 Kg NPK/CAN</v>
          </cell>
          <cell r="HN53" t="str">
            <v>50 Kg NPK/CAN</v>
          </cell>
          <cell r="HR53" t="str">
            <v>petr sprayer</v>
          </cell>
          <cell r="HV53" t="str">
            <v>600 m</v>
          </cell>
          <cell r="HW53" t="str">
            <v>400 m</v>
          </cell>
          <cell r="HX53" t="str">
            <v>250 m</v>
          </cell>
          <cell r="HY53" t="str">
            <v>140 m</v>
          </cell>
          <cell r="IA53" t="str">
            <v>for grazing cows</v>
          </cell>
          <cell r="ID53" t="str">
            <v>To be defined!</v>
          </cell>
          <cell r="IE53" t="str">
            <v>To be defined!</v>
          </cell>
          <cell r="IN53" t="str">
            <v>from outside farm - 20 kg/day</v>
          </cell>
          <cell r="IO53" t="str">
            <v>1 worker</v>
          </cell>
          <cell r="IS53" t="str">
            <v>with grass</v>
          </cell>
        </row>
        <row r="54">
          <cell r="G54" t="str">
            <v>Rec_ID_Number.txt</v>
          </cell>
          <cell r="T54" t="str">
            <v>CAFSRec-/--1,-/Dumm/1000</v>
          </cell>
          <cell r="U54" t="str">
            <v>CAFSRec-Wor/Web-Tree/Frui/1001</v>
          </cell>
          <cell r="V54" t="str">
            <v>CAFSRec-Wor/Afr-Tree/Mang/1002</v>
          </cell>
          <cell r="W54" t="str">
            <v>CAFSRec-Wor/Web-Tree/Avoc/1003</v>
          </cell>
          <cell r="X54" t="str">
            <v>CAFSRec-Rwa/Gat-Tree/Jack/1004</v>
          </cell>
          <cell r="Y54" t="str">
            <v>CAFSRec-Wes/Kaf-Tree/Cash/1005</v>
          </cell>
          <cell r="Z54" t="str">
            <v>CAFSRec-Wes/Kaf-Tree/Cash/1006</v>
          </cell>
          <cell r="AA54" t="str">
            <v>CAFSRec-Wes/Kaf-Tree/Cash/1007</v>
          </cell>
          <cell r="AB54" t="str">
            <v>CAFSRec-Wes/Kaf-Tree/Cash/1008</v>
          </cell>
          <cell r="AC54" t="str">
            <v>CAFSRec-Wes/Kaf-Tree/Cash/1009</v>
          </cell>
          <cell r="AD54" t="str">
            <v>CAFSRec-Wes/Kaf-Tree/Cash/1010</v>
          </cell>
          <cell r="AE54" t="str">
            <v>CAFSRec-Wes/Kaf-Tree/Cash/1011</v>
          </cell>
          <cell r="AF54" t="str">
            <v>CAFSRec-Wes/Kaf-Tree/Cash/1012</v>
          </cell>
          <cell r="AG54" t="str">
            <v>CAFSRec-Wes/Kaf-Tree/Cash/1013</v>
          </cell>
          <cell r="AH54" t="str">
            <v>CAFSRec-Wes/Kaf-Tree/Cash/1014</v>
          </cell>
          <cell r="AI54" t="str">
            <v>CAFSRec-Wes/Kaf-Tree/Cash/1015</v>
          </cell>
          <cell r="AJ54" t="str">
            <v>CAFSRec-Wes/Kaf-Tree/Cash/1016</v>
          </cell>
          <cell r="AK54" t="str">
            <v>CAFSRec-Wes/Kaf-Tree/Cash/1017</v>
          </cell>
          <cell r="AL54" t="str">
            <v>CAFSRec-Wes/Kaf-Tree/Cash/1018</v>
          </cell>
          <cell r="AM54" t="str">
            <v>CAFSRec-Wes/Kaf-Tree/Cash/1019</v>
          </cell>
          <cell r="AN54" t="str">
            <v>CAFSRec-Ken/Nak-Tree/Tama/1020</v>
          </cell>
          <cell r="AO54" t="str">
            <v>CAFSRec-Wor/Web-Tree/Ficu/1021</v>
          </cell>
          <cell r="AP54" t="str">
            <v>CAFSRec-Ken/Nak-Tree/Palm/1022</v>
          </cell>
          <cell r="AQ54" t="str">
            <v>CAFSRec-Ind/CAF-Tree/Oil /1023</v>
          </cell>
          <cell r="AR54" t="str">
            <v>CAFSRec-Ind/CAF-Tree/Baob/1024</v>
          </cell>
          <cell r="AS54" t="str">
            <v>CAFSRec-Ind/CAF-Tree/Frui/1025</v>
          </cell>
          <cell r="AT54" t="str">
            <v>CAFSRec-Ind/CAF-Tree/Frui/1026</v>
          </cell>
          <cell r="AU54" t="str">
            <v>CAFSRec-Ind/CAF-Tree/Mand/1027</v>
          </cell>
          <cell r="AV54" t="str">
            <v>CAFSRec-Ind/CAF-Tree/Mand/1028</v>
          </cell>
          <cell r="AW54" t="str">
            <v>CAFSRec-Ind/CAF-Tree/Guav/1029</v>
          </cell>
          <cell r="AX54" t="str">
            <v>CAFSRec-Ind/CAF-Tree/Citr/1030</v>
          </cell>
          <cell r="AY54" t="str">
            <v>CAFSRec-Ind/CAF-Tree/Sour/1031</v>
          </cell>
          <cell r="AZ54" t="str">
            <v>CAFSRec-Ind/CAF-Tree/Madd/1032</v>
          </cell>
          <cell r="BA54" t="str">
            <v>CAFSRec-Ind/CAF-Tree/Grap/1033</v>
          </cell>
          <cell r="BB54" t="str">
            <v>CAFSRec-Ind/CAF-Tree/Pomm/1034</v>
          </cell>
          <cell r="BC54" t="str">
            <v>CAFSRec-Ind/CAF-Tree/Frui/1035</v>
          </cell>
          <cell r="BD54" t="str">
            <v>CAFSRec-Ind/CAF-Tree/Berr/1036</v>
          </cell>
          <cell r="BE54" t="str">
            <v>CAFSRec-Ind/CAF-Tree/Fast/1037</v>
          </cell>
          <cell r="BF54" t="str">
            <v>CAFSRec-Ind/CAF-Tree/Euca/1038</v>
          </cell>
          <cell r="BG54" t="str">
            <v>CAFSRec-Ind/CAF-Tree/Euca/1039</v>
          </cell>
          <cell r="BH54" t="str">
            <v>CAFSRec-Ind/CAF-Tree/Euca/1040</v>
          </cell>
          <cell r="BI54" t="str">
            <v>CAFSRec-Ind/CAF-Tree/Euca/1041</v>
          </cell>
          <cell r="BJ54" t="str">
            <v>CAFSRec-Ind/CAF-Tree/Euca/1042</v>
          </cell>
          <cell r="BK54" t="str">
            <v>CAFSRec-Ind/CAF-Tree/Euca/1043</v>
          </cell>
          <cell r="BL54" t="str">
            <v>CAFSRec-Ind/CAF-Tree/Euca/1044</v>
          </cell>
          <cell r="BM54" t="str">
            <v>CAFSRec-Sim/CAF-Tree/Rubb/1045</v>
          </cell>
          <cell r="BN54" t="str">
            <v>CAFSRec-Ind/CAF-Tree/Cupr/1045</v>
          </cell>
          <cell r="BO54" t="str">
            <v>CAFSRec-Ind/CAF-Tree/Grev/1046</v>
          </cell>
          <cell r="BP54" t="str">
            <v>CAFSRec-Ind/CAF-Tree/Grev/1047</v>
          </cell>
          <cell r="BQ54" t="str">
            <v>CAFSRec-Ind/CAF-Tree/Grev/1048</v>
          </cell>
          <cell r="BR54" t="str">
            <v>CAFSRec-Ind/CAF-Tree/Grev/1049</v>
          </cell>
          <cell r="BS54" t="str">
            <v>CAFSRec-Ind/CAF-Tree/Grev/1050</v>
          </cell>
          <cell r="BT54" t="str">
            <v>CAFSRec-Ind/CAF-Tree/Grev/1051</v>
          </cell>
          <cell r="BU54" t="str">
            <v>CAFSRec-Ind/CAF-Tree/Grev/1052</v>
          </cell>
          <cell r="BV54" t="str">
            <v>CAFSRec-Ind/CAF-Tree/Grev/1053</v>
          </cell>
          <cell r="BW54" t="str">
            <v>CAFSRec-Ind/CAF-Tree/Grev/1054</v>
          </cell>
          <cell r="BX54" t="str">
            <v>CAFSRec-Ind/CAF-Tree/Grev/1055</v>
          </cell>
          <cell r="BY54" t="str">
            <v>CAFSRec-Ind/CAF-Tree/Grev/1056</v>
          </cell>
          <cell r="BZ54" t="str">
            <v>CAFSRec-Ind/CAF-Tree/Teak/1057</v>
          </cell>
          <cell r="CA54" t="str">
            <v>CAFSRec-Ind/CAF-Tree/Teak/1058</v>
          </cell>
          <cell r="CB54" t="str">
            <v>CAFSRec-Ind/CAF-Tree/Teak/1059</v>
          </cell>
          <cell r="CC54" t="str">
            <v>CAFSRec-Ind/CAF-Tree/0/1060</v>
          </cell>
          <cell r="CD54" t="str">
            <v>CAFSRec-Ind/CAF-Tree/Meli/1061</v>
          </cell>
          <cell r="CE54" t="str">
            <v>CAFSRec-Ind/CAF-Tree/0/1062</v>
          </cell>
          <cell r="CF54" t="str">
            <v>CAFSRec-Ind/CAF-Tree/Shea/1063</v>
          </cell>
          <cell r="CG54" t="str">
            <v>CAFSRec-Ind/CAF-Tree/Comm/1064</v>
          </cell>
          <cell r="CH54" t="str">
            <v>CAFSRec-Ind/CAF-Tree/Coco/1065</v>
          </cell>
          <cell r="CI54" t="str">
            <v>CAFSRec-Ind/CAF-Tree/Coco/1066</v>
          </cell>
          <cell r="CJ54" t="str">
            <v>CAFSRec-Ind/CAF-Tree/Oliv/1067</v>
          </cell>
          <cell r="CK54" t="str">
            <v>CAFSRec-Ind/CAF-Tree/Cott/1068</v>
          </cell>
          <cell r="CL54" t="str">
            <v>CAFSRec-Ind/CAF-Tree/Coff/1068</v>
          </cell>
          <cell r="CM54" t="str">
            <v>CAFSRec-Ind/CAF-Tree/Coff/1069</v>
          </cell>
          <cell r="CN54" t="str">
            <v>CAFSRec-Ind/CAF-Tree/Pepp/1070</v>
          </cell>
          <cell r="CO54" t="str">
            <v>CAFSRec-Ind/CAF-Tree/Hort/1071</v>
          </cell>
          <cell r="CP54" t="str">
            <v>CAFSRec-Ind/CAF-Tree/Plan/1072</v>
          </cell>
          <cell r="CQ54" t="str">
            <v>CAFSRec-Ind/CAF-Tree/Plan/1073</v>
          </cell>
          <cell r="CR54" t="str">
            <v>CAFSRec-Ind/CAF-Tree/Bana/1074</v>
          </cell>
          <cell r="CS54" t="str">
            <v>CAFSRec-Ind/CAF-Tree/Papa/1075</v>
          </cell>
          <cell r="CT54" t="str">
            <v>CAFSRec-Ind/CAF-Tree/Jeng/1075</v>
          </cell>
          <cell r="CU54" t="str">
            <v>CAFSRec-Ken/Nak-Tree/Mori/1076</v>
          </cell>
          <cell r="CV54" t="str">
            <v>CAFSRec-Rwa/Gat-Tree/Tree/1077</v>
          </cell>
          <cell r="CW54" t="str">
            <v>CAFSRec-Sen/Ara-Tree/Nfix/1078</v>
          </cell>
          <cell r="CX54" t="str">
            <v>CAFSRec-Sen/Ara-Tree/Faid/1079</v>
          </cell>
          <cell r="CY54" t="str">
            <v>CAFSRec-Wor/Bar-Tree/Nfix/1080</v>
          </cell>
          <cell r="CZ54" t="str">
            <v>CAFSRec-Ken/Bar-Tree/Acac/1081</v>
          </cell>
          <cell r="DA54" t="str">
            <v>CAFSRec-Wor/Bar-Tree/Acac/1082</v>
          </cell>
          <cell r="DB54" t="str">
            <v>CAFSRec-Wor/Mac-Tree/Glir/1083</v>
          </cell>
          <cell r="DC54" t="str">
            <v>CAFSRec-Wor/Mac-Tree/Leuc/1084</v>
          </cell>
          <cell r="DD54" t="str">
            <v>CAFSRec-Ken/Mac-Tree/Leuc/1085</v>
          </cell>
          <cell r="DE54" t="str">
            <v>CAFSRec-Rwa/Gen-Tree/Senn/1086</v>
          </cell>
          <cell r="DF54" t="str">
            <v>CAFSRec-Rwa/Gat-Tree/Sesb/1087</v>
          </cell>
          <cell r="DG54" t="str">
            <v>CAFSRec-Wor/Mac-Tree/Nfix/1088</v>
          </cell>
          <cell r="DH54" t="str">
            <v>CAFSRec-Wor/Gat-Tree/Call/1089</v>
          </cell>
          <cell r="DI54" t="str">
            <v>CAFSRec-Rwa/Gat-Tree/Sesb/1090</v>
          </cell>
          <cell r="DJ54" t="str">
            <v>CAFSRec-Eth/Web-Tree/Wood/1091</v>
          </cell>
          <cell r="DK54" t="str">
            <v>CAFSRec-Gha/Web-Tree/Emir/1092</v>
          </cell>
          <cell r="DL54" t="str">
            <v>CAFSRec-Gha/Web-Tree/Emir/1093</v>
          </cell>
          <cell r="DM54" t="str">
            <v>CAFSRec-Rwa/Gic-Tree/Alnu/1094</v>
          </cell>
          <cell r="DN54" t="str">
            <v>CAFSRec-Eth/Web-Tree/Cord/1095</v>
          </cell>
          <cell r="DO54" t="str">
            <v>CAFSRec-Eth/Web-Tree/Cord/1096</v>
          </cell>
          <cell r="DP54" t="str">
            <v>CAFSRec-Eth/Web-Tree/Cord/1097</v>
          </cell>
          <cell r="DQ54" t="str">
            <v>CAFSRec-Eth/Web-Tree/Cord/1098</v>
          </cell>
          <cell r="DR54" t="str">
            <v>CAFSRec-Eth/Web-Tree/Juni/1099</v>
          </cell>
          <cell r="DS54" t="str">
            <v>CAFSRec-Eth/Web-Tree/Juni/1100</v>
          </cell>
          <cell r="DT54" t="str">
            <v>CAFSRec-Wor/Web-Tree/Loca/1101</v>
          </cell>
          <cell r="DU54" t="str">
            <v>CAFSRec-Wor/Web-Tree/Neem/1101</v>
          </cell>
          <cell r="DV54" t="str">
            <v>CAFSRec-Wor/Web-Tree/Shea/1102</v>
          </cell>
          <cell r="DW54" t="str">
            <v>CAFSRec-Wor/Web-Tree/Mark/1103</v>
          </cell>
          <cell r="DX54" t="str">
            <v>CAFSRec-Wor/Wor-Tree/Rici/1104</v>
          </cell>
          <cell r="DY54" t="str">
            <v>CAFSRec-Sen/Ara-Tree/Loca/1105</v>
          </cell>
          <cell r="DZ54" t="str">
            <v>CAFSRec-Sen/Ara-Tree/Pili/1106</v>
          </cell>
          <cell r="EA54" t="str">
            <v>CAFSRec-Wor/Afr-Tree/FMNR/1107</v>
          </cell>
          <cell r="EB54" t="str">
            <v>CAFSRec-Ken/Mig-Tree/Loca/1108</v>
          </cell>
          <cell r="EC54" t="str">
            <v>CAFSRec-Ken/Mig-Tree/Comm/1109</v>
          </cell>
          <cell r="ED54" t="str">
            <v>CAFSRec-Ken/Mig-Tree/Degr/1110</v>
          </cell>
          <cell r="EE54" t="str">
            <v>CAFSRec-Ken/Mig-Tree/Fall/1111</v>
          </cell>
          <cell r="EF54" t="str">
            <v>CAFSRec-Wor/Web-Tree/Orna/1112</v>
          </cell>
          <cell r="EG54" t="str">
            <v>CAFSRec-Wor/Web-Tree/Euph/1113</v>
          </cell>
          <cell r="EH54" t="str">
            <v>CAFSRec-Wor/-Tree/Vern/1114</v>
          </cell>
          <cell r="EI54" t="str">
            <v>CAFSRec-Wor/Web-Tree/Orna/1115</v>
          </cell>
          <cell r="EJ54" t="str">
            <v>CAFSRec-Wor/Web-Tree/Hibi/1116</v>
          </cell>
          <cell r="EK54" t="str">
            <v>CAFSRec-Ken/Mig-Tree/Degr/1117</v>
          </cell>
          <cell r="EL54" t="str">
            <v>CAFSRec-Ken/Mig-Tree/Sisa/1118</v>
          </cell>
          <cell r="EO54" t="str">
            <v>CAFSRec-Wor/Ken-Crop/Sorg/1121</v>
          </cell>
          <cell r="EP54" t="str">
            <v>CAFSRec-Ken/Mig-Crop/Mill/1122</v>
          </cell>
          <cell r="EQ54" t="str">
            <v>CAFSRec-Sen/-Crop/Foni/1123</v>
          </cell>
          <cell r="ER54" t="str">
            <v>CAFSRec-Wor/Int-Crop/Teff/1124</v>
          </cell>
          <cell r="ES54" t="str">
            <v>CAFSRec-Wor/Afr-Crop/Maiz/1125</v>
          </cell>
          <cell r="ET54" t="str">
            <v>CAFSRec-Wor/Afr-Crop/Maiz/1126</v>
          </cell>
          <cell r="EU54" t="str">
            <v>CAFSRec-Wor/Int-Crop/Whea/1127</v>
          </cell>
          <cell r="EV54" t="str">
            <v>CAFSRec-Vie/Int-Crop/Cere/1128</v>
          </cell>
          <cell r="EW54" t="str">
            <v>CAFSRec-/-Crop/Rice/1129</v>
          </cell>
          <cell r="EX54" t="str">
            <v>CAFSRec-Wor/Afr-Crop/Cass/1130</v>
          </cell>
          <cell r="EY54" t="str">
            <v>CAFSRec-Rwa/Gat-Crop/Cass/1131</v>
          </cell>
          <cell r="EZ54" t="str">
            <v>CAFSRec-Rwa/Gat-Crop/Cass/1132</v>
          </cell>
          <cell r="FA54" t="str">
            <v>CAFSRec-Gha/Wes-Crop/Coco/1133</v>
          </cell>
          <cell r="FB54" t="str">
            <v>CAFSRec-Rwa/Gat-Crop/Pota/1134</v>
          </cell>
          <cell r="FC54" t="str">
            <v>CAFSRec-Wor/Afr-Crop/Swee/1135</v>
          </cell>
          <cell r="FD54" t="str">
            <v>CAFSRec-Wor/Afr-Crop/Bean/1136</v>
          </cell>
          <cell r="FE54" t="str">
            <v>CAFSRec-Wor/Afr-Crop/Bean/1137</v>
          </cell>
          <cell r="FF54" t="str">
            <v>CAFSRec-Wor/Afr-Crop/Soyb/1138</v>
          </cell>
          <cell r="FG54" t="str">
            <v>CAFSRec-Wor/Bar-Crop/Cow /1139</v>
          </cell>
          <cell r="FH54" t="str">
            <v>CAFSRec-Ken/Bar-Crop/Puls/1140</v>
          </cell>
          <cell r="FI54" t="str">
            <v>CAFSRec-Wor/Gat-Crop/Sunf/1141</v>
          </cell>
          <cell r="FJ54" t="str">
            <v>CAFSRec-/-Crop/Oils/1142</v>
          </cell>
          <cell r="FK54" t="str">
            <v>CAFSRec-Wor/Gat-Crop/Grou/1143</v>
          </cell>
          <cell r="FL54" t="str">
            <v>CAFSRec-Sén/Séd-Crop/Sesa/1144</v>
          </cell>
          <cell r="FM54" t="str">
            <v>CAFSRec-Rwa/Gat-Crop/Cabb/1145</v>
          </cell>
          <cell r="FN54" t="str">
            <v>CAFSRec-Ken/Kad-Crop/Carr/1146</v>
          </cell>
          <cell r="FO54" t="str">
            <v>CAFSRec-Ken/Kad-Crop/Carr/1147</v>
          </cell>
          <cell r="FP54" t="str">
            <v>CAFSRec-Rwa/web-Crop/Carr/1148</v>
          </cell>
          <cell r="FQ54" t="str">
            <v>CAFSRec-Wor/Mac-Crop/Chil/1149</v>
          </cell>
          <cell r="FR54" t="str">
            <v>CAFSRec-Wor/Mac-Crop/Chil/1150</v>
          </cell>
          <cell r="FS54" t="str">
            <v>CAFSRec-Ken/Mac-Crop/Okra/1151</v>
          </cell>
          <cell r="FT54" t="str">
            <v>CAFSRec-Ken/Mac-Crop/Garl/1152</v>
          </cell>
          <cell r="FU54" t="str">
            <v>CAFSRec-Ken/Nak-Crop/Vege/1153</v>
          </cell>
          <cell r="FV54" t="str">
            <v>CAFSRec-Nig/Nia-Crop/Onio/1154</v>
          </cell>
          <cell r="FW54" t="str">
            <v>CAFSRec-Ken/Mac-Crop/Onio/1155</v>
          </cell>
          <cell r="FX54" t="str">
            <v>CAFSRec-Wor/Web-Crop/Pump/1156</v>
          </cell>
          <cell r="FY54" t="str">
            <v>CAFSRec-Wor/Afr-Crop/Cabb/1157</v>
          </cell>
          <cell r="FZ54" t="str">
            <v>CAFSRec-Ken/Mac-Crop/Spin/1158</v>
          </cell>
          <cell r="GA54" t="str">
            <v>CAFSRec-Ken/Mig-Crop/Toba/1159</v>
          </cell>
          <cell r="GB54" t="str">
            <v>CAFSRec-Wor/Web-Crop/Toma/1160</v>
          </cell>
          <cell r="GC54" t="str">
            <v>CAFSRec-Wor/Ken-Crop/Eggp/1161</v>
          </cell>
          <cell r="GD54" t="str">
            <v>CAFSRec-Sén/Séd-Crop/Wate/1162</v>
          </cell>
          <cell r="GE54" t="str">
            <v>CAFSRec-Rwa/Gat-Crop/Gras/1163</v>
          </cell>
          <cell r="GF54" t="str">
            <v>CAFSRec-/-Crop/Gras/1164</v>
          </cell>
          <cell r="GG54" t="str">
            <v>CAFSRec-/-Crop/Gras/1165</v>
          </cell>
          <cell r="GH54" t="str">
            <v>CAFSRec-Ken/Nak-Crop/Gras/1166</v>
          </cell>
          <cell r="GI54" t="str">
            <v>CAFSRec-Eth/Hum-Crop/Gras/1167</v>
          </cell>
          <cell r="GJ54" t="str">
            <v>CAFSRec-Ken/Nak-Crop/Gras/1168</v>
          </cell>
          <cell r="GK54" t="str">
            <v>CAFSRec-All/Afr-Crop/Tree/1169</v>
          </cell>
          <cell r="GM54" t="str">
            <v>CAFSRec-Var/Var-/A - /1171</v>
          </cell>
          <cell r="GN54" t="str">
            <v>CAFSRec-/-/0/1172</v>
          </cell>
          <cell r="GO54" t="str">
            <v>CAFSRec-Sen/Var-Inpu/Bore/1173</v>
          </cell>
          <cell r="GP54" t="str">
            <v>CAFSRec-Ken/ICR-Inpu/Farm/1174</v>
          </cell>
          <cell r="GQ54" t="str">
            <v>CAFSRec-Ken/ICR-Inpu/Farm/1175</v>
          </cell>
          <cell r="GR54" t="str">
            <v>CAFSRec-Ken/ICR-Inpu/Farm/1176</v>
          </cell>
          <cell r="GS54" t="str">
            <v>CAFSRec-Ken/ICR-Inpu/Farm/1177</v>
          </cell>
          <cell r="GT54" t="str">
            <v>CAFSRec-Ken/ICR-Inpu/Farm/1178</v>
          </cell>
          <cell r="GU54" t="str">
            <v>CAFSRec-/-Inpu/0/1179</v>
          </cell>
          <cell r="GV54" t="str">
            <v>CAFSRec-Ken/Fie-Inpu/Sola/1180</v>
          </cell>
          <cell r="GW54" t="str">
            <v>CAFSRec-Ken/Fie-Inpu/Sola/1181</v>
          </cell>
          <cell r="GX54" t="str">
            <v>CAFSRec-Oth/Var-Inpu/Petr/1182</v>
          </cell>
          <cell r="GY54" t="str">
            <v>CAFSRec-Sen/Var-Inpu/Trea/1183</v>
          </cell>
          <cell r="GZ54" t="str">
            <v>CAFSRec-Sen/Var-Inpu/Well/1184</v>
          </cell>
          <cell r="HA54" t="str">
            <v>CAFSRec-Sen/Var-Inpu/Irri/1185</v>
          </cell>
          <cell r="HB54" t="str">
            <v>CAFSRec-Sen/Var-Inpu/Auto/1186</v>
          </cell>
          <cell r="HC54" t="str">
            <v>CAFSRec-Sen/Var-Inpu/Cali/1187</v>
          </cell>
          <cell r="HD54" t="str">
            <v>CAFSRec-Ken/Mac-Inpu/Hose/1188</v>
          </cell>
          <cell r="HE54" t="str">
            <v>CAFSRec-Sen/Pap-Inpu/Tap /1189</v>
          </cell>
          <cell r="HF54" t="str">
            <v>CAFSRec-Tan/-Inpu/0/1190</v>
          </cell>
          <cell r="HG54" t="str">
            <v>CAFSRec-/-Inpu/0/1191</v>
          </cell>
          <cell r="HH54" t="str">
            <v>CAFSRec-Wor/Web-Inpu/Manu/1192</v>
          </cell>
          <cell r="HI54" t="str">
            <v>CAFSRec-Wor/Web-Inpu/Manu/1193</v>
          </cell>
          <cell r="HJ54" t="str">
            <v>CAFSRec-Ken/Var-Inpu/Manu/1194</v>
          </cell>
          <cell r="HK54" t="str">
            <v>CAFSRec-Wor/Web-Inpu/Fert/1195</v>
          </cell>
          <cell r="HL54" t="str">
            <v>CAFSRec-Ken/Var-Inpu/Fert/1196</v>
          </cell>
          <cell r="HM54" t="str">
            <v>CAFSRec-Rwa/Gat-Inpu/Fert/1197</v>
          </cell>
          <cell r="HN54" t="str">
            <v>CAFSRec-Sen/WVS-Inpu/Fert/1198</v>
          </cell>
          <cell r="HO54" t="str">
            <v>CAFSRec-/-Inpu/Pest/1199</v>
          </cell>
          <cell r="HP54" t="str">
            <v>CAFSRec-Oth/Var-Inpu/Knap/1200</v>
          </cell>
          <cell r="HQ54" t="str">
            <v>CAFSRec-Sen/Var-Inpu/Neem/1201</v>
          </cell>
          <cell r="HR54" t="str">
            <v>CAFSRec-Sen/Var-Inpu/Pest/1202</v>
          </cell>
          <cell r="HS54" t="str">
            <v>CAFSRec-/-Inpu/0/1203</v>
          </cell>
          <cell r="HT54" t="str">
            <v>CAFSRec-/-Inpu/0/1204</v>
          </cell>
          <cell r="HU54" t="str">
            <v>CAFSRec-/-Inpu/0/1205</v>
          </cell>
          <cell r="HV54" t="str">
            <v>CAFSRec-Sen/Var-Inpu/Fenc/1206</v>
          </cell>
          <cell r="HW54" t="str">
            <v>CAFSRec-Sen/Var-Inpu/Fenc/1207</v>
          </cell>
          <cell r="HX54" t="str">
            <v>CAFSRec-Sen/Var-Inpu/Fenc/1208</v>
          </cell>
          <cell r="HY54" t="str">
            <v>CAFSRec-Sen/Var-Inpu/Fenc/1209</v>
          </cell>
          <cell r="HZ54" t="str">
            <v>CAFSRec-/-Inpu/0/1210</v>
          </cell>
          <cell r="IA54" t="str">
            <v>CAFSRec-Ken/Bar-Inpu/Wire/1211</v>
          </cell>
          <cell r="IB54" t="str">
            <v>CAFSRec-/-Inpu/0/1212</v>
          </cell>
          <cell r="IC54" t="str">
            <v>CAFSRec-/-Inpu/0/1213</v>
          </cell>
          <cell r="ID54" t="str">
            <v>CAFSRec-Ken/Bar-Inpu/Cons/1214</v>
          </cell>
          <cell r="IE54" t="str">
            <v>CAFSRec-Ken/Bar-Inpu/Hand/1215</v>
          </cell>
          <cell r="IF54" t="str">
            <v>CAFSRec-/-Inpu/0/1216</v>
          </cell>
          <cell r="IG54" t="str">
            <v>CAFSRec-/-Inpu/0/1217</v>
          </cell>
          <cell r="IH54" t="str">
            <v>CAFSRec-Sen/Var-Inpu/Init/1218</v>
          </cell>
          <cell r="II54" t="str">
            <v>CAFSRec-Sen/Che-Inpu/Whee/1219</v>
          </cell>
          <cell r="IJ54" t="str">
            <v>CAFSRec-/-Inpu/0/1220</v>
          </cell>
          <cell r="IK54" t="str">
            <v>CAFSRec-Sen/Var-Inpu/Stor/1221</v>
          </cell>
          <cell r="IL54" t="str">
            <v>CAFSRec-/-Inpu/0/1222</v>
          </cell>
          <cell r="IM54" t="str">
            <v>CAFSRec-Sen/Var-Inpu/Tran/1223</v>
          </cell>
          <cell r="IN54" t="str">
            <v>CAFSRec-Ken/Nak-Inpu/Fuel/1224</v>
          </cell>
          <cell r="IO54" t="str">
            <v>CAFSRec-Sen/Kaf-Inpu/Pers/1225</v>
          </cell>
          <cell r="IP54" t="str">
            <v>CAFSRec-Rwa/all-Inpu/Farm/1226</v>
          </cell>
          <cell r="IQ54" t="str">
            <v>CAFSRec-Sen/Kaf-Inpu/Farm/1227</v>
          </cell>
          <cell r="IR54" t="str">
            <v>CAFSRec-Rwa/all-Inpu/Land/1228</v>
          </cell>
          <cell r="IS54" t="str">
            <v>CAFSRec-Wor/Afr-Inpu/Prog/1229</v>
          </cell>
          <cell r="IT54" t="str">
            <v>CAFSRec-Wor/Afr-Inpu/Radi/1230</v>
          </cell>
          <cell r="IU54" t="str">
            <v>CAFSRec-Sen/Var-Inpu/Z - /1231</v>
          </cell>
          <cell r="IV54" t="str">
            <v>CAFSRec-Sen/Var-Inpu/Z - /1232</v>
          </cell>
          <cell r="IW54" t="str">
            <v>CAFSRec-Sen/Var-Inpu/Z - /1233</v>
          </cell>
          <cell r="IX54" t="str">
            <v>CAFSRec-Sen/Var-Inpu/Z - /1234</v>
          </cell>
        </row>
        <row r="55">
          <cell r="G55" t="str">
            <v>*Record_SN</v>
          </cell>
          <cell r="T55">
            <v>1000</v>
          </cell>
          <cell r="U55">
            <v>1001</v>
          </cell>
          <cell r="V55">
            <v>1002</v>
          </cell>
          <cell r="W55">
            <v>1003</v>
          </cell>
          <cell r="X55">
            <v>1004</v>
          </cell>
          <cell r="Y55">
            <v>1005</v>
          </cell>
          <cell r="Z55">
            <v>1006</v>
          </cell>
          <cell r="AA55">
            <v>1007</v>
          </cell>
          <cell r="AB55">
            <v>1008</v>
          </cell>
          <cell r="AC55">
            <v>1009</v>
          </cell>
          <cell r="AD55">
            <v>1010</v>
          </cell>
          <cell r="AE55">
            <v>1011</v>
          </cell>
          <cell r="AF55">
            <v>1012</v>
          </cell>
          <cell r="AG55">
            <v>1013</v>
          </cell>
          <cell r="AH55">
            <v>1014</v>
          </cell>
          <cell r="AI55">
            <v>1015</v>
          </cell>
          <cell r="AJ55">
            <v>1016</v>
          </cell>
          <cell r="AK55">
            <v>1017</v>
          </cell>
          <cell r="AL55">
            <v>1018</v>
          </cell>
          <cell r="AM55">
            <v>1019</v>
          </cell>
          <cell r="AN55">
            <v>1020</v>
          </cell>
          <cell r="AO55">
            <v>1021</v>
          </cell>
          <cell r="AP55">
            <v>1022</v>
          </cell>
          <cell r="AQ55">
            <v>1023</v>
          </cell>
          <cell r="AR55">
            <v>1024</v>
          </cell>
          <cell r="AS55">
            <v>1025</v>
          </cell>
          <cell r="AT55">
            <v>1026</v>
          </cell>
          <cell r="AU55">
            <v>1027</v>
          </cell>
          <cell r="AV55">
            <v>1028</v>
          </cell>
          <cell r="AW55">
            <v>1029</v>
          </cell>
          <cell r="AX55">
            <v>1030</v>
          </cell>
          <cell r="AY55">
            <v>1031</v>
          </cell>
          <cell r="AZ55">
            <v>1032</v>
          </cell>
          <cell r="BA55">
            <v>1033</v>
          </cell>
          <cell r="BB55">
            <v>1034</v>
          </cell>
          <cell r="BC55">
            <v>1035</v>
          </cell>
          <cell r="BD55">
            <v>1036</v>
          </cell>
          <cell r="BE55">
            <v>1037</v>
          </cell>
          <cell r="BF55">
            <v>1038</v>
          </cell>
          <cell r="BG55">
            <v>1039</v>
          </cell>
          <cell r="BH55">
            <v>1040</v>
          </cell>
          <cell r="BI55">
            <v>1041</v>
          </cell>
          <cell r="BJ55">
            <v>1042</v>
          </cell>
          <cell r="BK55">
            <v>1043</v>
          </cell>
          <cell r="BL55">
            <v>1044</v>
          </cell>
          <cell r="BM55">
            <v>1045</v>
          </cell>
          <cell r="BN55">
            <v>1045</v>
          </cell>
          <cell r="BO55">
            <v>1046</v>
          </cell>
          <cell r="BP55">
            <v>1047</v>
          </cell>
          <cell r="BQ55">
            <v>1048</v>
          </cell>
          <cell r="BR55">
            <v>1049</v>
          </cell>
          <cell r="BS55">
            <v>1050</v>
          </cell>
          <cell r="BT55">
            <v>1051</v>
          </cell>
          <cell r="BU55">
            <v>1052</v>
          </cell>
          <cell r="BV55">
            <v>1053</v>
          </cell>
          <cell r="BW55">
            <v>1054</v>
          </cell>
          <cell r="BX55">
            <v>1055</v>
          </cell>
          <cell r="BY55">
            <v>1056</v>
          </cell>
          <cell r="BZ55">
            <v>1057</v>
          </cell>
          <cell r="CA55">
            <v>1058</v>
          </cell>
          <cell r="CB55">
            <v>1059</v>
          </cell>
          <cell r="CC55">
            <v>1060</v>
          </cell>
          <cell r="CD55">
            <v>1061</v>
          </cell>
          <cell r="CE55">
            <v>1062</v>
          </cell>
          <cell r="CF55">
            <v>1063</v>
          </cell>
          <cell r="CG55">
            <v>1064</v>
          </cell>
          <cell r="CH55">
            <v>1065</v>
          </cell>
          <cell r="CI55">
            <v>1066</v>
          </cell>
          <cell r="CJ55">
            <v>1067</v>
          </cell>
          <cell r="CK55">
            <v>1068</v>
          </cell>
          <cell r="CL55">
            <v>1068</v>
          </cell>
          <cell r="CM55">
            <v>1069</v>
          </cell>
          <cell r="CN55">
            <v>1070</v>
          </cell>
          <cell r="CO55">
            <v>1071</v>
          </cell>
          <cell r="CP55">
            <v>1072</v>
          </cell>
          <cell r="CQ55">
            <v>1073</v>
          </cell>
          <cell r="CR55">
            <v>1074</v>
          </cell>
          <cell r="CS55">
            <v>1075</v>
          </cell>
          <cell r="CT55">
            <v>1075</v>
          </cell>
          <cell r="CU55">
            <v>1076</v>
          </cell>
          <cell r="CV55">
            <v>1077</v>
          </cell>
          <cell r="CW55">
            <v>1078</v>
          </cell>
          <cell r="CX55">
            <v>1079</v>
          </cell>
          <cell r="CY55">
            <v>1080</v>
          </cell>
          <cell r="CZ55">
            <v>1081</v>
          </cell>
          <cell r="DA55">
            <v>1082</v>
          </cell>
          <cell r="DB55">
            <v>1083</v>
          </cell>
          <cell r="DC55">
            <v>1084</v>
          </cell>
          <cell r="DD55">
            <v>1085</v>
          </cell>
          <cell r="DE55">
            <v>1086</v>
          </cell>
          <cell r="DF55">
            <v>1087</v>
          </cell>
          <cell r="DG55">
            <v>1088</v>
          </cell>
          <cell r="DH55">
            <v>1089</v>
          </cell>
          <cell r="DI55">
            <v>1090</v>
          </cell>
          <cell r="DJ55">
            <v>1091</v>
          </cell>
          <cell r="DK55">
            <v>1092</v>
          </cell>
          <cell r="DL55">
            <v>1093</v>
          </cell>
          <cell r="DM55">
            <v>1094</v>
          </cell>
          <cell r="DN55">
            <v>1095</v>
          </cell>
          <cell r="DO55">
            <v>1096</v>
          </cell>
          <cell r="DP55">
            <v>1097</v>
          </cell>
          <cell r="DQ55">
            <v>1098</v>
          </cell>
          <cell r="DR55">
            <v>1099</v>
          </cell>
          <cell r="DS55">
            <v>1100</v>
          </cell>
          <cell r="DT55">
            <v>1101</v>
          </cell>
          <cell r="DU55">
            <v>1101</v>
          </cell>
          <cell r="DV55">
            <v>1102</v>
          </cell>
          <cell r="DW55">
            <v>1103</v>
          </cell>
          <cell r="DX55">
            <v>1104</v>
          </cell>
          <cell r="DY55">
            <v>1105</v>
          </cell>
          <cell r="DZ55">
            <v>1106</v>
          </cell>
          <cell r="EA55">
            <v>1107</v>
          </cell>
          <cell r="EB55">
            <v>1108</v>
          </cell>
          <cell r="EC55">
            <v>1109</v>
          </cell>
          <cell r="ED55">
            <v>1110</v>
          </cell>
          <cell r="EE55">
            <v>1111</v>
          </cell>
          <cell r="EF55">
            <v>1112</v>
          </cell>
          <cell r="EG55">
            <v>1113</v>
          </cell>
          <cell r="EH55">
            <v>1114</v>
          </cell>
          <cell r="EI55">
            <v>1115</v>
          </cell>
          <cell r="EJ55">
            <v>1116</v>
          </cell>
          <cell r="EK55">
            <v>1117</v>
          </cell>
          <cell r="EL55">
            <v>1118</v>
          </cell>
          <cell r="EM55">
            <v>1119</v>
          </cell>
          <cell r="EN55">
            <v>1120</v>
          </cell>
          <cell r="EO55">
            <v>1121</v>
          </cell>
          <cell r="EP55">
            <v>1122</v>
          </cell>
          <cell r="EQ55">
            <v>1123</v>
          </cell>
          <cell r="ER55">
            <v>1124</v>
          </cell>
          <cell r="ES55">
            <v>1125</v>
          </cell>
          <cell r="ET55">
            <v>1126</v>
          </cell>
          <cell r="EU55">
            <v>1127</v>
          </cell>
          <cell r="EV55">
            <v>1128</v>
          </cell>
          <cell r="EW55">
            <v>1129</v>
          </cell>
          <cell r="EX55">
            <v>1130</v>
          </cell>
          <cell r="EY55">
            <v>1131</v>
          </cell>
          <cell r="EZ55">
            <v>1132</v>
          </cell>
          <cell r="FA55">
            <v>1133</v>
          </cell>
          <cell r="FB55">
            <v>1134</v>
          </cell>
          <cell r="FC55">
            <v>1135</v>
          </cell>
          <cell r="FD55">
            <v>1136</v>
          </cell>
          <cell r="FE55">
            <v>1137</v>
          </cell>
          <cell r="FF55">
            <v>1138</v>
          </cell>
          <cell r="FG55">
            <v>1139</v>
          </cell>
          <cell r="FH55">
            <v>1140</v>
          </cell>
          <cell r="FI55">
            <v>1141</v>
          </cell>
          <cell r="FJ55">
            <v>1142</v>
          </cell>
          <cell r="FK55">
            <v>1143</v>
          </cell>
          <cell r="FL55">
            <v>1144</v>
          </cell>
          <cell r="FM55">
            <v>1145</v>
          </cell>
          <cell r="FN55">
            <v>1146</v>
          </cell>
          <cell r="FO55">
            <v>1147</v>
          </cell>
          <cell r="FP55">
            <v>1148</v>
          </cell>
          <cell r="FQ55">
            <v>1149</v>
          </cell>
          <cell r="FR55">
            <v>1150</v>
          </cell>
          <cell r="FS55">
            <v>1151</v>
          </cell>
          <cell r="FT55">
            <v>1152</v>
          </cell>
          <cell r="FU55">
            <v>1153</v>
          </cell>
          <cell r="FV55">
            <v>1154</v>
          </cell>
          <cell r="FW55">
            <v>1155</v>
          </cell>
          <cell r="FX55">
            <v>1156</v>
          </cell>
          <cell r="FY55">
            <v>1157</v>
          </cell>
          <cell r="FZ55">
            <v>1158</v>
          </cell>
          <cell r="GA55">
            <v>1159</v>
          </cell>
          <cell r="GB55">
            <v>1160</v>
          </cell>
          <cell r="GC55">
            <v>1161</v>
          </cell>
          <cell r="GD55">
            <v>1162</v>
          </cell>
          <cell r="GE55">
            <v>1163</v>
          </cell>
          <cell r="GF55">
            <v>1164</v>
          </cell>
          <cell r="GG55">
            <v>1165</v>
          </cell>
          <cell r="GH55">
            <v>1166</v>
          </cell>
          <cell r="GI55">
            <v>1167</v>
          </cell>
          <cell r="GJ55">
            <v>1168</v>
          </cell>
          <cell r="GK55">
            <v>1169</v>
          </cell>
          <cell r="GL55">
            <v>1170</v>
          </cell>
          <cell r="GM55">
            <v>1171</v>
          </cell>
          <cell r="GN55">
            <v>1172</v>
          </cell>
          <cell r="GO55">
            <v>1173</v>
          </cell>
          <cell r="GP55">
            <v>1174</v>
          </cell>
          <cell r="GQ55">
            <v>1175</v>
          </cell>
          <cell r="GR55">
            <v>1176</v>
          </cell>
          <cell r="GS55">
            <v>1177</v>
          </cell>
          <cell r="GT55">
            <v>1178</v>
          </cell>
          <cell r="GU55">
            <v>1179</v>
          </cell>
          <cell r="GV55">
            <v>1180</v>
          </cell>
          <cell r="GW55">
            <v>1181</v>
          </cell>
          <cell r="GX55">
            <v>1182</v>
          </cell>
          <cell r="GY55">
            <v>1183</v>
          </cell>
          <cell r="GZ55">
            <v>1184</v>
          </cell>
          <cell r="HA55">
            <v>1185</v>
          </cell>
          <cell r="HB55">
            <v>1186</v>
          </cell>
          <cell r="HC55">
            <v>1187</v>
          </cell>
          <cell r="HD55">
            <v>1188</v>
          </cell>
          <cell r="HE55">
            <v>1189</v>
          </cell>
          <cell r="HF55">
            <v>1190</v>
          </cell>
          <cell r="HG55">
            <v>1191</v>
          </cell>
          <cell r="HH55">
            <v>1192</v>
          </cell>
          <cell r="HI55">
            <v>1193</v>
          </cell>
          <cell r="HJ55">
            <v>1194</v>
          </cell>
          <cell r="HK55">
            <v>1195</v>
          </cell>
          <cell r="HL55">
            <v>1196</v>
          </cell>
          <cell r="HM55">
            <v>1197</v>
          </cell>
          <cell r="HN55">
            <v>1198</v>
          </cell>
          <cell r="HO55">
            <v>1199</v>
          </cell>
          <cell r="HP55">
            <v>1200</v>
          </cell>
          <cell r="HQ55">
            <v>1201</v>
          </cell>
          <cell r="HR55">
            <v>1202</v>
          </cell>
          <cell r="HS55">
            <v>1203</v>
          </cell>
          <cell r="HT55">
            <v>1204</v>
          </cell>
          <cell r="HU55">
            <v>1205</v>
          </cell>
          <cell r="HV55">
            <v>1206</v>
          </cell>
          <cell r="HW55">
            <v>1207</v>
          </cell>
          <cell r="HX55">
            <v>1208</v>
          </cell>
          <cell r="HY55">
            <v>1209</v>
          </cell>
          <cell r="HZ55">
            <v>1210</v>
          </cell>
          <cell r="IA55">
            <v>1211</v>
          </cell>
          <cell r="IB55">
            <v>1212</v>
          </cell>
          <cell r="IC55">
            <v>1213</v>
          </cell>
          <cell r="ID55">
            <v>1214</v>
          </cell>
          <cell r="IE55">
            <v>1215</v>
          </cell>
          <cell r="IF55">
            <v>1216</v>
          </cell>
          <cell r="IG55">
            <v>1217</v>
          </cell>
          <cell r="IH55">
            <v>1218</v>
          </cell>
          <cell r="II55">
            <v>1219</v>
          </cell>
          <cell r="IJ55">
            <v>1220</v>
          </cell>
          <cell r="IK55">
            <v>1221</v>
          </cell>
          <cell r="IL55">
            <v>1222</v>
          </cell>
          <cell r="IM55">
            <v>1223</v>
          </cell>
          <cell r="IN55">
            <v>1224</v>
          </cell>
          <cell r="IO55">
            <v>1225</v>
          </cell>
          <cell r="IP55">
            <v>1226</v>
          </cell>
          <cell r="IQ55">
            <v>1227</v>
          </cell>
          <cell r="IR55">
            <v>1228</v>
          </cell>
          <cell r="IS55">
            <v>1229</v>
          </cell>
          <cell r="IT55">
            <v>1230</v>
          </cell>
          <cell r="IU55">
            <v>1231</v>
          </cell>
          <cell r="IV55">
            <v>1232</v>
          </cell>
          <cell r="IW55">
            <v>1233</v>
          </cell>
          <cell r="IX55">
            <v>1234</v>
          </cell>
        </row>
        <row r="57">
          <cell r="G57" t="str">
            <v>*Header1_Name.Txt</v>
          </cell>
          <cell r="T57" t="str">
            <v>Dummy</v>
          </cell>
          <cell r="U57" t="str">
            <v>Fruit general</v>
          </cell>
          <cell r="V57" t="str">
            <v>Mango</v>
          </cell>
          <cell r="W57" t="str">
            <v>Avocado</v>
          </cell>
          <cell r="X57" t="str">
            <v>Jackfruit (TBD)</v>
          </cell>
          <cell r="Y57" t="str">
            <v>Cashew (Local)</v>
          </cell>
          <cell r="Z57" t="str">
            <v>Cashew (Improved)</v>
          </cell>
          <cell r="AA57" t="str">
            <v>Cashew (69 plants/ha; 2% pruning/4y)</v>
          </cell>
          <cell r="AB57" t="str">
            <v>Cashew (69 plants/ha; 5% pruning/4y)</v>
          </cell>
          <cell r="AC57" t="str">
            <v>Cashew (69 plants/ha; 10% pruning/4y)</v>
          </cell>
          <cell r="AD57" t="str">
            <v>Cashew (100 plants/ha; 2% pruning/4y)</v>
          </cell>
          <cell r="AE57" t="str">
            <v>Cashew (100 plants/ha; 5% pruning/4y)</v>
          </cell>
          <cell r="AF57" t="str">
            <v>Cashew (100 plants/ha; 10% pruning/4y)</v>
          </cell>
          <cell r="AG57" t="str">
            <v>Cashew (156 plants/ha; 2% pruning/4y)</v>
          </cell>
          <cell r="AH57" t="str">
            <v>Cashew (156 plants/ha; 5% pruning/4y)</v>
          </cell>
          <cell r="AI57" t="str">
            <v>Cashew (156 plants/ha; 10% pruning/4y)</v>
          </cell>
          <cell r="AJ57" t="str">
            <v>Cashew (278 plants/ha; 2% pruning/4y)</v>
          </cell>
          <cell r="AK57" t="str">
            <v>Cashew (278 plants/ha; 5% pruning/4y)</v>
          </cell>
          <cell r="AL57" t="str">
            <v>Cashew (278 plants/ha; 10% pruning/4y)</v>
          </cell>
          <cell r="AM57" t="str">
            <v>Cashew (278 plants/ha; 10% pruning/4y)</v>
          </cell>
          <cell r="AN57" t="str">
            <v>Tamarind</v>
          </cell>
          <cell r="AO57" t="str">
            <v>Ficus thongii</v>
          </cell>
          <cell r="AP57" t="str">
            <v>Palm Ronier</v>
          </cell>
          <cell r="AQ57" t="str">
            <v>Oil Palm (Local)</v>
          </cell>
          <cell r="AR57" t="str">
            <v>Baobab TBD</v>
          </cell>
          <cell r="AS57" t="str">
            <v>Fruit</v>
          </cell>
          <cell r="AT57" t="str">
            <v>Fruit; citrus nes</v>
          </cell>
          <cell r="AU57" t="str">
            <v xml:space="preserve">Mandarin </v>
          </cell>
          <cell r="AV57" t="str">
            <v>Mandarin  (scattered)</v>
          </cell>
          <cell r="AW57" t="str">
            <v>Guava</v>
          </cell>
          <cell r="AX57" t="str">
            <v>Citrus</v>
          </cell>
          <cell r="AY57" t="str">
            <v>Soursop (for leaves)</v>
          </cell>
          <cell r="AZ57" t="str">
            <v>Madd</v>
          </cell>
          <cell r="BA57" t="str">
            <v>Grape TBD</v>
          </cell>
          <cell r="BB57" t="str">
            <v>Pomme du Sahel</v>
          </cell>
          <cell r="BC57" t="str">
            <v>Fruit</v>
          </cell>
          <cell r="BD57" t="str">
            <v>Berries TBD</v>
          </cell>
          <cell r="BE57" t="str">
            <v>Fast</v>
          </cell>
          <cell r="BF57" t="str">
            <v>Eucalyptus sp. (gen)</v>
          </cell>
          <cell r="BG57" t="str">
            <v>Eucalyptus (4-y cy)</v>
          </cell>
          <cell r="BH57" t="str">
            <v>Eucalyptus (6-y cy)</v>
          </cell>
          <cell r="BI57" t="str">
            <v>Eucalyptus (10-y cy)</v>
          </cell>
          <cell r="BJ57" t="str">
            <v>Eucalyptus (10-y cy BAU-TGR)</v>
          </cell>
          <cell r="BK57" t="str">
            <v>Eucalyptus (10-y cy Qual-TGR)</v>
          </cell>
          <cell r="BL57" t="str">
            <v>Eucalyptus (20-y cy)</v>
          </cell>
          <cell r="BM57" t="str">
            <v>Rubber (25-y cy)</v>
          </cell>
          <cell r="BN57" t="str">
            <v>Cupressus lucitanica</v>
          </cell>
          <cell r="BO57" t="str">
            <v>Grevillea  (4-y cycle)</v>
          </cell>
          <cell r="BP57" t="str">
            <v>Grevillea  (6-y cycle)</v>
          </cell>
          <cell r="BQ57" t="str">
            <v>Grevillea  (10-y cycle)</v>
          </cell>
          <cell r="BR57" t="str">
            <v>Grevillea  (4-y cycle)</v>
          </cell>
          <cell r="BS57" t="str">
            <v>Grevillea  (pruning 15%)</v>
          </cell>
          <cell r="BT57" t="str">
            <v>Grevillea  (pruning 40%)</v>
          </cell>
          <cell r="BU57" t="str">
            <v>Grevillea for timber (12-y cycle)</v>
          </cell>
          <cell r="BV57" t="str">
            <v>Grevillea  (BAU-AF)</v>
          </cell>
          <cell r="BW57" t="str">
            <v>Grevillea  (Qual-AF)</v>
          </cell>
          <cell r="BX57" t="str">
            <v>Grevillea  (BAU-Plant)</v>
          </cell>
          <cell r="BY57" t="str">
            <v>Grevillea  (Qual-Plant)</v>
          </cell>
          <cell r="BZ57" t="str">
            <v>Teak (closes Y5)</v>
          </cell>
          <cell r="CA57" t="str">
            <v>Teak (closes Y8)</v>
          </cell>
          <cell r="CB57" t="str">
            <v>Teak (closes Y10)</v>
          </cell>
          <cell r="CD57" t="str">
            <v>Melia (closes Y4)</v>
          </cell>
          <cell r="CE57">
            <v>0</v>
          </cell>
          <cell r="CF57" t="str">
            <v>Shea</v>
          </cell>
          <cell r="CG57" t="str">
            <v>Commodity</v>
          </cell>
          <cell r="CH57" t="str">
            <v>Cocoa (25-y cy)</v>
          </cell>
          <cell r="CI57" t="str">
            <v>Cocoa (35-y cy)</v>
          </cell>
          <cell r="CJ57" t="str">
            <v>Olive</v>
          </cell>
          <cell r="CK57" t="str">
            <v>Cotton TBD</v>
          </cell>
          <cell r="CL57" t="str">
            <v>Coffee Arabica</v>
          </cell>
          <cell r="CM57" t="str">
            <v>Coffee Robusta</v>
          </cell>
          <cell r="CN57" t="str">
            <v>Pepper (Black)</v>
          </cell>
          <cell r="CO57" t="str">
            <v>Hort</v>
          </cell>
          <cell r="CP57" t="str">
            <v>Plantain (med level)</v>
          </cell>
          <cell r="CQ57" t="str">
            <v>Plantain (bush level)</v>
          </cell>
          <cell r="CR57" t="str">
            <v>Banana (beer)</v>
          </cell>
          <cell r="CS57" t="str">
            <v>Papaya</v>
          </cell>
          <cell r="CT57" t="str">
            <v>Jengkol (10x10m)</v>
          </cell>
          <cell r="CU57" t="str">
            <v>Moringa (1x2m)</v>
          </cell>
          <cell r="CV57" t="str">
            <v>Tree Tomato</v>
          </cell>
          <cell r="CW57" t="str">
            <v>Nfix</v>
          </cell>
          <cell r="CX57" t="str">
            <v>Faidherbia (FMNR; 25% pruning)</v>
          </cell>
          <cell r="CY57" t="str">
            <v>Nfix</v>
          </cell>
          <cell r="CZ57" t="str">
            <v>Acacia nilotica (FMNR; 50% pruning)</v>
          </cell>
          <cell r="DA57" t="str">
            <v>Acacia spp (FMNR; 25% pruning)</v>
          </cell>
          <cell r="DB57" t="str">
            <v>Gliricidia</v>
          </cell>
          <cell r="DC57" t="str">
            <v>Leucaena</v>
          </cell>
          <cell r="DD57" t="str">
            <v>Leucaena</v>
          </cell>
          <cell r="DE57" t="str">
            <v>Senna</v>
          </cell>
          <cell r="DF57" t="str">
            <v>Sesbania (med level)</v>
          </cell>
          <cell r="DG57" t="str">
            <v>Nfix</v>
          </cell>
          <cell r="DH57" t="str">
            <v>Calliandra</v>
          </cell>
          <cell r="DI57" t="str">
            <v>Sesbania (bush level)</v>
          </cell>
          <cell r="DJ57" t="str">
            <v>Wood</v>
          </cell>
          <cell r="DK57" t="str">
            <v>Emire / Ofram (Shadow + timber)</v>
          </cell>
          <cell r="DL57" t="str">
            <v>Emire / Ofram (Plantation)</v>
          </cell>
          <cell r="DM57" t="str">
            <v>Alnus</v>
          </cell>
          <cell r="DN57" t="str">
            <v>Cordia africana (BAU-AF)</v>
          </cell>
          <cell r="DO57" t="str">
            <v>Cordia africana (Qual-AF)</v>
          </cell>
          <cell r="DP57" t="str">
            <v>Cordia africana (BAU-Plant)</v>
          </cell>
          <cell r="DQ57" t="str">
            <v>Cordia africana (Qual-Plant)</v>
          </cell>
          <cell r="DR57" t="str">
            <v>Juniperus (BAU)</v>
          </cell>
          <cell r="DS57" t="str">
            <v>Juniperus (Qual)</v>
          </cell>
          <cell r="DT57" t="str">
            <v>Local</v>
          </cell>
          <cell r="DU57" t="str">
            <v>Neem</v>
          </cell>
          <cell r="DV57" t="str">
            <v>Shea</v>
          </cell>
          <cell r="DW57" t="str">
            <v>Markhamia</v>
          </cell>
          <cell r="DX57" t="str">
            <v>Ricinus communis</v>
          </cell>
          <cell r="DY57" t="str">
            <v>Local</v>
          </cell>
          <cell r="DZ57" t="str">
            <v>Piliostigma (TBD)</v>
          </cell>
          <cell r="EA57" t="str">
            <v>FMNR Mixed</v>
          </cell>
          <cell r="EB57" t="str">
            <v>Local</v>
          </cell>
          <cell r="EC57" t="str">
            <v>Commiphora sp. (wild)</v>
          </cell>
          <cell r="ED57" t="str">
            <v>Degraded (bush)</v>
          </cell>
          <cell r="EE57" t="str">
            <v>Fallow (weeds)</v>
          </cell>
          <cell r="EF57" t="str">
            <v>Orna</v>
          </cell>
          <cell r="EG57" t="str">
            <v>Euphorbia (fence)</v>
          </cell>
          <cell r="EH57" t="str">
            <v>Vernonia</v>
          </cell>
          <cell r="EI57" t="str">
            <v>Orna</v>
          </cell>
          <cell r="EJ57" t="str">
            <v>Hibiscus diversifolius</v>
          </cell>
          <cell r="EK57" t="str">
            <v>Degraded (bush)</v>
          </cell>
          <cell r="EL57" t="str">
            <v>Sisal</v>
          </cell>
          <cell r="EO57" t="str">
            <v>Sorghum</v>
          </cell>
          <cell r="EP57" t="str">
            <v>Millet</v>
          </cell>
          <cell r="EQ57" t="str">
            <v>Fonio</v>
          </cell>
          <cell r="ER57" t="str">
            <v>Teff</v>
          </cell>
          <cell r="ES57" t="str">
            <v>Maize</v>
          </cell>
          <cell r="ET57" t="str">
            <v>Maize (4)</v>
          </cell>
          <cell r="EU57" t="str">
            <v>Wheat</v>
          </cell>
          <cell r="EV57" t="str">
            <v>Cereals; nes</v>
          </cell>
          <cell r="EW57" t="str">
            <v>Rice; paddy</v>
          </cell>
          <cell r="EX57" t="str">
            <v>Cassava</v>
          </cell>
          <cell r="EY57" t="str">
            <v>Cassava (local)</v>
          </cell>
          <cell r="EZ57" t="str">
            <v>Cassava (improved)</v>
          </cell>
          <cell r="FA57" t="str">
            <v>Cocoyam (Improved)</v>
          </cell>
          <cell r="FB57" t="str">
            <v>Potatoes (Irish)</v>
          </cell>
          <cell r="FC57" t="str">
            <v>Sweet potatoes</v>
          </cell>
          <cell r="FD57" t="str">
            <v>Beans; dry</v>
          </cell>
          <cell r="FE57" t="str">
            <v>Beans; dry (climbing)</v>
          </cell>
          <cell r="FF57" t="str">
            <v>Soybeans</v>
          </cell>
          <cell r="FG57" t="str">
            <v>Cow peas; dry</v>
          </cell>
          <cell r="FH57" t="str">
            <v>Pulses; nes (Mix; from varous sources)</v>
          </cell>
          <cell r="FI57" t="str">
            <v>Sunflower seed</v>
          </cell>
          <cell r="FJ57" t="str">
            <v>Oilseeds nes</v>
          </cell>
          <cell r="FK57" t="str">
            <v>Groundnuts; with shell</v>
          </cell>
          <cell r="FL57" t="str">
            <v>Sesame</v>
          </cell>
          <cell r="FM57" t="str">
            <v>Cabbages and other brassicas (tbd)</v>
          </cell>
          <cell r="FN57" t="str">
            <v>Carrots and turnips</v>
          </cell>
          <cell r="FO57" t="str">
            <v>Carrots and turnips (SBIR)</v>
          </cell>
          <cell r="FP57" t="str">
            <v>Carrots and turnips</v>
          </cell>
          <cell r="FQ57" t="str">
            <v>Chillies and peppers; dry (TBD)</v>
          </cell>
          <cell r="FR57" t="str">
            <v>Chillies and peppers; green (TBD)</v>
          </cell>
          <cell r="FS57" t="str">
            <v>Okra</v>
          </cell>
          <cell r="FT57" t="str">
            <v>Garlic (To be filled in!)</v>
          </cell>
          <cell r="FU57" t="str">
            <v>Vegetables; fresh nes (local)</v>
          </cell>
          <cell r="FV57" t="str">
            <v>Onions; dry</v>
          </cell>
          <cell r="FW57" t="str">
            <v>Onions; dry (To be defined!)</v>
          </cell>
          <cell r="FX57" t="str">
            <v>Pumpkins; squash and gourds</v>
          </cell>
          <cell r="FY57" t="str">
            <v>Cabbages and other brassicas</v>
          </cell>
          <cell r="FZ57" t="str">
            <v>Spinach (To be defined!)</v>
          </cell>
          <cell r="GA57" t="str">
            <v>Tobacco; unmanufactured (cured leaves)</v>
          </cell>
          <cell r="GB57" t="str">
            <v>Tomatoes</v>
          </cell>
          <cell r="GC57" t="str">
            <v>Eggplants (aubergines)</v>
          </cell>
          <cell r="GD57" t="str">
            <v>Watermelons</v>
          </cell>
          <cell r="GE57" t="str">
            <v>Grass (line)</v>
          </cell>
          <cell r="GF57" t="str">
            <v>Grass (mulch)</v>
          </cell>
          <cell r="GG57" t="str">
            <v>Grass (degraded)</v>
          </cell>
          <cell r="GH57" t="str">
            <v>Grass (traditional)</v>
          </cell>
          <cell r="GI57" t="str">
            <v>Grass (dried; inter FMNR)</v>
          </cell>
          <cell r="GJ57" t="str">
            <v>Grass (improved)</v>
          </cell>
          <cell r="GK57" t="str">
            <v>Tree nursery (mixed)</v>
          </cell>
          <cell r="GM57" t="str">
            <v>A - no input</v>
          </cell>
          <cell r="GO57" t="str">
            <v>Bore hole (20m) (0.8 ha)</v>
          </cell>
          <cell r="GP57" t="str">
            <v>Farm Pond (200 m3)</v>
          </cell>
          <cell r="GQ57" t="str">
            <v>Farm Pond (250 m3)</v>
          </cell>
          <cell r="GR57" t="str">
            <v>Farm Pond (300 m3)</v>
          </cell>
          <cell r="GS57" t="str">
            <v>Farm Pond (450 m3)</v>
          </cell>
          <cell r="GT57" t="str">
            <v>Farm Pond (600 m3)</v>
          </cell>
          <cell r="GV57" t="str">
            <v>Solar pump (no panels)</v>
          </cell>
          <cell r="GW57" t="str">
            <v>Solar panels (for pump)</v>
          </cell>
          <cell r="GX57" t="str">
            <v>Petrol Pump Irrigation Set (incl hose; petrol; basin)</v>
          </cell>
          <cell r="GY57" t="str">
            <v>Treadle pump (0.1 ha)</v>
          </cell>
          <cell r="GZ57" t="str">
            <v>Well (20m) (0.4 ha)</v>
          </cell>
          <cell r="HA57" t="str">
            <v>Irrigation basin (0.2 ha)</v>
          </cell>
          <cell r="HB57" t="str">
            <v>Automated solar-powered drip irrigation (To be defined!)</v>
          </cell>
          <cell r="HC57" t="str">
            <v>Californian grid</v>
          </cell>
          <cell r="HD57" t="str">
            <v>Hose (for horticulture)</v>
          </cell>
          <cell r="HE57" t="str">
            <v>Tap water (1000 m3)</v>
          </cell>
          <cell r="HF57">
            <v>0</v>
          </cell>
          <cell r="HH57" t="str">
            <v>Manure (NPK 180 kg)</v>
          </cell>
          <cell r="HI57" t="str">
            <v>Manure (NPK 60 kg)</v>
          </cell>
          <cell r="HJ57" t="str">
            <v>Manure (10 MT - 40 carts)</v>
          </cell>
          <cell r="HK57" t="str">
            <v>Fertiliser (bag 50 Kg)</v>
          </cell>
          <cell r="HL57" t="str">
            <v>Fertiliser (250 Kg NPK/CAN)</v>
          </cell>
          <cell r="HM57" t="str">
            <v>Fertiliser (250 Kg NPK/CAN)</v>
          </cell>
          <cell r="HN57" t="str">
            <v>Fertiliser (50 Kg NPK/CAN)</v>
          </cell>
          <cell r="HP57" t="str">
            <v>Knapsack sprayer &amp; Pesticide Treatment 10X /Y</v>
          </cell>
          <cell r="HQ57" t="str">
            <v xml:space="preserve">Neem pesticide treatment </v>
          </cell>
          <cell r="HR57" t="str">
            <v>Pesticide 8 * 1ha (petr sprayer)</v>
          </cell>
          <cell r="HV57" t="str">
            <v>Fence 2 ha (600 m)</v>
          </cell>
          <cell r="HW57" t="str">
            <v>Fence 1 ha (400 m)</v>
          </cell>
          <cell r="HX57" t="str">
            <v>Fence 1 acre (250 m)</v>
          </cell>
          <cell r="HY57" t="str">
            <v>Fence 0.1 ha (140 m)</v>
          </cell>
          <cell r="IA57" t="str">
            <v>Wire fencing  (for grazing cows)</v>
          </cell>
          <cell r="ID57" t="str">
            <v>Conservation Tillage (To be defined!)</v>
          </cell>
          <cell r="IE57" t="str">
            <v>Hand Tractor (To be defined!)</v>
          </cell>
          <cell r="IH57" t="str">
            <v>Initial investment KES 100;000</v>
          </cell>
          <cell r="II57" t="str">
            <v>Wheelbarrow</v>
          </cell>
          <cell r="IK57" t="str">
            <v>Storage Shed</v>
          </cell>
          <cell r="IM57" t="str">
            <v>Transport XOF 10;000 / month</v>
          </cell>
          <cell r="IN57" t="str">
            <v>Fuel wood collection (from outside farm - 20 kg/day)</v>
          </cell>
          <cell r="IO57" t="str">
            <v>Personnel Home (1 worker)</v>
          </cell>
          <cell r="IP57" t="str">
            <v>Farmer's training (per ha)</v>
          </cell>
          <cell r="IQ57" t="str">
            <v>Farmer's training &amp; support (per ha)</v>
          </cell>
          <cell r="IR57" t="str">
            <v>Land rent</v>
          </cell>
          <cell r="IS57" t="str">
            <v>Progressive Terrace (with grass)</v>
          </cell>
          <cell r="IT57" t="str">
            <v>Radical Terracing</v>
          </cell>
          <cell r="IU57" t="str">
            <v>Z - Technology to be defined</v>
          </cell>
          <cell r="IV57" t="str">
            <v>Z - Technology to be defined</v>
          </cell>
          <cell r="IW57" t="str">
            <v>Z - Technology to be defined</v>
          </cell>
          <cell r="IX57" t="str">
            <v>Z - Technology to be defined</v>
          </cell>
        </row>
        <row r="58">
          <cell r="G58" t="str">
            <v>*Header2_ID.Txt</v>
          </cell>
          <cell r="T58" t="str">
            <v/>
          </cell>
          <cell r="U58" t="str">
            <v>; seed-source: Local</v>
          </cell>
          <cell r="V58" t="str">
            <v/>
          </cell>
          <cell r="W58" t="str">
            <v>; seed-source: Local; sci-name: Persea americana</v>
          </cell>
          <cell r="X58" t="str">
            <v/>
          </cell>
          <cell r="Y58" t="str">
            <v>Variety: Local; seed-source: Local; sci-name: Anacardium occidental</v>
          </cell>
          <cell r="Z58" t="str">
            <v>Variety: Improved; seed-source: Improved; sci-name: Anacardium occidental</v>
          </cell>
          <cell r="AA58" t="str">
            <v>Variety: Improved; seed-source: Improved; sci-name: Anacardium occidental</v>
          </cell>
          <cell r="AB58" t="str">
            <v>Variety: Improved; seed-source: Improved; sci-name: Anacardium occidental</v>
          </cell>
          <cell r="AC58" t="str">
            <v>Variety: Improved; seed-source: Improved; sci-name: Anacardium occidental</v>
          </cell>
          <cell r="AD58" t="str">
            <v>Variety: Improved; seed-source: Improved; sci-name: Anacardium occidental</v>
          </cell>
          <cell r="AE58" t="str">
            <v>Variety: Improved; seed-source: Improved; sci-name: Anacardium occidental</v>
          </cell>
          <cell r="AF58" t="str">
            <v>Variety: Improved; seed-source: Improved; sci-name: Anacardium occidental</v>
          </cell>
          <cell r="AG58" t="str">
            <v>Variety: Improved; seed-source: Improved; sci-name: Anacardium occidental</v>
          </cell>
          <cell r="AH58" t="str">
            <v>Variety: Improved; seed-source: Improved; sci-name: Anacardium occidental</v>
          </cell>
          <cell r="AI58" t="str">
            <v>Variety: Improved; seed-source: Improved; sci-name: Anacardium occidental</v>
          </cell>
          <cell r="AJ58" t="str">
            <v>Variety: Improved; seed-source: Improved; sci-name: Anacardium occidental</v>
          </cell>
          <cell r="AK58" t="str">
            <v>Variety: Improved; seed-source: Improved; sci-name: Anacardium occidental</v>
          </cell>
          <cell r="AL58" t="str">
            <v>Variety: Improved; seed-source: Improved; sci-name: Anacardium occidental</v>
          </cell>
          <cell r="AM58" t="str">
            <v>Variety: Improved; seed-source: Improved; sci-name: Anacardium occidental</v>
          </cell>
          <cell r="AN58" t="str">
            <v>; sci-name: Tamarindus indica</v>
          </cell>
          <cell r="AO58" t="str">
            <v>; sci-name: Markhamia lutea</v>
          </cell>
          <cell r="AP58" t="str">
            <v>; seed-source: Local; sci-name: Arecaceae spp</v>
          </cell>
          <cell r="AQ58" t="str">
            <v>Variety: Local; seed-source: Kalimantan, Indonesia; sci-name: Elaeis guineensis</v>
          </cell>
          <cell r="AR58" t="str">
            <v>; seed-source: Local</v>
          </cell>
          <cell r="AS58" t="str">
            <v/>
          </cell>
          <cell r="AT58" t="str">
            <v/>
          </cell>
          <cell r="AU58" t="str">
            <v/>
          </cell>
          <cell r="AV58" t="str">
            <v>; sci-name: Citrus reticulata</v>
          </cell>
          <cell r="AW58" t="str">
            <v>; sci-name: Psidium guajava</v>
          </cell>
          <cell r="AX58" t="str">
            <v/>
          </cell>
          <cell r="AY58" t="str">
            <v>; seed-source: Surinam; sci-name: Annona muricata</v>
          </cell>
          <cell r="AZ58" t="str">
            <v/>
          </cell>
          <cell r="BA58" t="str">
            <v/>
          </cell>
          <cell r="BB58" t="str">
            <v>; sci-name: Ziziphus mauritania</v>
          </cell>
          <cell r="BC58" t="str">
            <v/>
          </cell>
          <cell r="BD58" t="str">
            <v/>
          </cell>
          <cell r="BE58" t="str">
            <v>Variety: impr variety; sci-name: Eucalyptus sp.</v>
          </cell>
          <cell r="BF58" t="str">
            <v>Variety: local; sci-name: Eucalyptus sp.</v>
          </cell>
          <cell r="BG58" t="str">
            <v>Variety: local; sci-name: Eucalyptus sp.</v>
          </cell>
          <cell r="BH58" t="str">
            <v>Variety: local; sci-name: Eucalyptus sp.</v>
          </cell>
          <cell r="BI58" t="str">
            <v>Variety: local; sci-name: Eucalyptus sp.</v>
          </cell>
          <cell r="BJ58" t="str">
            <v>Variety: local; sci-name: Eucalyptus sp.</v>
          </cell>
          <cell r="BK58" t="str">
            <v>Variety: Qual-TGR; sci-name: Eucalyptus sp.</v>
          </cell>
          <cell r="BL58" t="str">
            <v>Variety: local; sci-name: Eucalyptus sp.</v>
          </cell>
          <cell r="BM58" t="str">
            <v>Variety: local; sci-name: Hevea brasiliensis</v>
          </cell>
          <cell r="BN58" t="str">
            <v>Variety: impr variety; sci-name: Eucalyptus sp.</v>
          </cell>
          <cell r="BO58" t="str">
            <v>; sci-name: Grevillea robusta</v>
          </cell>
          <cell r="BP58" t="str">
            <v>; sci-name: Grevillea robusta</v>
          </cell>
          <cell r="BQ58" t="str">
            <v>; sci-name: Grevillea robusta</v>
          </cell>
          <cell r="BR58" t="str">
            <v>; sci-name: Grevillea robusta</v>
          </cell>
          <cell r="BS58" t="str">
            <v>; sci-name: Grevillea robusta</v>
          </cell>
          <cell r="BT58" t="str">
            <v>; sci-name: Grevillea robusta</v>
          </cell>
          <cell r="BU58" t="str">
            <v>; sci-name: Grevillea robusta</v>
          </cell>
          <cell r="BV58" t="str">
            <v>Variety: BAU-AF; seed-source: Local; sci-name: Grevillea robusta</v>
          </cell>
          <cell r="BW58" t="str">
            <v>Variety: Qual-AF; sci-name: Grevillea robusta</v>
          </cell>
          <cell r="BX58" t="str">
            <v>Variety: BAU-Plant; seed-source: Local; sci-name: Grevillea robusta</v>
          </cell>
          <cell r="BY58" t="str">
            <v>Variety: Qual-Plant; sci-name: Grevillea robusta</v>
          </cell>
          <cell r="BZ58" t="str">
            <v>Variety: Form International; sci-name: Tectona grandis</v>
          </cell>
          <cell r="CA58" t="str">
            <v>Variety: Form International; sci-name: Tectona grandis</v>
          </cell>
          <cell r="CB58" t="str">
            <v>Variety: Form International; sci-name: Tectona grandis</v>
          </cell>
          <cell r="CC58" t="str">
            <v/>
          </cell>
          <cell r="CD58" t="str">
            <v>; sci-name: Melia volkensii</v>
          </cell>
          <cell r="CE58" t="str">
            <v/>
          </cell>
          <cell r="CF58" t="str">
            <v>; sci-name: Vitellaria paradoxa</v>
          </cell>
          <cell r="CG58" t="str">
            <v>; sci-name: Cafea robusta</v>
          </cell>
          <cell r="CH58" t="str">
            <v>Variety: Shade loving; seed-source: Cocoa board Ghana; sci-name: Theobroma cacao</v>
          </cell>
          <cell r="CI58" t="str">
            <v>Variety: Shade loving; seed-source: Cocoa board Ghana; sci-name: Theobroma cacao</v>
          </cell>
          <cell r="CJ58" t="str">
            <v>Variety: Table Olive; seed-source: Olive tree nursery; sci-name: Olea europaea L</v>
          </cell>
          <cell r="CK58" t="str">
            <v/>
          </cell>
          <cell r="CL58" t="str">
            <v>; sci-name: Cafea robusta</v>
          </cell>
          <cell r="CM58" t="str">
            <v>; sci-name: Coffea canephora</v>
          </cell>
          <cell r="CN58" t="str">
            <v>; sci-name: Piper nigrum L.</v>
          </cell>
          <cell r="CO58" t="str">
            <v>; sci-name: Carica papaya</v>
          </cell>
          <cell r="CP58" t="str">
            <v>Variety: Injagi; sci-name: Musa spec.</v>
          </cell>
          <cell r="CQ58" t="str">
            <v>Variety: Injagi; sci-name: Musa spec.</v>
          </cell>
          <cell r="CR58" t="str">
            <v>Variety: Intuntu; sci-name: Musa spec.</v>
          </cell>
          <cell r="CS58" t="str">
            <v>; sci-name: Carica papaya</v>
          </cell>
          <cell r="CT58" t="str">
            <v>Variety: Imported; sci-name: Archidendron pauciflorum</v>
          </cell>
          <cell r="CU58" t="str">
            <v>Variety: Imported; sci-name: Moringa olifera</v>
          </cell>
          <cell r="CV58" t="str">
            <v/>
          </cell>
          <cell r="CW58" t="str">
            <v>; seed-source: FMNR; sci-name: Faidherbia albida</v>
          </cell>
          <cell r="CX58" t="str">
            <v>; seed-source: FMNR; sci-name: Faidherbia albida</v>
          </cell>
          <cell r="CY58" t="str">
            <v>; seed-source: FMNR; sci-name: Acacia nilotica</v>
          </cell>
          <cell r="CZ58" t="str">
            <v>; seed-source: FMNR; sci-name: Acacia nilotica</v>
          </cell>
          <cell r="DA58" t="str">
            <v>; seed-source: FMNR; sci-name: Acacia nilotica</v>
          </cell>
          <cell r="DB58" t="str">
            <v/>
          </cell>
          <cell r="DC58" t="str">
            <v>; seed-source: FMNR; sci-name: Leucaena leucocephala</v>
          </cell>
          <cell r="DD58" t="str">
            <v>; seed-source: FMNR; sci-name: Leucaena leucocephala</v>
          </cell>
          <cell r="DE58" t="str">
            <v>; seed-source: FMNR; sci-name: Senna spectabilis</v>
          </cell>
          <cell r="DF58" t="str">
            <v>Variety: (med level); seed-source: seeds; sci-name: Sesbania sesban</v>
          </cell>
          <cell r="DG58" t="str">
            <v>; seed-source: FMNR; sci-name: Leucaena leucocephala</v>
          </cell>
          <cell r="DH58" t="str">
            <v>Variety: local; seed-source: local; sci-name: Calliandra calothyrsus</v>
          </cell>
          <cell r="DI58" t="str">
            <v>; seed-source: seeds; sci-name: Sesbania sesban</v>
          </cell>
          <cell r="DJ58" t="str">
            <v>Variety: BAU-AF; sci-name: Cordia africana</v>
          </cell>
          <cell r="DK58" t="str">
            <v>Variety: Natural; sci-name: Terminalia ivorensis / superba</v>
          </cell>
          <cell r="DL58" t="str">
            <v>Variety: Natural; sci-name: Terminalia ivorensis / superba</v>
          </cell>
          <cell r="DM58" t="str">
            <v>; sci-name: Alnus acuminata</v>
          </cell>
          <cell r="DN58" t="str">
            <v>Variety: BAU-AF; sci-name: Cordia africana</v>
          </cell>
          <cell r="DO58" t="str">
            <v>Variety: Qual-AF; sci-name: Cordia africana</v>
          </cell>
          <cell r="DP58" t="str">
            <v>Variety: BAU-Plant; sci-name: Cordia africana</v>
          </cell>
          <cell r="DQ58" t="str">
            <v>Variety: Qual-Plant; sci-name: Cordia africana</v>
          </cell>
          <cell r="DR58" t="str">
            <v>; sci-name: Juniperus procera</v>
          </cell>
          <cell r="DS58" t="str">
            <v>Variety: Qual; sci-name: Juniperus procera</v>
          </cell>
          <cell r="DT58" t="str">
            <v>; sci-name: Markhamia lutea</v>
          </cell>
          <cell r="DU58" t="str">
            <v>Variety: Indian Neem; seed-source: Neem tree nursery; sci-name: Azadirachta indica</v>
          </cell>
          <cell r="DV58" t="str">
            <v>Variety: Indian Neem; seed-source: Natural; sci-name: Vitellaria paradoxa</v>
          </cell>
          <cell r="DW58" t="str">
            <v>; sci-name: Markhamia lutea</v>
          </cell>
          <cell r="DX58" t="str">
            <v/>
          </cell>
          <cell r="DY58" t="str">
            <v>; seed-source: FMNR; sci-name: Piliostigma thonningi</v>
          </cell>
          <cell r="DZ58" t="str">
            <v>; seed-source: FMNR; sci-name: Piliostigma thonningi</v>
          </cell>
          <cell r="EA58" t="str">
            <v>; seed-source: FMNR; sci-name: Various; see remarks</v>
          </cell>
          <cell r="EB58" t="str">
            <v>; seed-source: natural</v>
          </cell>
          <cell r="EC58" t="str">
            <v>Variety: bush; seed-source: natural</v>
          </cell>
          <cell r="ED58" t="str">
            <v>; seed-source: natural</v>
          </cell>
          <cell r="EE58" t="str">
            <v>; seed-source: natural</v>
          </cell>
          <cell r="EF58" t="str">
            <v>Variety: Local; sci-name: Euphorbia tirucalli</v>
          </cell>
          <cell r="EG58" t="str">
            <v>Variety: Local; sci-name: Euphorbia tirucalli</v>
          </cell>
          <cell r="EH58" t="str">
            <v>; sci-name: Vernonia amygdalina</v>
          </cell>
          <cell r="EI58" t="str">
            <v>; seed-source: natural</v>
          </cell>
          <cell r="EJ58" t="str">
            <v>; seed-source: natural</v>
          </cell>
          <cell r="EK58" t="str">
            <v>; seed-source: natural</v>
          </cell>
          <cell r="EL58" t="str">
            <v>; sci-name: Agave sisalana</v>
          </cell>
          <cell r="EM58" t="str">
            <v/>
          </cell>
          <cell r="EN58" t="str">
            <v/>
          </cell>
          <cell r="EO58" t="str">
            <v>Variety: local; sci-name: Sorghum bicolor</v>
          </cell>
          <cell r="EP58" t="str">
            <v>Variety: local; seed-source: local; sci-name: Eleusine coracana</v>
          </cell>
          <cell r="EQ58" t="str">
            <v>Variety: local; seed-source: local; sci-name: Digitaria exilis</v>
          </cell>
          <cell r="ER58" t="str">
            <v>; seed-source: local; sci-name: Eragrostis tef</v>
          </cell>
          <cell r="ES58" t="str">
            <v>Variety: local</v>
          </cell>
          <cell r="ET58" t="str">
            <v>Variety: local</v>
          </cell>
          <cell r="EU58" t="str">
            <v>; seed-source: local; sci-name: Triticum aestivum</v>
          </cell>
          <cell r="EV58" t="str">
            <v>; seed-source: local; sci-name: Oryza sativa</v>
          </cell>
          <cell r="EW58" t="str">
            <v/>
          </cell>
          <cell r="EX58" t="str">
            <v>; seed-source: local; sci-name: Manihot esculenta</v>
          </cell>
          <cell r="EY58" t="str">
            <v>; seed-source: local; sci-name: Manihot esculenta</v>
          </cell>
          <cell r="EZ58" t="str">
            <v>; seed-source: MinAgri; sci-name: Manihot esculenta</v>
          </cell>
          <cell r="FA58" t="str">
            <v>Variety: Malanga; sci-name: Xanthosoma sagittifolium</v>
          </cell>
          <cell r="FB58" t="str">
            <v>; seed-source: Rosana; sci-name: Solanum tuberosum</v>
          </cell>
          <cell r="FC58" t="str">
            <v>; sci-name: Ipomoea batatas</v>
          </cell>
          <cell r="FD58" t="str">
            <v>Variety: local; sci-name: Phaseolus vulgaris</v>
          </cell>
          <cell r="FE58" t="str">
            <v>Variety: local; sci-name: Phaseolus vulgaris</v>
          </cell>
          <cell r="FF58" t="str">
            <v>Variety: local; sci-name: Glycine max</v>
          </cell>
          <cell r="FG58" t="str">
            <v>Variety: local</v>
          </cell>
          <cell r="FH58" t="str">
            <v>; seed-source: local; sci-name: Leguminoses</v>
          </cell>
          <cell r="FI58" t="str">
            <v xml:space="preserve">; sci-name: Helianthus </v>
          </cell>
          <cell r="FJ58" t="str">
            <v/>
          </cell>
          <cell r="FK58" t="str">
            <v>Variety: Local; seed-source: Local; sci-name: Arachis hypogaea</v>
          </cell>
          <cell r="FL58" t="str">
            <v>; seed-source: local; sci-name: Sesamum indicum</v>
          </cell>
          <cell r="FM58" t="str">
            <v/>
          </cell>
          <cell r="FN58" t="str">
            <v>Variety: Nantes; sci-name: Daucus carota</v>
          </cell>
          <cell r="FO58" t="str">
            <v>Variety: improved; seed-source: Saline Farming Texel; sci-name: Daucus carota</v>
          </cell>
          <cell r="FP58" t="str">
            <v>Variety: Nantes</v>
          </cell>
          <cell r="FQ58" t="str">
            <v>; seed-source: locale</v>
          </cell>
          <cell r="FR58" t="str">
            <v>; seed-source: locale</v>
          </cell>
          <cell r="FS58" t="str">
            <v>; seed-source: Okra; sci-name: Abelmoschus esculentus</v>
          </cell>
          <cell r="FT58" t="str">
            <v/>
          </cell>
          <cell r="FU58" t="str">
            <v>; seed-source: local</v>
          </cell>
          <cell r="FV58" t="str">
            <v>Variety: violet de galmi; seed-source: FCMN-NIYA; sci-name: Allium cepa</v>
          </cell>
          <cell r="FW58" t="str">
            <v>Variety: violet de galmi; seed-source: FCMN-NIYA; sci-name: Allium cepa</v>
          </cell>
          <cell r="FX58" t="str">
            <v>; sci-name: Cucurbita</v>
          </cell>
          <cell r="FY58" t="str">
            <v>; sci-name: Brassica oleracea</v>
          </cell>
          <cell r="FZ58" t="str">
            <v>Variety: Blond de Paris</v>
          </cell>
          <cell r="GA58" t="str">
            <v>; seed-source: local; sci-name: Nicotiana rustica</v>
          </cell>
          <cell r="GB58" t="str">
            <v>; sci-name: Solanum lycopersicum</v>
          </cell>
          <cell r="GC58" t="str">
            <v>; sci-name: Solanum melongena</v>
          </cell>
          <cell r="GD58" t="str">
            <v>; sci-name: Citrullus lanatus</v>
          </cell>
          <cell r="GE58" t="str">
            <v>Variety: Government</v>
          </cell>
          <cell r="GF58" t="str">
            <v>Variety: wild mix</v>
          </cell>
          <cell r="GG58" t="str">
            <v>Variety: wild mix</v>
          </cell>
          <cell r="GH58" t="str">
            <v>Variety: wild mix</v>
          </cell>
          <cell r="GI58" t="str">
            <v>Variety: wild mix</v>
          </cell>
          <cell r="GJ58" t="str">
            <v>Variety: Rhodes; seed-source: Government</v>
          </cell>
          <cell r="GK58" t="str">
            <v/>
          </cell>
          <cell r="GL58" t="str">
            <v/>
          </cell>
          <cell r="GM58" t="str">
            <v/>
          </cell>
          <cell r="GN58" t="str">
            <v/>
          </cell>
          <cell r="GO58" t="str">
            <v/>
          </cell>
          <cell r="GP58" t="str">
            <v/>
          </cell>
          <cell r="GQ58" t="str">
            <v/>
          </cell>
          <cell r="GR58" t="str">
            <v/>
          </cell>
          <cell r="GS58" t="str">
            <v/>
          </cell>
          <cell r="GT58" t="str">
            <v/>
          </cell>
          <cell r="GU58" t="str">
            <v/>
          </cell>
          <cell r="GV58" t="str">
            <v/>
          </cell>
          <cell r="GW58" t="str">
            <v/>
          </cell>
          <cell r="GX58" t="str">
            <v/>
          </cell>
          <cell r="GY58" t="str">
            <v/>
          </cell>
          <cell r="GZ58" t="str">
            <v/>
          </cell>
          <cell r="HA58" t="str">
            <v/>
          </cell>
          <cell r="HB58" t="str">
            <v/>
          </cell>
          <cell r="HC58" t="str">
            <v/>
          </cell>
          <cell r="HD58" t="str">
            <v/>
          </cell>
          <cell r="HE58" t="str">
            <v/>
          </cell>
          <cell r="HF58" t="str">
            <v/>
          </cell>
          <cell r="HG58" t="str">
            <v/>
          </cell>
          <cell r="HH58" t="str">
            <v/>
          </cell>
          <cell r="HI58" t="str">
            <v/>
          </cell>
          <cell r="HJ58" t="str">
            <v/>
          </cell>
          <cell r="HK58" t="str">
            <v/>
          </cell>
          <cell r="HL58" t="str">
            <v/>
          </cell>
          <cell r="HM58" t="str">
            <v/>
          </cell>
          <cell r="HN58" t="str">
            <v/>
          </cell>
          <cell r="HO58" t="str">
            <v/>
          </cell>
          <cell r="HP58" t="str">
            <v/>
          </cell>
          <cell r="HQ58" t="str">
            <v/>
          </cell>
          <cell r="HR58" t="str">
            <v/>
          </cell>
          <cell r="HS58" t="str">
            <v/>
          </cell>
          <cell r="HT58" t="str">
            <v/>
          </cell>
          <cell r="HU58" t="str">
            <v/>
          </cell>
          <cell r="HV58" t="str">
            <v/>
          </cell>
          <cell r="HW58" t="str">
            <v/>
          </cell>
          <cell r="HX58" t="str">
            <v/>
          </cell>
          <cell r="HY58" t="str">
            <v/>
          </cell>
          <cell r="HZ58" t="str">
            <v/>
          </cell>
          <cell r="IA58" t="str">
            <v/>
          </cell>
          <cell r="IB58" t="str">
            <v/>
          </cell>
          <cell r="IC58" t="str">
            <v/>
          </cell>
          <cell r="ID58" t="str">
            <v/>
          </cell>
          <cell r="IE58" t="str">
            <v/>
          </cell>
          <cell r="IF58" t="str">
            <v/>
          </cell>
          <cell r="IG58" t="str">
            <v/>
          </cell>
          <cell r="IH58" t="str">
            <v/>
          </cell>
          <cell r="II58" t="str">
            <v/>
          </cell>
          <cell r="IJ58" t="str">
            <v/>
          </cell>
          <cell r="IK58" t="str">
            <v/>
          </cell>
          <cell r="IL58" t="str">
            <v/>
          </cell>
          <cell r="IM58" t="str">
            <v/>
          </cell>
          <cell r="IN58" t="str">
            <v/>
          </cell>
          <cell r="IO58" t="str">
            <v/>
          </cell>
          <cell r="IP58" t="str">
            <v/>
          </cell>
          <cell r="IQ58" t="str">
            <v/>
          </cell>
          <cell r="IR58" t="str">
            <v/>
          </cell>
          <cell r="IS58" t="str">
            <v/>
          </cell>
          <cell r="IT58" t="str">
            <v/>
          </cell>
          <cell r="IU58" t="str">
            <v/>
          </cell>
          <cell r="IV58" t="str">
            <v/>
          </cell>
          <cell r="IW58" t="str">
            <v/>
          </cell>
          <cell r="IX58" t="str">
            <v/>
          </cell>
        </row>
        <row r="59">
          <cell r="G59" t="str">
            <v>*ID_Origin.Txt</v>
          </cell>
          <cell r="U59" t="str">
            <v>Local</v>
          </cell>
          <cell r="W59" t="str">
            <v>Local</v>
          </cell>
          <cell r="Y59" t="str">
            <v>Local</v>
          </cell>
          <cell r="Z59" t="str">
            <v>Improved</v>
          </cell>
          <cell r="AA59" t="str">
            <v>Improved</v>
          </cell>
          <cell r="AB59" t="str">
            <v>Improved</v>
          </cell>
          <cell r="AC59" t="str">
            <v>Improved</v>
          </cell>
          <cell r="AD59" t="str">
            <v>Improved</v>
          </cell>
          <cell r="AE59" t="str">
            <v>Improved</v>
          </cell>
          <cell r="AF59" t="str">
            <v>Improved</v>
          </cell>
          <cell r="AG59" t="str">
            <v>Improved</v>
          </cell>
          <cell r="AH59" t="str">
            <v>Improved</v>
          </cell>
          <cell r="AI59" t="str">
            <v>Improved</v>
          </cell>
          <cell r="AJ59" t="str">
            <v>Improved</v>
          </cell>
          <cell r="AK59" t="str">
            <v>Improved</v>
          </cell>
          <cell r="AL59" t="str">
            <v>Improved</v>
          </cell>
          <cell r="AM59" t="str">
            <v>Improved</v>
          </cell>
          <cell r="AP59" t="str">
            <v>Local</v>
          </cell>
          <cell r="AQ59" t="str">
            <v>Kalimantan, Indonesia</v>
          </cell>
          <cell r="AR59" t="str">
            <v>Local</v>
          </cell>
          <cell r="AY59" t="str">
            <v>Surinam</v>
          </cell>
          <cell r="BV59" t="str">
            <v>Local</v>
          </cell>
          <cell r="BX59" t="str">
            <v>Local</v>
          </cell>
          <cell r="CH59" t="str">
            <v>Cocoa board Ghana</v>
          </cell>
          <cell r="CI59" t="str">
            <v>Cocoa board Ghana</v>
          </cell>
          <cell r="CJ59" t="str">
            <v>Olive tree nursery</v>
          </cell>
          <cell r="CW59" t="str">
            <v>FMNR</v>
          </cell>
          <cell r="CX59" t="str">
            <v>FMNR</v>
          </cell>
          <cell r="CY59" t="str">
            <v>FMNR</v>
          </cell>
          <cell r="CZ59" t="str">
            <v>FMNR</v>
          </cell>
          <cell r="DA59" t="str">
            <v>FMNR</v>
          </cell>
          <cell r="DC59" t="str">
            <v>FMNR</v>
          </cell>
          <cell r="DD59" t="str">
            <v>FMNR</v>
          </cell>
          <cell r="DE59" t="str">
            <v>FMNR</v>
          </cell>
          <cell r="DF59" t="str">
            <v>seeds</v>
          </cell>
          <cell r="DG59" t="str">
            <v>FMNR</v>
          </cell>
          <cell r="DH59" t="str">
            <v>local</v>
          </cell>
          <cell r="DI59" t="str">
            <v>seeds</v>
          </cell>
          <cell r="DU59" t="str">
            <v>Neem tree nursery</v>
          </cell>
          <cell r="DV59" t="str">
            <v>Natural</v>
          </cell>
          <cell r="DY59" t="str">
            <v>FMNR</v>
          </cell>
          <cell r="DZ59" t="str">
            <v>FMNR</v>
          </cell>
          <cell r="EA59" t="str">
            <v>FMNR</v>
          </cell>
          <cell r="EB59" t="str">
            <v>natural</v>
          </cell>
          <cell r="EC59" t="str">
            <v>natural</v>
          </cell>
          <cell r="ED59" t="str">
            <v>natural</v>
          </cell>
          <cell r="EE59" t="str">
            <v>natural</v>
          </cell>
          <cell r="EI59" t="str">
            <v>natural</v>
          </cell>
          <cell r="EJ59" t="str">
            <v>natural</v>
          </cell>
          <cell r="EK59" t="str">
            <v>natural</v>
          </cell>
          <cell r="EP59" t="str">
            <v>local</v>
          </cell>
          <cell r="EQ59" t="str">
            <v>local</v>
          </cell>
          <cell r="ER59" t="str">
            <v>local</v>
          </cell>
          <cell r="EU59" t="str">
            <v>local</v>
          </cell>
          <cell r="EV59" t="str">
            <v>local</v>
          </cell>
          <cell r="EX59" t="str">
            <v>local</v>
          </cell>
          <cell r="EY59" t="str">
            <v>local</v>
          </cell>
          <cell r="EZ59" t="str">
            <v>MinAgri</v>
          </cell>
          <cell r="FB59" t="str">
            <v>Rosana</v>
          </cell>
          <cell r="FH59" t="str">
            <v>local</v>
          </cell>
          <cell r="FK59" t="str">
            <v>Local</v>
          </cell>
          <cell r="FL59" t="str">
            <v>local</v>
          </cell>
          <cell r="FO59" t="str">
            <v>Saline Farming Texel</v>
          </cell>
          <cell r="FQ59" t="str">
            <v>locale</v>
          </cell>
          <cell r="FR59" t="str">
            <v>locale</v>
          </cell>
          <cell r="FS59" t="str">
            <v>Okra</v>
          </cell>
          <cell r="FU59" t="str">
            <v>local</v>
          </cell>
          <cell r="FV59" t="str">
            <v>FCMN-NIYA</v>
          </cell>
          <cell r="FW59" t="str">
            <v>FCMN-NIYA</v>
          </cell>
          <cell r="GA59" t="str">
            <v>local</v>
          </cell>
          <cell r="GE59" t="str">
            <v>*</v>
          </cell>
          <cell r="GF59" t="str">
            <v>*</v>
          </cell>
          <cell r="GG59" t="str">
            <v>*</v>
          </cell>
          <cell r="GH59" t="str">
            <v>*</v>
          </cell>
          <cell r="GI59" t="str">
            <v>*</v>
          </cell>
          <cell r="GJ59" t="str">
            <v>Government</v>
          </cell>
        </row>
        <row r="62">
          <cell r="G62" t="str">
            <v>*Section: CAFS Record Origin</v>
          </cell>
        </row>
        <row r="63">
          <cell r="G63" t="str">
            <v>*CAFS Origin Remarks</v>
          </cell>
          <cell r="Y63" t="str">
            <v>Papa Seye; Kungheil; Senegal; 77554038. Internet for C-data.</v>
          </cell>
          <cell r="Z63" t="str">
            <v>Papa Seye; Kungheil; Senegal; 77554038. Internet for C-data.</v>
          </cell>
          <cell r="AA63" t="str">
            <v>Papa Seye; Kungheil; Senegal; 77554038. Internet for C-data.</v>
          </cell>
          <cell r="AB63" t="str">
            <v>Papa Seye; Kungheil; Senegal; 77554038. Internet for C-data.</v>
          </cell>
          <cell r="AC63" t="str">
            <v>Papa Seye; Kungheil; Senegal; 77554038. Internet for C-data.</v>
          </cell>
          <cell r="AD63" t="str">
            <v>Papa Seye; Kungheil; Senegal; 77554038. Internet for C-data.</v>
          </cell>
          <cell r="AE63" t="str">
            <v>Papa Seye; Kungheil; Senegal; 77554038. Internet for C-data.</v>
          </cell>
          <cell r="AF63" t="str">
            <v>Papa Seye; Kungheil; Senegal; 77554038. Internet for C-data.</v>
          </cell>
          <cell r="AG63" t="str">
            <v>Papa Seye; Kungheil; Senegal; 77554038. Internet for C-data.</v>
          </cell>
          <cell r="AH63" t="str">
            <v>Papa Seye; Kungheil; Senegal; 77554038. Internet for C-data.</v>
          </cell>
          <cell r="AI63" t="str">
            <v>Papa Seye; Kungheil; Senegal; 77554038. Internet for C-data.</v>
          </cell>
          <cell r="AJ63" t="str">
            <v>Papa Seye; Kungheil; Senegal; 77554038. Internet for C-data.</v>
          </cell>
          <cell r="AK63" t="str">
            <v>Papa Seye; Kungheil; Senegal; 77554038. Internet for C-data.</v>
          </cell>
          <cell r="AL63" t="str">
            <v>Papa Seye; Kungheil; Senegal; 77554038. Internet for C-data.</v>
          </cell>
          <cell r="AM63" t="str">
            <v>Papa Seye; Kungheil; Senegal; 77554038. Internet for C-data.</v>
          </cell>
          <cell r="AO63" t="str">
            <v>web</v>
          </cell>
          <cell r="AQ63" t="str">
            <v>Data collected from local experts and relevant documentation</v>
          </cell>
          <cell r="AR63" t="str">
            <v>Data collected from local experts and relevant documentation</v>
          </cell>
          <cell r="AS63" t="str">
            <v>Data collected from local experts and relevant documentation</v>
          </cell>
          <cell r="AT63" t="str">
            <v>Data collected from local experts and relevant documentation</v>
          </cell>
          <cell r="AU63" t="str">
            <v>Data collected from local experts and relevant documentation</v>
          </cell>
          <cell r="AV63" t="str">
            <v>Data collected from local experts and relevant documentation</v>
          </cell>
          <cell r="AW63" t="str">
            <v>Data collected from local experts and relevant documentation</v>
          </cell>
          <cell r="AX63" t="str">
            <v>Data collected from local experts and relevant documentation</v>
          </cell>
          <cell r="AY63" t="str">
            <v>Data collected from local experts and relevant documentation</v>
          </cell>
          <cell r="AZ63" t="str">
            <v>Data collected from local experts and relevant documentation</v>
          </cell>
          <cell r="BA63" t="str">
            <v>Data collected from local experts and relevant documentation</v>
          </cell>
          <cell r="BB63" t="str">
            <v>Data collected from local experts and relevant documentation</v>
          </cell>
          <cell r="BC63" t="str">
            <v>Data collected from local experts and relevant documentation</v>
          </cell>
          <cell r="BD63" t="str">
            <v>Data collected from local experts and relevant documentation</v>
          </cell>
          <cell r="BE63" t="str">
            <v>Data collected from local experts and relevant documentation</v>
          </cell>
          <cell r="BF63" t="str">
            <v>Data collected from local experts and relevant documentation</v>
          </cell>
          <cell r="BG63" t="str">
            <v>Data collected from local experts and relevant documentation</v>
          </cell>
          <cell r="BH63" t="str">
            <v>Data collected from local experts and relevant documentation</v>
          </cell>
          <cell r="BI63" t="str">
            <v>Data collected from local experts and relevant documentation</v>
          </cell>
          <cell r="BJ63" t="str">
            <v>Data collected from local experts and relevant documentation</v>
          </cell>
          <cell r="BK63" t="str">
            <v>Data collected from local experts and relevant documentation</v>
          </cell>
          <cell r="BL63" t="str">
            <v>Data collected from local experts and relevant documentation</v>
          </cell>
          <cell r="BM63" t="str">
            <v>Data collected from local experts and relevant documentation</v>
          </cell>
          <cell r="BN63" t="str">
            <v>Data collected from local experts and relevant documentation</v>
          </cell>
          <cell r="BO63" t="str">
            <v>Data collected from local experts and relevant documentation</v>
          </cell>
          <cell r="BP63" t="str">
            <v>Data collected from local experts and relevant documentation</v>
          </cell>
          <cell r="BQ63" t="str">
            <v>Data collected from local experts and relevant documentation</v>
          </cell>
          <cell r="BR63" t="str">
            <v>Data collected from local experts and relevant documentation</v>
          </cell>
          <cell r="BS63" t="str">
            <v>Data collected from local experts and relevant documentation</v>
          </cell>
          <cell r="BT63" t="str">
            <v>Data collected from local experts and relevant documentation</v>
          </cell>
          <cell r="BU63" t="str">
            <v>Data collected from local experts and relevant documentation</v>
          </cell>
          <cell r="BV63" t="str">
            <v>Data collected from local experts and relevant documentation</v>
          </cell>
          <cell r="BW63" t="str">
            <v>Data collected from local experts and relevant documentation</v>
          </cell>
          <cell r="BX63" t="str">
            <v>Data collected from local experts and relevant documentation</v>
          </cell>
          <cell r="BY63" t="str">
            <v>Data collected from local experts and relevant documentation</v>
          </cell>
          <cell r="BZ63" t="str">
            <v>Data collected from local experts and relevant documentation</v>
          </cell>
          <cell r="CA63" t="str">
            <v>Data collected from local experts and relevant documentation</v>
          </cell>
          <cell r="CB63" t="str">
            <v>Data collected from local experts and relevant documentation</v>
          </cell>
          <cell r="CC63" t="str">
            <v>Data collected from local experts and relevant documentation</v>
          </cell>
          <cell r="CD63" t="str">
            <v>Data collected from local experts and relevant documentation</v>
          </cell>
          <cell r="CE63" t="str">
            <v>Data collected from local experts and relevant documentation</v>
          </cell>
          <cell r="CF63" t="str">
            <v>Data collected from local experts and relevant documentation</v>
          </cell>
          <cell r="CG63" t="str">
            <v>Data collected from local experts and relevant documentation</v>
          </cell>
          <cell r="CH63" t="str">
            <v>Data collected from local experts and relevant documentation</v>
          </cell>
          <cell r="CI63" t="str">
            <v>Data collected from local experts and relevant documentation</v>
          </cell>
          <cell r="CJ63" t="str">
            <v>Data collected from local experts and relevant documentation</v>
          </cell>
          <cell r="CK63" t="str">
            <v>Data collected from local experts and relevant documentation</v>
          </cell>
          <cell r="CL63" t="str">
            <v>Data collected from local experts and relevant documentation</v>
          </cell>
          <cell r="CM63" t="str">
            <v>Data collected from local experts and relevant documentation</v>
          </cell>
          <cell r="CN63" t="str">
            <v>Data collected from local experts and relevant documentation</v>
          </cell>
          <cell r="CO63" t="str">
            <v>Data collected from local experts and relevant documentation</v>
          </cell>
          <cell r="CP63" t="str">
            <v>Data collected from local experts and relevant documentation</v>
          </cell>
          <cell r="CQ63" t="str">
            <v>Data collected from local experts and relevant documentation</v>
          </cell>
          <cell r="CR63" t="str">
            <v>Data collected from local experts and relevant documentation</v>
          </cell>
          <cell r="CS63" t="str">
            <v>Data collected from local experts and relevant documentation</v>
          </cell>
          <cell r="CT63" t="str">
            <v>Jengkol is also called Jiringa. Data collected from local experts and relevant documentation</v>
          </cell>
          <cell r="CV63" t="str">
            <v>Collected by Frank</v>
          </cell>
          <cell r="CW63" t="str">
            <v>based on all over west Africa</v>
          </cell>
          <cell r="CX63" t="str">
            <v>based on all over west Africa</v>
          </cell>
          <cell r="CY63" t="str">
            <v>General Record; for eastern Rwanda</v>
          </cell>
          <cell r="CZ63" t="str">
            <v>Identification by FMNR-Hub Alice Muller</v>
          </cell>
          <cell r="DA63" t="str">
            <v>General Record; for eastern Rwanda</v>
          </cell>
          <cell r="DB63" t="str">
            <v>Collected by Judith Sinja; updated with global literature</v>
          </cell>
          <cell r="DC63" t="str">
            <v>Collected by Judith Sinja; updated with global literature</v>
          </cell>
          <cell r="DD63" t="str">
            <v>web</v>
          </cell>
          <cell r="DE63" t="str">
            <v>web</v>
          </cell>
          <cell r="DF63" t="str">
            <v>web</v>
          </cell>
          <cell r="DG63" t="str">
            <v>Collected by Judith Sinja; updated with global literature</v>
          </cell>
          <cell r="DH63" t="str">
            <v>https://pfaf.org/User/Plant.aspx?LatinName=Calliandra+calothyrsus; 
Machakos</v>
          </cell>
          <cell r="DI63" t="str">
            <v>web</v>
          </cell>
          <cell r="DJ63" t="str">
            <v>To compare BAUTGR with QualTGR</v>
          </cell>
          <cell r="DK63" t="str">
            <v>Shadow + timber trees in cocoa systems</v>
          </cell>
          <cell r="DL63" t="str">
            <v>Shadow + timber trees in cocoa systems</v>
          </cell>
          <cell r="DM63" t="str">
            <v>Data from Bernard Musana (RAB) and 
ICRAF; 2009 Agroforestree Database:a tree reference and selection guide
version 4.0</v>
          </cell>
          <cell r="DN63" t="str">
            <v>To compare BAUTGR with QualTGR</v>
          </cell>
          <cell r="DO63" t="str">
            <v>To compare BAUTGR with QualTGR</v>
          </cell>
          <cell r="DP63" t="str">
            <v>To compare BAUTGR with QualTGR</v>
          </cell>
          <cell r="DQ63" t="str">
            <v>To compare BAUTGR with QualTGR</v>
          </cell>
          <cell r="DR63" t="str">
            <v>To compare BAUTGR with QualTGR</v>
          </cell>
          <cell r="DS63" t="str">
            <v>To compare BAUTGR with QualTGR</v>
          </cell>
          <cell r="DT63" t="str">
            <v>web</v>
          </cell>
          <cell r="DU63" t="str">
            <v xml:space="preserve">Tshering collected web data. </v>
          </cell>
          <cell r="DV63" t="str">
            <v>Quick copy of Neem. To be further developed.</v>
          </cell>
          <cell r="DW63" t="str">
            <v>web</v>
          </cell>
          <cell r="DX63" t="str">
            <v>Web</v>
          </cell>
          <cell r="DY63" t="str">
            <v xml:space="preserve">Most common FMNR tree in Kaffrine. Bushes in fields can be led into robust; up to 8 m high trees. </v>
          </cell>
          <cell r="DZ63" t="str">
            <v xml:space="preserve">Most common FMNR tree in Kaffrine. Bushes in fields can be led into robust; up to 8 m high trees. </v>
          </cell>
          <cell r="EA63" t="str">
            <v>Faidherbia Croton; Leleshwa; Watal; Mukinyai; Moreoamotua; Ulea. Collected from Nakuru World Vision.</v>
          </cell>
          <cell r="EB63" t="str">
            <v>rough estimates</v>
          </cell>
          <cell r="EC63" t="str">
            <v>rough estimates</v>
          </cell>
          <cell r="ED63" t="str">
            <v>rough estimates</v>
          </cell>
          <cell r="EE63" t="str">
            <v>rough estimates</v>
          </cell>
          <cell r="EF63" t="str">
            <v>Humbo; SNNP; Ethiopia; Mr Dawit</v>
          </cell>
          <cell r="EG63" t="str">
            <v>Humbo; SNNP; Ethiopia; Mr Dawit</v>
          </cell>
          <cell r="EH63" t="str">
            <v>Different management possible. Record reflects Agroforestry management.</v>
          </cell>
          <cell r="EK63" t="str">
            <v>rough estimates</v>
          </cell>
          <cell r="GP63" t="str">
            <v>Source: Alex Oduor</v>
          </cell>
          <cell r="GQ63" t="str">
            <v>Source: Alex Oduor</v>
          </cell>
          <cell r="GR63" t="str">
            <v>Source: Alex Oduor</v>
          </cell>
          <cell r="GS63" t="str">
            <v>Source: Alex Oduor</v>
          </cell>
          <cell r="GT63" t="str">
            <v>Source: Alex Oduor</v>
          </cell>
          <cell r="GY63" t="str">
            <v>In addition to Farm Pond</v>
          </cell>
          <cell r="HD63" t="str">
            <v>guestimate</v>
          </cell>
          <cell r="HE63" t="str">
            <v>Source: Field Kaffrine; Pape Seye</v>
          </cell>
          <cell r="IA63" t="str">
            <v>These are 2-3 iron lines mounted on wooden poles of 1 m high</v>
          </cell>
          <cell r="ID63" t="str">
            <v>These are 2-3 iron lines mounted on wooden poles of 1 m high</v>
          </cell>
          <cell r="IE63" t="str">
            <v>These are 2-3 iron lines mounted on wooden poles of 1 m high</v>
          </cell>
          <cell r="IP63" t="str">
            <v>nominal value</v>
          </cell>
          <cell r="IQ63" t="str">
            <v>nominal value</v>
          </cell>
          <cell r="IR63" t="str">
            <v>nominal value</v>
          </cell>
          <cell r="IS63" t="str">
            <v>This record is part of a countour bunding 'package' - with penacetum; sesbania; etc.</v>
          </cell>
          <cell r="IT63" t="str">
            <v>This record is part of a countour bunding 'package' - with penacetum; sesbania; etc.</v>
          </cell>
        </row>
        <row r="64">
          <cell r="G64" t="str">
            <v>*RecVarOriginDataHeader1.Txt</v>
          </cell>
          <cell r="T64" t="str">
            <v/>
          </cell>
          <cell r="U64" t="str">
            <v>Data collected from Web; concerning World; updated 04 February 2019</v>
          </cell>
          <cell r="V64" t="str">
            <v>Data collected from Africa; concerning World; updated 11 March 2019</v>
          </cell>
          <cell r="W64" t="str">
            <v>Data collected from Web; concerning World; updated 04 February 2019</v>
          </cell>
          <cell r="X64" t="str">
            <v>Data collected from Gatsibo; Bugesera; concerning Rwanda; updated 25 October 2018</v>
          </cell>
          <cell r="Y64" t="str">
            <v>Data collected from Kaffrine; Away4Africa; concerning West-Africa; updated 18 September 2019</v>
          </cell>
          <cell r="Z64" t="str">
            <v>Data collected from Kaffrine; Away4Africa; concerning West-Africa; updated 18 September 2019</v>
          </cell>
          <cell r="AA64" t="str">
            <v>Data collected from Kaffrine; Away4Africa; concerning West-Africa; updated 18 September 2019</v>
          </cell>
          <cell r="AB64" t="str">
            <v>Data collected from Kaffrine; Away4Africa; concerning West-Africa; updated 18 September 2019</v>
          </cell>
          <cell r="AC64" t="str">
            <v>Data collected from Kaffrine; Away4Africa; concerning West-Africa; updated 18 September 2019</v>
          </cell>
          <cell r="AD64" t="str">
            <v>Data collected from Kaffrine; Away4Africa; concerning West-Africa; updated 18 September 2019</v>
          </cell>
          <cell r="AE64" t="str">
            <v>Data collected from Kaffrine; Away4Africa; concerning West-Africa; updated 18 September 2019</v>
          </cell>
          <cell r="AF64" t="str">
            <v>Data collected from Kaffrine; Away4Africa; concerning West-Africa; updated 18 September 2019</v>
          </cell>
          <cell r="AG64" t="str">
            <v>Data collected from Kaffrine; Away4Africa; concerning West-Africa; updated 18 September 2019</v>
          </cell>
          <cell r="AH64" t="str">
            <v>Data collected from Kaffrine; Away4Africa; concerning West-Africa; updated 18 September 2019</v>
          </cell>
          <cell r="AI64" t="str">
            <v>Data collected from Kaffrine; Away4Africa; concerning West-Africa; updated 18 September 2019</v>
          </cell>
          <cell r="AJ64" t="str">
            <v>Data collected from Kaffrine; Away4Africa; concerning West-Africa; updated 18 September 2019</v>
          </cell>
          <cell r="AK64" t="str">
            <v>Data collected from Kaffrine; Away4Africa; concerning West-Africa; updated 18 September 2019</v>
          </cell>
          <cell r="AL64" t="str">
            <v>Data collected from Kaffrine; Away4Africa; concerning West-Africa; updated 18 September 2019</v>
          </cell>
          <cell r="AM64" t="str">
            <v>Data collected from Kaffrine; Away4Africa; concerning West-Africa; updated 18 September 2019</v>
          </cell>
          <cell r="AN64" t="str">
            <v>Data collected from Nakuru; concerning Kenya; updated 01 October 2017</v>
          </cell>
          <cell r="AO64" t="str">
            <v>Data collected from Web; concerning World; updated 28 January 2019</v>
          </cell>
          <cell r="AP64" t="str">
            <v>Data collected from Nakuru; concerning Kenya; updated 01 October 2017</v>
          </cell>
          <cell r="AQ64" t="str">
            <v>Data collected from CAFS documentation; concerning Indonesia; updated 17 March 2021</v>
          </cell>
          <cell r="AR64" t="str">
            <v>Data collected from CAFS documentation; concerning Indonesia; updated 25 October 2018</v>
          </cell>
          <cell r="AS64" t="str">
            <v>Data collected from CAFS documentation; concerning Indonesia; updated 01 October 2015</v>
          </cell>
          <cell r="AT64" t="str">
            <v>Data collected from CAFS documentation; concerning Indonesia; updated 01 October 2014</v>
          </cell>
          <cell r="AU64" t="str">
            <v>Data collected from CAFS documentation; concerning Indonesia; updated 01 October 2016</v>
          </cell>
          <cell r="AV64" t="str">
            <v>Data collected from CAFS documentation; concerning Indonesia; updated 01 March 2018</v>
          </cell>
          <cell r="AW64" t="str">
            <v>Data collected from CAFS documentation; concerning Indonesia; updated 04 February 2019</v>
          </cell>
          <cell r="AX64" t="str">
            <v>Data collected from CAFS documentation; concerning Indonesia; updated 25 October 2018</v>
          </cell>
          <cell r="AY64" t="str">
            <v>Data collected from CAFS documentation; concerning Indonesia; updated 08 January 2020</v>
          </cell>
          <cell r="AZ64" t="str">
            <v>Data collected from CAFS documentation; concerning Indonesia; updated 01 October 2015</v>
          </cell>
          <cell r="BA64" t="str">
            <v>Data collected from CAFS documentation; concerning Indonesia; updated 00 January 1900</v>
          </cell>
          <cell r="BB64" t="str">
            <v>Data collected from CAFS documentation; concerning Indonesia; updated 01 October 2015</v>
          </cell>
          <cell r="BC64" t="str">
            <v>Data collected from CAFS documentation; concerning Indonesia; updated 00 January 1900</v>
          </cell>
          <cell r="BD64" t="str">
            <v>Data collected from CAFS documentation; concerning Indonesia; updated 00 January 1900</v>
          </cell>
          <cell r="BE64" t="str">
            <v>Data collected from CAFS documentation; concerning Indonesia; updated 27 January 2019</v>
          </cell>
          <cell r="BF64" t="str">
            <v>Data collected from CAFS documentation; concerning Indonesia; updated 20 June 2018</v>
          </cell>
          <cell r="BG64" t="str">
            <v>Data collected from CAFS documentation; concerning Indonesia; updated 20 June 2018</v>
          </cell>
          <cell r="BH64" t="str">
            <v>Data collected from CAFS documentation; concerning Indonesia; updated 20 June 2018</v>
          </cell>
          <cell r="BI64" t="str">
            <v>Data collected from CAFS documentation; concerning Indonesia; updated 20 June 2018</v>
          </cell>
          <cell r="BJ64" t="str">
            <v>Data collected from CAFS documentation; concerning Indonesia; updated 20 June 2018</v>
          </cell>
          <cell r="BK64" t="str">
            <v>Data collected from CAFS documentation; concerning Indonesia; updated 20 June 2018</v>
          </cell>
          <cell r="BL64" t="str">
            <v>Data collected from CAFS documentation; concerning Indonesia; updated 29 March 2021</v>
          </cell>
          <cell r="BM64" t="str">
            <v>Data collected from CAFS documentation; concerning Simpang Dua, West Kalimantan, Indonesia; updated 29 March 2021</v>
          </cell>
          <cell r="BN64" t="str">
            <v>Data collected from CAFS documentation; concerning Indonesia; updated 27 January 2019</v>
          </cell>
          <cell r="BO64" t="str">
            <v>Data collected from CAFS documentation; concerning Indonesia; updated 21 June 2018</v>
          </cell>
          <cell r="BP64" t="str">
            <v>Data collected from CAFS documentation; concerning Indonesia; updated 21 June 2018</v>
          </cell>
          <cell r="BQ64" t="str">
            <v>Data collected from CAFS documentation; concerning Indonesia; updated 21 June 2018</v>
          </cell>
          <cell r="BR64" t="str">
            <v>Data collected from CAFS documentation; concerning Indonesia; updated 22 October 2018</v>
          </cell>
          <cell r="BS64" t="str">
            <v>Data collected from CAFS documentation; concerning Indonesia; updated 23 October 2018</v>
          </cell>
          <cell r="BT64" t="str">
            <v>Data collected from CAFS documentation; concerning Indonesia; updated 23 October 2018</v>
          </cell>
          <cell r="BU64" t="str">
            <v>Data collected from CAFS documentation; concerning Indonesia; updated 24 October 2018</v>
          </cell>
          <cell r="BV64" t="str">
            <v>Data collected from CAFS documentation; concerning Indonesia; updated 04 September 2019</v>
          </cell>
          <cell r="BW64" t="str">
            <v>Data collected from CAFS documentation; concerning Indonesia; updated 05 September 2019</v>
          </cell>
          <cell r="BX64" t="str">
            <v>Data collected from CAFS documentation; concerning Indonesia; updated 04 September 2019</v>
          </cell>
          <cell r="BY64" t="str">
            <v>Data collected from CAFS documentation; concerning Indonesia; updated 05 September 2019</v>
          </cell>
          <cell r="BZ64" t="str">
            <v>Data collected from CAFS documentation; concerning Indonesia; updated 22 October 2019</v>
          </cell>
          <cell r="CA64" t="str">
            <v>Data collected from CAFS documentation; concerning Indonesia; updated 23 October 2019</v>
          </cell>
          <cell r="CB64" t="str">
            <v>Data collected from CAFS documentation; concerning Indonesia; updated 24 October 2019</v>
          </cell>
          <cell r="CD64" t="str">
            <v>Data collected from CAFS documentation; concerning Indonesia; updated 28 January 2019</v>
          </cell>
          <cell r="CE64" t="str">
            <v>Data collected from CAFS documentation; concerning Indonesia; updated 00 January 1900</v>
          </cell>
          <cell r="CF64" t="str">
            <v>Data collected from CAFS documentation; concerning Indonesia; updated 01 May 2020</v>
          </cell>
          <cell r="CG64" t="str">
            <v>Data collected from CAFS documentation; concerning Indonesia; updated 04 February 2019</v>
          </cell>
          <cell r="CH64" t="str">
            <v>Data collected from CAFS documentation; concerning Indonesia; updated 31 March 2020</v>
          </cell>
          <cell r="CI64" t="str">
            <v>Data collected from CAFS documentation; concerning Indonesia; updated 31 March 2020</v>
          </cell>
          <cell r="CJ64" t="str">
            <v>Data collected from CAFS documentation; concerning Indonesia; updated 01 April 2020</v>
          </cell>
          <cell r="CK64" t="str">
            <v>Data collected from CAFS documentation; concerning Indonesia; updated 00 January 1900</v>
          </cell>
          <cell r="CL64" t="str">
            <v>Data collected from CAFS documentation; concerning Indonesia; updated 04 February 2019</v>
          </cell>
          <cell r="CM64" t="str">
            <v>Data collected from CAFS documentation; concerning Indonesia; updated 24 March 2021</v>
          </cell>
          <cell r="CN64" t="str">
            <v>Data collected from CAFS documentation; concerning Indonesia; updated 01 September 2016</v>
          </cell>
          <cell r="CO64" t="str">
            <v>Data collected from CAFS documentation; concerning Indonesia; updated 07 November 2018</v>
          </cell>
          <cell r="CP64" t="str">
            <v>Data collected from CAFS documentation; concerning Indonesia; updated 25 October 2018</v>
          </cell>
          <cell r="CQ64" t="str">
            <v>Data collected from CAFS documentation; concerning Indonesia; updated 25 October 2018</v>
          </cell>
          <cell r="CR64" t="str">
            <v>Data collected from CAFS documentation; concerning Indonesia; updated 30 October 2018</v>
          </cell>
          <cell r="CS64" t="str">
            <v>Data collected from CAFS documentation; concerning Indonesia; updated 07 November 2018</v>
          </cell>
          <cell r="CT64" t="str">
            <v>Data collected from CAFS documentation; concerning Indonesia; updated 01 January 2021</v>
          </cell>
          <cell r="CU64" t="str">
            <v>Data collected from Nakuru; concerning Kenya; updated 01 October 2017</v>
          </cell>
          <cell r="CV64" t="str">
            <v>Data collected from Gatsibo; Bugesera; concerning Rwanda; updated 07 November 2018</v>
          </cell>
          <cell r="CW64" t="str">
            <v>Data collected from Arachide belt; concerning Senegal; updated 14 July 2018</v>
          </cell>
          <cell r="CX64" t="str">
            <v>Data collected from Arachide belt; concerning Senegal; updated 14 July 2018</v>
          </cell>
          <cell r="CY64" t="str">
            <v>Data collected from Baringo; concerning World; updated 22 May 2019</v>
          </cell>
          <cell r="CZ64" t="str">
            <v>Data collected from Baringo; concerning Kenya; updated 01 October 2017</v>
          </cell>
          <cell r="DA64" t="str">
            <v>Data collected from Baringo; concerning World; updated 22 May 2019</v>
          </cell>
          <cell r="DB64" t="str">
            <v>Data collected from Machakos; concerning World; updated 14 September 2018</v>
          </cell>
          <cell r="DC64" t="str">
            <v>Data collected from Machakos; concerning World; updated 14 September 2018</v>
          </cell>
          <cell r="DD64" t="str">
            <v>Data collected from Machakos; concerning Kenya; updated 14 September 2018</v>
          </cell>
          <cell r="DE64" t="str">
            <v>Data collected from General; concerning Rwanda; updated 07 November 2018</v>
          </cell>
          <cell r="DF64" t="str">
            <v>Data collected from Gatsibo; Bugesera; concerning Rwanda; updated 07 November 2018</v>
          </cell>
          <cell r="DG64" t="str">
            <v>Data collected from Machakos; concerning World; updated 14 September 2018</v>
          </cell>
          <cell r="DH64" t="str">
            <v>Data collected from Gatsibo; Bugesera; concerning World; updated 25 September 2018</v>
          </cell>
          <cell r="DI64" t="str">
            <v>Data collected from Gatsibo; Bugesera; concerning Rwanda; updated 07 November 2018</v>
          </cell>
          <cell r="DJ64" t="str">
            <v>Data collected from Web; concerning Ethiopia; updated 04 September 2019</v>
          </cell>
          <cell r="DK64" t="str">
            <v>Data collected from Web; concerning Ghana; updated 16 April 2020</v>
          </cell>
          <cell r="DL64" t="str">
            <v>Data collected from Web; concerning Ghana; updated 16 April 2020</v>
          </cell>
          <cell r="DM64" t="str">
            <v>Data collected from Gicumbi; concerning Rwanda; updated 09 May 2019</v>
          </cell>
          <cell r="DN64" t="str">
            <v>Data collected from Web; concerning Ethiopia; updated 04 September 2019</v>
          </cell>
          <cell r="DO64" t="str">
            <v>Data collected from Web; concerning Ethiopia; updated 06 September 2019</v>
          </cell>
          <cell r="DP64" t="str">
            <v>Data collected from Web; concerning Ethiopia; updated 05 September 2019</v>
          </cell>
          <cell r="DQ64" t="str">
            <v>Data collected from Web; concerning Ethiopia; updated 07 September 2019</v>
          </cell>
          <cell r="DR64" t="str">
            <v>Data collected from Web; concerning Ethiopia; updated 05 September 2019</v>
          </cell>
          <cell r="DS64" t="str">
            <v>Data collected from Web; concerning Ethiopia; updated 05 September 2019</v>
          </cell>
          <cell r="DT64" t="str">
            <v>Data collected from Web; concerning World; updated 28 January 2019</v>
          </cell>
          <cell r="DU64" t="str">
            <v>Data collected from Web; concerning World; updated 02 April 2020</v>
          </cell>
          <cell r="DV64" t="str">
            <v>Data collected from Web; concerning World; updated 02 April 2020</v>
          </cell>
          <cell r="DW64" t="str">
            <v>Data collected from Web; concerning World; updated 28 January 2019</v>
          </cell>
          <cell r="DX64" t="str">
            <v>Data collected from World; concerning World; updated 28 January 2019</v>
          </cell>
          <cell r="DY64" t="str">
            <v>Data collected from Arachide belt; concerning Senegal; updated 18 July 2018</v>
          </cell>
          <cell r="DZ64" t="str">
            <v>Data collected from Arachide belt; concerning Senegal; updated 18 July 2018</v>
          </cell>
          <cell r="EA64" t="str">
            <v>Data collected from Africa; concerning World; updated 30 January 2019</v>
          </cell>
          <cell r="EB64" t="str">
            <v>Data collected from Migori Nyatike; concerning Kenya; updated 01 May 2018</v>
          </cell>
          <cell r="EC64" t="str">
            <v>Data collected from Migori Nyatike; concerning Kenya; updated 01 May 2018</v>
          </cell>
          <cell r="ED64" t="str">
            <v>Data collected from Migori Nyatike; concerning Kenya; updated 01 May 2018</v>
          </cell>
          <cell r="EE64" t="str">
            <v>Data collected from Migori Nyatike; concerning Kenya; updated 01 February 2018</v>
          </cell>
          <cell r="EF64" t="str">
            <v>Data collected from Web; concerning World; updated 08 October 2019</v>
          </cell>
          <cell r="EG64" t="str">
            <v>Data collected from Web; concerning World; updated 08 October 2019</v>
          </cell>
          <cell r="EH64" t="str">
            <v>Data collected from ; concerning World; updated 28 January 2019</v>
          </cell>
          <cell r="EI64" t="str">
            <v>Data collected from Web; concerning World; updated 04 February 2019</v>
          </cell>
          <cell r="EJ64" t="str">
            <v>Data collected from Web; concerning World; updated 04 February 2019</v>
          </cell>
          <cell r="EK64" t="str">
            <v>Data collected from Migori Nyatike; concerning Kenya; updated 01 May 2018</v>
          </cell>
          <cell r="EL64" t="str">
            <v>Data collected from Migori; Nyatike; concerning Kenya; updated 01 March 2018</v>
          </cell>
          <cell r="EO64" t="str">
            <v>Data collected from Kenya. Scope is World. Updated 01 Feb 2019</v>
          </cell>
          <cell r="EP64" t="str">
            <v>Data collected from Migori; Migori. Scope is Kenya. Updated 01 Feb 2018</v>
          </cell>
          <cell r="EQ64" t="str">
            <v>Data collected from Casamence; . Scope is Senegal. Updated 04 May 2020</v>
          </cell>
          <cell r="ER64" t="str">
            <v>Data collected from Internet; Internet. Scope is World. Updated 22 May 2019</v>
          </cell>
          <cell r="ES64" t="str">
            <v>Data collected from Africa. Scope is World. Updated 01 Feb 2019</v>
          </cell>
          <cell r="ET64" t="str">
            <v>Data collected from Africa. Scope is World. Updated 01 Feb 2019</v>
          </cell>
          <cell r="EU64" t="str">
            <v>Data collected from Internet; Internet. Scope is World. Updated 22 May 2019</v>
          </cell>
          <cell r="EV64" t="str">
            <v>Data collected from Vietnam Internet; Internet. Scope is Vietnam. Updated 01 Jul 2016</v>
          </cell>
          <cell r="EW64" t="str">
            <v/>
          </cell>
          <cell r="EX64" t="str">
            <v>Data collected from Africa. Scope is World. Updated 25 Oct 2018</v>
          </cell>
          <cell r="EY64" t="str">
            <v>Data collected from Web + field; Gatsibo; Bugesera. Scope is Rwanda. Updated 19 Sep 2019</v>
          </cell>
          <cell r="EZ64" t="str">
            <v>Data collected from Web + field; Gatsibo; Bugesera. Scope is Rwanda. Updated 25 Oct 2018</v>
          </cell>
          <cell r="FA64" t="str">
            <v>Data collected from Web; West Ghana. Scope is Ghana. Updated 07 Apr 2020</v>
          </cell>
          <cell r="FB64" t="str">
            <v>Data collected from Field; Gatsibo; Bugesera. Scope is Rwanda. Updated 25 Oct 2018</v>
          </cell>
          <cell r="FC64" t="str">
            <v>Data collected from Africa. Scope is World. Updated 03 Feb 2019</v>
          </cell>
          <cell r="FD64" t="str">
            <v>Data collected from Africa. Scope is World. Updated 07 Mar 2019</v>
          </cell>
          <cell r="FE64" t="str">
            <v>Data collected from Africa. Scope is World. Updated 07 Mar 2019</v>
          </cell>
          <cell r="FF64" t="str">
            <v>Data collected from Africa. Scope is World. Updated 31 Jan 2019</v>
          </cell>
          <cell r="FG64" t="str">
            <v>Data collected from Baringo. Scope is World. Updated 01 Feb 2019</v>
          </cell>
          <cell r="FH64" t="str">
            <v>Data collected from WV-Kenya; Baringo . Scope is Kenya. Updated 01 Nov 2017</v>
          </cell>
          <cell r="FI64" t="str">
            <v>Data collected from Gatsibo. Scope is World. Updated 25 Oct 2018</v>
          </cell>
          <cell r="FJ64" t="str">
            <v/>
          </cell>
          <cell r="FK64" t="str">
            <v>Data collected from Gatsibo; Bugesera. Scope is World. Updated 11 Sep 2018</v>
          </cell>
          <cell r="FL64" t="str">
            <v>Data collected from Sédhiou SY-AFD; Téra. Scope is Sénégal; Niger. Updated 2015 10</v>
          </cell>
          <cell r="FM64" t="str">
            <v>Data collected from Field; Gatsibo; Bugesera. Scope is Rwanda. Updated 25 Oct 2018</v>
          </cell>
          <cell r="FN64" t="str">
            <v>Data collected from Kadiado. Scope is Kenya. Updated 18 Dec 2018</v>
          </cell>
          <cell r="FO64" t="str">
            <v>Data collected from Kadiado. Scope is Kenya. Updated 19 Dec 2018</v>
          </cell>
          <cell r="FP64" t="str">
            <v>Data collected from web. Scope is Rwanda. Updated 06 Nov 2018</v>
          </cell>
          <cell r="FQ64" t="str">
            <v>Data collected from Kenya Central; Machakos. Scope is World. Updated 14 Sep 2018</v>
          </cell>
          <cell r="FR64" t="str">
            <v>Data collected from Kenya Central; Machakos. Scope is World. Updated 15 Sep 2018</v>
          </cell>
          <cell r="FS64" t="str">
            <v>Data collected from Kenya Central; Machakos. Scope is Kenya. Updated 14 Sep 2018</v>
          </cell>
          <cell r="FT64" t="str">
            <v>Data collected from Kenya Central; Machakos. Scope is Kenya. Updated 14 Sep 2018</v>
          </cell>
          <cell r="FU64" t="str">
            <v>Data collected from Nakuru. Scope is Kenya. Updated 01 Oct 2017</v>
          </cell>
          <cell r="FV64" t="str">
            <v>Data collected from Niamey. Scope is Niger. Updated 2015 10</v>
          </cell>
          <cell r="FW64" t="str">
            <v>Data collected from Kenya Central; Machakos. Scope is Kenya. Updated 14 Sep 2018</v>
          </cell>
          <cell r="FX64" t="str">
            <v>Data collected from Web. Scope is World. Updated 29 Mar 2019</v>
          </cell>
          <cell r="FY64" t="str">
            <v>Data collected from Africa. Scope is World. Updated 31 Jan 2019</v>
          </cell>
          <cell r="FZ64" t="str">
            <v>Data collected from Kenya Central; Machakos. Scope is Kenya. Updated 14 Sep 2018</v>
          </cell>
          <cell r="GA64" t="str">
            <v>Data collected from Mr Peter; Kuria; Migori; Kuria. Scope is Kenya. Updated 2018 04</v>
          </cell>
          <cell r="GB64" t="str">
            <v>Data collected from Web. Scope is World. Updated 14 Sep 2018</v>
          </cell>
          <cell r="GC64" t="str">
            <v>Data collected from Kenya. Scope is World. Updated 14 Sep 2018</v>
          </cell>
          <cell r="GD64" t="str">
            <v>Data collected from Sédhiou. Scope is Sénégal. Updated 2015 10</v>
          </cell>
          <cell r="GE64" t="str">
            <v>Data collected from Field; Gatsibo; Bugesera. Scope is Rwanda. Updated 25 Oct 2018</v>
          </cell>
          <cell r="GF64" t="str">
            <v>Updated 01 Oct 2019</v>
          </cell>
          <cell r="GG64" t="str">
            <v>Updated 01 Oct 2017</v>
          </cell>
          <cell r="GH64" t="str">
            <v>Data collected from Kambol; Nakuru. Scope is Kenya. Updated 01 Oct 2017</v>
          </cell>
          <cell r="GI64" t="str">
            <v>Data collected from Humbo; Humbo. Scope is Ethiopia. Updated 10 Oct 2019</v>
          </cell>
          <cell r="GJ64" t="str">
            <v>Data collected from Kambol; Nakuru. Scope is Kenya. Updated 01 Oct 2017</v>
          </cell>
          <cell r="GK64" t="str">
            <v>Data collected from Frank; Africa. Scope is All. Updated 06 Sep 2020</v>
          </cell>
          <cell r="GM64">
            <v>0</v>
          </cell>
          <cell r="GO64" t="str">
            <v>Coll from Various; Senegal / Niger</v>
          </cell>
          <cell r="GP64" t="str">
            <v>Coll from ICRAF; Kenya</v>
          </cell>
          <cell r="GQ64" t="str">
            <v>Coll from ICRAF; Kenya</v>
          </cell>
          <cell r="GR64" t="str">
            <v>Coll from ICRAF; Kenya</v>
          </cell>
          <cell r="GS64" t="str">
            <v>Coll from ICRAF; Kenya</v>
          </cell>
          <cell r="GT64" t="str">
            <v>Coll from ICRAF; Kenya</v>
          </cell>
          <cell r="GU64" t="str">
            <v xml:space="preserve">Coll from ; </v>
          </cell>
          <cell r="GV64" t="str">
            <v>Coll from Field; Kenya</v>
          </cell>
          <cell r="GW64" t="str">
            <v>Coll from Field; Kenya</v>
          </cell>
          <cell r="GX64" t="str">
            <v>Coll from Various; Other</v>
          </cell>
          <cell r="GY64" t="str">
            <v>Coll from Various; Senegal / Niger</v>
          </cell>
          <cell r="GZ64" t="str">
            <v>Coll from Various; Senegal / Niger</v>
          </cell>
          <cell r="HA64" t="str">
            <v>Coll from Various; Senegal / Niger</v>
          </cell>
          <cell r="HB64" t="str">
            <v>Coll from Various; Senegal / Niger</v>
          </cell>
          <cell r="HC64" t="str">
            <v>Coll from Various; Senegal / Niger</v>
          </cell>
          <cell r="HD64" t="str">
            <v>Coll from Machakos; Kenya</v>
          </cell>
          <cell r="HE64" t="str">
            <v>Coll from Papa Seye; Senegal</v>
          </cell>
          <cell r="HF64" t="str">
            <v>Coll from ; Tanzania</v>
          </cell>
          <cell r="HG64" t="str">
            <v xml:space="preserve">Coll from ; </v>
          </cell>
          <cell r="HH64" t="str">
            <v>Coll from Web; World</v>
          </cell>
          <cell r="HI64" t="str">
            <v>Coll from Web; World</v>
          </cell>
          <cell r="HJ64" t="str">
            <v>Coll from Various; Kenya</v>
          </cell>
          <cell r="HK64" t="str">
            <v>Coll from Web; World</v>
          </cell>
          <cell r="HL64" t="str">
            <v>Coll from Various; Kenya</v>
          </cell>
          <cell r="HM64" t="str">
            <v>Coll from Gatsibo; Bugesera; Rwanda</v>
          </cell>
          <cell r="HN64" t="str">
            <v>Coll from WVS; Senegal</v>
          </cell>
          <cell r="HO64" t="str">
            <v xml:space="preserve">Coll from ; </v>
          </cell>
          <cell r="HP64" t="str">
            <v>Coll from Various; Other</v>
          </cell>
          <cell r="HQ64" t="str">
            <v>Coll from Various; Senegal / Niger</v>
          </cell>
          <cell r="HR64" t="str">
            <v>Coll from Various; Senegal / Niger</v>
          </cell>
          <cell r="HS64" t="str">
            <v xml:space="preserve">Coll from ; </v>
          </cell>
          <cell r="HT64" t="str">
            <v xml:space="preserve">Coll from ; </v>
          </cell>
          <cell r="HU64" t="str">
            <v xml:space="preserve">Coll from ; </v>
          </cell>
          <cell r="HV64" t="str">
            <v>Coll from Various; Senegal / Niger</v>
          </cell>
          <cell r="HW64" t="str">
            <v>Coll from Various; Senegal / Niger</v>
          </cell>
          <cell r="HX64" t="str">
            <v>Coll from Various; Senegal / Niger</v>
          </cell>
          <cell r="HY64" t="str">
            <v>Coll from Various; Senegal / Niger</v>
          </cell>
          <cell r="HZ64" t="str">
            <v xml:space="preserve">Coll from ; </v>
          </cell>
          <cell r="IA64" t="str">
            <v>Coll from Baringo; Kenya</v>
          </cell>
          <cell r="IB64" t="str">
            <v xml:space="preserve">Coll from ; </v>
          </cell>
          <cell r="IC64" t="str">
            <v xml:space="preserve">Coll from ; </v>
          </cell>
          <cell r="ID64" t="str">
            <v>Coll from Baringo; Kenya</v>
          </cell>
          <cell r="IE64" t="str">
            <v>Coll from Baringo; Kenya</v>
          </cell>
          <cell r="IF64" t="str">
            <v xml:space="preserve">Coll from ; </v>
          </cell>
          <cell r="IG64" t="str">
            <v xml:space="preserve">Coll from ; </v>
          </cell>
          <cell r="IH64" t="str">
            <v>Coll from Various; Senegal / Niger</v>
          </cell>
          <cell r="II64" t="str">
            <v>Coll from Cheikh Kaffrine; Senegal</v>
          </cell>
          <cell r="IJ64" t="str">
            <v xml:space="preserve">Coll from ; </v>
          </cell>
          <cell r="IK64" t="str">
            <v>Coll from Various; Senegal / Niger</v>
          </cell>
          <cell r="IL64" t="str">
            <v xml:space="preserve">Coll from ; </v>
          </cell>
          <cell r="IM64" t="str">
            <v>Coll from Various; Senegal / Niger</v>
          </cell>
          <cell r="IN64" t="str">
            <v>Coll from Nakuru; Kenya</v>
          </cell>
          <cell r="IO64" t="str">
            <v>Coll from Kaffrine; Senegal</v>
          </cell>
          <cell r="IP64" t="str">
            <v>Coll from all; Rwanda</v>
          </cell>
          <cell r="IQ64" t="str">
            <v>Coll from Kaffrine; Senegal</v>
          </cell>
          <cell r="IR64" t="str">
            <v>Coll from all; Rwanda</v>
          </cell>
          <cell r="IS64" t="str">
            <v>Coll from Africa; World</v>
          </cell>
          <cell r="IT64" t="str">
            <v>Coll from Africa; World</v>
          </cell>
          <cell r="IU64" t="str">
            <v>Coll from Various; Senegal / Niger</v>
          </cell>
          <cell r="IV64" t="str">
            <v>Coll from Various; Senegal / Niger</v>
          </cell>
          <cell r="IW64" t="str">
            <v>Coll from Various; Senegal / Niger</v>
          </cell>
          <cell r="IX64" t="str">
            <v>Coll from Various; Senegal / Niger</v>
          </cell>
        </row>
        <row r="65">
          <cell r="G65" t="str">
            <v>*Origin_Data.Txt</v>
          </cell>
          <cell r="V65" t="str">
            <v>Field</v>
          </cell>
          <cell r="X65" t="str">
            <v>Field</v>
          </cell>
          <cell r="Y65" t="str">
            <v>Wim; Cheikh</v>
          </cell>
          <cell r="Z65" t="str">
            <v>Wim; Cheikh</v>
          </cell>
          <cell r="AA65" t="str">
            <v>Wim; Cheikh</v>
          </cell>
          <cell r="AB65" t="str">
            <v>Wim; Cheikh</v>
          </cell>
          <cell r="AC65" t="str">
            <v>Wim; Cheikh</v>
          </cell>
          <cell r="AD65" t="str">
            <v>Wim; Cheikh</v>
          </cell>
          <cell r="AE65" t="str">
            <v>Wim; Cheikh</v>
          </cell>
          <cell r="AF65" t="str">
            <v>Wim; Cheikh</v>
          </cell>
          <cell r="AG65" t="str">
            <v>Wim; Cheikh</v>
          </cell>
          <cell r="AH65" t="str">
            <v>Wim; Cheikh</v>
          </cell>
          <cell r="AI65" t="str">
            <v>Wim; Cheikh</v>
          </cell>
          <cell r="AJ65" t="str">
            <v>Wim; Cheikh</v>
          </cell>
          <cell r="AK65" t="str">
            <v>Wim; Cheikh</v>
          </cell>
          <cell r="AL65" t="str">
            <v>Wim; Cheikh</v>
          </cell>
          <cell r="AM65" t="str">
            <v>Wim; Cheikh</v>
          </cell>
          <cell r="AR65" t="str">
            <v>Field</v>
          </cell>
          <cell r="AT65" t="str">
            <v>Cheikh</v>
          </cell>
          <cell r="AU65" t="str">
            <v>SY-AFD</v>
          </cell>
          <cell r="AV65" t="str">
            <v>WVK Contact Elizabeth Ann</v>
          </cell>
          <cell r="AX65" t="str">
            <v>web</v>
          </cell>
          <cell r="AY65" t="str">
            <v>web; Ranjan</v>
          </cell>
          <cell r="BF65" t="str">
            <v>Elija Oyaro</v>
          </cell>
          <cell r="BG65" t="str">
            <v>Rosemary&amp;Elizabeth</v>
          </cell>
          <cell r="BH65" t="str">
            <v>Elija Oyaro</v>
          </cell>
          <cell r="BI65" t="str">
            <v>Rosemary&amp;Elizabeth</v>
          </cell>
          <cell r="BJ65" t="str">
            <v>Rosemary&amp;Elizabeth</v>
          </cell>
          <cell r="BK65" t="str">
            <v>Rosemary&amp;Elizabeth</v>
          </cell>
          <cell r="BL65" t="str">
            <v>Rosemary&amp;Elizabeth</v>
          </cell>
          <cell r="BM65" t="str">
            <v>Tropenbos Indonesia (Suganda, Dedi, Yogi)</v>
          </cell>
          <cell r="BO65" t="str">
            <v>Elija Oyaro</v>
          </cell>
          <cell r="BP65" t="str">
            <v>Elija Oyaro</v>
          </cell>
          <cell r="BQ65" t="str">
            <v>Elija Oyaro</v>
          </cell>
          <cell r="BR65" t="str">
            <v>Field</v>
          </cell>
          <cell r="BS65" t="str">
            <v>Field</v>
          </cell>
          <cell r="BT65" t="str">
            <v>Field</v>
          </cell>
          <cell r="BU65" t="str">
            <v>Field</v>
          </cell>
          <cell r="BV65" t="str">
            <v>Web</v>
          </cell>
          <cell r="BW65" t="str">
            <v>Web</v>
          </cell>
          <cell r="BX65" t="str">
            <v>Web</v>
          </cell>
          <cell r="BY65" t="str">
            <v>Web</v>
          </cell>
          <cell r="BZ65" t="str">
            <v>Web; FORM</v>
          </cell>
          <cell r="CA65" t="str">
            <v>Web; FORM</v>
          </cell>
          <cell r="CB65" t="str">
            <v>Web; FORM</v>
          </cell>
          <cell r="CD65" t="str">
            <v>PP Literature</v>
          </cell>
          <cell r="CF65" t="str">
            <v>Web</v>
          </cell>
          <cell r="CH65" t="str">
            <v>Ghana</v>
          </cell>
          <cell r="CI65" t="str">
            <v>Ghana</v>
          </cell>
          <cell r="CJ65" t="str">
            <v xml:space="preserve">Web </v>
          </cell>
          <cell r="CP65" t="str">
            <v>Field</v>
          </cell>
          <cell r="CQ65" t="str">
            <v>Field</v>
          </cell>
          <cell r="CR65" t="str">
            <v>Field</v>
          </cell>
          <cell r="CT65" t="str">
            <v>Field</v>
          </cell>
          <cell r="CV65" t="str">
            <v>E. Tiyuzere</v>
          </cell>
          <cell r="CW65" t="str">
            <v>Literature</v>
          </cell>
          <cell r="CX65" t="str">
            <v>Literature</v>
          </cell>
          <cell r="CZ65" t="str">
            <v>Nancy Kambol; Justin Komen</v>
          </cell>
          <cell r="DB65" t="str">
            <v>Kenya Central</v>
          </cell>
          <cell r="DC65" t="str">
            <v>Kenya Central</v>
          </cell>
          <cell r="DD65" t="str">
            <v>Kenya Central</v>
          </cell>
          <cell r="DG65" t="str">
            <v>Kenya Central</v>
          </cell>
          <cell r="DH65" t="str">
            <v>web</v>
          </cell>
          <cell r="DJ65" t="str">
            <v>Web</v>
          </cell>
          <cell r="DK65" t="str">
            <v>Field Ghana</v>
          </cell>
          <cell r="DL65" t="str">
            <v>Field Ghana</v>
          </cell>
          <cell r="DM65" t="str">
            <v>Field</v>
          </cell>
          <cell r="DN65" t="str">
            <v>Web</v>
          </cell>
          <cell r="DO65" t="str">
            <v>Web</v>
          </cell>
          <cell r="DP65" t="str">
            <v>Web</v>
          </cell>
          <cell r="DQ65" t="str">
            <v>Web</v>
          </cell>
          <cell r="DR65" t="str">
            <v>Web</v>
          </cell>
          <cell r="DS65" t="str">
            <v>Web</v>
          </cell>
          <cell r="DU65" t="str">
            <v xml:space="preserve">Web </v>
          </cell>
          <cell r="DV65" t="str">
            <v xml:space="preserve">Web </v>
          </cell>
          <cell r="DY65" t="str">
            <v>Kaffrine</v>
          </cell>
          <cell r="DZ65" t="str">
            <v>Kaffrine</v>
          </cell>
          <cell r="EA65" t="str">
            <v>Elija Oyaro</v>
          </cell>
          <cell r="EB65" t="str">
            <v>Elizabeth Anne</v>
          </cell>
          <cell r="EC65" t="str">
            <v>Elizabeth Anne</v>
          </cell>
          <cell r="ED65" t="str">
            <v>Elizabeth Anne</v>
          </cell>
          <cell r="EE65" t="str">
            <v>Elizabeth Anne</v>
          </cell>
          <cell r="EF65" t="str">
            <v>Humbo Forest Group</v>
          </cell>
          <cell r="EG65" t="str">
            <v>Humbo Forest Group</v>
          </cell>
          <cell r="EH65" t="str">
            <v>Web</v>
          </cell>
          <cell r="EK65" t="str">
            <v>Elizabeth Anne</v>
          </cell>
          <cell r="EL65" t="str">
            <v>Rosemary</v>
          </cell>
          <cell r="EP65" t="str">
            <v>Migori</v>
          </cell>
          <cell r="EQ65" t="str">
            <v>Casamence</v>
          </cell>
          <cell r="ER65" t="str">
            <v>Internet</v>
          </cell>
          <cell r="EU65" t="str">
            <v>Internet</v>
          </cell>
          <cell r="EV65" t="str">
            <v>Vietnam Internet</v>
          </cell>
          <cell r="EY65" t="str">
            <v>Web + field</v>
          </cell>
          <cell r="EZ65" t="str">
            <v>Web + field</v>
          </cell>
          <cell r="FA65" t="str">
            <v>Web</v>
          </cell>
          <cell r="FB65" t="str">
            <v>Field</v>
          </cell>
          <cell r="FH65" t="str">
            <v>WV-Kenya</v>
          </cell>
          <cell r="FM65" t="str">
            <v>Field</v>
          </cell>
          <cell r="FQ65" t="str">
            <v>Kenya Central</v>
          </cell>
          <cell r="FR65" t="str">
            <v>Kenya Central</v>
          </cell>
          <cell r="FS65" t="str">
            <v>Kenya Central</v>
          </cell>
          <cell r="FT65" t="str">
            <v>Kenya Central</v>
          </cell>
          <cell r="FW65" t="str">
            <v>Kenya Central</v>
          </cell>
          <cell r="FZ65" t="str">
            <v>Kenya Central</v>
          </cell>
          <cell r="GA65" t="str">
            <v>Mr Peter; Kuria</v>
          </cell>
          <cell r="GE65" t="str">
            <v>Field</v>
          </cell>
          <cell r="GH65" t="str">
            <v>Kambol</v>
          </cell>
          <cell r="GI65" t="str">
            <v>Humbo</v>
          </cell>
          <cell r="GJ65" t="str">
            <v>Kambol</v>
          </cell>
          <cell r="GK65" t="str">
            <v>Frank</v>
          </cell>
          <cell r="GM65" t="str">
            <v>Various in Various</v>
          </cell>
          <cell r="GO65" t="str">
            <v>Various in Senegal / Niger</v>
          </cell>
          <cell r="GP65" t="str">
            <v>Kenya</v>
          </cell>
          <cell r="GQ65" t="str">
            <v>Kenya</v>
          </cell>
          <cell r="GR65" t="str">
            <v>Kenya</v>
          </cell>
          <cell r="GS65" t="str">
            <v>Kenya</v>
          </cell>
          <cell r="GT65" t="str">
            <v>Kenya</v>
          </cell>
          <cell r="GV65" t="str">
            <v>Delphy</v>
          </cell>
          <cell r="GW65" t="str">
            <v>Delphy</v>
          </cell>
          <cell r="GX65" t="str">
            <v>Various</v>
          </cell>
          <cell r="GY65" t="str">
            <v>Various in Senegal / Niger</v>
          </cell>
          <cell r="GZ65" t="str">
            <v>Various in Senegal / Niger</v>
          </cell>
          <cell r="HA65" t="str">
            <v>Various in Senegal / Niger</v>
          </cell>
          <cell r="HB65" t="str">
            <v>Various in Senegal / Niger</v>
          </cell>
          <cell r="HC65" t="str">
            <v>Various in Senegal / Niger</v>
          </cell>
          <cell r="HD65" t="str">
            <v>Kenya</v>
          </cell>
          <cell r="HE65" t="str">
            <v>Senegal</v>
          </cell>
          <cell r="HJ65" t="str">
            <v>Kenya</v>
          </cell>
          <cell r="HL65" t="str">
            <v>Kenya</v>
          </cell>
          <cell r="HM65" t="str">
            <v>Field</v>
          </cell>
          <cell r="HN65" t="str">
            <v>Senegal</v>
          </cell>
          <cell r="HP65" t="str">
            <v>General</v>
          </cell>
          <cell r="HQ65" t="str">
            <v>Various in Senegal / Niger</v>
          </cell>
          <cell r="HR65" t="str">
            <v>Various in Senegal / Niger</v>
          </cell>
          <cell r="HV65" t="str">
            <v>Various in Senegal / Niger</v>
          </cell>
          <cell r="HW65" t="str">
            <v>Various in Senegal / Niger</v>
          </cell>
          <cell r="HX65" t="str">
            <v>Various in Senegal / Niger</v>
          </cell>
          <cell r="HY65" t="str">
            <v>Various in Senegal / Niger</v>
          </cell>
          <cell r="IA65" t="str">
            <v>Kenya</v>
          </cell>
          <cell r="ID65" t="str">
            <v>Kenya</v>
          </cell>
          <cell r="IE65" t="str">
            <v>Kenya</v>
          </cell>
          <cell r="IH65" t="str">
            <v>Various in Senegal / Niger</v>
          </cell>
          <cell r="II65" t="str">
            <v>Senegal Cheikh</v>
          </cell>
          <cell r="IK65" t="str">
            <v>Various in Senegal / Niger</v>
          </cell>
          <cell r="IM65" t="str">
            <v>Various in Senegal / Niger</v>
          </cell>
          <cell r="IN65" t="str">
            <v>Kenya</v>
          </cell>
          <cell r="IO65" t="str">
            <v>Senegal Cheikh</v>
          </cell>
          <cell r="IP65" t="str">
            <v>Rwanda</v>
          </cell>
          <cell r="IQ65" t="str">
            <v>Senegal Cheikh</v>
          </cell>
          <cell r="IR65" t="str">
            <v>Rwanda</v>
          </cell>
          <cell r="IS65" t="str">
            <v>Africa</v>
          </cell>
          <cell r="IT65" t="str">
            <v>Africa</v>
          </cell>
          <cell r="IU65" t="str">
            <v>Various in Senegal / Niger</v>
          </cell>
          <cell r="IV65" t="str">
            <v>Various in Senegal / Niger</v>
          </cell>
          <cell r="IW65" t="str">
            <v>Various in Senegal / Niger</v>
          </cell>
          <cell r="IX65" t="str">
            <v>Various in Senegal / Niger</v>
          </cell>
        </row>
        <row r="66">
          <cell r="G66" t="str">
            <v>*CAFS_DBReference.Txt</v>
          </cell>
          <cell r="V66" t="str">
            <v>FTT-CAFS-DB Rwanda</v>
          </cell>
          <cell r="X66" t="str">
            <v>FTT-CAFS-DB Rwanda</v>
          </cell>
          <cell r="Y66" t="str">
            <v>CAFS-DB-Senegal</v>
          </cell>
          <cell r="Z66" t="str">
            <v>CAFS-DB-Senegal</v>
          </cell>
          <cell r="AA66" t="str">
            <v>CAFS-DB-Senegal</v>
          </cell>
          <cell r="AB66" t="str">
            <v>CAFS-DB-Senegal</v>
          </cell>
          <cell r="AC66" t="str">
            <v>CAFS-DB-Senegal</v>
          </cell>
          <cell r="AD66" t="str">
            <v>CAFS-DB-Senegal</v>
          </cell>
          <cell r="AE66" t="str">
            <v>CAFS-DB-Senegal</v>
          </cell>
          <cell r="AF66" t="str">
            <v>CAFS-DB-Senegal</v>
          </cell>
          <cell r="AG66" t="str">
            <v>CAFS-DB-Senegal</v>
          </cell>
          <cell r="AH66" t="str">
            <v>CAFS-DB-Senegal</v>
          </cell>
          <cell r="AI66" t="str">
            <v>CAFS-DB-Senegal</v>
          </cell>
          <cell r="AJ66" t="str">
            <v>CAFS-DB-Senegal</v>
          </cell>
          <cell r="AK66" t="str">
            <v>CAFS-DB-Senegal</v>
          </cell>
          <cell r="AL66" t="str">
            <v>CAFS-DB-Senegal</v>
          </cell>
          <cell r="AM66" t="str">
            <v>CAFS-DB-Senegal</v>
          </cell>
          <cell r="AN66" t="str">
            <v>FTT+CAFS-DB Kenya</v>
          </cell>
          <cell r="AP66" t="str">
            <v>FTT+CAFS-DB Kenya</v>
          </cell>
          <cell r="AQ66" t="str">
            <v>FTT+CAFS-DB Indonesia</v>
          </cell>
          <cell r="AR66" t="str">
            <v>FTT+CAFS-DB Indonesia</v>
          </cell>
          <cell r="AS66" t="str">
            <v>FTT+CAFS-DB Indonesia</v>
          </cell>
          <cell r="AT66" t="str">
            <v>FTT+CAFS-DB Indonesia</v>
          </cell>
          <cell r="AU66" t="str">
            <v>FTT+CAFS-DB Indonesia</v>
          </cell>
          <cell r="AV66" t="str">
            <v>FTT+CAFS-DB Indonesia</v>
          </cell>
          <cell r="AW66" t="str">
            <v>FTT+CAFS-DB Indonesia</v>
          </cell>
          <cell r="AX66" t="str">
            <v>FTT+CAFS-DB Indonesia</v>
          </cell>
          <cell r="AY66" t="str">
            <v>FTT+CAFS-DB Indonesia</v>
          </cell>
          <cell r="AZ66" t="str">
            <v>FTT+CAFS-DB Indonesia</v>
          </cell>
          <cell r="BA66" t="str">
            <v>FTT+CAFS-DB Indonesia</v>
          </cell>
          <cell r="BB66" t="str">
            <v>FTT+CAFS-DB Indonesia</v>
          </cell>
          <cell r="BC66" t="str">
            <v>FTT+CAFS-DB Indonesia</v>
          </cell>
          <cell r="BD66" t="str">
            <v>FTT+CAFS-DB Indonesia</v>
          </cell>
          <cell r="BE66" t="str">
            <v>FTT+CAFS-DB Indonesia</v>
          </cell>
          <cell r="BF66" t="str">
            <v>FTT+CAFS-DB Indonesia</v>
          </cell>
          <cell r="BG66" t="str">
            <v>FTT+CAFS-DB Indonesia</v>
          </cell>
          <cell r="BH66" t="str">
            <v>FTT+CAFS-DB Indonesia</v>
          </cell>
          <cell r="BI66" t="str">
            <v>FTT+CAFS-DB Indonesia</v>
          </cell>
          <cell r="BJ66" t="str">
            <v>FTT+CAFS-DB Indonesia</v>
          </cell>
          <cell r="BK66" t="str">
            <v>FTT+CAFS-DB Indonesia</v>
          </cell>
          <cell r="BL66" t="str">
            <v>FTT+CAFS-DB Indonesia</v>
          </cell>
          <cell r="BM66" t="str">
            <v>FTT+CAFS-DB Indonesia</v>
          </cell>
          <cell r="BN66" t="str">
            <v>FTT+CAFS-DB Indonesia</v>
          </cell>
          <cell r="BO66" t="str">
            <v>FTT+CAFS-DB Indonesia</v>
          </cell>
          <cell r="BP66" t="str">
            <v>FTT+CAFS-DB Indonesia</v>
          </cell>
          <cell r="BQ66" t="str">
            <v>FTT+CAFS-DB Indonesia</v>
          </cell>
          <cell r="BR66" t="str">
            <v>FTT+CAFS-DB Indonesia</v>
          </cell>
          <cell r="BS66" t="str">
            <v>FTT+CAFS-DB Indonesia</v>
          </cell>
          <cell r="BT66" t="str">
            <v>FTT+CAFS-DB Indonesia</v>
          </cell>
          <cell r="BU66" t="str">
            <v>FTT+CAFS-DB Indonesia</v>
          </cell>
          <cell r="BV66" t="str">
            <v>FTT+CAFS-DB Indonesia</v>
          </cell>
          <cell r="BW66" t="str">
            <v>FTT+CAFS-DB Indonesia</v>
          </cell>
          <cell r="BX66" t="str">
            <v>FTT+CAFS-DB Indonesia</v>
          </cell>
          <cell r="BY66" t="str">
            <v>FTT+CAFS-DB Indonesia</v>
          </cell>
          <cell r="BZ66" t="str">
            <v>FTT+CAFS-DB Indonesia</v>
          </cell>
          <cell r="CA66" t="str">
            <v>FTT+CAFS-DB Indonesia</v>
          </cell>
          <cell r="CB66" t="str">
            <v>FTT+CAFS-DB Indonesia</v>
          </cell>
          <cell r="CC66" t="str">
            <v>FTT+CAFS-DB Indonesia</v>
          </cell>
          <cell r="CD66" t="str">
            <v>FTT+CAFS-DB Indonesia</v>
          </cell>
          <cell r="CE66" t="str">
            <v>FTT+CAFS-DB Indonesia</v>
          </cell>
          <cell r="CF66" t="str">
            <v>FTT+CAFS-DB Indonesia</v>
          </cell>
          <cell r="CG66" t="str">
            <v>FTT+CAFS-DB Indonesia</v>
          </cell>
          <cell r="CH66" t="str">
            <v>FTT+CAFS-DB Indonesia</v>
          </cell>
          <cell r="CI66" t="str">
            <v>FTT+CAFS-DB Indonesia</v>
          </cell>
          <cell r="CJ66" t="str">
            <v>FTT+CAFS-DB Indonesia</v>
          </cell>
          <cell r="CK66" t="str">
            <v>FTT+CAFS-DB Indonesia</v>
          </cell>
          <cell r="CL66" t="str">
            <v>FTT+CAFS-DB Indonesia</v>
          </cell>
          <cell r="CM66" t="str">
            <v>FTT+CAFS-DB Indonesia</v>
          </cell>
          <cell r="CN66" t="str">
            <v>FTT+CAFS-DB Indonesia</v>
          </cell>
          <cell r="CO66" t="str">
            <v>FTT+CAFS-DB Indonesia</v>
          </cell>
          <cell r="CP66" t="str">
            <v>FTT+CAFS-DB Indonesia</v>
          </cell>
          <cell r="CQ66" t="str">
            <v>FTT+CAFS-DB Indonesia</v>
          </cell>
          <cell r="CR66" t="str">
            <v>FTT+CAFS-DB Indonesia</v>
          </cell>
          <cell r="CS66" t="str">
            <v>FTT+CAFS-DB Indonesia</v>
          </cell>
          <cell r="CT66" t="str">
            <v>FTT+CAFS-DB Indonesia</v>
          </cell>
          <cell r="CU66" t="str">
            <v>FTT+CAFS-DB Kenya</v>
          </cell>
          <cell r="CV66" t="str">
            <v>FTT-CAFS-DB Rwanda</v>
          </cell>
          <cell r="CW66" t="str">
            <v>CAFS-DB-Senegal</v>
          </cell>
          <cell r="CX66" t="str">
            <v>CAFS-DB-Senegal</v>
          </cell>
          <cell r="CY66" t="str">
            <v>CAFS-DB-World</v>
          </cell>
          <cell r="CZ66" t="str">
            <v>CAFS-DB-Kenya</v>
          </cell>
          <cell r="DA66" t="str">
            <v>CAFS-DB-World</v>
          </cell>
          <cell r="DB66" t="str">
            <v>CAFS-DB-Kenya</v>
          </cell>
          <cell r="DC66" t="str">
            <v>CAFS-DB-Kenya</v>
          </cell>
          <cell r="DD66" t="str">
            <v>CAFS-DB-Kenya</v>
          </cell>
          <cell r="DE66" t="str">
            <v>FTT-CAFS-DB Rwanda</v>
          </cell>
          <cell r="DF66" t="str">
            <v>FTT-CAFS-DB Rwanda</v>
          </cell>
          <cell r="DG66" t="str">
            <v>CAFS-DB-Kenya</v>
          </cell>
          <cell r="DH66" t="str">
            <v>FTT-CAFS-DB Rwanda</v>
          </cell>
          <cell r="DI66" t="str">
            <v>FTT-CAFS-DB Rwanda</v>
          </cell>
          <cell r="DK66" t="str">
            <v>CAFS-DB-Ghana</v>
          </cell>
          <cell r="DL66" t="str">
            <v>CAFS-DB-Ghana</v>
          </cell>
          <cell r="DM66" t="str">
            <v>FTT-CAFS-DB Rwanda</v>
          </cell>
          <cell r="DY66" t="str">
            <v>CAFS-DB-Senegal</v>
          </cell>
          <cell r="DZ66" t="str">
            <v>CAFS-DB-Senegal</v>
          </cell>
          <cell r="EB66" t="str">
            <v>CAFS-DB-Kenya</v>
          </cell>
          <cell r="EC66" t="str">
            <v>CAFS-DB-Kenya</v>
          </cell>
          <cell r="ED66" t="str">
            <v>CAFS-DB-Kenya</v>
          </cell>
          <cell r="EE66" t="str">
            <v>CAFS-DB-Kenya</v>
          </cell>
          <cell r="EK66" t="str">
            <v>CAFS-DB-Kenya</v>
          </cell>
          <cell r="EL66" t="str">
            <v>FTT+CAFS-DB Kenya</v>
          </cell>
          <cell r="EP66" t="str">
            <v>CAFS-DB-Kenya</v>
          </cell>
          <cell r="EQ66" t="str">
            <v>Senegal</v>
          </cell>
          <cell r="ER66" t="str">
            <v>FTT-CAFS-DB World</v>
          </cell>
          <cell r="EU66" t="str">
            <v>FTT-CAFS-DB World</v>
          </cell>
          <cell r="EV66" t="str">
            <v>FTT-CAFS-DB Central Vietnam</v>
          </cell>
          <cell r="EY66" t="str">
            <v>FTT-CAFS-DB Rwanda</v>
          </cell>
          <cell r="EZ66" t="str">
            <v>FTT-CAFS-DB Rwanda</v>
          </cell>
          <cell r="FA66" t="str">
            <v>FTT-CAFS-DB Ghana</v>
          </cell>
          <cell r="FB66" t="str">
            <v>FTT-CAFS-DB Rwanda</v>
          </cell>
          <cell r="FH66" t="str">
            <v>FTT-CAFS-DB Baringo Kenya</v>
          </cell>
          <cell r="FL66" t="str">
            <v>FTT-CAFS-DB Senegal Casamance</v>
          </cell>
          <cell r="FM66" t="str">
            <v>FTT-CAFS-DB Rwanda</v>
          </cell>
          <cell r="FN66" t="str">
            <v>CAFS-DB Kenya</v>
          </cell>
          <cell r="FO66" t="str">
            <v>CAFS-DB Kenya</v>
          </cell>
          <cell r="FP66" t="str">
            <v>FTT-CAFS-DB Rwanda</v>
          </cell>
          <cell r="FQ66" t="str">
            <v>CAFS-DB-Kenya</v>
          </cell>
          <cell r="FR66" t="str">
            <v>CAFS-DB-Kenya</v>
          </cell>
          <cell r="FS66" t="str">
            <v>CAFS-DB-Kenya</v>
          </cell>
          <cell r="FT66" t="str">
            <v>CAFS-DB-Kenya</v>
          </cell>
          <cell r="FU66" t="str">
            <v>CAFS-DB-Kenya</v>
          </cell>
          <cell r="FV66" t="str">
            <v>FTT-CAFS-DB Niger Dosso Gaya</v>
          </cell>
          <cell r="FW66" t="str">
            <v>CAFS-DB-Kenya</v>
          </cell>
          <cell r="FX66" t="str">
            <v>CAFS-DB-Rwanda</v>
          </cell>
          <cell r="FZ66" t="str">
            <v>CAFS-DB-Kenya</v>
          </cell>
          <cell r="GA66" t="str">
            <v>CAFS-DB-Kenya</v>
          </cell>
          <cell r="GD66" t="str">
            <v>FTT-CAFS-DB Senegal Casamance</v>
          </cell>
          <cell r="GE66" t="str">
            <v>FTT-CAFS-DB Rwanda</v>
          </cell>
          <cell r="GH66" t="str">
            <v>CAFS-DB-Kenya</v>
          </cell>
          <cell r="GI66" t="str">
            <v>CAFS-DB-Ethiopia</v>
          </cell>
          <cell r="GJ66" t="str">
            <v>CAFS-DB-Kenya</v>
          </cell>
          <cell r="GK66" t="str">
            <v>CAFS-World</v>
          </cell>
          <cell r="GM66" t="str">
            <v>FTT-CAFS-DB Afrique de l'Ouest</v>
          </cell>
          <cell r="GO66" t="str">
            <v>FTT-CAFS-DB Sénégal Tambacounda</v>
          </cell>
          <cell r="GP66" t="str">
            <v>FTT-CAFS-DB-Kenya</v>
          </cell>
          <cell r="GQ66" t="str">
            <v>FTT-CAFS-DB-Kenya</v>
          </cell>
          <cell r="GR66" t="str">
            <v>FTT-CAFS-DB-Kenya</v>
          </cell>
          <cell r="GS66" t="str">
            <v>FTT-CAFS-DB-Kenya</v>
          </cell>
          <cell r="GT66" t="str">
            <v>FTT-CAFS-DB-Kenya</v>
          </cell>
          <cell r="GV66" t="str">
            <v>Kenya</v>
          </cell>
          <cell r="GW66" t="str">
            <v>Kenya</v>
          </cell>
          <cell r="GX66" t="str">
            <v>All</v>
          </cell>
          <cell r="GY66" t="str">
            <v>FTT-CAFS-DB Sénégal Tambacounda</v>
          </cell>
          <cell r="GZ66" t="str">
            <v>FTT-CAFS-DB Sénégal Tambacounda</v>
          </cell>
          <cell r="HA66" t="str">
            <v>FTT-CAFS-DB Sénégal Tambacounda</v>
          </cell>
          <cell r="HB66" t="str">
            <v>FTT-CAFS-DB Sénégal Tambacounda</v>
          </cell>
          <cell r="HC66" t="str">
            <v>FTT-CAFS-DB Sénégal Tambacounda</v>
          </cell>
          <cell r="HD66" t="str">
            <v>FTT-CAFS-DB Kenya</v>
          </cell>
          <cell r="HE66" t="str">
            <v>FTT-CAFS-DB-Senegal</v>
          </cell>
          <cell r="HM66" t="str">
            <v>FTT-CAFS-DB Rwanda</v>
          </cell>
          <cell r="HN66" t="str">
            <v>CAFS-DB-Senegal</v>
          </cell>
          <cell r="HP66" t="str">
            <v>Kenya; Rwanda</v>
          </cell>
          <cell r="HQ66" t="str">
            <v>FTT-CAFS-DB Sénégal Tambacounda</v>
          </cell>
          <cell r="HR66" t="str">
            <v>FTT-CAFS-DB Sénégal Tambacounda</v>
          </cell>
          <cell r="HV66" t="str">
            <v>FTT-CAFS-DB Sénégal Tambacounda</v>
          </cell>
          <cell r="HW66" t="str">
            <v>FTT-CAFS-DB Sénégal Tambacounda</v>
          </cell>
          <cell r="HX66" t="str">
            <v>FTT-CAFS-DB Sénégal Tambacounda</v>
          </cell>
          <cell r="HY66" t="str">
            <v>FTT-CAFS-DB Sénégal Tambacounda</v>
          </cell>
          <cell r="IA66" t="str">
            <v>CAFS-DB-Kenya 2017</v>
          </cell>
          <cell r="ID66" t="str">
            <v>CAFS-DB-Kenya 2017</v>
          </cell>
          <cell r="IE66" t="str">
            <v>CAFS-DB-Kenya 2017</v>
          </cell>
          <cell r="IH66" t="str">
            <v>FTT-CAFS-DB Sénégal Tambacounda</v>
          </cell>
          <cell r="II66" t="str">
            <v>FTT-CAFS-DB Senegal</v>
          </cell>
          <cell r="IK66" t="str">
            <v>FTT-CAFS-DB Sénégal Tambacounda</v>
          </cell>
          <cell r="IM66" t="str">
            <v>FTT-CAFS-DB Sénégal Tambacounda</v>
          </cell>
          <cell r="IN66" t="str">
            <v>FTT-CAFS-DB Kenya</v>
          </cell>
          <cell r="IO66" t="str">
            <v>FTT-CAFS-DB-Senegal</v>
          </cell>
          <cell r="IQ66" t="str">
            <v>FTT-CAFS-DB-Senegal</v>
          </cell>
          <cell r="IS66" t="str">
            <v>World</v>
          </cell>
          <cell r="IT66" t="str">
            <v>World</v>
          </cell>
          <cell r="IU66" t="str">
            <v>FTT-CAFS-DB Sénégal Tambacounda</v>
          </cell>
          <cell r="IV66" t="str">
            <v>FTT-CAFS-DB Sénégal Tambacounda</v>
          </cell>
          <cell r="IW66" t="str">
            <v>FTT-CAFS-DB Sénégal Tambacounda</v>
          </cell>
          <cell r="IX66" t="str">
            <v>FTT-CAFS-DB Sénégal Tambacounda</v>
          </cell>
        </row>
        <row r="67">
          <cell r="G67" t="str">
            <v>*Collected_For.Txt</v>
          </cell>
          <cell r="V67" t="str">
            <v>ICRAF</v>
          </cell>
          <cell r="X67" t="str">
            <v>ICRAF</v>
          </cell>
          <cell r="Y67" t="str">
            <v>ICRAF EGA Programme</v>
          </cell>
          <cell r="Z67" t="str">
            <v>ICRAF EGA Programme</v>
          </cell>
          <cell r="AA67" t="str">
            <v>ICRAF EGA Programme</v>
          </cell>
          <cell r="AB67" t="str">
            <v>ICRAF EGA Programme</v>
          </cell>
          <cell r="AC67" t="str">
            <v>ICRAF EGA Programme</v>
          </cell>
          <cell r="AD67" t="str">
            <v>ICRAF EGA Programme</v>
          </cell>
          <cell r="AE67" t="str">
            <v>ICRAF EGA Programme</v>
          </cell>
          <cell r="AF67" t="str">
            <v>ICRAF EGA Programme</v>
          </cell>
          <cell r="AG67" t="str">
            <v>ICRAF EGA Programme</v>
          </cell>
          <cell r="AH67" t="str">
            <v>ICRAF EGA Programme</v>
          </cell>
          <cell r="AI67" t="str">
            <v>ICRAF EGA Programme</v>
          </cell>
          <cell r="AJ67" t="str">
            <v>ICRAF EGA Programme</v>
          </cell>
          <cell r="AK67" t="str">
            <v>ICRAF EGA Programme</v>
          </cell>
          <cell r="AL67" t="str">
            <v>ICRAF EGA Programme</v>
          </cell>
          <cell r="AM67" t="str">
            <v>ICRAF EGA Programme</v>
          </cell>
          <cell r="AN67" t="str">
            <v>WV-Kenya</v>
          </cell>
          <cell r="AP67" t="str">
            <v>WV-Kenya</v>
          </cell>
          <cell r="AQ67" t="str">
            <v>Tropenbos Indonesia</v>
          </cell>
          <cell r="AR67" t="str">
            <v>Tropenbos Indonesia</v>
          </cell>
          <cell r="AS67" t="str">
            <v>Tropenbos Indonesia</v>
          </cell>
          <cell r="AT67" t="str">
            <v>Tropenbos Indonesia</v>
          </cell>
          <cell r="AU67" t="str">
            <v>Tropenbos Indonesia</v>
          </cell>
          <cell r="AV67" t="str">
            <v>Tropenbos Indonesia</v>
          </cell>
          <cell r="AW67" t="str">
            <v>Tropenbos Indonesia</v>
          </cell>
          <cell r="AX67" t="str">
            <v>Tropenbos Indonesia</v>
          </cell>
          <cell r="AY67" t="str">
            <v>Tropenbos Indonesia</v>
          </cell>
          <cell r="AZ67" t="str">
            <v>Tropenbos Indonesia</v>
          </cell>
          <cell r="BA67" t="str">
            <v>Tropenbos Indonesia</v>
          </cell>
          <cell r="BB67" t="str">
            <v>Tropenbos Indonesia</v>
          </cell>
          <cell r="BC67" t="str">
            <v>Tropenbos Indonesia</v>
          </cell>
          <cell r="BD67" t="str">
            <v>Tropenbos Indonesia</v>
          </cell>
          <cell r="BE67" t="str">
            <v>Tropenbos Indonesia</v>
          </cell>
          <cell r="BF67" t="str">
            <v>Tropenbos Indonesia</v>
          </cell>
          <cell r="BG67" t="str">
            <v>Tropenbos Indonesia</v>
          </cell>
          <cell r="BH67" t="str">
            <v>Tropenbos Indonesia</v>
          </cell>
          <cell r="BI67" t="str">
            <v>Tropenbos Indonesia</v>
          </cell>
          <cell r="BJ67" t="str">
            <v>Tropenbos Indonesia</v>
          </cell>
          <cell r="BK67" t="str">
            <v>Tropenbos Indonesia</v>
          </cell>
          <cell r="BL67" t="str">
            <v>Tropenbos Indonesia</v>
          </cell>
          <cell r="BM67" t="str">
            <v>Tropenbos Indonesia</v>
          </cell>
          <cell r="BN67" t="str">
            <v>Tropenbos Indonesia</v>
          </cell>
          <cell r="BO67" t="str">
            <v>Tropenbos Indonesia</v>
          </cell>
          <cell r="BP67" t="str">
            <v>Tropenbos Indonesia</v>
          </cell>
          <cell r="BQ67" t="str">
            <v>Tropenbos Indonesia</v>
          </cell>
          <cell r="BR67" t="str">
            <v>Tropenbos Indonesia</v>
          </cell>
          <cell r="BS67" t="str">
            <v>Tropenbos Indonesia</v>
          </cell>
          <cell r="BT67" t="str">
            <v>Tropenbos Indonesia</v>
          </cell>
          <cell r="BU67" t="str">
            <v>Tropenbos Indonesia</v>
          </cell>
          <cell r="BV67" t="str">
            <v>Tropenbos Indonesia</v>
          </cell>
          <cell r="BW67" t="str">
            <v>Tropenbos Indonesia</v>
          </cell>
          <cell r="BX67" t="str">
            <v>Tropenbos Indonesia</v>
          </cell>
          <cell r="BY67" t="str">
            <v>Tropenbos Indonesia</v>
          </cell>
          <cell r="BZ67" t="str">
            <v>Tropenbos Indonesia</v>
          </cell>
          <cell r="CA67" t="str">
            <v>Tropenbos Indonesia</v>
          </cell>
          <cell r="CB67" t="str">
            <v>Tropenbos Indonesia</v>
          </cell>
          <cell r="CC67" t="str">
            <v>Tropenbos Indonesia</v>
          </cell>
          <cell r="CD67" t="str">
            <v>Tropenbos Indonesia</v>
          </cell>
          <cell r="CE67" t="str">
            <v>Tropenbos Indonesia</v>
          </cell>
          <cell r="CF67" t="str">
            <v>Tropenbos Indonesia</v>
          </cell>
          <cell r="CG67" t="str">
            <v>Tropenbos Indonesia</v>
          </cell>
          <cell r="CH67" t="str">
            <v>Tropenbos Indonesia</v>
          </cell>
          <cell r="CI67" t="str">
            <v>Tropenbos Indonesia</v>
          </cell>
          <cell r="CJ67" t="str">
            <v>Tropenbos Indonesia</v>
          </cell>
          <cell r="CK67" t="str">
            <v>Tropenbos Indonesia</v>
          </cell>
          <cell r="CL67" t="str">
            <v>Tropenbos Indonesia</v>
          </cell>
          <cell r="CM67" t="str">
            <v>Tropenbos Indonesia</v>
          </cell>
          <cell r="CN67" t="str">
            <v>Tropenbos Indonesia</v>
          </cell>
          <cell r="CO67" t="str">
            <v>Tropenbos Indonesia</v>
          </cell>
          <cell r="CP67" t="str">
            <v>Tropenbos Indonesia</v>
          </cell>
          <cell r="CQ67" t="str">
            <v>Tropenbos Indonesia</v>
          </cell>
          <cell r="CR67" t="str">
            <v>Tropenbos Indonesia</v>
          </cell>
          <cell r="CS67" t="str">
            <v>Tropenbos Indonesia</v>
          </cell>
          <cell r="CT67" t="str">
            <v>Tropenbos Indonesia</v>
          </cell>
          <cell r="CU67" t="str">
            <v>WV-Kenya</v>
          </cell>
          <cell r="CV67" t="str">
            <v>ICRAF</v>
          </cell>
          <cell r="CW67" t="str">
            <v>Regreening</v>
          </cell>
          <cell r="CX67" t="str">
            <v>Regreening</v>
          </cell>
          <cell r="CY67" t="str">
            <v>WV-Kenya</v>
          </cell>
          <cell r="CZ67" t="str">
            <v>WV-Kenya</v>
          </cell>
          <cell r="DA67" t="str">
            <v>WV-Kenya</v>
          </cell>
          <cell r="DB67" t="str">
            <v>DryDev Kenya</v>
          </cell>
          <cell r="DC67" t="str">
            <v>DryDev Kenya</v>
          </cell>
          <cell r="DD67" t="str">
            <v>DryDev Kenya</v>
          </cell>
          <cell r="DE67" t="str">
            <v>ICRAF</v>
          </cell>
          <cell r="DF67" t="str">
            <v>ICRAF</v>
          </cell>
          <cell r="DG67" t="str">
            <v>DryDev Kenya</v>
          </cell>
          <cell r="DH67" t="str">
            <v>ICRAF</v>
          </cell>
          <cell r="DI67" t="str">
            <v>ICRAF</v>
          </cell>
          <cell r="DJ67" t="str">
            <v>ICRAF PATSPO</v>
          </cell>
          <cell r="DK67" t="str">
            <v>Tropenbos</v>
          </cell>
          <cell r="DL67" t="str">
            <v>Tropenbos</v>
          </cell>
          <cell r="DM67" t="str">
            <v>RWFA</v>
          </cell>
          <cell r="DN67" t="str">
            <v>ICRAF PATSPO</v>
          </cell>
          <cell r="DO67" t="str">
            <v>ICRAF PATSPO</v>
          </cell>
          <cell r="DP67" t="str">
            <v>ICRAF PATSPO</v>
          </cell>
          <cell r="DQ67" t="str">
            <v>ICRAF PATSPO</v>
          </cell>
          <cell r="DR67" t="str">
            <v>ICRAF PATSPO</v>
          </cell>
          <cell r="DS67" t="str">
            <v>ICRAF PATSPO</v>
          </cell>
          <cell r="DU67" t="str">
            <v>Regreening Africa/ICRAF</v>
          </cell>
          <cell r="DV67" t="str">
            <v>Regreening Africa/ICRAF</v>
          </cell>
          <cell r="DY67" t="str">
            <v>Regreening</v>
          </cell>
          <cell r="DZ67" t="str">
            <v>Regreening</v>
          </cell>
          <cell r="EB67" t="str">
            <v>ICRAF EGA</v>
          </cell>
          <cell r="EC67" t="str">
            <v>ICRAF EGA</v>
          </cell>
          <cell r="ED67" t="str">
            <v>ICRAF EGA</v>
          </cell>
          <cell r="EE67" t="str">
            <v>ICRAF EGA</v>
          </cell>
          <cell r="EK67" t="str">
            <v>ICRAF EGA</v>
          </cell>
          <cell r="EL67" t="str">
            <v>WV-Kenya</v>
          </cell>
          <cell r="EP67" t="str">
            <v>WV-Kenya</v>
          </cell>
          <cell r="EQ67" t="str">
            <v>ICRAF</v>
          </cell>
          <cell r="ER67" t="str">
            <v>COWI / RWFA Rwanda</v>
          </cell>
          <cell r="EU67" t="str">
            <v>COWI / RWFA Rwanda</v>
          </cell>
          <cell r="EV67" t="str">
            <v>ISLA/IDH</v>
          </cell>
          <cell r="EY67" t="str">
            <v>ICRAF</v>
          </cell>
          <cell r="EZ67" t="str">
            <v>ICRAF</v>
          </cell>
          <cell r="FA67" t="str">
            <v>Tropenbos</v>
          </cell>
          <cell r="FB67" t="str">
            <v>ICRAF</v>
          </cell>
          <cell r="FC67" t="str">
            <v>LEDP-Kenya</v>
          </cell>
          <cell r="FH67" t="str">
            <v>FMNR-Hub World Vision</v>
          </cell>
          <cell r="FL67" t="str">
            <v>PAAFE-Niger</v>
          </cell>
          <cell r="FM67" t="str">
            <v>ICRAF</v>
          </cell>
          <cell r="FN67" t="str">
            <v>Delphy</v>
          </cell>
          <cell r="FO67" t="str">
            <v>Delphy</v>
          </cell>
          <cell r="FP67" t="str">
            <v>ICRAF</v>
          </cell>
          <cell r="FQ67" t="str">
            <v>DryDev Kenya</v>
          </cell>
          <cell r="FR67" t="str">
            <v>DryDev Kenya</v>
          </cell>
          <cell r="FS67" t="str">
            <v>DryDev Kenya</v>
          </cell>
          <cell r="FT67" t="str">
            <v>DryDev Kenya</v>
          </cell>
          <cell r="FU67" t="str">
            <v>WV-Kenya</v>
          </cell>
          <cell r="FV67" t="str">
            <v>PAAFE-Niger</v>
          </cell>
          <cell r="FW67" t="str">
            <v>DryDev Kenya</v>
          </cell>
          <cell r="FX67" t="str">
            <v>COWI</v>
          </cell>
          <cell r="FZ67" t="str">
            <v>DryDev Kenya</v>
          </cell>
          <cell r="GA67" t="str">
            <v>ICRAF</v>
          </cell>
          <cell r="GD67" t="str">
            <v>PAAFE-Niger</v>
          </cell>
          <cell r="GE67" t="str">
            <v>ICRAF</v>
          </cell>
          <cell r="GF67" t="str">
            <v>Form Ghana</v>
          </cell>
          <cell r="GH67" t="str">
            <v>WV-Kenya</v>
          </cell>
          <cell r="GI67" t="str">
            <v>Farmers group</v>
          </cell>
          <cell r="GJ67" t="str">
            <v>WV-Kenya</v>
          </cell>
          <cell r="GK67" t="str">
            <v>PATSPO-II</v>
          </cell>
          <cell r="GM67" t="str">
            <v>FarmTreeServices</v>
          </cell>
          <cell r="GO67" t="str">
            <v>PAAFE-Niger</v>
          </cell>
          <cell r="GP67" t="str">
            <v>DryDev Kenya</v>
          </cell>
          <cell r="GQ67" t="str">
            <v>DryDev Kenya</v>
          </cell>
          <cell r="GR67" t="str">
            <v>DryDev Kenya</v>
          </cell>
          <cell r="GS67" t="str">
            <v>DryDev Kenya</v>
          </cell>
          <cell r="GT67" t="str">
            <v>DryDev Kenya</v>
          </cell>
          <cell r="GV67" t="str">
            <v>Delphy</v>
          </cell>
          <cell r="GW67" t="str">
            <v>Delphy</v>
          </cell>
          <cell r="GX67" t="str">
            <v>PAAFE-Niger</v>
          </cell>
          <cell r="GY67" t="str">
            <v>PAAFE-Niger</v>
          </cell>
          <cell r="GZ67" t="str">
            <v>PAAFE-Niger</v>
          </cell>
          <cell r="HA67" t="str">
            <v>PAAFE-Niger</v>
          </cell>
          <cell r="HB67" t="str">
            <v>PAAFE-Niger</v>
          </cell>
          <cell r="HC67" t="str">
            <v>PAAFE-Niger</v>
          </cell>
          <cell r="HD67" t="str">
            <v>DryDev</v>
          </cell>
          <cell r="HE67" t="str">
            <v>Regreening ICRAF</v>
          </cell>
          <cell r="HJ67" t="str">
            <v>WV-Australia</v>
          </cell>
          <cell r="HL67" t="str">
            <v>WV-Australia</v>
          </cell>
          <cell r="HM67" t="str">
            <v>ICRAF</v>
          </cell>
          <cell r="HN67" t="str">
            <v>ICRAF</v>
          </cell>
          <cell r="HP67" t="str">
            <v>General</v>
          </cell>
          <cell r="HQ67" t="str">
            <v>PAAFE-Niger</v>
          </cell>
          <cell r="HR67" t="str">
            <v>PAAFE-Niger</v>
          </cell>
          <cell r="HV67" t="str">
            <v>PAAFE-Niger</v>
          </cell>
          <cell r="HW67" t="str">
            <v>PAAFE-Niger</v>
          </cell>
          <cell r="HX67" t="str">
            <v>PAAFE-Niger</v>
          </cell>
          <cell r="HY67" t="str">
            <v>PAAFE-Niger</v>
          </cell>
          <cell r="IA67" t="str">
            <v>WV-Australia / Kenya</v>
          </cell>
          <cell r="ID67" t="str">
            <v>WV-Australia / Kenya</v>
          </cell>
          <cell r="IE67" t="str">
            <v>WV-Australia / Kenya</v>
          </cell>
          <cell r="IH67" t="str">
            <v>PAAFE-Niger</v>
          </cell>
          <cell r="II67" t="str">
            <v>ICRAF</v>
          </cell>
          <cell r="IK67" t="str">
            <v>PAAFE-Niger</v>
          </cell>
          <cell r="IM67" t="str">
            <v>PAAFE-Niger</v>
          </cell>
          <cell r="IN67" t="str">
            <v>WV-Australia</v>
          </cell>
          <cell r="IO67" t="str">
            <v>Regreening ICRAF</v>
          </cell>
          <cell r="IP67" t="str">
            <v>MINAGRI</v>
          </cell>
          <cell r="IQ67" t="str">
            <v>Regreening ICRAF</v>
          </cell>
          <cell r="IR67" t="str">
            <v>MINAGRI</v>
          </cell>
          <cell r="IS67" t="str">
            <v>PAAFE-Niger</v>
          </cell>
          <cell r="IT67" t="str">
            <v>PAAFE-Niger</v>
          </cell>
          <cell r="IU67" t="str">
            <v>PAAFE-Niger</v>
          </cell>
          <cell r="IV67" t="str">
            <v>PAAFE-Niger</v>
          </cell>
          <cell r="IW67" t="str">
            <v>PAAFE-Niger</v>
          </cell>
          <cell r="IX67" t="str">
            <v>PAAFE-Niger</v>
          </cell>
        </row>
        <row r="68">
          <cell r="G68" t="str">
            <v>*Collected_From.Txt</v>
          </cell>
          <cell r="U68" t="str">
            <v>Web</v>
          </cell>
          <cell r="V68" t="str">
            <v>Africa</v>
          </cell>
          <cell r="W68" t="str">
            <v>Web</v>
          </cell>
          <cell r="X68" t="str">
            <v>Gatsibo; Bugesera</v>
          </cell>
          <cell r="Y68" t="str">
            <v>Kaffrine; Away4Africa</v>
          </cell>
          <cell r="Z68" t="str">
            <v>Kaffrine; Away4Africa</v>
          </cell>
          <cell r="AA68" t="str">
            <v>Kaffrine; Away4Africa</v>
          </cell>
          <cell r="AB68" t="str">
            <v>Kaffrine; Away4Africa</v>
          </cell>
          <cell r="AC68" t="str">
            <v>Kaffrine; Away4Africa</v>
          </cell>
          <cell r="AD68" t="str">
            <v>Kaffrine; Away4Africa</v>
          </cell>
          <cell r="AE68" t="str">
            <v>Kaffrine; Away4Africa</v>
          </cell>
          <cell r="AF68" t="str">
            <v>Kaffrine; Away4Africa</v>
          </cell>
          <cell r="AG68" t="str">
            <v>Kaffrine; Away4Africa</v>
          </cell>
          <cell r="AH68" t="str">
            <v>Kaffrine; Away4Africa</v>
          </cell>
          <cell r="AI68" t="str">
            <v>Kaffrine; Away4Africa</v>
          </cell>
          <cell r="AJ68" t="str">
            <v>Kaffrine; Away4Africa</v>
          </cell>
          <cell r="AK68" t="str">
            <v>Kaffrine; Away4Africa</v>
          </cell>
          <cell r="AL68" t="str">
            <v>Kaffrine; Away4Africa</v>
          </cell>
          <cell r="AM68" t="str">
            <v>Kaffrine; Away4Africa</v>
          </cell>
          <cell r="AN68" t="str">
            <v>Nakuru</v>
          </cell>
          <cell r="AO68" t="str">
            <v>Web</v>
          </cell>
          <cell r="AP68" t="str">
            <v>Nakuru</v>
          </cell>
          <cell r="AQ68" t="str">
            <v>CAFS documentation</v>
          </cell>
          <cell r="AR68" t="str">
            <v>CAFS documentation</v>
          </cell>
          <cell r="AS68" t="str">
            <v>CAFS documentation</v>
          </cell>
          <cell r="AT68" t="str">
            <v>CAFS documentation</v>
          </cell>
          <cell r="AU68" t="str">
            <v>CAFS documentation</v>
          </cell>
          <cell r="AV68" t="str">
            <v>CAFS documentation</v>
          </cell>
          <cell r="AW68" t="str">
            <v>CAFS documentation</v>
          </cell>
          <cell r="AX68" t="str">
            <v>CAFS documentation</v>
          </cell>
          <cell r="AY68" t="str">
            <v>CAFS documentation</v>
          </cell>
          <cell r="AZ68" t="str">
            <v>CAFS documentation</v>
          </cell>
          <cell r="BA68" t="str">
            <v>CAFS documentation</v>
          </cell>
          <cell r="BB68" t="str">
            <v>CAFS documentation</v>
          </cell>
          <cell r="BC68" t="str">
            <v>CAFS documentation</v>
          </cell>
          <cell r="BD68" t="str">
            <v>CAFS documentation</v>
          </cell>
          <cell r="BE68" t="str">
            <v>CAFS documentation</v>
          </cell>
          <cell r="BF68" t="str">
            <v>CAFS documentation</v>
          </cell>
          <cell r="BG68" t="str">
            <v>CAFS documentation</v>
          </cell>
          <cell r="BH68" t="str">
            <v>CAFS documentation</v>
          </cell>
          <cell r="BI68" t="str">
            <v>CAFS documentation</v>
          </cell>
          <cell r="BJ68" t="str">
            <v>CAFS documentation</v>
          </cell>
          <cell r="BK68" t="str">
            <v>CAFS documentation</v>
          </cell>
          <cell r="BL68" t="str">
            <v>CAFS documentation</v>
          </cell>
          <cell r="BM68" t="str">
            <v>CAFS documentation</v>
          </cell>
          <cell r="BN68" t="str">
            <v>CAFS documentation</v>
          </cell>
          <cell r="BO68" t="str">
            <v>CAFS documentation</v>
          </cell>
          <cell r="BP68" t="str">
            <v>CAFS documentation</v>
          </cell>
          <cell r="BQ68" t="str">
            <v>CAFS documentation</v>
          </cell>
          <cell r="BR68" t="str">
            <v>CAFS documentation</v>
          </cell>
          <cell r="BS68" t="str">
            <v>CAFS documentation</v>
          </cell>
          <cell r="BT68" t="str">
            <v>CAFS documentation</v>
          </cell>
          <cell r="BU68" t="str">
            <v>CAFS documentation</v>
          </cell>
          <cell r="BV68" t="str">
            <v>CAFS documentation</v>
          </cell>
          <cell r="BW68" t="str">
            <v>CAFS documentation</v>
          </cell>
          <cell r="BX68" t="str">
            <v>CAFS documentation</v>
          </cell>
          <cell r="BY68" t="str">
            <v>CAFS documentation</v>
          </cell>
          <cell r="BZ68" t="str">
            <v>CAFS documentation</v>
          </cell>
          <cell r="CA68" t="str">
            <v>CAFS documentation</v>
          </cell>
          <cell r="CB68" t="str">
            <v>CAFS documentation</v>
          </cell>
          <cell r="CC68" t="str">
            <v>CAFS documentation</v>
          </cell>
          <cell r="CD68" t="str">
            <v>CAFS documentation</v>
          </cell>
          <cell r="CE68" t="str">
            <v>CAFS documentation</v>
          </cell>
          <cell r="CF68" t="str">
            <v>CAFS documentation</v>
          </cell>
          <cell r="CG68" t="str">
            <v>CAFS documentation</v>
          </cell>
          <cell r="CH68" t="str">
            <v>CAFS documentation</v>
          </cell>
          <cell r="CI68" t="str">
            <v>CAFS documentation</v>
          </cell>
          <cell r="CJ68" t="str">
            <v>CAFS documentation</v>
          </cell>
          <cell r="CK68" t="str">
            <v>CAFS documentation</v>
          </cell>
          <cell r="CL68" t="str">
            <v>CAFS documentation</v>
          </cell>
          <cell r="CM68" t="str">
            <v>CAFS documentation</v>
          </cell>
          <cell r="CN68" t="str">
            <v>CAFS documentation</v>
          </cell>
          <cell r="CO68" t="str">
            <v>CAFS documentation</v>
          </cell>
          <cell r="CP68" t="str">
            <v>CAFS documentation</v>
          </cell>
          <cell r="CQ68" t="str">
            <v>CAFS documentation</v>
          </cell>
          <cell r="CR68" t="str">
            <v>CAFS documentation</v>
          </cell>
          <cell r="CS68" t="str">
            <v>CAFS documentation</v>
          </cell>
          <cell r="CT68" t="str">
            <v>CAFS documentation</v>
          </cell>
          <cell r="CU68" t="str">
            <v>Nakuru</v>
          </cell>
          <cell r="CV68" t="str">
            <v>Gatsibo; Bugesera</v>
          </cell>
          <cell r="CW68" t="str">
            <v>Arachide belt</v>
          </cell>
          <cell r="CX68" t="str">
            <v>Arachide belt</v>
          </cell>
          <cell r="CY68" t="str">
            <v>Baringo</v>
          </cell>
          <cell r="CZ68" t="str">
            <v>Baringo</v>
          </cell>
          <cell r="DA68" t="str">
            <v>Baringo</v>
          </cell>
          <cell r="DB68" t="str">
            <v>Machakos</v>
          </cell>
          <cell r="DC68" t="str">
            <v>Machakos</v>
          </cell>
          <cell r="DD68" t="str">
            <v>Machakos</v>
          </cell>
          <cell r="DE68" t="str">
            <v>General</v>
          </cell>
          <cell r="DF68" t="str">
            <v>Gatsibo; Bugesera</v>
          </cell>
          <cell r="DG68" t="str">
            <v>Machakos</v>
          </cell>
          <cell r="DH68" t="str">
            <v>Gatsibo; Bugesera</v>
          </cell>
          <cell r="DI68" t="str">
            <v>Gatsibo; Bugesera</v>
          </cell>
          <cell r="DJ68" t="str">
            <v>Web</v>
          </cell>
          <cell r="DK68" t="str">
            <v>Web</v>
          </cell>
          <cell r="DL68" t="str">
            <v>Web</v>
          </cell>
          <cell r="DM68" t="str">
            <v>Gicumbi</v>
          </cell>
          <cell r="DN68" t="str">
            <v>Web</v>
          </cell>
          <cell r="DO68" t="str">
            <v>Web</v>
          </cell>
          <cell r="DP68" t="str">
            <v>Web</v>
          </cell>
          <cell r="DQ68" t="str">
            <v>Web</v>
          </cell>
          <cell r="DR68" t="str">
            <v>Web</v>
          </cell>
          <cell r="DS68" t="str">
            <v>Web</v>
          </cell>
          <cell r="DT68" t="str">
            <v>Web</v>
          </cell>
          <cell r="DU68" t="str">
            <v>Web</v>
          </cell>
          <cell r="DV68" t="str">
            <v>Web</v>
          </cell>
          <cell r="DW68" t="str">
            <v>Web</v>
          </cell>
          <cell r="DX68" t="str">
            <v>World</v>
          </cell>
          <cell r="DY68" t="str">
            <v>Arachide belt</v>
          </cell>
          <cell r="DZ68" t="str">
            <v>Arachide belt</v>
          </cell>
          <cell r="EA68" t="str">
            <v>Africa</v>
          </cell>
          <cell r="EB68" t="str">
            <v>Migori Nyatike</v>
          </cell>
          <cell r="EC68" t="str">
            <v>Migori Nyatike</v>
          </cell>
          <cell r="ED68" t="str">
            <v>Migori Nyatike</v>
          </cell>
          <cell r="EE68" t="str">
            <v>Migori Nyatike</v>
          </cell>
          <cell r="EF68" t="str">
            <v>Web</v>
          </cell>
          <cell r="EG68" t="str">
            <v>Web</v>
          </cell>
          <cell r="EI68" t="str">
            <v>Web</v>
          </cell>
          <cell r="EJ68" t="str">
            <v>Web</v>
          </cell>
          <cell r="EK68" t="str">
            <v>Migori Nyatike</v>
          </cell>
          <cell r="EL68" t="str">
            <v>Migori; Nyatike</v>
          </cell>
          <cell r="EO68" t="str">
            <v>Kenya</v>
          </cell>
          <cell r="EP68" t="str">
            <v>Migori</v>
          </cell>
          <cell r="ER68" t="str">
            <v>Internet</v>
          </cell>
          <cell r="ES68" t="str">
            <v>Africa</v>
          </cell>
          <cell r="ET68" t="str">
            <v>Africa</v>
          </cell>
          <cell r="EU68" t="str">
            <v>Internet</v>
          </cell>
          <cell r="EV68" t="str">
            <v>Internet</v>
          </cell>
          <cell r="EX68" t="str">
            <v>Africa</v>
          </cell>
          <cell r="EY68" t="str">
            <v>Gatsibo; Bugesera</v>
          </cell>
          <cell r="EZ68" t="str">
            <v>Gatsibo; Bugesera</v>
          </cell>
          <cell r="FA68" t="str">
            <v>West Ghana</v>
          </cell>
          <cell r="FB68" t="str">
            <v>Gatsibo; Bugesera</v>
          </cell>
          <cell r="FC68" t="str">
            <v>Africa</v>
          </cell>
          <cell r="FD68" t="str">
            <v>Africa</v>
          </cell>
          <cell r="FE68" t="str">
            <v>Africa</v>
          </cell>
          <cell r="FF68" t="str">
            <v>Africa</v>
          </cell>
          <cell r="FG68" t="str">
            <v>Baringo</v>
          </cell>
          <cell r="FH68" t="str">
            <v xml:space="preserve">Baringo </v>
          </cell>
          <cell r="FI68" t="str">
            <v>Gatsibo</v>
          </cell>
          <cell r="FK68" t="str">
            <v>Gatsibo; Bugesera</v>
          </cell>
          <cell r="FL68" t="str">
            <v>Sédhiou SY-AFD; Téra</v>
          </cell>
          <cell r="FM68" t="str">
            <v>Gatsibo; Bugesera</v>
          </cell>
          <cell r="FN68" t="str">
            <v>Kadiado</v>
          </cell>
          <cell r="FO68" t="str">
            <v>Kadiado</v>
          </cell>
          <cell r="FP68" t="str">
            <v>web</v>
          </cell>
          <cell r="FQ68" t="str">
            <v>Machakos</v>
          </cell>
          <cell r="FR68" t="str">
            <v>Machakos</v>
          </cell>
          <cell r="FS68" t="str">
            <v>Machakos</v>
          </cell>
          <cell r="FT68" t="str">
            <v>Machakos</v>
          </cell>
          <cell r="FU68" t="str">
            <v>Nakuru</v>
          </cell>
          <cell r="FV68" t="str">
            <v>Niamey</v>
          </cell>
          <cell r="FW68" t="str">
            <v>Machakos</v>
          </cell>
          <cell r="FX68" t="str">
            <v>Web</v>
          </cell>
          <cell r="FY68" t="str">
            <v>Africa</v>
          </cell>
          <cell r="FZ68" t="str">
            <v>Machakos</v>
          </cell>
          <cell r="GA68" t="str">
            <v>Migori; Kuria</v>
          </cell>
          <cell r="GB68" t="str">
            <v>Web</v>
          </cell>
          <cell r="GC68" t="str">
            <v>Kenya</v>
          </cell>
          <cell r="GD68" t="str">
            <v>Sédhiou</v>
          </cell>
          <cell r="GE68" t="str">
            <v>Gatsibo; Bugesera</v>
          </cell>
          <cell r="GH68" t="str">
            <v>Nakuru</v>
          </cell>
          <cell r="GI68" t="str">
            <v>Humbo</v>
          </cell>
          <cell r="GJ68" t="str">
            <v>Nakuru</v>
          </cell>
          <cell r="GK68" t="str">
            <v>Africa</v>
          </cell>
          <cell r="GM68" t="str">
            <v>Various</v>
          </cell>
          <cell r="GO68" t="str">
            <v>Various</v>
          </cell>
          <cell r="GP68" t="str">
            <v>ICRAF</v>
          </cell>
          <cell r="GQ68" t="str">
            <v>ICRAF</v>
          </cell>
          <cell r="GR68" t="str">
            <v>ICRAF</v>
          </cell>
          <cell r="GS68" t="str">
            <v>ICRAF</v>
          </cell>
          <cell r="GT68" t="str">
            <v>ICRAF</v>
          </cell>
          <cell r="GV68" t="str">
            <v>Field</v>
          </cell>
          <cell r="GW68" t="str">
            <v>Field</v>
          </cell>
          <cell r="GX68" t="str">
            <v>Various</v>
          </cell>
          <cell r="GY68" t="str">
            <v>Various</v>
          </cell>
          <cell r="GZ68" t="str">
            <v>Various</v>
          </cell>
          <cell r="HA68" t="str">
            <v>Various</v>
          </cell>
          <cell r="HB68" t="str">
            <v>Various</v>
          </cell>
          <cell r="HC68" t="str">
            <v>Various</v>
          </cell>
          <cell r="HD68" t="str">
            <v>Machakos</v>
          </cell>
          <cell r="HE68" t="str">
            <v>Papa Seye</v>
          </cell>
          <cell r="HH68" t="str">
            <v>Web</v>
          </cell>
          <cell r="HI68" t="str">
            <v>Web</v>
          </cell>
          <cell r="HJ68" t="str">
            <v>Various</v>
          </cell>
          <cell r="HK68" t="str">
            <v>Web</v>
          </cell>
          <cell r="HL68" t="str">
            <v>Various</v>
          </cell>
          <cell r="HM68" t="str">
            <v>Gatsibo; Bugesera</v>
          </cell>
          <cell r="HN68" t="str">
            <v>WVS</v>
          </cell>
          <cell r="HP68" t="str">
            <v>Various</v>
          </cell>
          <cell r="HQ68" t="str">
            <v>Various</v>
          </cell>
          <cell r="HR68" t="str">
            <v>Various</v>
          </cell>
          <cell r="HV68" t="str">
            <v>Various</v>
          </cell>
          <cell r="HW68" t="str">
            <v>Various</v>
          </cell>
          <cell r="HX68" t="str">
            <v>Various</v>
          </cell>
          <cell r="HY68" t="str">
            <v>Various</v>
          </cell>
          <cell r="IA68" t="str">
            <v>Baringo</v>
          </cell>
          <cell r="ID68" t="str">
            <v>Baringo</v>
          </cell>
          <cell r="IE68" t="str">
            <v>Baringo</v>
          </cell>
          <cell r="IH68" t="str">
            <v>Various</v>
          </cell>
          <cell r="II68" t="str">
            <v>Cheikh Kaffrine</v>
          </cell>
          <cell r="IK68" t="str">
            <v>Various</v>
          </cell>
          <cell r="IM68" t="str">
            <v>Various</v>
          </cell>
          <cell r="IN68" t="str">
            <v>Nakuru</v>
          </cell>
          <cell r="IO68" t="str">
            <v>Kaffrine</v>
          </cell>
          <cell r="IP68" t="str">
            <v>all</v>
          </cell>
          <cell r="IQ68" t="str">
            <v>Kaffrine</v>
          </cell>
          <cell r="IR68" t="str">
            <v>all</v>
          </cell>
          <cell r="IS68" t="str">
            <v>Africa</v>
          </cell>
          <cell r="IT68" t="str">
            <v>Africa</v>
          </cell>
          <cell r="IU68" t="str">
            <v>Various</v>
          </cell>
          <cell r="IV68" t="str">
            <v>Various</v>
          </cell>
          <cell r="IW68" t="str">
            <v>Various</v>
          </cell>
          <cell r="IX68" t="str">
            <v>Various</v>
          </cell>
        </row>
        <row r="69">
          <cell r="G69" t="str">
            <v>*Country.Txt</v>
          </cell>
          <cell r="U69" t="str">
            <v>World</v>
          </cell>
          <cell r="V69" t="str">
            <v>World</v>
          </cell>
          <cell r="W69" t="str">
            <v>World</v>
          </cell>
          <cell r="X69" t="str">
            <v>Rwanda</v>
          </cell>
          <cell r="Y69" t="str">
            <v>West-Africa</v>
          </cell>
          <cell r="Z69" t="str">
            <v>West-Africa</v>
          </cell>
          <cell r="AA69" t="str">
            <v>West-Africa</v>
          </cell>
          <cell r="AB69" t="str">
            <v>West-Africa</v>
          </cell>
          <cell r="AC69" t="str">
            <v>West-Africa</v>
          </cell>
          <cell r="AD69" t="str">
            <v>West-Africa</v>
          </cell>
          <cell r="AE69" t="str">
            <v>West-Africa</v>
          </cell>
          <cell r="AF69" t="str">
            <v>West-Africa</v>
          </cell>
          <cell r="AG69" t="str">
            <v>West-Africa</v>
          </cell>
          <cell r="AH69" t="str">
            <v>West-Africa</v>
          </cell>
          <cell r="AI69" t="str">
            <v>West-Africa</v>
          </cell>
          <cell r="AJ69" t="str">
            <v>West-Africa</v>
          </cell>
          <cell r="AK69" t="str">
            <v>West-Africa</v>
          </cell>
          <cell r="AL69" t="str">
            <v>West-Africa</v>
          </cell>
          <cell r="AM69" t="str">
            <v>West-Africa</v>
          </cell>
          <cell r="AN69" t="str">
            <v>Kenya</v>
          </cell>
          <cell r="AO69" t="str">
            <v>World</v>
          </cell>
          <cell r="AP69" t="str">
            <v>Kenya</v>
          </cell>
          <cell r="AQ69" t="str">
            <v>Indonesia</v>
          </cell>
          <cell r="AR69" t="str">
            <v>Indonesia</v>
          </cell>
          <cell r="AS69" t="str">
            <v>Indonesia</v>
          </cell>
          <cell r="AT69" t="str">
            <v>Indonesia</v>
          </cell>
          <cell r="AU69" t="str">
            <v>Indonesia</v>
          </cell>
          <cell r="AV69" t="str">
            <v>Indonesia</v>
          </cell>
          <cell r="AW69" t="str">
            <v>Indonesia</v>
          </cell>
          <cell r="AX69" t="str">
            <v>Indonesia</v>
          </cell>
          <cell r="AY69" t="str">
            <v>Indonesia</v>
          </cell>
          <cell r="AZ69" t="str">
            <v>Indonesia</v>
          </cell>
          <cell r="BA69" t="str">
            <v>Indonesia</v>
          </cell>
          <cell r="BB69" t="str">
            <v>Indonesia</v>
          </cell>
          <cell r="BC69" t="str">
            <v>Indonesia</v>
          </cell>
          <cell r="BD69" t="str">
            <v>Indonesia</v>
          </cell>
          <cell r="BE69" t="str">
            <v>Indonesia</v>
          </cell>
          <cell r="BF69" t="str">
            <v>Indonesia</v>
          </cell>
          <cell r="BG69" t="str">
            <v>Indonesia</v>
          </cell>
          <cell r="BH69" t="str">
            <v>Indonesia</v>
          </cell>
          <cell r="BI69" t="str">
            <v>Indonesia</v>
          </cell>
          <cell r="BJ69" t="str">
            <v>Indonesia</v>
          </cell>
          <cell r="BK69" t="str">
            <v>Indonesia</v>
          </cell>
          <cell r="BL69" t="str">
            <v>Indonesia</v>
          </cell>
          <cell r="BM69" t="str">
            <v>Simpang Dua, West Kalimantan, Indonesia</v>
          </cell>
          <cell r="BN69" t="str">
            <v>Indonesia</v>
          </cell>
          <cell r="BO69" t="str">
            <v>Indonesia</v>
          </cell>
          <cell r="BP69" t="str">
            <v>Indonesia</v>
          </cell>
          <cell r="BQ69" t="str">
            <v>Indonesia</v>
          </cell>
          <cell r="BR69" t="str">
            <v>Indonesia</v>
          </cell>
          <cell r="BS69" t="str">
            <v>Indonesia</v>
          </cell>
          <cell r="BT69" t="str">
            <v>Indonesia</v>
          </cell>
          <cell r="BU69" t="str">
            <v>Indonesia</v>
          </cell>
          <cell r="BV69" t="str">
            <v>Indonesia</v>
          </cell>
          <cell r="BW69" t="str">
            <v>Indonesia</v>
          </cell>
          <cell r="BX69" t="str">
            <v>Indonesia</v>
          </cell>
          <cell r="BY69" t="str">
            <v>Indonesia</v>
          </cell>
          <cell r="BZ69" t="str">
            <v>Indonesia</v>
          </cell>
          <cell r="CA69" t="str">
            <v>Indonesia</v>
          </cell>
          <cell r="CB69" t="str">
            <v>Indonesia</v>
          </cell>
          <cell r="CC69" t="str">
            <v>Indonesia</v>
          </cell>
          <cell r="CD69" t="str">
            <v>Indonesia</v>
          </cell>
          <cell r="CE69" t="str">
            <v>Indonesia</v>
          </cell>
          <cell r="CF69" t="str">
            <v>Indonesia</v>
          </cell>
          <cell r="CG69" t="str">
            <v>Indonesia</v>
          </cell>
          <cell r="CH69" t="str">
            <v>Indonesia</v>
          </cell>
          <cell r="CI69" t="str">
            <v>Indonesia</v>
          </cell>
          <cell r="CJ69" t="str">
            <v>Indonesia</v>
          </cell>
          <cell r="CK69" t="str">
            <v>Indonesia</v>
          </cell>
          <cell r="CL69" t="str">
            <v>Indonesia</v>
          </cell>
          <cell r="CM69" t="str">
            <v>Indonesia</v>
          </cell>
          <cell r="CN69" t="str">
            <v>Indonesia</v>
          </cell>
          <cell r="CO69" t="str">
            <v>Indonesia</v>
          </cell>
          <cell r="CP69" t="str">
            <v>Indonesia</v>
          </cell>
          <cell r="CQ69" t="str">
            <v>Indonesia</v>
          </cell>
          <cell r="CR69" t="str">
            <v>Indonesia</v>
          </cell>
          <cell r="CS69" t="str">
            <v>Indonesia</v>
          </cell>
          <cell r="CT69" t="str">
            <v>Indonesia</v>
          </cell>
          <cell r="CU69" t="str">
            <v>Kenya</v>
          </cell>
          <cell r="CV69" t="str">
            <v>Rwanda</v>
          </cell>
          <cell r="CW69" t="str">
            <v>Senegal</v>
          </cell>
          <cell r="CX69" t="str">
            <v>Senegal</v>
          </cell>
          <cell r="CY69" t="str">
            <v>World</v>
          </cell>
          <cell r="CZ69" t="str">
            <v>Kenya</v>
          </cell>
          <cell r="DA69" t="str">
            <v>World</v>
          </cell>
          <cell r="DB69" t="str">
            <v>World</v>
          </cell>
          <cell r="DC69" t="str">
            <v>World</v>
          </cell>
          <cell r="DD69" t="str">
            <v>Kenya</v>
          </cell>
          <cell r="DE69" t="str">
            <v>Rwanda</v>
          </cell>
          <cell r="DF69" t="str">
            <v>Rwanda</v>
          </cell>
          <cell r="DG69" t="str">
            <v>World</v>
          </cell>
          <cell r="DH69" t="str">
            <v>World</v>
          </cell>
          <cell r="DI69" t="str">
            <v>Rwanda</v>
          </cell>
          <cell r="DJ69" t="str">
            <v>Ethiopia</v>
          </cell>
          <cell r="DK69" t="str">
            <v>Ghana</v>
          </cell>
          <cell r="DL69" t="str">
            <v>Ghana</v>
          </cell>
          <cell r="DM69" t="str">
            <v>Rwanda</v>
          </cell>
          <cell r="DN69" t="str">
            <v>Ethiopia</v>
          </cell>
          <cell r="DO69" t="str">
            <v>Ethiopia</v>
          </cell>
          <cell r="DP69" t="str">
            <v>Ethiopia</v>
          </cell>
          <cell r="DQ69" t="str">
            <v>Ethiopia</v>
          </cell>
          <cell r="DR69" t="str">
            <v>Ethiopia</v>
          </cell>
          <cell r="DS69" t="str">
            <v>Ethiopia</v>
          </cell>
          <cell r="DT69" t="str">
            <v>World</v>
          </cell>
          <cell r="DU69" t="str">
            <v>World</v>
          </cell>
          <cell r="DV69" t="str">
            <v>World</v>
          </cell>
          <cell r="DW69" t="str">
            <v>World</v>
          </cell>
          <cell r="DX69" t="str">
            <v>World</v>
          </cell>
          <cell r="DY69" t="str">
            <v>Senegal</v>
          </cell>
          <cell r="DZ69" t="str">
            <v>Senegal</v>
          </cell>
          <cell r="EA69" t="str">
            <v>World</v>
          </cell>
          <cell r="EB69" t="str">
            <v>Kenya</v>
          </cell>
          <cell r="EC69" t="str">
            <v>Kenya</v>
          </cell>
          <cell r="ED69" t="str">
            <v>Kenya</v>
          </cell>
          <cell r="EE69" t="str">
            <v>Kenya</v>
          </cell>
          <cell r="EF69" t="str">
            <v>World</v>
          </cell>
          <cell r="EG69" t="str">
            <v>World</v>
          </cell>
          <cell r="EH69" t="str">
            <v>World</v>
          </cell>
          <cell r="EI69" t="str">
            <v>World</v>
          </cell>
          <cell r="EJ69" t="str">
            <v>World</v>
          </cell>
          <cell r="EK69" t="str">
            <v>Kenya</v>
          </cell>
          <cell r="EL69" t="str">
            <v>Kenya</v>
          </cell>
          <cell r="EO69" t="str">
            <v>World</v>
          </cell>
          <cell r="EP69" t="str">
            <v>Kenya</v>
          </cell>
          <cell r="EQ69" t="str">
            <v>Senegal</v>
          </cell>
          <cell r="ER69" t="str">
            <v>World</v>
          </cell>
          <cell r="ES69" t="str">
            <v>World</v>
          </cell>
          <cell r="ET69" t="str">
            <v>World</v>
          </cell>
          <cell r="EU69" t="str">
            <v>World</v>
          </cell>
          <cell r="EV69" t="str">
            <v>Vietnam</v>
          </cell>
          <cell r="EX69" t="str">
            <v>World</v>
          </cell>
          <cell r="EY69" t="str">
            <v>Rwanda</v>
          </cell>
          <cell r="EZ69" t="str">
            <v>Rwanda</v>
          </cell>
          <cell r="FA69" t="str">
            <v>Ghana</v>
          </cell>
          <cell r="FB69" t="str">
            <v>Rwanda</v>
          </cell>
          <cell r="FC69" t="str">
            <v>World</v>
          </cell>
          <cell r="FD69" t="str">
            <v>World</v>
          </cell>
          <cell r="FE69" t="str">
            <v>World</v>
          </cell>
          <cell r="FF69" t="str">
            <v>World</v>
          </cell>
          <cell r="FG69" t="str">
            <v>World</v>
          </cell>
          <cell r="FH69" t="str">
            <v>Kenya</v>
          </cell>
          <cell r="FI69" t="str">
            <v>World</v>
          </cell>
          <cell r="FK69" t="str">
            <v>World</v>
          </cell>
          <cell r="FL69" t="str">
            <v>Sénégal; Niger</v>
          </cell>
          <cell r="FM69" t="str">
            <v>Rwanda</v>
          </cell>
          <cell r="FN69" t="str">
            <v>Kenya</v>
          </cell>
          <cell r="FO69" t="str">
            <v>Kenya</v>
          </cell>
          <cell r="FP69" t="str">
            <v>Rwanda</v>
          </cell>
          <cell r="FQ69" t="str">
            <v>World</v>
          </cell>
          <cell r="FR69" t="str">
            <v>World</v>
          </cell>
          <cell r="FS69" t="str">
            <v>Kenya</v>
          </cell>
          <cell r="FT69" t="str">
            <v>Kenya</v>
          </cell>
          <cell r="FU69" t="str">
            <v>Kenya</v>
          </cell>
          <cell r="FV69" t="str">
            <v>Niger</v>
          </cell>
          <cell r="FW69" t="str">
            <v>Kenya</v>
          </cell>
          <cell r="FX69" t="str">
            <v>World</v>
          </cell>
          <cell r="FY69" t="str">
            <v>World</v>
          </cell>
          <cell r="FZ69" t="str">
            <v>Kenya</v>
          </cell>
          <cell r="GA69" t="str">
            <v>Kenya</v>
          </cell>
          <cell r="GB69" t="str">
            <v>World</v>
          </cell>
          <cell r="GC69" t="str">
            <v>World</v>
          </cell>
          <cell r="GD69" t="str">
            <v>Sénégal</v>
          </cell>
          <cell r="GE69" t="str">
            <v>Rwanda</v>
          </cell>
          <cell r="GH69" t="str">
            <v>Kenya</v>
          </cell>
          <cell r="GI69" t="str">
            <v>Ethiopia</v>
          </cell>
          <cell r="GJ69" t="str">
            <v>Kenya</v>
          </cell>
          <cell r="GK69" t="str">
            <v>All</v>
          </cell>
          <cell r="GM69" t="str">
            <v>Various</v>
          </cell>
          <cell r="GO69" t="str">
            <v>Senegal / Niger</v>
          </cell>
          <cell r="GP69" t="str">
            <v>Kenya</v>
          </cell>
          <cell r="GQ69" t="str">
            <v>Kenya</v>
          </cell>
          <cell r="GR69" t="str">
            <v>Kenya</v>
          </cell>
          <cell r="GS69" t="str">
            <v>Kenya</v>
          </cell>
          <cell r="GT69" t="str">
            <v>Kenya</v>
          </cell>
          <cell r="GV69" t="str">
            <v>Kenya</v>
          </cell>
          <cell r="GW69" t="str">
            <v>Kenya</v>
          </cell>
          <cell r="GX69" t="str">
            <v>Other</v>
          </cell>
          <cell r="GY69" t="str">
            <v>Senegal / Niger</v>
          </cell>
          <cell r="GZ69" t="str">
            <v>Senegal / Niger</v>
          </cell>
          <cell r="HA69" t="str">
            <v>Senegal / Niger</v>
          </cell>
          <cell r="HB69" t="str">
            <v>Senegal / Niger</v>
          </cell>
          <cell r="HC69" t="str">
            <v>Senegal / Niger</v>
          </cell>
          <cell r="HD69" t="str">
            <v>Kenya</v>
          </cell>
          <cell r="HE69" t="str">
            <v>Senegal</v>
          </cell>
          <cell r="HF69" t="str">
            <v>Tanzania</v>
          </cell>
          <cell r="HH69" t="str">
            <v>World</v>
          </cell>
          <cell r="HI69" t="str">
            <v>World</v>
          </cell>
          <cell r="HJ69" t="str">
            <v>Kenya</v>
          </cell>
          <cell r="HK69" t="str">
            <v>World</v>
          </cell>
          <cell r="HL69" t="str">
            <v>Kenya</v>
          </cell>
          <cell r="HM69" t="str">
            <v>Rwanda</v>
          </cell>
          <cell r="HN69" t="str">
            <v>Senegal</v>
          </cell>
          <cell r="HP69" t="str">
            <v>Other</v>
          </cell>
          <cell r="HQ69" t="str">
            <v>Senegal / Niger</v>
          </cell>
          <cell r="HR69" t="str">
            <v>Senegal / Niger</v>
          </cell>
          <cell r="HV69" t="str">
            <v>Senegal / Niger</v>
          </cell>
          <cell r="HW69" t="str">
            <v>Senegal / Niger</v>
          </cell>
          <cell r="HX69" t="str">
            <v>Senegal / Niger</v>
          </cell>
          <cell r="HY69" t="str">
            <v>Senegal / Niger</v>
          </cell>
          <cell r="IA69" t="str">
            <v>Kenya</v>
          </cell>
          <cell r="ID69" t="str">
            <v>Kenya</v>
          </cell>
          <cell r="IE69" t="str">
            <v>Kenya</v>
          </cell>
          <cell r="IH69" t="str">
            <v>Senegal / Niger</v>
          </cell>
          <cell r="II69" t="str">
            <v>Senegal</v>
          </cell>
          <cell r="IK69" t="str">
            <v>Senegal / Niger</v>
          </cell>
          <cell r="IM69" t="str">
            <v>Senegal / Niger</v>
          </cell>
          <cell r="IN69" t="str">
            <v>Kenya</v>
          </cell>
          <cell r="IO69" t="str">
            <v>Senegal</v>
          </cell>
          <cell r="IP69" t="str">
            <v>Rwanda</v>
          </cell>
          <cell r="IQ69" t="str">
            <v>Senegal</v>
          </cell>
          <cell r="IR69" t="str">
            <v>Rwanda</v>
          </cell>
          <cell r="IS69" t="str">
            <v>World</v>
          </cell>
          <cell r="IT69" t="str">
            <v>World</v>
          </cell>
          <cell r="IU69" t="str">
            <v>Senegal / Niger</v>
          </cell>
          <cell r="IV69" t="str">
            <v>Senegal / Niger</v>
          </cell>
          <cell r="IW69" t="str">
            <v>Senegal / Niger</v>
          </cell>
          <cell r="IX69" t="str">
            <v>Senegal / Niger</v>
          </cell>
        </row>
        <row r="70">
          <cell r="G70" t="str">
            <v>*Record_Update.date</v>
          </cell>
          <cell r="U70">
            <v>43500</v>
          </cell>
          <cell r="V70">
            <v>43535.416822453706</v>
          </cell>
          <cell r="W70">
            <v>43500</v>
          </cell>
          <cell r="X70">
            <v>43398.578096990743</v>
          </cell>
          <cell r="Y70">
            <v>43726</v>
          </cell>
          <cell r="Z70">
            <v>43726</v>
          </cell>
          <cell r="AA70">
            <v>43726</v>
          </cell>
          <cell r="AB70">
            <v>43726</v>
          </cell>
          <cell r="AC70">
            <v>43726</v>
          </cell>
          <cell r="AD70">
            <v>43726</v>
          </cell>
          <cell r="AE70">
            <v>43726</v>
          </cell>
          <cell r="AF70">
            <v>43726</v>
          </cell>
          <cell r="AG70">
            <v>43726</v>
          </cell>
          <cell r="AH70">
            <v>43726</v>
          </cell>
          <cell r="AI70">
            <v>43726</v>
          </cell>
          <cell r="AJ70">
            <v>43726</v>
          </cell>
          <cell r="AK70">
            <v>43726</v>
          </cell>
          <cell r="AL70">
            <v>43726</v>
          </cell>
          <cell r="AM70">
            <v>43726</v>
          </cell>
          <cell r="AN70" t="str">
            <v>Oct-2017</v>
          </cell>
          <cell r="AO70">
            <v>43493</v>
          </cell>
          <cell r="AP70" t="str">
            <v>Oct-2017</v>
          </cell>
          <cell r="AQ70">
            <v>44272.62123877315</v>
          </cell>
          <cell r="AR70">
            <v>43398</v>
          </cell>
          <cell r="AS70" t="str">
            <v>Oct-2015</v>
          </cell>
          <cell r="AT70" t="str">
            <v>Oct-2014</v>
          </cell>
          <cell r="AU70" t="str">
            <v>Oct-2016</v>
          </cell>
          <cell r="AV70">
            <v>43160</v>
          </cell>
          <cell r="AW70">
            <v>43500</v>
          </cell>
          <cell r="AX70">
            <v>43398.578096990743</v>
          </cell>
          <cell r="AY70">
            <v>43838</v>
          </cell>
          <cell r="AZ70" t="str">
            <v>Oct-2015</v>
          </cell>
          <cell r="BB70" t="str">
            <v>Oct-2015</v>
          </cell>
          <cell r="BE70">
            <v>43492</v>
          </cell>
          <cell r="BF70">
            <v>43271.418890624998</v>
          </cell>
          <cell r="BG70">
            <v>43271.418890624998</v>
          </cell>
          <cell r="BH70">
            <v>43271.418890624998</v>
          </cell>
          <cell r="BI70">
            <v>43271.418890624998</v>
          </cell>
          <cell r="BJ70">
            <v>43271.418890624998</v>
          </cell>
          <cell r="BK70">
            <v>43271.418890624998</v>
          </cell>
          <cell r="BL70">
            <v>44284.506046064816</v>
          </cell>
          <cell r="BM70">
            <v>44284.506045601855</v>
          </cell>
          <cell r="BN70">
            <v>43492</v>
          </cell>
          <cell r="BO70">
            <v>43272.611035648151</v>
          </cell>
          <cell r="BP70">
            <v>43272.611035648151</v>
          </cell>
          <cell r="BQ70">
            <v>43272.611035648151</v>
          </cell>
          <cell r="BR70">
            <v>43395.578096990699</v>
          </cell>
          <cell r="BS70">
            <v>43396.578096990699</v>
          </cell>
          <cell r="BT70">
            <v>43396.578096990699</v>
          </cell>
          <cell r="BU70">
            <v>43397.578096990699</v>
          </cell>
          <cell r="BV70">
            <v>43712</v>
          </cell>
          <cell r="BW70">
            <v>43713</v>
          </cell>
          <cell r="BX70">
            <v>43712</v>
          </cell>
          <cell r="BY70">
            <v>43713</v>
          </cell>
          <cell r="BZ70">
            <v>43760</v>
          </cell>
          <cell r="CA70">
            <v>43761</v>
          </cell>
          <cell r="CB70">
            <v>43762</v>
          </cell>
          <cell r="CD70">
            <v>43493</v>
          </cell>
          <cell r="CF70">
            <v>43952</v>
          </cell>
          <cell r="CG70">
            <v>43500</v>
          </cell>
          <cell r="CH70">
            <v>43921</v>
          </cell>
          <cell r="CI70">
            <v>43921</v>
          </cell>
          <cell r="CJ70">
            <v>43922</v>
          </cell>
          <cell r="CL70">
            <v>43500</v>
          </cell>
          <cell r="CM70" t="str">
            <v>24/3/2021</v>
          </cell>
          <cell r="CN70" t="str">
            <v>Sep-2016</v>
          </cell>
          <cell r="CO70">
            <v>43411</v>
          </cell>
          <cell r="CP70">
            <v>43398.578101851854</v>
          </cell>
          <cell r="CQ70">
            <v>43398.578101851854</v>
          </cell>
          <cell r="CR70">
            <v>43403.578101851854</v>
          </cell>
          <cell r="CS70">
            <v>43411</v>
          </cell>
          <cell r="CT70" t="str">
            <v>Jan-2021</v>
          </cell>
          <cell r="CU70" t="str">
            <v>Oct-2017</v>
          </cell>
          <cell r="CV70">
            <v>43411</v>
          </cell>
          <cell r="CW70">
            <v>43295.607811226851</v>
          </cell>
          <cell r="CX70">
            <v>43295.607811226851</v>
          </cell>
          <cell r="CY70">
            <v>43607</v>
          </cell>
          <cell r="CZ70" t="str">
            <v>Oct-2017</v>
          </cell>
          <cell r="DA70">
            <v>43607</v>
          </cell>
          <cell r="DB70">
            <v>43357.508571412036</v>
          </cell>
          <cell r="DC70">
            <v>43357.508571412036</v>
          </cell>
          <cell r="DD70">
            <v>43357.508571412036</v>
          </cell>
          <cell r="DE70">
            <v>43411</v>
          </cell>
          <cell r="DF70">
            <v>43411</v>
          </cell>
          <cell r="DG70">
            <v>43357.508571412036</v>
          </cell>
          <cell r="DH70">
            <v>43368</v>
          </cell>
          <cell r="DI70">
            <v>43411</v>
          </cell>
          <cell r="DJ70">
            <v>43712</v>
          </cell>
          <cell r="DK70">
            <v>43937</v>
          </cell>
          <cell r="DL70">
            <v>43937</v>
          </cell>
          <cell r="DM70">
            <v>43594</v>
          </cell>
          <cell r="DN70">
            <v>43712</v>
          </cell>
          <cell r="DO70">
            <v>43714</v>
          </cell>
          <cell r="DP70">
            <v>43713</v>
          </cell>
          <cell r="DQ70">
            <v>43715</v>
          </cell>
          <cell r="DR70">
            <v>43713</v>
          </cell>
          <cell r="DS70">
            <v>43713</v>
          </cell>
          <cell r="DT70">
            <v>43493</v>
          </cell>
          <cell r="DU70">
            <v>43923</v>
          </cell>
          <cell r="DV70">
            <v>43923</v>
          </cell>
          <cell r="DW70">
            <v>43493</v>
          </cell>
          <cell r="DX70">
            <v>43493</v>
          </cell>
          <cell r="DY70">
            <v>43299.701508449078</v>
          </cell>
          <cell r="DZ70">
            <v>43299.701508449078</v>
          </cell>
          <cell r="EA70">
            <v>43495</v>
          </cell>
          <cell r="EB70" t="str">
            <v>May-2018</v>
          </cell>
          <cell r="EC70" t="str">
            <v>May-2018</v>
          </cell>
          <cell r="ED70" t="str">
            <v>May-2018</v>
          </cell>
          <cell r="EE70" t="str">
            <v>Feb-2018</v>
          </cell>
          <cell r="EF70">
            <v>43746</v>
          </cell>
          <cell r="EG70">
            <v>43746</v>
          </cell>
          <cell r="EH70">
            <v>43493</v>
          </cell>
          <cell r="EI70">
            <v>43500</v>
          </cell>
          <cell r="EJ70">
            <v>43500</v>
          </cell>
          <cell r="EK70" t="str">
            <v>May-2018</v>
          </cell>
          <cell r="EL70" t="str">
            <v>Mar-2018</v>
          </cell>
          <cell r="EO70">
            <v>43497</v>
          </cell>
          <cell r="EP70">
            <v>43132</v>
          </cell>
          <cell r="EQ70">
            <v>43955</v>
          </cell>
          <cell r="ER70">
            <v>43607</v>
          </cell>
          <cell r="ES70">
            <v>43497</v>
          </cell>
          <cell r="ET70">
            <v>43497</v>
          </cell>
          <cell r="EU70">
            <v>43607</v>
          </cell>
          <cell r="EV70" t="str">
            <v>July 2016</v>
          </cell>
          <cell r="EX70">
            <v>43398.579838310186</v>
          </cell>
          <cell r="EY70">
            <v>43727</v>
          </cell>
          <cell r="EZ70">
            <v>43398.579838310186</v>
          </cell>
          <cell r="FA70">
            <v>43928</v>
          </cell>
          <cell r="FB70">
            <v>43398</v>
          </cell>
          <cell r="FC70">
            <v>43499</v>
          </cell>
          <cell r="FD70">
            <v>43531</v>
          </cell>
          <cell r="FE70">
            <v>43531</v>
          </cell>
          <cell r="FF70">
            <v>43496.585335069445</v>
          </cell>
          <cell r="FG70">
            <v>43497</v>
          </cell>
          <cell r="FH70" t="str">
            <v>Nov-2017</v>
          </cell>
          <cell r="FI70">
            <v>43398.578096990743</v>
          </cell>
          <cell r="FK70">
            <v>43354.472931365737</v>
          </cell>
          <cell r="FL70" t="str">
            <v>2015 10</v>
          </cell>
          <cell r="FM70">
            <v>43398</v>
          </cell>
          <cell r="FN70">
            <v>43452</v>
          </cell>
          <cell r="FO70">
            <v>43453</v>
          </cell>
          <cell r="FP70">
            <v>43410</v>
          </cell>
          <cell r="FQ70">
            <v>43357</v>
          </cell>
          <cell r="FR70">
            <v>43358</v>
          </cell>
          <cell r="FS70">
            <v>43357.508571412036</v>
          </cell>
          <cell r="FT70">
            <v>43357.508571412036</v>
          </cell>
          <cell r="FU70" t="str">
            <v>Oct-2017</v>
          </cell>
          <cell r="FV70" t="str">
            <v>2015 10</v>
          </cell>
          <cell r="FW70">
            <v>43357.508571412036</v>
          </cell>
          <cell r="FX70">
            <v>43553.589755324072</v>
          </cell>
          <cell r="FY70">
            <v>43496.513173611114</v>
          </cell>
          <cell r="FZ70">
            <v>43357.508571412036</v>
          </cell>
          <cell r="GA70" t="str">
            <v>2018 04</v>
          </cell>
          <cell r="GB70">
            <v>43357.508571412036</v>
          </cell>
          <cell r="GC70">
            <v>43357.508571412036</v>
          </cell>
          <cell r="GD70" t="str">
            <v>2015 10</v>
          </cell>
          <cell r="GE70">
            <v>43398.579838310186</v>
          </cell>
          <cell r="GF70">
            <v>43739</v>
          </cell>
          <cell r="GG70" t="str">
            <v>Oct-2017</v>
          </cell>
          <cell r="GH70" t="str">
            <v>Oct-2017</v>
          </cell>
          <cell r="GI70">
            <v>43748</v>
          </cell>
          <cell r="GJ70" t="str">
            <v>Oct-2017</v>
          </cell>
          <cell r="GK70">
            <v>44080.898792129628</v>
          </cell>
          <cell r="GM70">
            <v>42736</v>
          </cell>
          <cell r="GO70">
            <v>42278</v>
          </cell>
          <cell r="GP70">
            <v>43265.488501388892</v>
          </cell>
          <cell r="GQ70">
            <v>43265.488501388892</v>
          </cell>
          <cell r="GR70">
            <v>43265.488501388892</v>
          </cell>
          <cell r="GS70">
            <v>43265.488501388892</v>
          </cell>
          <cell r="GT70">
            <v>43265.488501388892</v>
          </cell>
          <cell r="GV70">
            <v>43454</v>
          </cell>
          <cell r="GW70">
            <v>43455</v>
          </cell>
          <cell r="GX70">
            <v>43437.426609027774</v>
          </cell>
          <cell r="GY70">
            <v>44080.613909027779</v>
          </cell>
          <cell r="GZ70">
            <v>42278</v>
          </cell>
          <cell r="HA70">
            <v>42278</v>
          </cell>
          <cell r="HB70">
            <v>42278</v>
          </cell>
          <cell r="HC70">
            <v>42278</v>
          </cell>
          <cell r="HD70">
            <v>43404</v>
          </cell>
          <cell r="HE70">
            <v>43356.625073379633</v>
          </cell>
          <cell r="HH70">
            <v>43354.489280902781</v>
          </cell>
          <cell r="HI70">
            <v>43354.489280902781</v>
          </cell>
          <cell r="HJ70">
            <v>43354.489280902781</v>
          </cell>
          <cell r="HK70">
            <v>43500</v>
          </cell>
          <cell r="HL70">
            <v>43354.489280902781</v>
          </cell>
          <cell r="HM70">
            <v>43434</v>
          </cell>
          <cell r="HN70">
            <v>43354.489280902781</v>
          </cell>
          <cell r="HP70">
            <v>43437</v>
          </cell>
          <cell r="HQ70">
            <v>42278</v>
          </cell>
          <cell r="HR70">
            <v>42278</v>
          </cell>
          <cell r="HV70">
            <v>42278</v>
          </cell>
          <cell r="HW70">
            <v>42278</v>
          </cell>
          <cell r="HX70">
            <v>42278</v>
          </cell>
          <cell r="HY70">
            <v>44080.62534583333</v>
          </cell>
          <cell r="IA70" t="str">
            <v>1-10-207</v>
          </cell>
          <cell r="ID70" t="str">
            <v>1-10-207</v>
          </cell>
          <cell r="IE70" t="str">
            <v>1-10-207</v>
          </cell>
          <cell r="IH70">
            <v>42278</v>
          </cell>
          <cell r="II70">
            <v>43356</v>
          </cell>
          <cell r="IK70">
            <v>42278</v>
          </cell>
          <cell r="IM70">
            <v>42278</v>
          </cell>
          <cell r="IN70">
            <v>43070</v>
          </cell>
          <cell r="IO70">
            <v>43356.715623495373</v>
          </cell>
          <cell r="IP70">
            <v>43428.565956018516</v>
          </cell>
          <cell r="IQ70">
            <v>43356.715623495373</v>
          </cell>
          <cell r="IR70">
            <v>43428.565956018516</v>
          </cell>
          <cell r="IS70">
            <v>43544</v>
          </cell>
          <cell r="IT70">
            <v>43544</v>
          </cell>
          <cell r="IU70">
            <v>42278</v>
          </cell>
          <cell r="IV70">
            <v>42278</v>
          </cell>
          <cell r="IW70">
            <v>42279</v>
          </cell>
          <cell r="IX70">
            <v>42278</v>
          </cell>
        </row>
        <row r="71">
          <cell r="GE71" t="str">
            <v>Pennicetum purpureum</v>
          </cell>
        </row>
        <row r="72">
          <cell r="G72" t="str">
            <v>*Section: CAFS Region-Specific Data</v>
          </cell>
          <cell r="GE72" t="str">
            <v>Pennicetum purpureum</v>
          </cell>
        </row>
        <row r="75">
          <cell r="G75" t="str">
            <v>*Section: CAFS Culture</v>
          </cell>
          <cell r="GE75" t="str">
            <v>Pennicetum purpureum</v>
          </cell>
        </row>
        <row r="76">
          <cell r="G76" t="str">
            <v>*Culture_Remarks.txt</v>
          </cell>
          <cell r="AY76" t="str">
            <v>Intercroping with perennials is common; as is intercropping with annuals</v>
          </cell>
          <cell r="BO76" t="str">
            <v>adapted for higher coverage to show opp costs in Rwanda</v>
          </cell>
          <cell r="BR76" t="str">
            <v>adapted from 60 to 80 % cover to show opp-costs</v>
          </cell>
          <cell r="BS76" t="str">
            <v>adapted from 60 to 80 % cover to show opp-costs</v>
          </cell>
          <cell r="BT76" t="str">
            <v>adapted to know-how of Rwanda foresters May 2019</v>
          </cell>
          <cell r="BU76" t="str">
            <v>adapted from 60 to 80 % cover to show opp-costs</v>
          </cell>
          <cell r="BV76" t="str">
            <v>For plantations; BAU. For intercrops and +PATSPO; make a different record.</v>
          </cell>
          <cell r="BW76" t="str">
            <v>For plantations; BAU. For intercrops and +PATSPO; make a different record.</v>
          </cell>
          <cell r="BX76" t="str">
            <v>For plantations; BAU. For intercrops and +PATSPO; make a different record.</v>
          </cell>
          <cell r="BY76" t="str">
            <v>For plantations; BAU. For intercrops and +PATSPO; make a different record.</v>
          </cell>
          <cell r="BZ76" t="str">
            <v>Dupuy (1999) counts with ~20% volume thinning; 5 times in a 40-y cycle</v>
          </cell>
          <cell r="CA76" t="str">
            <v>Dupuy (1999) counts with ~20% volume thinning; 5 times in a 45-y cycle</v>
          </cell>
          <cell r="CB76" t="str">
            <v>Dupuy (1999) counts with ~20% volume thinning; 5 times in a 50-year cycle</v>
          </cell>
          <cell r="CH76" t="str">
            <v xml:space="preserve">When under stress; the life span will go down to 15 years. As seen in the field in western north Ghana </v>
          </cell>
          <cell r="CI76" t="str">
            <v xml:space="preserve">When under stress; the life span will go down to 15 years. As seen in the field in western north Ghana </v>
          </cell>
          <cell r="CJ76" t="str">
            <v xml:space="preserve">Under favorable growing conditions the olive  can survive in relative neglect for hundreds of years. While olive trees may live to be as old as 1;500 years.The trees propogated through seedling  takes upto 10 years for production; while trees propogated from mature tissue; it takes 3 to 4 years. The production  also depend on climatic conditions and prunning. </v>
          </cell>
          <cell r="CO76" t="str">
            <v>We put 10 life cycles on the same roots to mimick continuous production; which is a reality if spread all over the farm are different life cyces</v>
          </cell>
          <cell r="CP76" t="str">
            <v>We put 10 life cycles on the same roots to mimick continuous production; which is a reality if spread all over the farm are different life cyces</v>
          </cell>
          <cell r="CQ76" t="str">
            <v>We put 10 life cycles on the same roots to mimick continuous production; which is a reality if spread all over the farm are different life cyces</v>
          </cell>
          <cell r="CR76" t="str">
            <v>We put 10 life cycles on the same roots to mimick continuous production; which is a reality if spread all over the farm are different life cyces</v>
          </cell>
          <cell r="CS76" t="str">
            <v>We put 10 life cycles on the same roots to mimick continuous production; which is a reality if spread all over the farm are different life cyces</v>
          </cell>
          <cell r="DH76" t="str">
            <v>At steepest you get a contour every 6 m; with Calliandra every 50 cm. So natural cover is 20%; with pruning 15%. This shrub allows for intercropping at ful coverage</v>
          </cell>
          <cell r="DJ76" t="str">
            <v>For plantations; BAU. For intercrops and +PATSPO; make a different record.</v>
          </cell>
          <cell r="DK76" t="str">
            <v xml:space="preserve"> Shadow is assumed only 40%; as this is a shadow tree and managed as such</v>
          </cell>
          <cell r="DL76" t="str">
            <v>Ghana visual observation. Full cover; as in plantations the tree closes in Y4</v>
          </cell>
          <cell r="DM76" t="str">
            <v>adapted to know-how of Rwanda foresters May 2019</v>
          </cell>
          <cell r="DN76" t="str">
            <v>For plantations; BAU. For intercrops and +PATSPO; make a different record.</v>
          </cell>
          <cell r="DO76" t="str">
            <v>For plantations; BAU. For intercrops and +PATSPO; make a different record.</v>
          </cell>
          <cell r="DP76" t="str">
            <v>For plantations; BAU. For intercrops and +PATSPO; make a different record.</v>
          </cell>
          <cell r="DQ76" t="str">
            <v>For plantations; BAU. For intercrops and +PATSPO; make a different record.</v>
          </cell>
          <cell r="DR76" t="str">
            <v>For plantations; BAU. For intercrops and +PATSPO; make a different record.</v>
          </cell>
          <cell r="DS76" t="str">
            <v>For plantations; BAU. For intercrops and +PATSPO; make a different record.</v>
          </cell>
          <cell r="DU76" t="str">
            <v>Neem trees will grow back even just a stub in the ground as long as they have good roots.</v>
          </cell>
          <cell r="DV76" t="str">
            <v>Neem trees will grow back even just a stub in the ground as long as they have good roots.</v>
          </cell>
          <cell r="EA76" t="str">
            <v>Continuous cover; but as it is continuously pruned; 2-y life cycle; with immediate recover</v>
          </cell>
          <cell r="EB76" t="str">
            <v>Bushy wild areas have a high coverage; medium to low productivity</v>
          </cell>
          <cell r="EC76" t="str">
            <v>Malimbwi; R.; Zahabu; E.; Monela; G.; Misana; S.; Jambiya; G.; &amp; Mchome; B. (2005). CHARCOAL POTENTIAL OF MIOMBO WOODLANDS AT KITULANGALO; TANZANIA. Journal of Tropical Forest Science; 17(2); 197-210. Retrieved September 7; 2020; from http://www.jstor.org/stable/23616567</v>
          </cell>
          <cell r="EF76" t="str">
            <v>Line-planting; largely for fencing; fuel is low-quality; for big parties</v>
          </cell>
          <cell r="EG76" t="str">
            <v>Line-planting; largely for fencing; fuel is low-quality; for big parties</v>
          </cell>
        </row>
        <row r="77">
          <cell r="G77" t="str">
            <v>*Header1_Culture.Txt</v>
          </cell>
          <cell r="T77" t="str">
            <v/>
          </cell>
          <cell r="U77" t="str">
            <v>Life span 40 y; Econ life span 40 y; 1 cycle(s)/root; pl dist 7m x 7m; natural canopy density 75%</v>
          </cell>
          <cell r="V77" t="str">
            <v>Life span 50 y; Econ life span 40 y; 1 cycle(s)/root; pl dist 5m x 5m; natural canopy density 90%</v>
          </cell>
          <cell r="W77" t="str">
            <v>Life span 60 y; Econ life span 60 y; 1 cycle(s)/root; pl dist 7m x 7m; natural canopy density 60%</v>
          </cell>
          <cell r="X77" t="str">
            <v>Life span 25 y; Econ life span 15 y; 1 cycle(s)/root; pl dist 8m x 8m; natural canopy density 100%</v>
          </cell>
          <cell r="Y77" t="str">
            <v>Life span 50 y; Econ life span 20 y; 1 cycle(s)/root; pl dist 12m x 12m; natural canopy density 100%</v>
          </cell>
          <cell r="Z77" t="str">
            <v>Life span 45 y; Econ life span 35 y; 1 cycle(s)/root; pl dist 10m x 10m; natural canopy density 100%; pruning 5%; so effective cover 95%</v>
          </cell>
          <cell r="AA77" t="str">
            <v>Life span 50 y; Econ life span 40 y; 1 cycle(s)/root; pl dist 12m x 12m; natural canopy density 100%; pruning 2%; so effective cover 98%</v>
          </cell>
          <cell r="AB77" t="str">
            <v>Life span 50 y; Econ life span 40 y; 1 cycle(s)/root; pl dist 12m x 12m; natural canopy density 100%; pruning 5%; so effective cover 95%</v>
          </cell>
          <cell r="AC77" t="str">
            <v>Life span 50 y; Econ life span 40 y; 1 cycle(s)/root; pl dist 12m x 12m; natural canopy density 100%; pruning 10%; so effective cover 90%</v>
          </cell>
          <cell r="AD77" t="str">
            <v>Life span 45 y; Econ life span 35 y; 1 cycle(s)/root; pl dist 10m x 10m; natural canopy density 100%; pruning 2%; so effective cover 98%</v>
          </cell>
          <cell r="AE77" t="str">
            <v>Life span 45 y; Econ life span 35 y; 1 cycle(s)/root; pl dist 10m x 10m; natural canopy density 100%; pruning 5%; so effective cover 95%</v>
          </cell>
          <cell r="AF77" t="str">
            <v>Life span 45 y; Econ life span 35 y; 1 cycle(s)/root; pl dist 10m x 10m; natural canopy density 100%; pruning 10%; so effective cover 90%</v>
          </cell>
          <cell r="AG77" t="str">
            <v>Life span 35 y; Econ life span 30 y; 1 cycle(s)/root; pl dist 8m x 8m; natural canopy density 100%; pruning 2%; so effective cover 98%</v>
          </cell>
          <cell r="AH77" t="str">
            <v>Life span 35 y; Econ life span 30 y; 1 cycle(s)/root; pl dist 8m x 8m; natural canopy density 100%; pruning 5%; so effective cover 95%</v>
          </cell>
          <cell r="AI77" t="str">
            <v>Life span 35 y; Econ life span 30 y; 1 cycle(s)/root; pl dist 8m x 8m; natural canopy density 100%; pruning 10%; so effective cover 90%</v>
          </cell>
          <cell r="AJ77" t="str">
            <v>Life span 30 y; Econ life span 25 y; 1 cycle(s)/root; pl dist 6m x 6m; natural canopy density 100%; pruning 2%; so effective cover 98%</v>
          </cell>
          <cell r="AK77" t="str">
            <v>Life span 30 y; Econ life span 25 y; 1 cycle(s)/root; pl dist 6m x 6m; natural canopy density 100%; pruning 5%; so effective cover 95%</v>
          </cell>
          <cell r="AL77" t="str">
            <v>Life span 30 y; Econ life span 25 y; 1 cycle(s)/root; pl dist 6m x 6m; natural canopy density 100%; pruning 10%; so effective cover 90%</v>
          </cell>
          <cell r="AM77" t="str">
            <v>Life span 30 y; Econ life span 25 y; 1 cycle(s)/root; pl dist 6m x 6m; natural canopy density 100%; pruning 10%; so effective cover 90%</v>
          </cell>
          <cell r="AN77" t="str">
            <v>Life span 25 y; Econ life span 25 y; 1 cycle(s)/root; pl dist 10m x 15m; natural canopy density 100%</v>
          </cell>
          <cell r="AO77" t="str">
            <v>Life span 100 y; Econ life span 8 y; 1 cycle(s)/root; pl dist 2m x 2m; natural canopy density 60%; pruning 20%; so effective cover 48%</v>
          </cell>
          <cell r="AP77" t="str">
            <v>Life span 100 y; Econ life span 100 y; 1 cycle(s)/root; pl dist 5m x 5m; natural canopy density 25%</v>
          </cell>
          <cell r="AQ77" t="str">
            <v>Life span 50 y; Econ life span 30 y; 1 cycle(s)/root; pl dist 8m x 8m; natural canopy density 100%</v>
          </cell>
          <cell r="AR77" t="str">
            <v>Life span 50 y; Econ life span 60 y; 1 cycle(s)/root; pl dist 7.5m x 7.5m; natural canopy density 50%</v>
          </cell>
          <cell r="AS77" t="str">
            <v>Life span 50 y; Econ life span 18 y; 3 cycle(s)/root; pl dist 15m x 15m; natural canopy density 50%</v>
          </cell>
          <cell r="AT77" t="str">
            <v>Life span 50 y; Econ life span 15 y; 1 cycle(s)/root; pl dist 8m x 8m; natural canopy density 75%; pruning 25%; so effective cover 56%</v>
          </cell>
          <cell r="AU77" t="str">
            <v>Life span 50 y; Econ life span 15 y; 1 cycle(s)/root; pl dist 8m x 8m; natural canopy density 100%</v>
          </cell>
          <cell r="AV77" t="str">
            <v>Life span 50 y; Econ life span 15 y; 1 cycle(s)/root; pl dist 8m x 8m; natural canopy density 100%</v>
          </cell>
          <cell r="AW77" t="str">
            <v>Life span 50 y; Econ life span 15 y; 1 cycle(s)/root; pl dist 6m x 6m; natural canopy density 70%</v>
          </cell>
          <cell r="AX77" t="str">
            <v>Life span 50 y; Econ life span 15 y; 1 cycle(s)/root; pl dist 5m x 5m; natural canopy density 75%; pruning 25%; so effective cover 56%</v>
          </cell>
          <cell r="AY77" t="str">
            <v>Life span 50 y; Econ life span 25 y; 1 cycle(s)/root; pl dist 5m x 4m; natural canopy density 50%</v>
          </cell>
          <cell r="AZ77" t="str">
            <v>Life span 50 y; Econ life span 18 y; 3 cycle(s)/root; pl dist 10m x 10m; natural canopy density 50%</v>
          </cell>
          <cell r="BA77" t="str">
            <v>Life span 50 y; Econ life span 18 y; 3 cycle(s)/root; pl dist 10m x 10m; natural canopy density 50%</v>
          </cell>
          <cell r="BB77" t="str">
            <v>Life span 50 y; Econ life span 25 y; 3 cycle(s)/root; pl dist 5m x 5m; natural canopy density 60%</v>
          </cell>
          <cell r="BC77" t="str">
            <v>Life span 50 y; Econ life span 18 y; 3 cycle(s)/root; pl dist 15m x 15m; natural canopy density 50%</v>
          </cell>
          <cell r="BD77" t="str">
            <v>Life span 50 y; Econ life span 18 y; 3 cycle(s)/root; pl dist 15m x 15m; natural canopy density 50%</v>
          </cell>
          <cell r="BE77" t="str">
            <v>Life span 50 y; Econ life span 10 y; 1 cycle(s)/root; thinning 1X; pl dist 2m x 2m; natural canopy density 100%</v>
          </cell>
          <cell r="BF77" t="str">
            <v>Life span 50 y; Econ life span 10 y; pl dist 2m x 2m; natural canopy density 100%</v>
          </cell>
          <cell r="BG77" t="str">
            <v>Life span 50 y; Econ life span 4 y; pl dist 1.5m x 2m; natural canopy density 100%</v>
          </cell>
          <cell r="BH77" t="str">
            <v>Life span 50 y; Econ life span 6 y; pl dist 2m x 2m; natural canopy density 100%</v>
          </cell>
          <cell r="BI77" t="str">
            <v>Life span 50 y; Econ life span 10 y; pl dist 3m x 2m; natural canopy density 100%</v>
          </cell>
          <cell r="BJ77" t="str">
            <v>Life span 50 y; Econ life span 10 y; pl dist 3m x 2m; natural canopy density 100%</v>
          </cell>
          <cell r="BK77" t="str">
            <v>Life span 50 y; Econ life span 10 y; pl dist 3m x 2m; natural canopy density 100%</v>
          </cell>
          <cell r="BL77" t="str">
            <v>Life span 50 y; Econ life span 20 y; pl dist 3m x 3m; natural canopy density 100%</v>
          </cell>
          <cell r="BM77" t="str">
            <v>Life span 40 y; Econ life span 25 y; 1 cycle(s)/root; pl dist 5m x 5m; natural canopy density 80%</v>
          </cell>
          <cell r="BN77" t="str">
            <v>Life span 50 y; Econ life span 10 y; 1 cycle(s)/root; pl dist 2m x 2m; natural canopy density 100%</v>
          </cell>
          <cell r="BO77" t="str">
            <v>Life span 50 y; Econ life span 4 y; pl dist 2m x 2m; natural canopy density 60%; pruning 10%; so effective cover 54%</v>
          </cell>
          <cell r="BP77" t="str">
            <v>Life span 50 y; Econ life span 6 y; 3 cycle(s)/root; thinning 1X; pl dist 2m x 2m; natural canopy density 60%; pruning 10%; so effective cover 54%</v>
          </cell>
          <cell r="BQ77" t="str">
            <v>Life span 50 y; Econ life span 10 y; 1 cycle(s)/root; thinning 2X; pl dist 2m x 2m; natural canopy density 60%; pruning 10%; so effective cover 54%</v>
          </cell>
          <cell r="BR77" t="str">
            <v>Life span 50 y; Econ life span 4 y; pl dist 2m x 2m; natural canopy density 70%; pruning 10%; so effective cover 63%</v>
          </cell>
          <cell r="BS77" t="str">
            <v>Life span 50 y; Econ life span 6 y; 3 cycle(s)/root; thinning 1X; pl dist 2m x 2m; natural canopy density 70%; pruning 15%; so effective cover 60%</v>
          </cell>
          <cell r="BT77" t="str">
            <v>Life span 50 y; Econ life span 6 y; 3 cycle(s)/root; thinning 1X; pl dist 2m x 2m; natural canopy density 80%; pruning 40%; so effective cover 48%</v>
          </cell>
          <cell r="BU77" t="str">
            <v>Life span 50 y; Econ life span 12 y; 1 cycle(s)/root; thinning 3X; pl dist 2m x 2m; natural canopy density 70%; pruning 25%; so effective cover 53%</v>
          </cell>
          <cell r="BV77" t="str">
            <v>Life span 50 y; Econ life span 10 y; 1 cycle(s)/root; thinning 1X; pl dist 2m x 2m; natural canopy density 75%; pruning 20%; so effective cover 60%</v>
          </cell>
          <cell r="BW77" t="str">
            <v>Life span 50 y; Econ life span 10 y; 1 cycle(s)/root; thinning 1X; pl dist 2m x 2m; natural canopy density 75%; pruning 20%; so effective cover 60%</v>
          </cell>
          <cell r="BX77" t="str">
            <v>Life span 50 y; Econ life span 10 y; 1 cycle(s)/root; thinning 1X; pl dist 2m x 2m; natural canopy density 100%</v>
          </cell>
          <cell r="BY77" t="str">
            <v>Life span 50 y; Econ life span 10 y; 1 cycle(s)/root; thinning 1X; pl dist 2m x 2m; natural canopy density 100%</v>
          </cell>
          <cell r="BZ77" t="str">
            <v>Life span 50 y; Econ life span 22 y; 1 cycle(s)/root; thinning 3X; pl dist 3m x 3m; natural canopy density 100%</v>
          </cell>
          <cell r="CA77" t="str">
            <v>Life span 50 y; Econ life span 22 y; 1 cycle(s)/root; thinning 3X; pl dist 3m x 3m; natural canopy density 100%</v>
          </cell>
          <cell r="CB77" t="str">
            <v>Life span 50 y; Econ life span 22 y; 1 cycle(s)/root; thinning 3X; pl dist 3m x 3m; natural canopy density 100%</v>
          </cell>
          <cell r="CC77" t="str">
            <v>; Econ life span 0 y; 0 cycle(s)/root</v>
          </cell>
          <cell r="CD77" t="str">
            <v>Life span 50 y; Econ life span 12 y; 1 cycle(s)/root; pl dist 2m x 2m; natural canopy density 80%</v>
          </cell>
          <cell r="CE77" t="str">
            <v>; Econ life span 0 y; 0 cycle(s)/root</v>
          </cell>
          <cell r="CF77" t="str">
            <v>Life span 50 y; Econ life span 80 y; 1 cycle(s)/root; pl dist 10m x 10m; natural canopy density 70%</v>
          </cell>
          <cell r="CG77" t="str">
            <v>Life span 50 y; Econ life span 15 y; 3 cycle(s)/root; pl dist 1.2m x 3.5m; natural canopy density 100%</v>
          </cell>
          <cell r="CH77" t="str">
            <v>Life span 50 y; Econ life span 25 y; 1 cycle(s)/root; pl dist 3m x 2.5m; natural canopy density 100%</v>
          </cell>
          <cell r="CI77" t="str">
            <v>Life span 50 y; Econ life span 35 y; 1 cycle(s)/root; pl dist 3m x 2.5m; natural canopy density 100%</v>
          </cell>
          <cell r="CJ77" t="str">
            <v>Life span 50 y; Econ life span 50 y; 2 cycle(s)/root; pl dist 3m x 6m; natural canopy density 40%</v>
          </cell>
          <cell r="CK77" t="str">
            <v>Life span 50 y; Econ life span 15 y; 3 cycle(s)/root; pl dist 1.2m x 3.5m; natural canopy density 100%</v>
          </cell>
          <cell r="CL77" t="str">
            <v>Life span 50 y; Econ life span 15 y; 3 cycle(s)/root; pl dist 1.2m x 3.5m; natural canopy density 100%</v>
          </cell>
          <cell r="CM77" t="str">
            <v>Life span 80 y; Econ life span 30 y; 3 cycle(s)/root; pl dist 3m x 3m; natural canopy density 50%</v>
          </cell>
          <cell r="CN77" t="str">
            <v>Life span 50 y; Econ life span 8 y; 1 cycle(s)/root; pl dist 2.5m x 2m; natural canopy density 50%</v>
          </cell>
          <cell r="CO77" t="str">
            <v>Life span 50 y; Econ life span 5 y; 1 cycle(s)/root; thinning 2X; pl dist 2m x 2m; natural canopy density 75%</v>
          </cell>
          <cell r="CP77" t="str">
            <v>Life span 50 y; Econ life span 4 y; 1 cycle(s)/root; pl dist 2.5m x 4m; natural canopy density 75%</v>
          </cell>
          <cell r="CQ77" t="str">
            <v>Life span 50 y; Econ life span 4 y; 1 cycle(s)/root; pl dist 2.5m x 4m; natural canopy density 75%</v>
          </cell>
          <cell r="CR77" t="str">
            <v>Life span 50 y; Econ life span 4 y; 1 cycle(s)/root; pl dist 2.5m x 4m; natural canopy density 75%</v>
          </cell>
          <cell r="CS77" t="str">
            <v>Life span 50 y; Econ life span 5 y; 1 cycle(s)/root; pl dist 2.5m x 2.5m; natural canopy density 60%</v>
          </cell>
          <cell r="CT77" t="str">
            <v>Life span 35 y; Econ life span 15 y; 1 cycle(s)/root; pl dist 10m x 10m; natural canopy density 60%</v>
          </cell>
          <cell r="CU77" t="str">
            <v>Life span 15 y; Econ life span 8 y; 1 cycle(s)/root; pl dist 1m x 2m; natural canopy density 100%; pruning 25%; so effective cover 75%</v>
          </cell>
          <cell r="CV77" t="str">
            <v>Life span 5 y; Econ life span 5 y; 1 cycle(s)/root; pl dist 1.5m x 2m; natural canopy density 60%</v>
          </cell>
          <cell r="CW77" t="str">
            <v>Life span 100 y; Econ life span 100 y; 1 cycle(s)/root; thinning 10X; pl dist 6m x 6m; natural canopy density 25%; pruning 25%; so effective cover 19%</v>
          </cell>
          <cell r="CX77" t="str">
            <v>Life span 100 y; Econ life span 12 y; 1 cycle(s)/root; thinning 10X; pl dist 6m x 6m; natural canopy density 25%; pruning 25%; so effective cover 19%</v>
          </cell>
          <cell r="CY77" t="str">
            <v>Life span 100 y; Econ life span 100 y; pl dist 5m x 5m; natural canopy density 80%; pruning 40%; so effective cover 48%</v>
          </cell>
          <cell r="CZ77" t="str">
            <v>Life span 100 y; Econ life span 100 y; pl dist 4m x 4m; natural canopy density 80%; pruning 50%; so effective cover 40%</v>
          </cell>
          <cell r="DA77" t="str">
            <v>Life span 100 y; Econ life span 100 y; pl dist 5m x 5m; natural canopy density 80%; pruning 40%; so effective cover 48%</v>
          </cell>
          <cell r="DB77" t="str">
            <v>Life span 50 y; Econ life span 3 y; pl dist 2m x 2m; natural canopy density 80%; pruning 50%; so effective cover 40%</v>
          </cell>
          <cell r="DC77" t="str">
            <v>Life span 15 y; Econ life span 4 y; pl dist 5m x 1m; natural canopy density 100%; pruning 50%; so effective cover 50%</v>
          </cell>
          <cell r="DD77" t="str">
            <v>Life span 15 y; Econ life span 4 y; pl dist 5m x 1m; natural canopy density 100%; pruning 50%; so effective cover 50%</v>
          </cell>
          <cell r="DE77" t="str">
            <v>Life span 50 y; Econ life span 7 y; 2 cycle(s)/root; thinning 10X; pl dist 2.5m x 5m; natural canopy density 80%; pruning 20%; so effective cover 64%</v>
          </cell>
          <cell r="DF77" t="str">
            <v>Life span 100 y; Econ life span 10 y; pl dist 2m x 2m; natural canopy density 60%; pruning 50%; so effective cover 30%</v>
          </cell>
          <cell r="DG77" t="str">
            <v>Life span 20 y; Econ life span 20 y; pl dist 5m x 1m; natural canopy density 100%; pruning 50%; so effective cover 50%</v>
          </cell>
          <cell r="DH77" t="str">
            <v>Life span 15 y; Econ life span 3 y; pl dist 1m x 1m; natural canopy density 75%; pruning 35%; so effective cover 49%</v>
          </cell>
          <cell r="DI77" t="str">
            <v>Life span 100 y; Econ life span 100 y; pl dist 1m x 2m; natural canopy density 60%; pruning 50%; so effective cover 30%</v>
          </cell>
          <cell r="DJ77" t="str">
            <v>Life span 50 y; Econ life span 25 y; 1 cycle(s)/root; thinning 3X; pl dist 6m x 6m; natural canopy density 100%; pruning 10%; so effective cover 90%</v>
          </cell>
          <cell r="DK77" t="str">
            <v>Life span 60 y; Econ life span 22 y; 1 cycle(s)/root; pl dist 10m x 10m; natural canopy density 40%</v>
          </cell>
          <cell r="DL77" t="str">
            <v>Life span 60 y; Econ life span 22 y; 1 cycle(s)/root; pl dist 10m x 10m; natural canopy density 100%</v>
          </cell>
          <cell r="DM77" t="str">
            <v>Life span 40 y; Econ life span 7 y; 3 cycle(s)/root; pl dist 2.5m x 2.5m; natural canopy density 80%; pruning 40%; so effective cover 48%</v>
          </cell>
          <cell r="DN77" t="str">
            <v>Life span 40 y; Econ life span 20 y; 1 cycle(s)/root; thinning 1X; pl dist 2.5m x 2.5m; natural canopy density 100%; pruning 35%; so effective cover 65%</v>
          </cell>
          <cell r="DO77" t="str">
            <v>Life span 40 y; Econ life span 20 y; 1 cycle(s)/root; thinning 1X; pl dist 2.5m x 2.5m; natural canopy density 100%; pruning 35%; so effective cover 65%</v>
          </cell>
          <cell r="DP77" t="str">
            <v>Life span 40 y; Econ life span 20 y; 1 cycle(s)/root; thinning 1X; pl dist 2.5m x 2.5m; natural canopy density 100%</v>
          </cell>
          <cell r="DQ77" t="str">
            <v>Life span 40 y; Econ life span 20 y; 1 cycle(s)/root; thinning 1X; pl dist 2.5m x 2.5m; natural canopy density 100%</v>
          </cell>
          <cell r="DR77" t="str">
            <v>Life span 60 y; Econ life span 25 y; 1 cycle(s)/root; thinning 3X; pl dist 2.5m x 2.5m; natural canopy density 100%</v>
          </cell>
          <cell r="DS77" t="str">
            <v>Life span 60 y; Econ life span 25 y; 1 cycle(s)/root; thinning 3X; pl dist 2.5m x 2.5m; natural canopy density 100%</v>
          </cell>
          <cell r="DT77" t="str">
            <v>Life span 100 y; Econ life span 100 y; 1 cycle(s)/root; thinning 20X; pl dist 5m x 5m; natural canopy density 30%; pruning 20%; so effective cover 24%</v>
          </cell>
          <cell r="DU77" t="str">
            <v>Life span 90 y; Econ life span 25 y; 2 cycle(s)/root; thinning 3X; pl dist 2m x 3m; natural canopy density 75%; pruning 20%; so effective cover 60%</v>
          </cell>
          <cell r="DV77" t="str">
            <v>Life span 100 y; Econ life span 80 y; 1 cycle(s)/root; thinning 3X; pl dist 10m x 10m; natural canopy density 35%</v>
          </cell>
          <cell r="DW77" t="str">
            <v>Life span 60 y; Econ life span 8 y; 1 cycle(s)/root; pl dist 2m x 2m; natural canopy density 60%; pruning 20%; so effective cover 48%</v>
          </cell>
          <cell r="DX77" t="str">
            <v>Life span 1 y; Econ life span 1 y; 1 cycle(s)/root; pl dist 2m x 2m; natural canopy density 100%; pruning 20%; so effective cover 80%</v>
          </cell>
          <cell r="DY77" t="str">
            <v>Life span 100 y; Econ life span 100 y; pl dist 3m x 3m; natural canopy density 40%; pruning 20%; so effective cover 32%</v>
          </cell>
          <cell r="DZ77" t="str">
            <v>Life span 100 y; Econ life span 100 y; pl dist 6m x 6m; natural canopy density 25%; pruning 20%; so effective cover 20%</v>
          </cell>
          <cell r="EA77" t="str">
            <v>Life span 25 y; Econ life span 2 y; pl dist 5m x 5m; natural canopy density 100%; pruning 20%; so effective cover 80%</v>
          </cell>
          <cell r="EB77" t="str">
            <v>Life span 100 y; Econ life span 100 y; pl dist 2m x 1m; natural canopy density 50%</v>
          </cell>
          <cell r="EC77" t="str">
            <v>Life span 100 y; Econ life span 100 y; pl dist 10m x 10m; natural canopy density 20%</v>
          </cell>
          <cell r="ED77" t="str">
            <v>Life span 100 y; Econ life span 4 y; pl dist 2m x 2m; natural canopy density 20%; pruning 50%; so effective cover 10%</v>
          </cell>
          <cell r="EE77" t="str">
            <v>Life span 100 y; Econ life span 100 ynatural canopy density 10%; pruning 50%; so effective cover 5%</v>
          </cell>
          <cell r="EF77" t="str">
            <v>Life span 60 y; Econ life span 8 y; 1 cycle(s)/root; thinning 1X; pl dist 2m x 2m; natural canopy density 35%</v>
          </cell>
          <cell r="EG77" t="str">
            <v>Life span 60 y; Econ life span 8 y; 1 cycle(s)/root; thinning 1X; pl dist 2m x 2m; natural canopy density 35%</v>
          </cell>
          <cell r="EH77" t="str">
            <v>Life span 15 y; Econ life span 4 y; 1 cycle(s)/root; pl dist 2m x 2m; natural canopy density 100%; pruning 50%; so effective cover 50%</v>
          </cell>
          <cell r="EI77" t="str">
            <v>Life span 10 y; Econ life span 10 y; pl dist 1.5m x 1.5m; natural canopy density 100%; pruning 50%; so effective cover 50%</v>
          </cell>
          <cell r="EJ77" t="str">
            <v>Life span 10 y; Econ life span 10 y; pl dist 2m x 2m; natural canopy density 100%; pruning 50%; so effective cover 50%</v>
          </cell>
          <cell r="EK77" t="str">
            <v>Life span 100 y; Econ life span 4 y; pl dist 2m x 2m; natural canopy density 20%; pruning 50%; so effective cover 10%</v>
          </cell>
          <cell r="EL77" t="str">
            <v>Life span 12 y; Econ life span 12 y; 1 cycle(s)/root; pl dist 2m x 2m; natural canopy density 75%; pruning 25%; so effective cover 56%</v>
          </cell>
          <cell r="EN77" t="str">
            <v>Different function than trees!</v>
          </cell>
          <cell r="EO77" t="str">
            <v>Needs humidity over 12 weeks; covers 100%</v>
          </cell>
          <cell r="EP77" t="str">
            <v>Needs humidity over 12 weeks; covers 100%</v>
          </cell>
          <cell r="EQ77" t="str">
            <v>Needs humidity over 12 weeks; covers 100%</v>
          </cell>
          <cell r="ER77" t="str">
            <v>Needs humidity over 12 weeks; covers 100%</v>
          </cell>
          <cell r="ES77" t="str">
            <v>Needs humidity over 12 weeks; covers 80%; and allows 20% intercropping</v>
          </cell>
          <cell r="ET77" t="str">
            <v>Needs humidity over 12 weeks; covers 80%; and allows 20% intercropping</v>
          </cell>
          <cell r="EU77" t="str">
            <v>Needs humidity over 12 weeks; covers 100%</v>
          </cell>
          <cell r="EV77" t="str">
            <v>Needs humidity over 12 weeks; covers 100%</v>
          </cell>
          <cell r="EW77" t="str">
            <v>Needs humidity over 12 weeks; covers 100%</v>
          </cell>
          <cell r="EX77" t="str">
            <v>Needs humidity over 48 weeks; covers 100%</v>
          </cell>
          <cell r="EY77" t="str">
            <v>Needs humidity over 48 weeks; covers 100%</v>
          </cell>
          <cell r="EZ77" t="str">
            <v>Needs humidity over 48 weeks; covers 100%</v>
          </cell>
          <cell r="FA77" t="str">
            <v>Needs humidity over 48 weeks; covers 100%</v>
          </cell>
          <cell r="FB77" t="str">
            <v>Needs humidity over 12 weeks; covers 100%</v>
          </cell>
          <cell r="FC77" t="str">
            <v>Needs humidity over 24 weeks; covers 80%; and allows 20% intercropping</v>
          </cell>
          <cell r="FD77" t="str">
            <v>Needs humidity over 12 weeks; covers 100%</v>
          </cell>
          <cell r="FE77" t="str">
            <v>Needs humidity over 12 weeks; covers 100%</v>
          </cell>
          <cell r="FF77" t="str">
            <v>Needs humidity over 12 weeks; covers 100%</v>
          </cell>
          <cell r="FG77" t="str">
            <v>Needs humidity over 12 weeks; covers 100%</v>
          </cell>
          <cell r="FH77" t="str">
            <v>Needs humidity over 12 weeks; covers 100%</v>
          </cell>
          <cell r="FI77" t="str">
            <v>Needs humidity over 16 weeks; covers 100%</v>
          </cell>
          <cell r="FJ77" t="str">
            <v>Needs humidity over 12 weeks; covers 100%</v>
          </cell>
          <cell r="FK77" t="str">
            <v>Needs humidity over 12 weeks; covers 100%</v>
          </cell>
          <cell r="FL77" t="str">
            <v>Needs humidity over 12 weeks; covers 100%</v>
          </cell>
          <cell r="FM77" t="str">
            <v>Needs humidity over 12 weeks; covers 100%</v>
          </cell>
          <cell r="FN77" t="str">
            <v>Needs humidity over 12 weeks; covers 100%</v>
          </cell>
          <cell r="FO77" t="str">
            <v>Needs humidity over 12 weeks; covers 100%</v>
          </cell>
          <cell r="FP77" t="str">
            <v>Needs humidity over 12 weeks; covers 100%</v>
          </cell>
          <cell r="FQ77" t="str">
            <v>Needs humidity over 12 weeks; covers 100%</v>
          </cell>
          <cell r="FR77" t="str">
            <v>Needs humidity over 12 weeks; covers 100%</v>
          </cell>
          <cell r="FS77" t="str">
            <v>Needs humidity over 8 weeks; covers 100%</v>
          </cell>
          <cell r="FT77" t="str">
            <v>Needs humidity over 12 weeks; covers 100%</v>
          </cell>
          <cell r="FU77" t="str">
            <v>Needs humidity over 8 weeks; covers 100%</v>
          </cell>
          <cell r="FV77" t="str">
            <v>Needs humidity over 8 weeks; covers 100%</v>
          </cell>
          <cell r="FW77" t="str">
            <v>Needs humidity over 8 weeks; covers 100%</v>
          </cell>
          <cell r="FX77" t="str">
            <v>Needs humidity over 12 weeks; covers 100%</v>
          </cell>
          <cell r="FY77" t="str">
            <v>Needs humidity over 12 weeks; covers 100%</v>
          </cell>
          <cell r="FZ77" t="str">
            <v>Needs humidity over 4 weeks; covers 100%</v>
          </cell>
          <cell r="GA77" t="str">
            <v>Needs humidity over 4 weeks; covers 100%</v>
          </cell>
          <cell r="GB77" t="str">
            <v>Needs humidity over 12 weeks; covers 100%</v>
          </cell>
          <cell r="GC77" t="str">
            <v>Needs humidity over 24 weeks; covers 100%</v>
          </cell>
          <cell r="GD77" t="str">
            <v>Needs humidity over 12 weeks; covers 100%</v>
          </cell>
          <cell r="GE77" t="str">
            <v>Needs humidity over 4 weeks; covers 100%</v>
          </cell>
          <cell r="GF77" t="str">
            <v>Needs humidity over 4 weeks; covers 100%</v>
          </cell>
          <cell r="GG77" t="str">
            <v>Needs humidity over 4 weeks; covers 100%</v>
          </cell>
          <cell r="GH77" t="str">
            <v>Needs humidity over 4 weeks; covers 100%</v>
          </cell>
          <cell r="GI77" t="str">
            <v>Needs humidity over 4 weeks; covers 100%</v>
          </cell>
          <cell r="GJ77" t="str">
            <v>Needs humidity over 4 weeks; covers 100%</v>
          </cell>
          <cell r="GK77" t="str">
            <v>Needs humidity over 48 weeks; covers 100%</v>
          </cell>
          <cell r="GM77" t="str">
            <v/>
          </cell>
          <cell r="GO77" t="str">
            <v xml:space="preserve">Linear relation volume/coverage; life span 12 y; </v>
          </cell>
          <cell r="GP77" t="str">
            <v xml:space="preserve">Linear relation volume/coverage; life span 25 y; </v>
          </cell>
          <cell r="GQ77" t="str">
            <v xml:space="preserve">Linear relation volume/coverage; life span 25 y; </v>
          </cell>
          <cell r="GR77" t="str">
            <v xml:space="preserve">Linear relation volume/coverage; life span 25 y; </v>
          </cell>
          <cell r="GS77" t="str">
            <v xml:space="preserve">Linear relation volume/coverage; life span 25 y; </v>
          </cell>
          <cell r="GT77" t="str">
            <v xml:space="preserve">Linear relation volume/coverage; life span 25 y; </v>
          </cell>
          <cell r="GV77" t="str">
            <v xml:space="preserve">Linear relation volume/coverage; life span 8 y; </v>
          </cell>
          <cell r="GW77" t="str">
            <v xml:space="preserve">Linear relation volume/coverage; life span 12 y; </v>
          </cell>
          <cell r="GX77" t="str">
            <v xml:space="preserve">Linear relation volume/coverage; life span 3 y; </v>
          </cell>
          <cell r="GY77" t="str">
            <v xml:space="preserve">Linear relation volume/coverage; life span 6 y; </v>
          </cell>
          <cell r="GZ77" t="str">
            <v xml:space="preserve">Linear relation volume/coverage; life span 25 y; </v>
          </cell>
          <cell r="HA77" t="str">
            <v xml:space="preserve">Linear relation volume/coverage; life span 15 y; </v>
          </cell>
          <cell r="HB77" t="str">
            <v xml:space="preserve">Linear relation volume/coverage; life span 10 y; </v>
          </cell>
          <cell r="HC77" t="str">
            <v xml:space="preserve">Linear relation volume/coverage; life span 10 y; </v>
          </cell>
          <cell r="HD77" t="str">
            <v xml:space="preserve">Linear relation volume/coverage; life span 10 y; </v>
          </cell>
          <cell r="HE77" t="str">
            <v xml:space="preserve">Linear relation volume/coverage; </v>
          </cell>
          <cell r="HF77" t="str">
            <v>FALSE</v>
          </cell>
          <cell r="HH77" t="str">
            <v xml:space="preserve">Linear relation volume/coverage; </v>
          </cell>
          <cell r="HI77" t="str">
            <v xml:space="preserve">Linear relation volume/coverage; </v>
          </cell>
          <cell r="HJ77" t="str">
            <v xml:space="preserve">Linear relation volume/coverage; </v>
          </cell>
          <cell r="HK77" t="str">
            <v xml:space="preserve">Linear relation volume/coverage; </v>
          </cell>
          <cell r="HL77" t="str">
            <v xml:space="preserve">Linear relation volume/coverage; </v>
          </cell>
          <cell r="HM77" t="str">
            <v xml:space="preserve">Linear relation volume/coverage; </v>
          </cell>
          <cell r="HN77" t="str">
            <v xml:space="preserve">Linear relation volume/coverage; </v>
          </cell>
          <cell r="HP77" t="str">
            <v xml:space="preserve">Linear relation volume/coverage; life span 3 y; </v>
          </cell>
          <cell r="HQ77" t="str">
            <v xml:space="preserve">Linear relation volume/coverage; </v>
          </cell>
          <cell r="HR77" t="str">
            <v xml:space="preserve">Linear relation volume/coverage; </v>
          </cell>
          <cell r="HV77" t="str">
            <v xml:space="preserve">FALSElife span 8 y; </v>
          </cell>
          <cell r="HW77" t="str">
            <v xml:space="preserve">FALSElife span 8 y; </v>
          </cell>
          <cell r="HX77" t="str">
            <v xml:space="preserve">FALSElife span 8 y; </v>
          </cell>
          <cell r="HY77" t="str">
            <v xml:space="preserve">FALSElife span 8 y; </v>
          </cell>
          <cell r="IA77" t="str">
            <v xml:space="preserve">Linear relation volume/coverage; life span 10 y; </v>
          </cell>
          <cell r="ID77" t="str">
            <v xml:space="preserve">Linear relation volume/coverage; life span 10 y; </v>
          </cell>
          <cell r="IE77" t="str">
            <v xml:space="preserve">Linear relation volume/coverage; life span 10 y; </v>
          </cell>
          <cell r="IH77" t="str">
            <v xml:space="preserve">Linear relation volume/coverage; life span 25 y; </v>
          </cell>
          <cell r="II77" t="str">
            <v xml:space="preserve">Linear relation volume/coverage; life span 5 y; </v>
          </cell>
          <cell r="IK77" t="str">
            <v xml:space="preserve">Linear relation volume/coverage; life span 25 y; </v>
          </cell>
          <cell r="IM77" t="str">
            <v xml:space="preserve">Linear relation volume/coverage; </v>
          </cell>
          <cell r="IN77" t="str">
            <v xml:space="preserve">Linear relation volume/coverage; </v>
          </cell>
          <cell r="IO77" t="str">
            <v xml:space="preserve">Linear relation volume/coverage; life span 10 y; </v>
          </cell>
          <cell r="IP77" t="str">
            <v xml:space="preserve">Linear relation volume/coverage; life span 50 y; </v>
          </cell>
          <cell r="IQ77" t="str">
            <v xml:space="preserve">Linear relation volume/coverage; life span 5 y; </v>
          </cell>
          <cell r="IR77" t="str">
            <v xml:space="preserve">Linear relation volume/coverage; life span 5 y; </v>
          </cell>
          <cell r="IS77" t="str">
            <v xml:space="preserve">Linear relation volume/coverage; life span 25 y; </v>
          </cell>
          <cell r="IT77" t="str">
            <v xml:space="preserve">Linear relation volume/coverage; life span 25 y; </v>
          </cell>
          <cell r="IU77" t="str">
            <v xml:space="preserve">Linear relation volume/coverage; life span 46 y; </v>
          </cell>
          <cell r="IV77" t="str">
            <v xml:space="preserve">Linear relation volume/coverage; life span 47 y; </v>
          </cell>
          <cell r="IW77" t="str">
            <v xml:space="preserve">Linear relation volume/coverage; life span 47 y; </v>
          </cell>
          <cell r="IX77" t="str">
            <v xml:space="preserve">Linear relation volume/coverage; life span 48 y; </v>
          </cell>
        </row>
        <row r="79">
          <cell r="G79" t="str">
            <v>*Natural_Life_Cycle.#y</v>
          </cell>
          <cell r="U79">
            <v>40</v>
          </cell>
          <cell r="V79">
            <v>50</v>
          </cell>
          <cell r="W79">
            <v>60</v>
          </cell>
          <cell r="X79">
            <v>25</v>
          </cell>
          <cell r="Y79">
            <v>50</v>
          </cell>
          <cell r="Z79">
            <v>45</v>
          </cell>
          <cell r="AA79">
            <v>50</v>
          </cell>
          <cell r="AB79">
            <v>50</v>
          </cell>
          <cell r="AC79">
            <v>50</v>
          </cell>
          <cell r="AD79">
            <v>45</v>
          </cell>
          <cell r="AE79">
            <v>45</v>
          </cell>
          <cell r="AF79">
            <v>45</v>
          </cell>
          <cell r="AG79">
            <v>35</v>
          </cell>
          <cell r="AH79">
            <v>35</v>
          </cell>
          <cell r="AI79">
            <v>35</v>
          </cell>
          <cell r="AJ79">
            <v>30</v>
          </cell>
          <cell r="AK79">
            <v>30</v>
          </cell>
          <cell r="AL79">
            <v>30</v>
          </cell>
          <cell r="AM79">
            <v>30</v>
          </cell>
          <cell r="AN79">
            <v>25</v>
          </cell>
          <cell r="AO79">
            <v>100</v>
          </cell>
          <cell r="AP79">
            <v>100</v>
          </cell>
          <cell r="AQ79">
            <v>50</v>
          </cell>
          <cell r="AR79">
            <v>50</v>
          </cell>
          <cell r="AS79">
            <v>50</v>
          </cell>
          <cell r="AT79">
            <v>50</v>
          </cell>
          <cell r="AU79">
            <v>50</v>
          </cell>
          <cell r="AV79">
            <v>50</v>
          </cell>
          <cell r="AW79">
            <v>50</v>
          </cell>
          <cell r="AX79">
            <v>50</v>
          </cell>
          <cell r="AY79">
            <v>50</v>
          </cell>
          <cell r="AZ79">
            <v>50</v>
          </cell>
          <cell r="BA79">
            <v>50</v>
          </cell>
          <cell r="BB79">
            <v>50</v>
          </cell>
          <cell r="BC79">
            <v>50</v>
          </cell>
          <cell r="BD79">
            <v>50</v>
          </cell>
          <cell r="BE79">
            <v>50</v>
          </cell>
          <cell r="BF79">
            <v>50</v>
          </cell>
          <cell r="BG79">
            <v>50</v>
          </cell>
          <cell r="BH79">
            <v>50</v>
          </cell>
          <cell r="BI79">
            <v>50</v>
          </cell>
          <cell r="BJ79">
            <v>50</v>
          </cell>
          <cell r="BK79">
            <v>50</v>
          </cell>
          <cell r="BL79">
            <v>50</v>
          </cell>
          <cell r="BM79">
            <v>40</v>
          </cell>
          <cell r="BN79">
            <v>50</v>
          </cell>
          <cell r="BO79">
            <v>50</v>
          </cell>
          <cell r="BP79">
            <v>50</v>
          </cell>
          <cell r="BQ79">
            <v>50</v>
          </cell>
          <cell r="BR79">
            <v>50</v>
          </cell>
          <cell r="BS79">
            <v>50</v>
          </cell>
          <cell r="BT79">
            <v>50</v>
          </cell>
          <cell r="BU79">
            <v>50</v>
          </cell>
          <cell r="BV79">
            <v>50</v>
          </cell>
          <cell r="BW79">
            <v>50</v>
          </cell>
          <cell r="BX79">
            <v>50</v>
          </cell>
          <cell r="BY79">
            <v>50</v>
          </cell>
          <cell r="BZ79">
            <v>50</v>
          </cell>
          <cell r="CA79">
            <v>50</v>
          </cell>
          <cell r="CB79">
            <v>50</v>
          </cell>
          <cell r="CC79">
            <v>50</v>
          </cell>
          <cell r="CD79">
            <v>50</v>
          </cell>
          <cell r="CE79">
            <v>50</v>
          </cell>
          <cell r="CF79">
            <v>50</v>
          </cell>
          <cell r="CG79">
            <v>50</v>
          </cell>
          <cell r="CH79">
            <v>50</v>
          </cell>
          <cell r="CI79">
            <v>50</v>
          </cell>
          <cell r="CJ79">
            <v>50</v>
          </cell>
          <cell r="CK79">
            <v>50</v>
          </cell>
          <cell r="CL79">
            <v>50</v>
          </cell>
          <cell r="CM79">
            <v>80</v>
          </cell>
          <cell r="CN79">
            <v>50</v>
          </cell>
          <cell r="CO79">
            <v>50</v>
          </cell>
          <cell r="CP79">
            <v>50</v>
          </cell>
          <cell r="CQ79">
            <v>50</v>
          </cell>
          <cell r="CR79">
            <v>50</v>
          </cell>
          <cell r="CS79">
            <v>50</v>
          </cell>
          <cell r="CT79">
            <v>35</v>
          </cell>
          <cell r="CU79">
            <v>15</v>
          </cell>
          <cell r="CV79">
            <v>5</v>
          </cell>
          <cell r="CW79">
            <v>100</v>
          </cell>
          <cell r="CX79">
            <v>100</v>
          </cell>
          <cell r="CY79">
            <v>100</v>
          </cell>
          <cell r="CZ79">
            <v>100</v>
          </cell>
          <cell r="DA79">
            <v>100</v>
          </cell>
          <cell r="DB79">
            <v>50</v>
          </cell>
          <cell r="DC79">
            <v>15</v>
          </cell>
          <cell r="DD79">
            <v>15</v>
          </cell>
          <cell r="DE79">
            <v>50</v>
          </cell>
          <cell r="DF79">
            <v>100</v>
          </cell>
          <cell r="DG79">
            <v>20</v>
          </cell>
          <cell r="DH79">
            <v>15</v>
          </cell>
          <cell r="DI79">
            <v>100</v>
          </cell>
          <cell r="DJ79">
            <v>50</v>
          </cell>
          <cell r="DK79">
            <v>60</v>
          </cell>
          <cell r="DL79">
            <v>60</v>
          </cell>
          <cell r="DM79">
            <v>40</v>
          </cell>
          <cell r="DN79">
            <v>40</v>
          </cell>
          <cell r="DO79">
            <v>40</v>
          </cell>
          <cell r="DP79">
            <v>40</v>
          </cell>
          <cell r="DQ79">
            <v>40</v>
          </cell>
          <cell r="DR79">
            <v>60</v>
          </cell>
          <cell r="DS79">
            <v>60</v>
          </cell>
          <cell r="DT79">
            <v>100</v>
          </cell>
          <cell r="DU79">
            <v>90</v>
          </cell>
          <cell r="DV79">
            <v>100</v>
          </cell>
          <cell r="DW79">
            <v>60</v>
          </cell>
          <cell r="DX79">
            <v>1</v>
          </cell>
          <cell r="DY79">
            <v>100</v>
          </cell>
          <cell r="DZ79">
            <v>100</v>
          </cell>
          <cell r="EA79">
            <v>25</v>
          </cell>
          <cell r="EB79">
            <v>100</v>
          </cell>
          <cell r="EC79">
            <v>100</v>
          </cell>
          <cell r="ED79">
            <v>100</v>
          </cell>
          <cell r="EE79">
            <v>100</v>
          </cell>
          <cell r="EF79">
            <v>60</v>
          </cell>
          <cell r="EG79">
            <v>60</v>
          </cell>
          <cell r="EH79">
            <v>15</v>
          </cell>
          <cell r="EI79">
            <v>10</v>
          </cell>
          <cell r="EJ79">
            <v>10</v>
          </cell>
          <cell r="EK79">
            <v>100</v>
          </cell>
          <cell r="EL79">
            <v>12</v>
          </cell>
        </row>
        <row r="80">
          <cell r="G80" t="str">
            <v>Natural_Life_Cycle.#m</v>
          </cell>
          <cell r="T80" t="str">
            <v/>
          </cell>
          <cell r="U80">
            <v>480</v>
          </cell>
          <cell r="V80">
            <v>600</v>
          </cell>
          <cell r="W80">
            <v>720</v>
          </cell>
          <cell r="X80">
            <v>300</v>
          </cell>
          <cell r="Y80">
            <v>600</v>
          </cell>
          <cell r="Z80">
            <v>540</v>
          </cell>
          <cell r="AA80">
            <v>600</v>
          </cell>
          <cell r="AB80">
            <v>600</v>
          </cell>
          <cell r="AC80">
            <v>600</v>
          </cell>
          <cell r="AD80">
            <v>540</v>
          </cell>
          <cell r="AE80">
            <v>540</v>
          </cell>
          <cell r="AF80">
            <v>540</v>
          </cell>
          <cell r="AG80">
            <v>420</v>
          </cell>
          <cell r="AH80">
            <v>420</v>
          </cell>
          <cell r="AI80">
            <v>420</v>
          </cell>
          <cell r="AJ80">
            <v>360</v>
          </cell>
          <cell r="AK80">
            <v>360</v>
          </cell>
          <cell r="AL80">
            <v>360</v>
          </cell>
          <cell r="AM80">
            <v>360</v>
          </cell>
          <cell r="AN80">
            <v>300</v>
          </cell>
          <cell r="AO80">
            <v>1200</v>
          </cell>
          <cell r="AP80">
            <v>1200</v>
          </cell>
          <cell r="AQ80">
            <v>600</v>
          </cell>
          <cell r="AR80">
            <v>600</v>
          </cell>
          <cell r="AS80">
            <v>600</v>
          </cell>
          <cell r="AT80">
            <v>600</v>
          </cell>
          <cell r="AU80">
            <v>600</v>
          </cell>
          <cell r="AV80">
            <v>600</v>
          </cell>
          <cell r="AW80">
            <v>600</v>
          </cell>
          <cell r="AX80">
            <v>600</v>
          </cell>
          <cell r="AY80">
            <v>600</v>
          </cell>
          <cell r="AZ80">
            <v>600</v>
          </cell>
          <cell r="BA80">
            <v>600</v>
          </cell>
          <cell r="BB80">
            <v>600</v>
          </cell>
          <cell r="BC80">
            <v>600</v>
          </cell>
          <cell r="BD80">
            <v>600</v>
          </cell>
          <cell r="BE80">
            <v>600</v>
          </cell>
          <cell r="BF80">
            <v>600</v>
          </cell>
          <cell r="BG80">
            <v>600</v>
          </cell>
          <cell r="BH80">
            <v>600</v>
          </cell>
          <cell r="BI80">
            <v>600</v>
          </cell>
          <cell r="BJ80">
            <v>600</v>
          </cell>
          <cell r="BK80">
            <v>600</v>
          </cell>
          <cell r="BL80">
            <v>600</v>
          </cell>
          <cell r="BM80">
            <v>480</v>
          </cell>
          <cell r="BN80">
            <v>600</v>
          </cell>
          <cell r="BO80">
            <v>600</v>
          </cell>
          <cell r="BP80">
            <v>600</v>
          </cell>
          <cell r="BQ80">
            <v>600</v>
          </cell>
          <cell r="BR80">
            <v>600</v>
          </cell>
          <cell r="BS80">
            <v>600</v>
          </cell>
          <cell r="BT80">
            <v>600</v>
          </cell>
          <cell r="BU80">
            <v>600</v>
          </cell>
          <cell r="BV80">
            <v>600</v>
          </cell>
          <cell r="BW80">
            <v>600</v>
          </cell>
          <cell r="BX80">
            <v>600</v>
          </cell>
          <cell r="BY80">
            <v>600</v>
          </cell>
          <cell r="BZ80">
            <v>600</v>
          </cell>
          <cell r="CA80">
            <v>600</v>
          </cell>
          <cell r="CB80">
            <v>600</v>
          </cell>
          <cell r="CC80">
            <v>600</v>
          </cell>
          <cell r="CD80">
            <v>600</v>
          </cell>
          <cell r="CE80">
            <v>600</v>
          </cell>
          <cell r="CF80">
            <v>600</v>
          </cell>
          <cell r="CG80">
            <v>600</v>
          </cell>
          <cell r="CH80">
            <v>600</v>
          </cell>
          <cell r="CI80">
            <v>600</v>
          </cell>
          <cell r="CJ80">
            <v>600</v>
          </cell>
          <cell r="CK80">
            <v>600</v>
          </cell>
          <cell r="CL80">
            <v>600</v>
          </cell>
          <cell r="CM80">
            <v>960</v>
          </cell>
          <cell r="CN80">
            <v>600</v>
          </cell>
          <cell r="CO80">
            <v>600</v>
          </cell>
          <cell r="CP80">
            <v>600</v>
          </cell>
          <cell r="CQ80">
            <v>600</v>
          </cell>
          <cell r="CR80">
            <v>600</v>
          </cell>
          <cell r="CS80">
            <v>600</v>
          </cell>
          <cell r="CT80">
            <v>420</v>
          </cell>
          <cell r="CU80">
            <v>180</v>
          </cell>
          <cell r="CV80">
            <v>60</v>
          </cell>
          <cell r="CW80">
            <v>1200</v>
          </cell>
          <cell r="CX80">
            <v>1200</v>
          </cell>
          <cell r="CY80">
            <v>1200</v>
          </cell>
          <cell r="CZ80">
            <v>1200</v>
          </cell>
          <cell r="DA80">
            <v>1200</v>
          </cell>
          <cell r="DB80">
            <v>600</v>
          </cell>
          <cell r="DC80">
            <v>180</v>
          </cell>
          <cell r="DD80">
            <v>180</v>
          </cell>
          <cell r="DE80">
            <v>600</v>
          </cell>
          <cell r="DF80">
            <v>1200</v>
          </cell>
          <cell r="DG80">
            <v>240</v>
          </cell>
          <cell r="DH80">
            <v>180</v>
          </cell>
          <cell r="DI80">
            <v>1200</v>
          </cell>
          <cell r="DJ80">
            <v>600</v>
          </cell>
          <cell r="DK80">
            <v>720</v>
          </cell>
          <cell r="DL80">
            <v>720</v>
          </cell>
          <cell r="DM80">
            <v>480</v>
          </cell>
          <cell r="DN80">
            <v>480</v>
          </cell>
          <cell r="DO80">
            <v>480</v>
          </cell>
          <cell r="DP80">
            <v>480</v>
          </cell>
          <cell r="DQ80">
            <v>480</v>
          </cell>
          <cell r="DR80">
            <v>720</v>
          </cell>
          <cell r="DS80">
            <v>720</v>
          </cell>
          <cell r="DT80">
            <v>1200</v>
          </cell>
          <cell r="DU80">
            <v>1080</v>
          </cell>
          <cell r="DV80">
            <v>1200</v>
          </cell>
          <cell r="DW80">
            <v>720</v>
          </cell>
          <cell r="DX80">
            <v>12</v>
          </cell>
          <cell r="DY80">
            <v>1200</v>
          </cell>
          <cell r="DZ80">
            <v>1200</v>
          </cell>
          <cell r="EA80">
            <v>300</v>
          </cell>
          <cell r="EB80">
            <v>1200</v>
          </cell>
          <cell r="EC80">
            <v>1200</v>
          </cell>
          <cell r="ED80">
            <v>1200</v>
          </cell>
          <cell r="EE80">
            <v>1200</v>
          </cell>
          <cell r="EF80">
            <v>720</v>
          </cell>
          <cell r="EG80">
            <v>720</v>
          </cell>
          <cell r="EH80">
            <v>180</v>
          </cell>
          <cell r="EI80">
            <v>120</v>
          </cell>
          <cell r="EJ80">
            <v>120</v>
          </cell>
          <cell r="EK80">
            <v>1200</v>
          </cell>
          <cell r="EL80">
            <v>144</v>
          </cell>
          <cell r="EM80" t="str">
            <v/>
          </cell>
          <cell r="EN80" t="str">
            <v/>
          </cell>
          <cell r="EO80" t="str">
            <v/>
          </cell>
          <cell r="EP80" t="str">
            <v/>
          </cell>
          <cell r="EQ80" t="str">
            <v/>
          </cell>
          <cell r="ER80" t="str">
            <v/>
          </cell>
          <cell r="ES80" t="str">
            <v/>
          </cell>
          <cell r="ET80" t="str">
            <v/>
          </cell>
          <cell r="EU80" t="str">
            <v/>
          </cell>
          <cell r="EV80" t="str">
            <v/>
          </cell>
          <cell r="EW80" t="str">
            <v/>
          </cell>
          <cell r="EX80" t="str">
            <v/>
          </cell>
          <cell r="EY80" t="str">
            <v/>
          </cell>
          <cell r="EZ80" t="str">
            <v/>
          </cell>
          <cell r="FA80" t="str">
            <v/>
          </cell>
          <cell r="FB80" t="str">
            <v/>
          </cell>
          <cell r="FC80" t="str">
            <v/>
          </cell>
          <cell r="FD80" t="str">
            <v/>
          </cell>
          <cell r="FE80" t="str">
            <v/>
          </cell>
          <cell r="FF80" t="str">
            <v/>
          </cell>
          <cell r="FG80" t="str">
            <v/>
          </cell>
          <cell r="FH80" t="str">
            <v/>
          </cell>
          <cell r="FI80" t="str">
            <v/>
          </cell>
          <cell r="FJ80" t="str">
            <v/>
          </cell>
          <cell r="FK80" t="str">
            <v/>
          </cell>
          <cell r="FL80" t="str">
            <v/>
          </cell>
          <cell r="FM80" t="str">
            <v/>
          </cell>
          <cell r="FN80" t="str">
            <v/>
          </cell>
          <cell r="FO80" t="str">
            <v/>
          </cell>
          <cell r="FP80" t="str">
            <v/>
          </cell>
          <cell r="FQ80" t="str">
            <v/>
          </cell>
          <cell r="FR80" t="str">
            <v/>
          </cell>
          <cell r="FS80" t="str">
            <v/>
          </cell>
          <cell r="FT80" t="str">
            <v/>
          </cell>
          <cell r="FU80" t="str">
            <v/>
          </cell>
          <cell r="FV80" t="str">
            <v/>
          </cell>
          <cell r="FW80" t="str">
            <v/>
          </cell>
          <cell r="FX80" t="str">
            <v/>
          </cell>
          <cell r="FY80" t="str">
            <v/>
          </cell>
          <cell r="FZ80" t="str">
            <v/>
          </cell>
          <cell r="GA80" t="str">
            <v/>
          </cell>
          <cell r="GB80" t="str">
            <v/>
          </cell>
          <cell r="GC80" t="str">
            <v/>
          </cell>
          <cell r="GD80" t="str">
            <v/>
          </cell>
          <cell r="GE80" t="str">
            <v/>
          </cell>
          <cell r="GF80" t="str">
            <v/>
          </cell>
          <cell r="GG80" t="str">
            <v/>
          </cell>
          <cell r="GH80" t="str">
            <v/>
          </cell>
          <cell r="GI80" t="str">
            <v/>
          </cell>
          <cell r="GJ80" t="str">
            <v/>
          </cell>
          <cell r="GK80" t="str">
            <v/>
          </cell>
        </row>
        <row r="81">
          <cell r="G81" t="str">
            <v>*Economic_LifeCycle_Year</v>
          </cell>
          <cell r="U81">
            <v>40</v>
          </cell>
          <cell r="V81">
            <v>40</v>
          </cell>
          <cell r="W81">
            <v>60</v>
          </cell>
          <cell r="X81">
            <v>15</v>
          </cell>
          <cell r="Y81">
            <v>20</v>
          </cell>
          <cell r="Z81">
            <v>35</v>
          </cell>
          <cell r="AA81">
            <v>40</v>
          </cell>
          <cell r="AB81">
            <v>40</v>
          </cell>
          <cell r="AC81">
            <v>40</v>
          </cell>
          <cell r="AD81">
            <v>35</v>
          </cell>
          <cell r="AE81">
            <v>35</v>
          </cell>
          <cell r="AF81">
            <v>35</v>
          </cell>
          <cell r="AG81">
            <v>30</v>
          </cell>
          <cell r="AH81">
            <v>30</v>
          </cell>
          <cell r="AI81">
            <v>30</v>
          </cell>
          <cell r="AJ81">
            <v>25</v>
          </cell>
          <cell r="AK81">
            <v>25</v>
          </cell>
          <cell r="AL81">
            <v>25</v>
          </cell>
          <cell r="AM81">
            <v>25</v>
          </cell>
          <cell r="AN81">
            <v>25</v>
          </cell>
          <cell r="AO81">
            <v>8</v>
          </cell>
          <cell r="AP81">
            <v>100</v>
          </cell>
          <cell r="AQ81">
            <v>30</v>
          </cell>
          <cell r="AR81">
            <v>60</v>
          </cell>
          <cell r="AS81">
            <v>18</v>
          </cell>
          <cell r="AT81">
            <v>15</v>
          </cell>
          <cell r="AU81">
            <v>15</v>
          </cell>
          <cell r="AV81">
            <v>15</v>
          </cell>
          <cell r="AW81">
            <v>15</v>
          </cell>
          <cell r="AX81">
            <v>15</v>
          </cell>
          <cell r="AY81">
            <v>25</v>
          </cell>
          <cell r="AZ81">
            <v>18</v>
          </cell>
          <cell r="BA81">
            <v>18</v>
          </cell>
          <cell r="BB81">
            <v>25</v>
          </cell>
          <cell r="BC81">
            <v>18</v>
          </cell>
          <cell r="BD81">
            <v>18</v>
          </cell>
          <cell r="BE81">
            <v>10</v>
          </cell>
          <cell r="BF81">
            <v>10</v>
          </cell>
          <cell r="BG81">
            <v>4</v>
          </cell>
          <cell r="BH81">
            <v>6</v>
          </cell>
          <cell r="BI81">
            <v>10</v>
          </cell>
          <cell r="BJ81">
            <v>10</v>
          </cell>
          <cell r="BK81">
            <v>10</v>
          </cell>
          <cell r="BL81">
            <v>20</v>
          </cell>
          <cell r="BM81">
            <v>25</v>
          </cell>
          <cell r="BN81">
            <v>10</v>
          </cell>
          <cell r="BO81">
            <v>4</v>
          </cell>
          <cell r="BP81">
            <v>6</v>
          </cell>
          <cell r="BQ81">
            <v>10</v>
          </cell>
          <cell r="BR81">
            <v>4</v>
          </cell>
          <cell r="BS81">
            <v>6</v>
          </cell>
          <cell r="BT81">
            <v>6</v>
          </cell>
          <cell r="BU81">
            <v>12</v>
          </cell>
          <cell r="BV81">
            <v>10</v>
          </cell>
          <cell r="BW81">
            <v>10</v>
          </cell>
          <cell r="BX81">
            <v>10</v>
          </cell>
          <cell r="BY81">
            <v>10</v>
          </cell>
          <cell r="BZ81">
            <v>22</v>
          </cell>
          <cell r="CA81">
            <v>22</v>
          </cell>
          <cell r="CB81">
            <v>22</v>
          </cell>
          <cell r="CD81">
            <v>12</v>
          </cell>
          <cell r="CF81">
            <v>80</v>
          </cell>
          <cell r="CG81">
            <v>15</v>
          </cell>
          <cell r="CH81">
            <v>25</v>
          </cell>
          <cell r="CI81">
            <v>35</v>
          </cell>
          <cell r="CJ81">
            <v>50</v>
          </cell>
          <cell r="CK81">
            <v>15</v>
          </cell>
          <cell r="CL81">
            <v>15</v>
          </cell>
          <cell r="CM81">
            <v>30</v>
          </cell>
          <cell r="CN81">
            <v>8</v>
          </cell>
          <cell r="CO81">
            <v>5</v>
          </cell>
          <cell r="CP81">
            <v>4</v>
          </cell>
          <cell r="CQ81">
            <v>4</v>
          </cell>
          <cell r="CR81">
            <v>4</v>
          </cell>
          <cell r="CS81">
            <v>5</v>
          </cell>
          <cell r="CT81">
            <v>15</v>
          </cell>
          <cell r="CU81">
            <v>8</v>
          </cell>
          <cell r="CV81">
            <v>5</v>
          </cell>
          <cell r="CW81">
            <v>100</v>
          </cell>
          <cell r="CX81">
            <v>12</v>
          </cell>
          <cell r="CY81">
            <v>100</v>
          </cell>
          <cell r="CZ81">
            <v>100</v>
          </cell>
          <cell r="DA81">
            <v>100</v>
          </cell>
          <cell r="DB81">
            <v>3</v>
          </cell>
          <cell r="DC81">
            <v>4</v>
          </cell>
          <cell r="DD81">
            <v>4</v>
          </cell>
          <cell r="DE81">
            <v>7</v>
          </cell>
          <cell r="DF81">
            <v>10</v>
          </cell>
          <cell r="DG81">
            <v>20</v>
          </cell>
          <cell r="DH81">
            <v>3</v>
          </cell>
          <cell r="DI81">
            <v>100</v>
          </cell>
          <cell r="DJ81">
            <v>25</v>
          </cell>
          <cell r="DK81">
            <v>22</v>
          </cell>
          <cell r="DL81">
            <v>22</v>
          </cell>
          <cell r="DM81">
            <v>7</v>
          </cell>
          <cell r="DN81">
            <v>20</v>
          </cell>
          <cell r="DO81">
            <v>20</v>
          </cell>
          <cell r="DP81">
            <v>20</v>
          </cell>
          <cell r="DQ81">
            <v>20</v>
          </cell>
          <cell r="DR81">
            <v>25</v>
          </cell>
          <cell r="DS81">
            <v>25</v>
          </cell>
          <cell r="DT81">
            <v>100</v>
          </cell>
          <cell r="DU81">
            <v>25</v>
          </cell>
          <cell r="DV81">
            <v>80</v>
          </cell>
          <cell r="DW81">
            <v>8</v>
          </cell>
          <cell r="DX81">
            <v>1</v>
          </cell>
          <cell r="DY81">
            <v>100</v>
          </cell>
          <cell r="DZ81">
            <v>100</v>
          </cell>
          <cell r="EA81">
            <v>2</v>
          </cell>
          <cell r="EB81">
            <v>100</v>
          </cell>
          <cell r="EC81">
            <v>100</v>
          </cell>
          <cell r="ED81">
            <v>4</v>
          </cell>
          <cell r="EE81">
            <v>100</v>
          </cell>
          <cell r="EF81">
            <v>8</v>
          </cell>
          <cell r="EG81">
            <v>8</v>
          </cell>
          <cell r="EH81">
            <v>4</v>
          </cell>
          <cell r="EI81">
            <v>10</v>
          </cell>
          <cell r="EJ81">
            <v>10</v>
          </cell>
          <cell r="EK81">
            <v>4</v>
          </cell>
          <cell r="EL81">
            <v>12</v>
          </cell>
          <cell r="EO81">
            <v>0.25</v>
          </cell>
          <cell r="EP81">
            <v>0.25</v>
          </cell>
          <cell r="EQ81">
            <v>0.25</v>
          </cell>
          <cell r="ER81">
            <v>0.25</v>
          </cell>
          <cell r="ES81">
            <v>0.25</v>
          </cell>
          <cell r="ET81">
            <v>0.25</v>
          </cell>
          <cell r="EU81">
            <v>0.25</v>
          </cell>
          <cell r="EV81">
            <v>0.25</v>
          </cell>
          <cell r="EW81">
            <v>0.25</v>
          </cell>
          <cell r="EX81">
            <v>1</v>
          </cell>
          <cell r="EY81">
            <v>1</v>
          </cell>
          <cell r="EZ81">
            <v>1</v>
          </cell>
          <cell r="FA81">
            <v>1</v>
          </cell>
          <cell r="FB81">
            <v>0.25</v>
          </cell>
          <cell r="FC81">
            <v>0.5</v>
          </cell>
          <cell r="FD81">
            <v>0.25</v>
          </cell>
          <cell r="FE81">
            <v>0.25</v>
          </cell>
          <cell r="FF81">
            <v>0.25</v>
          </cell>
          <cell r="FG81">
            <v>0.25</v>
          </cell>
          <cell r="FH81">
            <v>0.25</v>
          </cell>
          <cell r="FI81">
            <v>0.33333333333333331</v>
          </cell>
          <cell r="FJ81">
            <v>0.25</v>
          </cell>
          <cell r="FK81">
            <v>0.25</v>
          </cell>
          <cell r="FL81">
            <v>0.25</v>
          </cell>
          <cell r="FM81">
            <v>0.25</v>
          </cell>
          <cell r="FN81">
            <v>0.25</v>
          </cell>
          <cell r="FO81">
            <v>0.25</v>
          </cell>
          <cell r="FP81">
            <v>0.25</v>
          </cell>
          <cell r="FQ81">
            <v>0.25</v>
          </cell>
          <cell r="FR81">
            <v>0.25</v>
          </cell>
          <cell r="FS81">
            <v>0.16666666666666666</v>
          </cell>
          <cell r="FT81">
            <v>0.25</v>
          </cell>
          <cell r="FU81">
            <v>0.16666666666666666</v>
          </cell>
          <cell r="FV81">
            <v>0.16666666666666666</v>
          </cell>
          <cell r="FW81">
            <v>0.16666666666666666</v>
          </cell>
          <cell r="FX81">
            <v>0.25</v>
          </cell>
          <cell r="FY81">
            <v>0.25</v>
          </cell>
          <cell r="FZ81">
            <v>8.3333333333333329E-2</v>
          </cell>
          <cell r="GA81">
            <v>8.3333333333333329E-2</v>
          </cell>
          <cell r="GB81">
            <v>0.25</v>
          </cell>
          <cell r="GC81">
            <v>0.5</v>
          </cell>
          <cell r="GD81">
            <v>0.25</v>
          </cell>
          <cell r="GE81">
            <v>8.3333333333333329E-2</v>
          </cell>
          <cell r="GF81">
            <v>8.3333333333333329E-2</v>
          </cell>
          <cell r="GG81">
            <v>8.3333333333333329E-2</v>
          </cell>
          <cell r="GH81">
            <v>8.3333333333333329E-2</v>
          </cell>
          <cell r="GI81">
            <v>8.3333333333333329E-2</v>
          </cell>
          <cell r="GJ81">
            <v>8.3333333333333329E-2</v>
          </cell>
          <cell r="GK81">
            <v>1</v>
          </cell>
          <cell r="GM81">
            <v>1</v>
          </cell>
          <cell r="GO81">
            <v>12</v>
          </cell>
          <cell r="GP81">
            <v>25</v>
          </cell>
          <cell r="GQ81">
            <v>25</v>
          </cell>
          <cell r="GR81">
            <v>25</v>
          </cell>
          <cell r="GS81">
            <v>25</v>
          </cell>
          <cell r="GT81">
            <v>25</v>
          </cell>
          <cell r="GV81">
            <v>8</v>
          </cell>
          <cell r="GW81">
            <v>12</v>
          </cell>
          <cell r="GX81">
            <v>3</v>
          </cell>
          <cell r="GY81">
            <v>6</v>
          </cell>
          <cell r="GZ81">
            <v>25</v>
          </cell>
          <cell r="HA81">
            <v>15</v>
          </cell>
          <cell r="HB81">
            <v>10</v>
          </cell>
          <cell r="HC81">
            <v>10</v>
          </cell>
          <cell r="HD81">
            <v>10</v>
          </cell>
          <cell r="HH81">
            <v>1</v>
          </cell>
          <cell r="HI81">
            <v>1</v>
          </cell>
          <cell r="HJ81">
            <v>1</v>
          </cell>
          <cell r="HK81">
            <v>1</v>
          </cell>
          <cell r="HL81">
            <v>1</v>
          </cell>
          <cell r="HM81">
            <v>1</v>
          </cell>
          <cell r="HN81">
            <v>1</v>
          </cell>
          <cell r="HP81">
            <v>3</v>
          </cell>
          <cell r="HQ81">
            <v>1</v>
          </cell>
          <cell r="HR81">
            <v>1</v>
          </cell>
          <cell r="HV81">
            <v>8</v>
          </cell>
          <cell r="HW81">
            <v>8</v>
          </cell>
          <cell r="HX81">
            <v>8</v>
          </cell>
          <cell r="HY81">
            <v>8</v>
          </cell>
          <cell r="IA81">
            <v>10</v>
          </cell>
          <cell r="ID81">
            <v>10</v>
          </cell>
          <cell r="IE81">
            <v>10</v>
          </cell>
          <cell r="IH81">
            <v>25</v>
          </cell>
          <cell r="II81">
            <v>5</v>
          </cell>
          <cell r="IK81">
            <v>25</v>
          </cell>
          <cell r="IM81">
            <v>1</v>
          </cell>
          <cell r="IN81">
            <v>0</v>
          </cell>
          <cell r="IO81">
            <v>10</v>
          </cell>
          <cell r="IP81">
            <v>50</v>
          </cell>
          <cell r="IQ81">
            <v>5</v>
          </cell>
          <cell r="IR81">
            <v>5</v>
          </cell>
          <cell r="IS81">
            <v>25</v>
          </cell>
          <cell r="IT81">
            <v>25</v>
          </cell>
          <cell r="IU81">
            <v>46</v>
          </cell>
          <cell r="IV81">
            <v>47</v>
          </cell>
          <cell r="IW81">
            <v>47</v>
          </cell>
          <cell r="IX81">
            <v>48</v>
          </cell>
        </row>
        <row r="82">
          <cell r="G82" t="str">
            <v>Economic_Life_Cycle_Month</v>
          </cell>
          <cell r="T82">
            <v>0</v>
          </cell>
          <cell r="U82">
            <v>480</v>
          </cell>
          <cell r="V82">
            <v>480</v>
          </cell>
          <cell r="W82">
            <v>720</v>
          </cell>
          <cell r="X82">
            <v>180</v>
          </cell>
          <cell r="Y82">
            <v>240</v>
          </cell>
          <cell r="Z82">
            <v>420</v>
          </cell>
          <cell r="AA82">
            <v>480</v>
          </cell>
          <cell r="AB82">
            <v>480</v>
          </cell>
          <cell r="AC82">
            <v>480</v>
          </cell>
          <cell r="AD82">
            <v>420</v>
          </cell>
          <cell r="AE82">
            <v>420</v>
          </cell>
          <cell r="AF82">
            <v>420</v>
          </cell>
          <cell r="AG82">
            <v>360</v>
          </cell>
          <cell r="AH82">
            <v>360</v>
          </cell>
          <cell r="AI82">
            <v>360</v>
          </cell>
          <cell r="AJ82">
            <v>300</v>
          </cell>
          <cell r="AK82">
            <v>300</v>
          </cell>
          <cell r="AL82">
            <v>300</v>
          </cell>
          <cell r="AM82">
            <v>300</v>
          </cell>
          <cell r="AN82">
            <v>300</v>
          </cell>
          <cell r="AO82">
            <v>96</v>
          </cell>
          <cell r="AP82">
            <v>1200</v>
          </cell>
          <cell r="AQ82">
            <v>360</v>
          </cell>
          <cell r="AR82">
            <v>720</v>
          </cell>
          <cell r="AS82">
            <v>216</v>
          </cell>
          <cell r="AT82">
            <v>180</v>
          </cell>
          <cell r="AU82">
            <v>180</v>
          </cell>
          <cell r="AV82">
            <v>180</v>
          </cell>
          <cell r="AW82">
            <v>180</v>
          </cell>
          <cell r="AX82">
            <v>180</v>
          </cell>
          <cell r="AY82">
            <v>300</v>
          </cell>
          <cell r="AZ82">
            <v>216</v>
          </cell>
          <cell r="BA82">
            <v>216</v>
          </cell>
          <cell r="BB82">
            <v>300</v>
          </cell>
          <cell r="BC82">
            <v>216</v>
          </cell>
          <cell r="BD82">
            <v>216</v>
          </cell>
          <cell r="BE82">
            <v>120</v>
          </cell>
          <cell r="BF82">
            <v>120</v>
          </cell>
          <cell r="BG82">
            <v>48</v>
          </cell>
          <cell r="BH82">
            <v>72</v>
          </cell>
          <cell r="BI82">
            <v>120</v>
          </cell>
          <cell r="BJ82">
            <v>120</v>
          </cell>
          <cell r="BK82">
            <v>120</v>
          </cell>
          <cell r="BL82">
            <v>240</v>
          </cell>
          <cell r="BM82">
            <v>300</v>
          </cell>
          <cell r="BN82">
            <v>120</v>
          </cell>
          <cell r="BO82">
            <v>48</v>
          </cell>
          <cell r="BP82">
            <v>72</v>
          </cell>
          <cell r="BQ82">
            <v>120</v>
          </cell>
          <cell r="BR82">
            <v>48</v>
          </cell>
          <cell r="BS82">
            <v>72</v>
          </cell>
          <cell r="BT82">
            <v>72</v>
          </cell>
          <cell r="BU82">
            <v>144</v>
          </cell>
          <cell r="BV82">
            <v>120</v>
          </cell>
          <cell r="BW82">
            <v>120</v>
          </cell>
          <cell r="BX82">
            <v>120</v>
          </cell>
          <cell r="BY82">
            <v>120</v>
          </cell>
          <cell r="BZ82">
            <v>264</v>
          </cell>
          <cell r="CA82">
            <v>264</v>
          </cell>
          <cell r="CB82">
            <v>264</v>
          </cell>
          <cell r="CC82">
            <v>0</v>
          </cell>
          <cell r="CD82">
            <v>144</v>
          </cell>
          <cell r="CE82">
            <v>0</v>
          </cell>
          <cell r="CF82">
            <v>960</v>
          </cell>
          <cell r="CG82">
            <v>180</v>
          </cell>
          <cell r="CH82">
            <v>300</v>
          </cell>
          <cell r="CI82">
            <v>420</v>
          </cell>
          <cell r="CJ82">
            <v>600</v>
          </cell>
          <cell r="CK82">
            <v>180</v>
          </cell>
          <cell r="CL82">
            <v>180</v>
          </cell>
          <cell r="CM82">
            <v>360</v>
          </cell>
          <cell r="CN82">
            <v>96</v>
          </cell>
          <cell r="CO82">
            <v>60</v>
          </cell>
          <cell r="CP82">
            <v>48</v>
          </cell>
          <cell r="CQ82">
            <v>48</v>
          </cell>
          <cell r="CR82">
            <v>48</v>
          </cell>
          <cell r="CS82">
            <v>60</v>
          </cell>
          <cell r="CT82">
            <v>180</v>
          </cell>
          <cell r="CU82">
            <v>96</v>
          </cell>
          <cell r="CV82">
            <v>60</v>
          </cell>
          <cell r="CW82">
            <v>1200</v>
          </cell>
          <cell r="CX82">
            <v>144</v>
          </cell>
          <cell r="CY82">
            <v>1200</v>
          </cell>
          <cell r="CZ82">
            <v>1200</v>
          </cell>
          <cell r="DA82">
            <v>1200</v>
          </cell>
          <cell r="DB82">
            <v>36</v>
          </cell>
          <cell r="DC82">
            <v>48</v>
          </cell>
          <cell r="DD82">
            <v>48</v>
          </cell>
          <cell r="DE82">
            <v>84</v>
          </cell>
          <cell r="DF82">
            <v>120</v>
          </cell>
          <cell r="DG82">
            <v>240</v>
          </cell>
          <cell r="DH82">
            <v>36</v>
          </cell>
          <cell r="DI82">
            <v>1200</v>
          </cell>
          <cell r="DJ82">
            <v>300</v>
          </cell>
          <cell r="DK82">
            <v>264</v>
          </cell>
          <cell r="DL82">
            <v>264</v>
          </cell>
          <cell r="DM82">
            <v>84</v>
          </cell>
          <cell r="DN82">
            <v>240</v>
          </cell>
          <cell r="DO82">
            <v>240</v>
          </cell>
          <cell r="DP82">
            <v>240</v>
          </cell>
          <cell r="DQ82">
            <v>240</v>
          </cell>
          <cell r="DR82">
            <v>300</v>
          </cell>
          <cell r="DS82">
            <v>300</v>
          </cell>
          <cell r="DT82">
            <v>1200</v>
          </cell>
          <cell r="DU82">
            <v>300</v>
          </cell>
          <cell r="DV82">
            <v>960</v>
          </cell>
          <cell r="DW82">
            <v>96</v>
          </cell>
          <cell r="DX82">
            <v>12</v>
          </cell>
          <cell r="DY82">
            <v>1200</v>
          </cell>
          <cell r="DZ82">
            <v>1200</v>
          </cell>
          <cell r="EA82">
            <v>24</v>
          </cell>
          <cell r="EB82">
            <v>1200</v>
          </cell>
          <cell r="EC82">
            <v>1200</v>
          </cell>
          <cell r="ED82">
            <v>48</v>
          </cell>
          <cell r="EE82">
            <v>1200</v>
          </cell>
          <cell r="EF82">
            <v>96</v>
          </cell>
          <cell r="EG82">
            <v>96</v>
          </cell>
          <cell r="EH82">
            <v>48</v>
          </cell>
          <cell r="EI82">
            <v>120</v>
          </cell>
          <cell r="EJ82">
            <v>120</v>
          </cell>
          <cell r="EK82">
            <v>48</v>
          </cell>
          <cell r="EL82">
            <v>144</v>
          </cell>
          <cell r="EO82">
            <v>3</v>
          </cell>
          <cell r="EP82">
            <v>3</v>
          </cell>
          <cell r="EQ82">
            <v>3</v>
          </cell>
          <cell r="ER82">
            <v>3</v>
          </cell>
          <cell r="ES82">
            <v>3</v>
          </cell>
          <cell r="ET82">
            <v>3</v>
          </cell>
          <cell r="EU82">
            <v>3</v>
          </cell>
          <cell r="EV82">
            <v>3</v>
          </cell>
          <cell r="EW82">
            <v>3</v>
          </cell>
          <cell r="EX82">
            <v>12</v>
          </cell>
          <cell r="EY82">
            <v>12</v>
          </cell>
          <cell r="EZ82">
            <v>12</v>
          </cell>
          <cell r="FA82">
            <v>12</v>
          </cell>
          <cell r="FB82">
            <v>3</v>
          </cell>
          <cell r="FC82">
            <v>6</v>
          </cell>
          <cell r="FD82">
            <v>3</v>
          </cell>
          <cell r="FE82">
            <v>3</v>
          </cell>
          <cell r="FF82">
            <v>3</v>
          </cell>
          <cell r="FG82">
            <v>3</v>
          </cell>
          <cell r="FH82">
            <v>3</v>
          </cell>
          <cell r="FI82">
            <v>4</v>
          </cell>
          <cell r="FJ82">
            <v>3</v>
          </cell>
          <cell r="FK82">
            <v>3</v>
          </cell>
          <cell r="FL82">
            <v>3</v>
          </cell>
          <cell r="FM82">
            <v>3</v>
          </cell>
          <cell r="FN82">
            <v>3</v>
          </cell>
          <cell r="FO82">
            <v>3</v>
          </cell>
          <cell r="FP82">
            <v>3</v>
          </cell>
          <cell r="FQ82">
            <v>3</v>
          </cell>
          <cell r="FR82">
            <v>3</v>
          </cell>
          <cell r="FS82">
            <v>2</v>
          </cell>
          <cell r="FT82">
            <v>3</v>
          </cell>
          <cell r="FU82">
            <v>2</v>
          </cell>
          <cell r="FV82">
            <v>2</v>
          </cell>
          <cell r="FW82">
            <v>2</v>
          </cell>
          <cell r="FX82">
            <v>3</v>
          </cell>
          <cell r="FY82">
            <v>3</v>
          </cell>
          <cell r="FZ82">
            <v>1</v>
          </cell>
          <cell r="GA82">
            <v>1</v>
          </cell>
          <cell r="GB82">
            <v>3</v>
          </cell>
          <cell r="GC82">
            <v>6</v>
          </cell>
          <cell r="GD82">
            <v>3</v>
          </cell>
          <cell r="GE82">
            <v>1</v>
          </cell>
          <cell r="GF82">
            <v>1</v>
          </cell>
          <cell r="GG82">
            <v>1</v>
          </cell>
          <cell r="GH82">
            <v>1</v>
          </cell>
          <cell r="GI82">
            <v>1</v>
          </cell>
          <cell r="GJ82">
            <v>1</v>
          </cell>
          <cell r="GK82">
            <v>12</v>
          </cell>
        </row>
        <row r="83">
          <cell r="G83" t="str">
            <v>*Economic_LifeCycle_Week</v>
          </cell>
          <cell r="T83">
            <v>0</v>
          </cell>
          <cell r="U83">
            <v>2088</v>
          </cell>
          <cell r="V83">
            <v>2088</v>
          </cell>
          <cell r="W83">
            <v>3131.9999999999995</v>
          </cell>
          <cell r="X83">
            <v>782.99999999999989</v>
          </cell>
          <cell r="Y83">
            <v>1044</v>
          </cell>
          <cell r="Z83">
            <v>1826.9999999999998</v>
          </cell>
          <cell r="AA83">
            <v>2088</v>
          </cell>
          <cell r="AB83">
            <v>2088</v>
          </cell>
          <cell r="AC83">
            <v>2088</v>
          </cell>
          <cell r="AD83">
            <v>1826.9999999999998</v>
          </cell>
          <cell r="AE83">
            <v>1826.9999999999998</v>
          </cell>
          <cell r="AF83">
            <v>1826.9999999999998</v>
          </cell>
          <cell r="AG83">
            <v>1565.9999999999998</v>
          </cell>
          <cell r="AH83">
            <v>1565.9999999999998</v>
          </cell>
          <cell r="AI83">
            <v>1565.9999999999998</v>
          </cell>
          <cell r="AJ83">
            <v>1305</v>
          </cell>
          <cell r="AK83">
            <v>1305</v>
          </cell>
          <cell r="AL83">
            <v>1305</v>
          </cell>
          <cell r="AM83">
            <v>1305</v>
          </cell>
          <cell r="AN83">
            <v>1305</v>
          </cell>
          <cell r="AO83">
            <v>417.59999999999997</v>
          </cell>
          <cell r="AP83">
            <v>5220</v>
          </cell>
          <cell r="AQ83">
            <v>1565.9999999999998</v>
          </cell>
          <cell r="AR83">
            <v>3131.9999999999995</v>
          </cell>
          <cell r="AS83">
            <v>939.59999999999991</v>
          </cell>
          <cell r="AT83">
            <v>782.99999999999989</v>
          </cell>
          <cell r="AU83">
            <v>782.99999999999989</v>
          </cell>
          <cell r="AV83">
            <v>782.99999999999989</v>
          </cell>
          <cell r="AW83">
            <v>782.99999999999989</v>
          </cell>
          <cell r="AX83">
            <v>782.99999999999989</v>
          </cell>
          <cell r="AY83">
            <v>1305</v>
          </cell>
          <cell r="AZ83">
            <v>939.59999999999991</v>
          </cell>
          <cell r="BA83">
            <v>939.59999999999991</v>
          </cell>
          <cell r="BB83">
            <v>1305</v>
          </cell>
          <cell r="BC83">
            <v>939.59999999999991</v>
          </cell>
          <cell r="BD83">
            <v>939.59999999999991</v>
          </cell>
          <cell r="BE83">
            <v>522</v>
          </cell>
          <cell r="BF83">
            <v>522</v>
          </cell>
          <cell r="BG83">
            <v>208.79999999999998</v>
          </cell>
          <cell r="BH83">
            <v>313.2</v>
          </cell>
          <cell r="BI83">
            <v>522</v>
          </cell>
          <cell r="BJ83">
            <v>522</v>
          </cell>
          <cell r="BK83">
            <v>522</v>
          </cell>
          <cell r="BL83">
            <v>1044</v>
          </cell>
          <cell r="BM83">
            <v>1305</v>
          </cell>
          <cell r="BN83">
            <v>522</v>
          </cell>
          <cell r="BO83">
            <v>208.79999999999998</v>
          </cell>
          <cell r="BP83">
            <v>313.2</v>
          </cell>
          <cell r="BQ83">
            <v>522</v>
          </cell>
          <cell r="BR83">
            <v>208.79999999999998</v>
          </cell>
          <cell r="BS83">
            <v>313.2</v>
          </cell>
          <cell r="BT83">
            <v>313.2</v>
          </cell>
          <cell r="BU83">
            <v>626.4</v>
          </cell>
          <cell r="BV83">
            <v>522</v>
          </cell>
          <cell r="BW83">
            <v>522</v>
          </cell>
          <cell r="BX83">
            <v>522</v>
          </cell>
          <cell r="BY83">
            <v>522</v>
          </cell>
          <cell r="BZ83">
            <v>1148.3999999999999</v>
          </cell>
          <cell r="CA83">
            <v>1148.3999999999999</v>
          </cell>
          <cell r="CB83">
            <v>1148.3999999999999</v>
          </cell>
          <cell r="CC83">
            <v>0</v>
          </cell>
          <cell r="CD83">
            <v>626.4</v>
          </cell>
          <cell r="CE83">
            <v>0</v>
          </cell>
          <cell r="CF83">
            <v>4176</v>
          </cell>
          <cell r="CG83">
            <v>782.99999999999989</v>
          </cell>
          <cell r="CH83">
            <v>1305</v>
          </cell>
          <cell r="CI83">
            <v>1826.9999999999998</v>
          </cell>
          <cell r="CJ83">
            <v>2610</v>
          </cell>
          <cell r="CK83">
            <v>782.99999999999989</v>
          </cell>
          <cell r="CL83">
            <v>782.99999999999989</v>
          </cell>
          <cell r="CM83">
            <v>1565.9999999999998</v>
          </cell>
          <cell r="CN83">
            <v>417.59999999999997</v>
          </cell>
          <cell r="CO83">
            <v>261</v>
          </cell>
          <cell r="CP83">
            <v>208.79999999999998</v>
          </cell>
          <cell r="CQ83">
            <v>208.79999999999998</v>
          </cell>
          <cell r="CR83">
            <v>208.79999999999998</v>
          </cell>
          <cell r="CS83">
            <v>261</v>
          </cell>
          <cell r="CT83">
            <v>782.99999999999989</v>
          </cell>
          <cell r="CU83">
            <v>417.59999999999997</v>
          </cell>
          <cell r="CV83">
            <v>261</v>
          </cell>
          <cell r="CW83">
            <v>5220</v>
          </cell>
          <cell r="CX83">
            <v>626.4</v>
          </cell>
          <cell r="CY83">
            <v>5220</v>
          </cell>
          <cell r="CZ83">
            <v>5220</v>
          </cell>
          <cell r="DA83">
            <v>5220</v>
          </cell>
          <cell r="DB83">
            <v>156.6</v>
          </cell>
          <cell r="DC83">
            <v>208.79999999999998</v>
          </cell>
          <cell r="DD83">
            <v>208.79999999999998</v>
          </cell>
          <cell r="DE83">
            <v>365.4</v>
          </cell>
          <cell r="DF83">
            <v>522</v>
          </cell>
          <cell r="DG83">
            <v>1044</v>
          </cell>
          <cell r="DH83">
            <v>156.6</v>
          </cell>
          <cell r="DI83">
            <v>5220</v>
          </cell>
          <cell r="DJ83">
            <v>1305</v>
          </cell>
          <cell r="DK83">
            <v>1148.3999999999999</v>
          </cell>
          <cell r="DL83">
            <v>1148.3999999999999</v>
          </cell>
          <cell r="DM83">
            <v>365.4</v>
          </cell>
          <cell r="DN83">
            <v>1044</v>
          </cell>
          <cell r="DO83">
            <v>1044</v>
          </cell>
          <cell r="DP83">
            <v>1044</v>
          </cell>
          <cell r="DQ83">
            <v>1044</v>
          </cell>
          <cell r="DR83">
            <v>1305</v>
          </cell>
          <cell r="DS83">
            <v>1305</v>
          </cell>
          <cell r="DT83">
            <v>5220</v>
          </cell>
          <cell r="DU83">
            <v>1305</v>
          </cell>
          <cell r="DV83">
            <v>4176</v>
          </cell>
          <cell r="DW83">
            <v>417.59999999999997</v>
          </cell>
          <cell r="DX83">
            <v>52.199999999999996</v>
          </cell>
          <cell r="DY83">
            <v>5220</v>
          </cell>
          <cell r="DZ83">
            <v>5220</v>
          </cell>
          <cell r="EA83">
            <v>104.39999999999999</v>
          </cell>
          <cell r="EB83">
            <v>5220</v>
          </cell>
          <cell r="EC83">
            <v>5220</v>
          </cell>
          <cell r="ED83">
            <v>208.79999999999998</v>
          </cell>
          <cell r="EE83">
            <v>5220</v>
          </cell>
          <cell r="EF83">
            <v>417.59999999999997</v>
          </cell>
          <cell r="EG83">
            <v>417.59999999999997</v>
          </cell>
          <cell r="EH83">
            <v>208.79999999999998</v>
          </cell>
          <cell r="EI83">
            <v>522</v>
          </cell>
          <cell r="EJ83">
            <v>522</v>
          </cell>
          <cell r="EK83">
            <v>208.79999999999998</v>
          </cell>
          <cell r="EL83">
            <v>626.4</v>
          </cell>
        </row>
        <row r="84">
          <cell r="G84" t="str">
            <v>No_LifeCycles_PerRoot.#n</v>
          </cell>
          <cell r="U84">
            <v>1</v>
          </cell>
          <cell r="V84">
            <v>1</v>
          </cell>
          <cell r="W84">
            <v>1</v>
          </cell>
          <cell r="X84">
            <v>1</v>
          </cell>
          <cell r="Y84">
            <v>1</v>
          </cell>
          <cell r="Z84">
            <v>1</v>
          </cell>
          <cell r="AA84">
            <v>1</v>
          </cell>
          <cell r="AB84">
            <v>1</v>
          </cell>
          <cell r="AC84">
            <v>1</v>
          </cell>
          <cell r="AD84">
            <v>1</v>
          </cell>
          <cell r="AE84">
            <v>1</v>
          </cell>
          <cell r="AF84">
            <v>1</v>
          </cell>
          <cell r="AG84">
            <v>1</v>
          </cell>
          <cell r="AH84">
            <v>1</v>
          </cell>
          <cell r="AI84">
            <v>1</v>
          </cell>
          <cell r="AJ84">
            <v>1</v>
          </cell>
          <cell r="AK84">
            <v>1</v>
          </cell>
          <cell r="AL84">
            <v>1</v>
          </cell>
          <cell r="AM84">
            <v>1</v>
          </cell>
          <cell r="AN84">
            <v>1</v>
          </cell>
          <cell r="AO84">
            <v>1</v>
          </cell>
          <cell r="AP84">
            <v>1</v>
          </cell>
          <cell r="AQ84">
            <v>1</v>
          </cell>
          <cell r="AR84">
            <v>1</v>
          </cell>
          <cell r="AS84">
            <v>3</v>
          </cell>
          <cell r="AT84">
            <v>1</v>
          </cell>
          <cell r="AU84">
            <v>1</v>
          </cell>
          <cell r="AV84">
            <v>1</v>
          </cell>
          <cell r="AW84">
            <v>1</v>
          </cell>
          <cell r="AX84">
            <v>1</v>
          </cell>
          <cell r="AY84">
            <v>1</v>
          </cell>
          <cell r="AZ84">
            <v>3</v>
          </cell>
          <cell r="BA84">
            <v>3</v>
          </cell>
          <cell r="BB84">
            <v>3</v>
          </cell>
          <cell r="BC84">
            <v>3</v>
          </cell>
          <cell r="BD84">
            <v>3</v>
          </cell>
          <cell r="BE84">
            <v>1</v>
          </cell>
          <cell r="BF84">
            <v>10</v>
          </cell>
          <cell r="BG84">
            <v>10</v>
          </cell>
          <cell r="BH84">
            <v>10</v>
          </cell>
          <cell r="BI84">
            <v>10</v>
          </cell>
          <cell r="BJ84">
            <v>10</v>
          </cell>
          <cell r="BK84">
            <v>10</v>
          </cell>
          <cell r="BL84">
            <v>10</v>
          </cell>
          <cell r="BM84">
            <v>1</v>
          </cell>
          <cell r="BN84">
            <v>1</v>
          </cell>
          <cell r="BO84">
            <v>5</v>
          </cell>
          <cell r="BP84">
            <v>3</v>
          </cell>
          <cell r="BQ84">
            <v>1</v>
          </cell>
          <cell r="BR84">
            <v>5</v>
          </cell>
          <cell r="BS84">
            <v>3</v>
          </cell>
          <cell r="BT84">
            <v>3</v>
          </cell>
          <cell r="BU84">
            <v>1</v>
          </cell>
          <cell r="BV84">
            <v>1</v>
          </cell>
          <cell r="BW84">
            <v>1</v>
          </cell>
          <cell r="BX84">
            <v>1</v>
          </cell>
          <cell r="BY84">
            <v>1</v>
          </cell>
          <cell r="BZ84">
            <v>1</v>
          </cell>
          <cell r="CA84">
            <v>1</v>
          </cell>
          <cell r="CB84">
            <v>1</v>
          </cell>
          <cell r="CD84">
            <v>1</v>
          </cell>
          <cell r="CF84">
            <v>1</v>
          </cell>
          <cell r="CG84">
            <v>3</v>
          </cell>
          <cell r="CH84">
            <v>1</v>
          </cell>
          <cell r="CI84">
            <v>1</v>
          </cell>
          <cell r="CJ84">
            <v>2</v>
          </cell>
          <cell r="CK84">
            <v>3</v>
          </cell>
          <cell r="CL84">
            <v>3</v>
          </cell>
          <cell r="CM84">
            <v>3</v>
          </cell>
          <cell r="CN84">
            <v>1</v>
          </cell>
          <cell r="CO84">
            <v>1</v>
          </cell>
          <cell r="CP84">
            <v>1</v>
          </cell>
          <cell r="CQ84">
            <v>1</v>
          </cell>
          <cell r="CR84">
            <v>1</v>
          </cell>
          <cell r="CS84">
            <v>1</v>
          </cell>
          <cell r="CT84">
            <v>1</v>
          </cell>
          <cell r="CU84">
            <v>1</v>
          </cell>
          <cell r="CV84">
            <v>1</v>
          </cell>
          <cell r="CW84">
            <v>1</v>
          </cell>
          <cell r="CX84">
            <v>1</v>
          </cell>
          <cell r="CY84">
            <v>10</v>
          </cell>
          <cell r="CZ84">
            <v>10</v>
          </cell>
          <cell r="DA84">
            <v>10</v>
          </cell>
          <cell r="DB84">
            <v>15</v>
          </cell>
          <cell r="DC84">
            <v>10</v>
          </cell>
          <cell r="DD84">
            <v>10</v>
          </cell>
          <cell r="DE84">
            <v>2</v>
          </cell>
          <cell r="DF84">
            <v>10</v>
          </cell>
          <cell r="DG84">
            <v>10</v>
          </cell>
          <cell r="DH84">
            <v>15</v>
          </cell>
          <cell r="DI84">
            <v>10</v>
          </cell>
          <cell r="DJ84">
            <v>1</v>
          </cell>
          <cell r="DK84">
            <v>1</v>
          </cell>
          <cell r="DL84">
            <v>1</v>
          </cell>
          <cell r="DM84">
            <v>3</v>
          </cell>
          <cell r="DN84">
            <v>1</v>
          </cell>
          <cell r="DO84">
            <v>1</v>
          </cell>
          <cell r="DP84">
            <v>1</v>
          </cell>
          <cell r="DQ84">
            <v>1</v>
          </cell>
          <cell r="DR84">
            <v>1</v>
          </cell>
          <cell r="DS84">
            <v>1</v>
          </cell>
          <cell r="DT84">
            <v>1</v>
          </cell>
          <cell r="DU84">
            <v>2</v>
          </cell>
          <cell r="DV84">
            <v>1</v>
          </cell>
          <cell r="DW84">
            <v>1</v>
          </cell>
          <cell r="DX84">
            <v>1</v>
          </cell>
          <cell r="DY84">
            <v>10</v>
          </cell>
          <cell r="DZ84">
            <v>10</v>
          </cell>
          <cell r="EA84">
            <v>100</v>
          </cell>
          <cell r="EB84">
            <v>10</v>
          </cell>
          <cell r="EC84">
            <v>10</v>
          </cell>
          <cell r="ED84">
            <v>10</v>
          </cell>
          <cell r="EE84">
            <v>10</v>
          </cell>
          <cell r="EF84">
            <v>1</v>
          </cell>
          <cell r="EG84">
            <v>1</v>
          </cell>
          <cell r="EH84">
            <v>1</v>
          </cell>
          <cell r="EI84">
            <v>5</v>
          </cell>
          <cell r="EJ84">
            <v>5</v>
          </cell>
          <cell r="EK84">
            <v>10</v>
          </cell>
          <cell r="EL84">
            <v>1</v>
          </cell>
        </row>
        <row r="86">
          <cell r="G86" t="str">
            <v>*Tree_Spacing_Length.#m</v>
          </cell>
          <cell r="U86">
            <v>7</v>
          </cell>
          <cell r="V86">
            <v>5</v>
          </cell>
          <cell r="W86">
            <v>7</v>
          </cell>
          <cell r="X86">
            <v>8</v>
          </cell>
          <cell r="Y86">
            <v>12</v>
          </cell>
          <cell r="Z86">
            <v>10</v>
          </cell>
          <cell r="AA86">
            <v>12</v>
          </cell>
          <cell r="AB86">
            <v>12</v>
          </cell>
          <cell r="AC86">
            <v>12</v>
          </cell>
          <cell r="AD86">
            <v>10</v>
          </cell>
          <cell r="AE86">
            <v>10</v>
          </cell>
          <cell r="AF86">
            <v>10</v>
          </cell>
          <cell r="AG86">
            <v>8</v>
          </cell>
          <cell r="AH86">
            <v>8</v>
          </cell>
          <cell r="AI86">
            <v>8</v>
          </cell>
          <cell r="AJ86">
            <v>6</v>
          </cell>
          <cell r="AK86">
            <v>6</v>
          </cell>
          <cell r="AL86">
            <v>6</v>
          </cell>
          <cell r="AM86">
            <v>6</v>
          </cell>
          <cell r="AN86">
            <v>10</v>
          </cell>
          <cell r="AO86">
            <v>2</v>
          </cell>
          <cell r="AP86">
            <v>5</v>
          </cell>
          <cell r="AQ86">
            <v>8</v>
          </cell>
          <cell r="AR86">
            <v>7.5</v>
          </cell>
          <cell r="AS86">
            <v>15</v>
          </cell>
          <cell r="AT86">
            <v>8</v>
          </cell>
          <cell r="AU86">
            <v>8</v>
          </cell>
          <cell r="AV86">
            <v>8</v>
          </cell>
          <cell r="AW86">
            <v>6</v>
          </cell>
          <cell r="AX86">
            <v>5</v>
          </cell>
          <cell r="AY86">
            <v>5</v>
          </cell>
          <cell r="AZ86">
            <v>10</v>
          </cell>
          <cell r="BA86">
            <v>10</v>
          </cell>
          <cell r="BB86">
            <v>5</v>
          </cell>
          <cell r="BC86">
            <v>15</v>
          </cell>
          <cell r="BD86">
            <v>15</v>
          </cell>
          <cell r="BE86">
            <v>2</v>
          </cell>
          <cell r="BF86">
            <v>2</v>
          </cell>
          <cell r="BG86">
            <v>1.5</v>
          </cell>
          <cell r="BH86">
            <v>2</v>
          </cell>
          <cell r="BI86">
            <v>3</v>
          </cell>
          <cell r="BJ86">
            <v>3</v>
          </cell>
          <cell r="BK86">
            <v>3</v>
          </cell>
          <cell r="BL86">
            <v>3</v>
          </cell>
          <cell r="BM86">
            <v>5</v>
          </cell>
          <cell r="BN86">
            <v>2</v>
          </cell>
          <cell r="BO86">
            <v>2</v>
          </cell>
          <cell r="BP86">
            <v>2</v>
          </cell>
          <cell r="BQ86">
            <v>2</v>
          </cell>
          <cell r="BR86">
            <v>2</v>
          </cell>
          <cell r="BS86">
            <v>2</v>
          </cell>
          <cell r="BT86">
            <v>2</v>
          </cell>
          <cell r="BU86">
            <v>2</v>
          </cell>
          <cell r="BV86">
            <v>2</v>
          </cell>
          <cell r="BW86">
            <v>2</v>
          </cell>
          <cell r="BX86">
            <v>2</v>
          </cell>
          <cell r="BY86">
            <v>2</v>
          </cell>
          <cell r="BZ86">
            <v>3</v>
          </cell>
          <cell r="CA86">
            <v>3</v>
          </cell>
          <cell r="CB86">
            <v>3</v>
          </cell>
          <cell r="CD86">
            <v>2</v>
          </cell>
          <cell r="CF86">
            <v>10</v>
          </cell>
          <cell r="CG86">
            <v>1.2</v>
          </cell>
          <cell r="CH86">
            <v>3</v>
          </cell>
          <cell r="CI86">
            <v>3</v>
          </cell>
          <cell r="CJ86">
            <v>3</v>
          </cell>
          <cell r="CK86">
            <v>1.2</v>
          </cell>
          <cell r="CL86">
            <v>1.2</v>
          </cell>
          <cell r="CM86">
            <v>3</v>
          </cell>
          <cell r="CN86">
            <v>2.5</v>
          </cell>
          <cell r="CO86">
            <v>2</v>
          </cell>
          <cell r="CP86">
            <v>2.5</v>
          </cell>
          <cell r="CQ86">
            <v>2.5</v>
          </cell>
          <cell r="CR86">
            <v>2.5</v>
          </cell>
          <cell r="CS86">
            <v>2.5</v>
          </cell>
          <cell r="CT86">
            <v>10</v>
          </cell>
          <cell r="CU86">
            <v>1</v>
          </cell>
          <cell r="CV86">
            <v>1.5</v>
          </cell>
          <cell r="CW86">
            <v>6</v>
          </cell>
          <cell r="CX86">
            <v>6</v>
          </cell>
          <cell r="CY86">
            <v>5</v>
          </cell>
          <cell r="CZ86">
            <v>4</v>
          </cell>
          <cell r="DA86">
            <v>5</v>
          </cell>
          <cell r="DB86">
            <v>2</v>
          </cell>
          <cell r="DC86">
            <v>5</v>
          </cell>
          <cell r="DD86">
            <v>5</v>
          </cell>
          <cell r="DE86">
            <v>2.5</v>
          </cell>
          <cell r="DF86">
            <v>2</v>
          </cell>
          <cell r="DG86">
            <v>5</v>
          </cell>
          <cell r="DH86">
            <v>1</v>
          </cell>
          <cell r="DI86">
            <v>1</v>
          </cell>
          <cell r="DJ86">
            <v>6</v>
          </cell>
          <cell r="DK86">
            <v>10</v>
          </cell>
          <cell r="DL86">
            <v>10</v>
          </cell>
          <cell r="DM86">
            <v>2.5</v>
          </cell>
          <cell r="DN86">
            <v>2.5</v>
          </cell>
          <cell r="DO86">
            <v>2.5</v>
          </cell>
          <cell r="DP86">
            <v>2.5</v>
          </cell>
          <cell r="DQ86">
            <v>2.5</v>
          </cell>
          <cell r="DR86">
            <v>2.5</v>
          </cell>
          <cell r="DS86">
            <v>2.5</v>
          </cell>
          <cell r="DT86">
            <v>5</v>
          </cell>
          <cell r="DU86">
            <v>2</v>
          </cell>
          <cell r="DV86">
            <v>10</v>
          </cell>
          <cell r="DW86">
            <v>2</v>
          </cell>
          <cell r="DX86">
            <v>2</v>
          </cell>
          <cell r="DY86">
            <v>3</v>
          </cell>
          <cell r="DZ86">
            <v>6</v>
          </cell>
          <cell r="EA86">
            <v>5</v>
          </cell>
          <cell r="EB86">
            <v>2</v>
          </cell>
          <cell r="EC86">
            <v>10</v>
          </cell>
          <cell r="ED86">
            <v>2</v>
          </cell>
          <cell r="EE86">
            <v>0</v>
          </cell>
          <cell r="EF86">
            <v>2</v>
          </cell>
          <cell r="EG86">
            <v>2</v>
          </cell>
          <cell r="EH86">
            <v>2</v>
          </cell>
          <cell r="EI86">
            <v>1.5</v>
          </cell>
          <cell r="EJ86">
            <v>2</v>
          </cell>
          <cell r="EK86">
            <v>2</v>
          </cell>
          <cell r="EL86">
            <v>2</v>
          </cell>
        </row>
        <row r="87">
          <cell r="G87" t="str">
            <v>*Tree_Spacing_Width.#m</v>
          </cell>
          <cell r="U87">
            <v>7</v>
          </cell>
          <cell r="V87">
            <v>5</v>
          </cell>
          <cell r="W87">
            <v>7</v>
          </cell>
          <cell r="X87">
            <v>8</v>
          </cell>
          <cell r="Y87">
            <v>12</v>
          </cell>
          <cell r="Z87">
            <v>10</v>
          </cell>
          <cell r="AA87">
            <v>12</v>
          </cell>
          <cell r="AB87">
            <v>12</v>
          </cell>
          <cell r="AC87">
            <v>12</v>
          </cell>
          <cell r="AD87">
            <v>10</v>
          </cell>
          <cell r="AE87">
            <v>10</v>
          </cell>
          <cell r="AF87">
            <v>10</v>
          </cell>
          <cell r="AG87">
            <v>8</v>
          </cell>
          <cell r="AH87">
            <v>8</v>
          </cell>
          <cell r="AI87">
            <v>8</v>
          </cell>
          <cell r="AJ87">
            <v>6</v>
          </cell>
          <cell r="AK87">
            <v>6</v>
          </cell>
          <cell r="AL87">
            <v>6</v>
          </cell>
          <cell r="AM87">
            <v>6</v>
          </cell>
          <cell r="AN87">
            <v>15</v>
          </cell>
          <cell r="AO87">
            <v>2</v>
          </cell>
          <cell r="AP87">
            <v>5</v>
          </cell>
          <cell r="AQ87">
            <v>8</v>
          </cell>
          <cell r="AR87">
            <v>7.5</v>
          </cell>
          <cell r="AS87">
            <v>15</v>
          </cell>
          <cell r="AT87">
            <v>8</v>
          </cell>
          <cell r="AU87">
            <v>8</v>
          </cell>
          <cell r="AV87">
            <v>8</v>
          </cell>
          <cell r="AW87">
            <v>6</v>
          </cell>
          <cell r="AX87">
            <v>5</v>
          </cell>
          <cell r="AY87">
            <v>4</v>
          </cell>
          <cell r="AZ87">
            <v>10</v>
          </cell>
          <cell r="BA87">
            <v>10</v>
          </cell>
          <cell r="BB87">
            <v>5</v>
          </cell>
          <cell r="BC87">
            <v>15</v>
          </cell>
          <cell r="BD87">
            <v>15</v>
          </cell>
          <cell r="BE87">
            <v>2</v>
          </cell>
          <cell r="BF87">
            <v>2</v>
          </cell>
          <cell r="BG87">
            <v>2</v>
          </cell>
          <cell r="BH87">
            <v>2</v>
          </cell>
          <cell r="BI87">
            <v>2</v>
          </cell>
          <cell r="BJ87">
            <v>2</v>
          </cell>
          <cell r="BK87">
            <v>2</v>
          </cell>
          <cell r="BL87">
            <v>3</v>
          </cell>
          <cell r="BM87">
            <v>5</v>
          </cell>
          <cell r="BN87">
            <v>2</v>
          </cell>
          <cell r="BO87">
            <v>2</v>
          </cell>
          <cell r="BP87">
            <v>2</v>
          </cell>
          <cell r="BQ87">
            <v>2</v>
          </cell>
          <cell r="BR87">
            <v>2</v>
          </cell>
          <cell r="BS87">
            <v>2</v>
          </cell>
          <cell r="BT87">
            <v>2</v>
          </cell>
          <cell r="BU87">
            <v>2</v>
          </cell>
          <cell r="BV87">
            <v>2</v>
          </cell>
          <cell r="BW87">
            <v>2</v>
          </cell>
          <cell r="BX87">
            <v>2</v>
          </cell>
          <cell r="BY87">
            <v>2</v>
          </cell>
          <cell r="BZ87">
            <v>3</v>
          </cell>
          <cell r="CA87">
            <v>3</v>
          </cell>
          <cell r="CB87">
            <v>3</v>
          </cell>
          <cell r="CD87">
            <v>2</v>
          </cell>
          <cell r="CF87">
            <v>10</v>
          </cell>
          <cell r="CG87">
            <v>3.5</v>
          </cell>
          <cell r="CH87">
            <v>2.5</v>
          </cell>
          <cell r="CI87">
            <v>2.5</v>
          </cell>
          <cell r="CJ87">
            <v>6</v>
          </cell>
          <cell r="CK87">
            <v>3.5</v>
          </cell>
          <cell r="CL87">
            <v>3.5</v>
          </cell>
          <cell r="CM87">
            <v>3</v>
          </cell>
          <cell r="CN87">
            <v>2</v>
          </cell>
          <cell r="CO87">
            <v>2</v>
          </cell>
          <cell r="CP87">
            <v>4</v>
          </cell>
          <cell r="CQ87">
            <v>4</v>
          </cell>
          <cell r="CR87">
            <v>4</v>
          </cell>
          <cell r="CS87">
            <v>2.5</v>
          </cell>
          <cell r="CT87">
            <v>10</v>
          </cell>
          <cell r="CU87">
            <v>2</v>
          </cell>
          <cell r="CV87">
            <v>2</v>
          </cell>
          <cell r="CW87">
            <v>6</v>
          </cell>
          <cell r="CX87">
            <v>6</v>
          </cell>
          <cell r="CY87">
            <v>5</v>
          </cell>
          <cell r="CZ87">
            <v>4</v>
          </cell>
          <cell r="DA87">
            <v>5</v>
          </cell>
          <cell r="DB87">
            <v>2</v>
          </cell>
          <cell r="DC87">
            <v>1</v>
          </cell>
          <cell r="DD87">
            <v>1</v>
          </cell>
          <cell r="DE87">
            <v>5</v>
          </cell>
          <cell r="DF87">
            <v>2</v>
          </cell>
          <cell r="DG87">
            <v>1</v>
          </cell>
          <cell r="DH87">
            <v>1</v>
          </cell>
          <cell r="DI87">
            <v>2</v>
          </cell>
          <cell r="DJ87">
            <v>6</v>
          </cell>
          <cell r="DK87">
            <v>10</v>
          </cell>
          <cell r="DL87">
            <v>10</v>
          </cell>
          <cell r="DM87">
            <v>2.5</v>
          </cell>
          <cell r="DN87">
            <v>2.5</v>
          </cell>
          <cell r="DO87">
            <v>2.5</v>
          </cell>
          <cell r="DP87">
            <v>2.5</v>
          </cell>
          <cell r="DQ87">
            <v>2.5</v>
          </cell>
          <cell r="DR87">
            <v>2.5</v>
          </cell>
          <cell r="DS87">
            <v>2.5</v>
          </cell>
          <cell r="DT87">
            <v>5</v>
          </cell>
          <cell r="DU87">
            <v>3</v>
          </cell>
          <cell r="DV87">
            <v>10</v>
          </cell>
          <cell r="DW87">
            <v>2</v>
          </cell>
          <cell r="DX87">
            <v>2</v>
          </cell>
          <cell r="DY87">
            <v>3</v>
          </cell>
          <cell r="DZ87">
            <v>6</v>
          </cell>
          <cell r="EA87">
            <v>5</v>
          </cell>
          <cell r="EB87">
            <v>1</v>
          </cell>
          <cell r="EC87">
            <v>10</v>
          </cell>
          <cell r="ED87">
            <v>2</v>
          </cell>
          <cell r="EE87">
            <v>0</v>
          </cell>
          <cell r="EF87">
            <v>2</v>
          </cell>
          <cell r="EG87">
            <v>2</v>
          </cell>
          <cell r="EH87">
            <v>2</v>
          </cell>
          <cell r="EI87">
            <v>1.5</v>
          </cell>
          <cell r="EJ87">
            <v>2</v>
          </cell>
          <cell r="EK87">
            <v>2</v>
          </cell>
          <cell r="EL87">
            <v>2</v>
          </cell>
        </row>
        <row r="88">
          <cell r="G88" t="str">
            <v>TreeArea_M2_PerUnit.#m2</v>
          </cell>
          <cell r="T88">
            <v>0</v>
          </cell>
          <cell r="U88">
            <v>49</v>
          </cell>
          <cell r="V88">
            <v>25</v>
          </cell>
          <cell r="W88">
            <v>49</v>
          </cell>
          <cell r="X88">
            <v>64</v>
          </cell>
          <cell r="Y88">
            <v>144</v>
          </cell>
          <cell r="Z88">
            <v>100</v>
          </cell>
          <cell r="AA88">
            <v>144</v>
          </cell>
          <cell r="AB88">
            <v>144</v>
          </cell>
          <cell r="AC88">
            <v>144</v>
          </cell>
          <cell r="AD88">
            <v>100</v>
          </cell>
          <cell r="AE88">
            <v>100</v>
          </cell>
          <cell r="AF88">
            <v>100</v>
          </cell>
          <cell r="AG88">
            <v>64</v>
          </cell>
          <cell r="AH88">
            <v>64</v>
          </cell>
          <cell r="AI88">
            <v>64</v>
          </cell>
          <cell r="AJ88">
            <v>36</v>
          </cell>
          <cell r="AK88">
            <v>36</v>
          </cell>
          <cell r="AL88">
            <v>36</v>
          </cell>
          <cell r="AM88">
            <v>36</v>
          </cell>
          <cell r="AN88">
            <v>150</v>
          </cell>
          <cell r="AO88">
            <v>4</v>
          </cell>
          <cell r="AP88">
            <v>25</v>
          </cell>
          <cell r="AQ88">
            <v>64</v>
          </cell>
          <cell r="AR88">
            <v>56.25</v>
          </cell>
          <cell r="AS88">
            <v>225</v>
          </cell>
          <cell r="AT88">
            <v>64</v>
          </cell>
          <cell r="AU88">
            <v>64</v>
          </cell>
          <cell r="AV88">
            <v>64</v>
          </cell>
          <cell r="AW88">
            <v>36</v>
          </cell>
          <cell r="AX88">
            <v>25</v>
          </cell>
          <cell r="AY88">
            <v>20</v>
          </cell>
          <cell r="AZ88">
            <v>100</v>
          </cell>
          <cell r="BA88">
            <v>100</v>
          </cell>
          <cell r="BB88">
            <v>25</v>
          </cell>
          <cell r="BC88">
            <v>225</v>
          </cell>
          <cell r="BD88">
            <v>225</v>
          </cell>
          <cell r="BE88">
            <v>4</v>
          </cell>
          <cell r="BF88">
            <v>4</v>
          </cell>
          <cell r="BG88">
            <v>3</v>
          </cell>
          <cell r="BH88">
            <v>4</v>
          </cell>
          <cell r="BI88">
            <v>6</v>
          </cell>
          <cell r="BJ88">
            <v>6</v>
          </cell>
          <cell r="BK88">
            <v>6</v>
          </cell>
          <cell r="BL88">
            <v>9</v>
          </cell>
          <cell r="BM88">
            <v>25</v>
          </cell>
          <cell r="BN88">
            <v>4</v>
          </cell>
          <cell r="BO88">
            <v>4</v>
          </cell>
          <cell r="BP88">
            <v>4</v>
          </cell>
          <cell r="BQ88">
            <v>4</v>
          </cell>
          <cell r="BR88">
            <v>4</v>
          </cell>
          <cell r="BS88">
            <v>4</v>
          </cell>
          <cell r="BT88">
            <v>4</v>
          </cell>
          <cell r="BU88">
            <v>4</v>
          </cell>
          <cell r="BV88">
            <v>4</v>
          </cell>
          <cell r="BW88">
            <v>4</v>
          </cell>
          <cell r="BX88">
            <v>4</v>
          </cell>
          <cell r="BY88">
            <v>4</v>
          </cell>
          <cell r="BZ88">
            <v>9</v>
          </cell>
          <cell r="CA88">
            <v>9</v>
          </cell>
          <cell r="CB88">
            <v>9</v>
          </cell>
          <cell r="CD88">
            <v>4</v>
          </cell>
          <cell r="CF88">
            <v>100</v>
          </cell>
          <cell r="CG88">
            <v>4.2</v>
          </cell>
          <cell r="CH88">
            <v>7.5</v>
          </cell>
          <cell r="CI88">
            <v>7.5</v>
          </cell>
          <cell r="CJ88">
            <v>18</v>
          </cell>
          <cell r="CK88">
            <v>4.2</v>
          </cell>
          <cell r="CL88">
            <v>4.2</v>
          </cell>
          <cell r="CM88">
            <v>9</v>
          </cell>
          <cell r="CN88">
            <v>5</v>
          </cell>
          <cell r="CO88">
            <v>4</v>
          </cell>
          <cell r="CP88">
            <v>10</v>
          </cell>
          <cell r="CQ88">
            <v>10</v>
          </cell>
          <cell r="CR88">
            <v>10</v>
          </cell>
          <cell r="CS88">
            <v>6.25</v>
          </cell>
          <cell r="CT88">
            <v>100</v>
          </cell>
          <cell r="CU88">
            <v>2</v>
          </cell>
          <cell r="CV88">
            <v>3</v>
          </cell>
          <cell r="CW88">
            <v>36</v>
          </cell>
          <cell r="CX88">
            <v>36</v>
          </cell>
          <cell r="CY88">
            <v>25</v>
          </cell>
          <cell r="CZ88">
            <v>16</v>
          </cell>
          <cell r="DA88">
            <v>25</v>
          </cell>
          <cell r="DB88">
            <v>4</v>
          </cell>
          <cell r="DC88">
            <v>5</v>
          </cell>
          <cell r="DD88">
            <v>5</v>
          </cell>
          <cell r="DE88">
            <v>12.5</v>
          </cell>
          <cell r="DF88">
            <v>4</v>
          </cell>
          <cell r="DG88">
            <v>5</v>
          </cell>
          <cell r="DH88">
            <v>1</v>
          </cell>
          <cell r="DI88">
            <v>2</v>
          </cell>
          <cell r="DJ88">
            <v>36</v>
          </cell>
          <cell r="DK88">
            <v>100</v>
          </cell>
          <cell r="DL88">
            <v>100</v>
          </cell>
          <cell r="DM88">
            <v>6.25</v>
          </cell>
          <cell r="DN88">
            <v>6.25</v>
          </cell>
          <cell r="DO88">
            <v>6.25</v>
          </cell>
          <cell r="DP88">
            <v>6.25</v>
          </cell>
          <cell r="DQ88">
            <v>6.25</v>
          </cell>
          <cell r="DR88">
            <v>6.25</v>
          </cell>
          <cell r="DS88">
            <v>6.25</v>
          </cell>
          <cell r="DT88">
            <v>25</v>
          </cell>
          <cell r="DU88">
            <v>6</v>
          </cell>
          <cell r="DV88">
            <v>100</v>
          </cell>
          <cell r="DW88">
            <v>4</v>
          </cell>
          <cell r="DX88">
            <v>4</v>
          </cell>
          <cell r="DY88">
            <v>9</v>
          </cell>
          <cell r="DZ88">
            <v>36</v>
          </cell>
          <cell r="EA88">
            <v>25</v>
          </cell>
          <cell r="EB88">
            <v>2</v>
          </cell>
          <cell r="EC88">
            <v>100</v>
          </cell>
          <cell r="ED88">
            <v>4</v>
          </cell>
          <cell r="EE88">
            <v>0</v>
          </cell>
          <cell r="EF88">
            <v>4</v>
          </cell>
          <cell r="EG88">
            <v>4</v>
          </cell>
          <cell r="EH88">
            <v>4</v>
          </cell>
          <cell r="EI88">
            <v>2.25</v>
          </cell>
          <cell r="EJ88">
            <v>4</v>
          </cell>
          <cell r="EK88">
            <v>4</v>
          </cell>
          <cell r="EL88">
            <v>4</v>
          </cell>
        </row>
        <row r="89">
          <cell r="G89" t="str">
            <v>Tree_Unit_PerHa.#n</v>
          </cell>
          <cell r="T89">
            <v>0</v>
          </cell>
          <cell r="U89">
            <v>204</v>
          </cell>
          <cell r="V89">
            <v>400</v>
          </cell>
          <cell r="W89">
            <v>204</v>
          </cell>
          <cell r="X89">
            <v>156</v>
          </cell>
          <cell r="Y89">
            <v>69</v>
          </cell>
          <cell r="Z89">
            <v>100</v>
          </cell>
          <cell r="AA89">
            <v>69</v>
          </cell>
          <cell r="AB89">
            <v>69</v>
          </cell>
          <cell r="AC89">
            <v>69</v>
          </cell>
          <cell r="AD89">
            <v>100</v>
          </cell>
          <cell r="AE89">
            <v>100</v>
          </cell>
          <cell r="AF89">
            <v>100</v>
          </cell>
          <cell r="AG89">
            <v>156</v>
          </cell>
          <cell r="AH89">
            <v>156</v>
          </cell>
          <cell r="AI89">
            <v>156</v>
          </cell>
          <cell r="AJ89">
            <v>278</v>
          </cell>
          <cell r="AK89">
            <v>278</v>
          </cell>
          <cell r="AL89">
            <v>278</v>
          </cell>
          <cell r="AM89">
            <v>278</v>
          </cell>
          <cell r="AN89">
            <v>67</v>
          </cell>
          <cell r="AO89">
            <v>2500</v>
          </cell>
          <cell r="AP89">
            <v>400</v>
          </cell>
          <cell r="AQ89">
            <v>156</v>
          </cell>
          <cell r="AR89">
            <v>178</v>
          </cell>
          <cell r="AS89">
            <v>44</v>
          </cell>
          <cell r="AT89">
            <v>156</v>
          </cell>
          <cell r="AU89">
            <v>156</v>
          </cell>
          <cell r="AV89">
            <v>156</v>
          </cell>
          <cell r="AW89">
            <v>278</v>
          </cell>
          <cell r="AX89">
            <v>400</v>
          </cell>
          <cell r="AY89">
            <v>500</v>
          </cell>
          <cell r="AZ89">
            <v>100</v>
          </cell>
          <cell r="BA89">
            <v>100</v>
          </cell>
          <cell r="BB89">
            <v>400</v>
          </cell>
          <cell r="BC89">
            <v>44</v>
          </cell>
          <cell r="BD89">
            <v>44</v>
          </cell>
          <cell r="BE89">
            <v>2500</v>
          </cell>
          <cell r="BF89">
            <v>2500</v>
          </cell>
          <cell r="BG89">
            <v>3333</v>
          </cell>
          <cell r="BH89">
            <v>2500</v>
          </cell>
          <cell r="BI89">
            <v>1667</v>
          </cell>
          <cell r="BJ89">
            <v>1667</v>
          </cell>
          <cell r="BK89">
            <v>1667</v>
          </cell>
          <cell r="BL89">
            <v>1111</v>
          </cell>
          <cell r="BM89">
            <v>400</v>
          </cell>
          <cell r="BN89">
            <v>2500</v>
          </cell>
          <cell r="BO89">
            <v>2500</v>
          </cell>
          <cell r="BP89">
            <v>2500</v>
          </cell>
          <cell r="BQ89">
            <v>2500</v>
          </cell>
          <cell r="BR89">
            <v>2500</v>
          </cell>
          <cell r="BS89">
            <v>2500</v>
          </cell>
          <cell r="BT89">
            <v>2500</v>
          </cell>
          <cell r="BU89">
            <v>2500</v>
          </cell>
          <cell r="BV89">
            <v>2500</v>
          </cell>
          <cell r="BW89">
            <v>2500</v>
          </cell>
          <cell r="BX89">
            <v>2500</v>
          </cell>
          <cell r="BY89">
            <v>2500</v>
          </cell>
          <cell r="BZ89">
            <v>1111</v>
          </cell>
          <cell r="CA89">
            <v>1111</v>
          </cell>
          <cell r="CB89">
            <v>1111</v>
          </cell>
          <cell r="CD89">
            <v>2500</v>
          </cell>
          <cell r="CE89">
            <v>0</v>
          </cell>
          <cell r="CF89">
            <v>100</v>
          </cell>
          <cell r="CG89">
            <v>2381</v>
          </cell>
          <cell r="CH89">
            <v>1333</v>
          </cell>
          <cell r="CI89">
            <v>1333</v>
          </cell>
          <cell r="CJ89">
            <v>556</v>
          </cell>
          <cell r="CK89">
            <v>2381</v>
          </cell>
          <cell r="CL89">
            <v>2381</v>
          </cell>
          <cell r="CM89">
            <v>1111</v>
          </cell>
          <cell r="CN89">
            <v>2000</v>
          </cell>
          <cell r="CO89">
            <v>2500</v>
          </cell>
          <cell r="CP89">
            <v>1000</v>
          </cell>
          <cell r="CQ89">
            <v>1000</v>
          </cell>
          <cell r="CR89">
            <v>1000</v>
          </cell>
          <cell r="CS89">
            <v>1600</v>
          </cell>
          <cell r="CT89">
            <v>100</v>
          </cell>
          <cell r="CU89">
            <v>5000</v>
          </cell>
          <cell r="CV89">
            <v>3333</v>
          </cell>
          <cell r="CW89">
            <v>278</v>
          </cell>
          <cell r="CX89">
            <v>278</v>
          </cell>
          <cell r="CY89">
            <v>400</v>
          </cell>
          <cell r="CZ89">
            <v>625</v>
          </cell>
          <cell r="DA89">
            <v>400</v>
          </cell>
          <cell r="DB89">
            <v>2500</v>
          </cell>
          <cell r="DC89">
            <v>2000</v>
          </cell>
          <cell r="DD89">
            <v>2000</v>
          </cell>
          <cell r="DE89">
            <v>800</v>
          </cell>
          <cell r="DF89">
            <v>2500</v>
          </cell>
          <cell r="DG89">
            <v>2000</v>
          </cell>
          <cell r="DH89">
            <v>10000</v>
          </cell>
          <cell r="DI89">
            <v>5000</v>
          </cell>
          <cell r="DJ89">
            <v>278</v>
          </cell>
          <cell r="DK89">
            <v>100</v>
          </cell>
          <cell r="DL89">
            <v>100</v>
          </cell>
          <cell r="DM89">
            <v>1600</v>
          </cell>
          <cell r="DN89">
            <v>1600</v>
          </cell>
          <cell r="DO89">
            <v>1600</v>
          </cell>
          <cell r="DP89">
            <v>1600</v>
          </cell>
          <cell r="DQ89">
            <v>1600</v>
          </cell>
          <cell r="DR89">
            <v>1600</v>
          </cell>
          <cell r="DS89">
            <v>1600</v>
          </cell>
          <cell r="DT89">
            <v>400</v>
          </cell>
          <cell r="DU89">
            <v>1667</v>
          </cell>
          <cell r="DV89">
            <v>100</v>
          </cell>
          <cell r="DW89">
            <v>2500</v>
          </cell>
          <cell r="DX89">
            <v>2500</v>
          </cell>
          <cell r="DY89">
            <v>1111</v>
          </cell>
          <cell r="DZ89">
            <v>278</v>
          </cell>
          <cell r="EA89">
            <v>400</v>
          </cell>
          <cell r="EB89">
            <v>5000</v>
          </cell>
          <cell r="EC89">
            <v>100</v>
          </cell>
          <cell r="ED89">
            <v>2500</v>
          </cell>
          <cell r="EE89">
            <v>0</v>
          </cell>
          <cell r="EF89">
            <v>2500</v>
          </cell>
          <cell r="EG89">
            <v>2500</v>
          </cell>
          <cell r="EH89">
            <v>2500</v>
          </cell>
          <cell r="EI89">
            <v>4444</v>
          </cell>
          <cell r="EJ89">
            <v>2500</v>
          </cell>
          <cell r="EK89">
            <v>2500</v>
          </cell>
          <cell r="EL89">
            <v>2500</v>
          </cell>
          <cell r="HK89">
            <v>4</v>
          </cell>
          <cell r="HL89">
            <v>4</v>
          </cell>
          <cell r="HM89">
            <v>4</v>
          </cell>
          <cell r="HN89">
            <v>4</v>
          </cell>
        </row>
        <row r="90">
          <cell r="G90" t="str">
            <v>Planting_Pattern_Default</v>
          </cell>
          <cell r="T90" t="str">
            <v>Monocrop</v>
          </cell>
          <cell r="U90" t="str">
            <v>Monocrop</v>
          </cell>
          <cell r="V90" t="str">
            <v>Monocrop</v>
          </cell>
          <cell r="W90" t="str">
            <v>Monocrop</v>
          </cell>
          <cell r="X90" t="str">
            <v>Monocrop</v>
          </cell>
          <cell r="Y90" t="str">
            <v>Monocrop</v>
          </cell>
          <cell r="Z90" t="str">
            <v>Monocrop</v>
          </cell>
          <cell r="AA90" t="str">
            <v>Monocrop</v>
          </cell>
          <cell r="AB90" t="str">
            <v>Monocrop</v>
          </cell>
          <cell r="AC90" t="str">
            <v>Monocrop</v>
          </cell>
          <cell r="AD90" t="str">
            <v>Monocrop</v>
          </cell>
          <cell r="AE90" t="str">
            <v>Monocrop</v>
          </cell>
          <cell r="AF90" t="str">
            <v>Monocrop</v>
          </cell>
          <cell r="AG90" t="str">
            <v>Monocrop</v>
          </cell>
          <cell r="AH90" t="str">
            <v>Monocrop</v>
          </cell>
          <cell r="AI90" t="str">
            <v>Monocrop</v>
          </cell>
          <cell r="AJ90" t="str">
            <v>Monocrop</v>
          </cell>
          <cell r="AK90" t="str">
            <v>Monocrop</v>
          </cell>
          <cell r="AL90" t="str">
            <v>Monocrop</v>
          </cell>
          <cell r="AM90" t="str">
            <v>Monocrop</v>
          </cell>
          <cell r="AN90" t="str">
            <v>Monocrop</v>
          </cell>
          <cell r="AO90" t="str">
            <v>Monocrop</v>
          </cell>
          <cell r="AP90" t="str">
            <v>Monocrop</v>
          </cell>
          <cell r="AQ90" t="str">
            <v>Grid</v>
          </cell>
          <cell r="AR90" t="str">
            <v>Monocrop</v>
          </cell>
          <cell r="AS90" t="str">
            <v>Monocrop</v>
          </cell>
          <cell r="AT90" t="str">
            <v>Monocrop</v>
          </cell>
          <cell r="AU90" t="str">
            <v>Monocrop</v>
          </cell>
          <cell r="AV90" t="str">
            <v>Monocrop</v>
          </cell>
          <cell r="AW90" t="str">
            <v>Monocrop</v>
          </cell>
          <cell r="AX90" t="str">
            <v>Monocrop</v>
          </cell>
          <cell r="AY90" t="str">
            <v>Monocrop</v>
          </cell>
          <cell r="AZ90" t="str">
            <v>Monocrop</v>
          </cell>
          <cell r="BA90" t="str">
            <v>Monocrop</v>
          </cell>
          <cell r="BB90" t="str">
            <v>Monocrop</v>
          </cell>
          <cell r="BC90" t="str">
            <v>Monocrop</v>
          </cell>
          <cell r="BD90" t="str">
            <v>Monocrop</v>
          </cell>
          <cell r="BE90" t="str">
            <v>Monocrop</v>
          </cell>
          <cell r="BF90" t="str">
            <v>Monocrop</v>
          </cell>
          <cell r="BG90" t="str">
            <v>Monocrop</v>
          </cell>
          <cell r="BH90" t="str">
            <v>Monocrop</v>
          </cell>
          <cell r="BI90" t="str">
            <v>Monocrop</v>
          </cell>
          <cell r="BJ90" t="str">
            <v>Monocrop</v>
          </cell>
          <cell r="BK90" t="str">
            <v>Monocrop</v>
          </cell>
          <cell r="BL90" t="str">
            <v>Monocrop</v>
          </cell>
          <cell r="BM90" t="str">
            <v>Diverse</v>
          </cell>
          <cell r="BN90" t="str">
            <v>Monocrop</v>
          </cell>
          <cell r="BO90" t="str">
            <v>Monocrop</v>
          </cell>
          <cell r="BP90" t="str">
            <v>Monocrop</v>
          </cell>
          <cell r="BQ90" t="str">
            <v>Monocrop</v>
          </cell>
          <cell r="BR90" t="str">
            <v>Monocrop</v>
          </cell>
          <cell r="BS90" t="str">
            <v>Monocrop</v>
          </cell>
          <cell r="BT90" t="str">
            <v>Monocrop</v>
          </cell>
          <cell r="BU90" t="str">
            <v>Monocrop</v>
          </cell>
          <cell r="BV90" t="str">
            <v>Monocrop</v>
          </cell>
          <cell r="BW90" t="str">
            <v>Monocrop</v>
          </cell>
          <cell r="BX90" t="str">
            <v>Monocrop</v>
          </cell>
          <cell r="BY90" t="str">
            <v>Monocrop</v>
          </cell>
          <cell r="BZ90" t="str">
            <v>Monocrop</v>
          </cell>
          <cell r="CA90" t="str">
            <v>Monocrop</v>
          </cell>
          <cell r="CB90" t="str">
            <v>Monocrop</v>
          </cell>
          <cell r="CC90" t="str">
            <v>Monocrop</v>
          </cell>
          <cell r="CD90" t="str">
            <v>Monocrop</v>
          </cell>
          <cell r="CE90" t="str">
            <v>Monocrop</v>
          </cell>
          <cell r="CF90" t="str">
            <v>Monocrop</v>
          </cell>
          <cell r="CG90" t="str">
            <v>Monocrop</v>
          </cell>
          <cell r="CH90" t="str">
            <v>Monocrop</v>
          </cell>
          <cell r="CI90" t="str">
            <v>Monocrop</v>
          </cell>
          <cell r="CJ90" t="str">
            <v>Monocrop</v>
          </cell>
          <cell r="CK90" t="str">
            <v>Monocrop</v>
          </cell>
          <cell r="CL90" t="str">
            <v>Monocrop</v>
          </cell>
          <cell r="CM90" t="str">
            <v>Monocrop</v>
          </cell>
          <cell r="CN90" t="str">
            <v>Monocrop</v>
          </cell>
          <cell r="CO90" t="str">
            <v>Monocrop</v>
          </cell>
          <cell r="CP90" t="str">
            <v>Monocrop</v>
          </cell>
          <cell r="CQ90" t="str">
            <v>Monocrop</v>
          </cell>
          <cell r="CR90" t="str">
            <v>Monocrop</v>
          </cell>
          <cell r="CS90" t="str">
            <v>Monocrop</v>
          </cell>
          <cell r="CT90" t="str">
            <v>Natural</v>
          </cell>
          <cell r="CU90" t="str">
            <v>Monocrop</v>
          </cell>
          <cell r="CV90" t="str">
            <v>Monocrop</v>
          </cell>
          <cell r="CW90" t="str">
            <v>Monocrop</v>
          </cell>
          <cell r="CX90" t="str">
            <v>Monocrop</v>
          </cell>
          <cell r="CY90" t="str">
            <v>Monocrop</v>
          </cell>
          <cell r="CZ90" t="str">
            <v>Monocrop</v>
          </cell>
          <cell r="DA90" t="str">
            <v>Monocrop</v>
          </cell>
          <cell r="DB90" t="str">
            <v>Monocrop</v>
          </cell>
          <cell r="DC90" t="str">
            <v>Monocrop</v>
          </cell>
          <cell r="DD90" t="str">
            <v>Monocrop</v>
          </cell>
          <cell r="DE90" t="str">
            <v>Monocrop</v>
          </cell>
          <cell r="DF90" t="str">
            <v>Monocrop</v>
          </cell>
          <cell r="DG90" t="str">
            <v>Monocrop</v>
          </cell>
          <cell r="DH90" t="str">
            <v>Monocrop</v>
          </cell>
          <cell r="DI90" t="str">
            <v>Monocrop</v>
          </cell>
          <cell r="DJ90" t="str">
            <v>Monocrop</v>
          </cell>
          <cell r="DK90" t="str">
            <v>Monocrop</v>
          </cell>
          <cell r="DL90" t="str">
            <v>Monocrop</v>
          </cell>
          <cell r="DM90" t="str">
            <v>Monocrop</v>
          </cell>
          <cell r="DN90" t="str">
            <v>Monocrop</v>
          </cell>
          <cell r="DO90" t="str">
            <v>Monocrop</v>
          </cell>
          <cell r="DP90" t="str">
            <v>Monocrop</v>
          </cell>
          <cell r="DQ90" t="str">
            <v>Monocrop</v>
          </cell>
          <cell r="DR90" t="str">
            <v>Monocrop</v>
          </cell>
          <cell r="DS90" t="str">
            <v>Monocrop</v>
          </cell>
          <cell r="DT90" t="str">
            <v>Monocrop</v>
          </cell>
          <cell r="DU90" t="str">
            <v>Monocrop</v>
          </cell>
          <cell r="DV90" t="str">
            <v>Monocrop</v>
          </cell>
          <cell r="DW90" t="str">
            <v>Monocrop</v>
          </cell>
          <cell r="DX90" t="str">
            <v>Monocrop</v>
          </cell>
          <cell r="DY90" t="str">
            <v>Monocrop</v>
          </cell>
          <cell r="DZ90" t="str">
            <v>Monocrop</v>
          </cell>
          <cell r="EA90" t="str">
            <v>Monocrop</v>
          </cell>
          <cell r="EB90" t="str">
            <v>Monocrop</v>
          </cell>
          <cell r="EC90" t="str">
            <v>Monocrop</v>
          </cell>
          <cell r="ED90" t="str">
            <v>Monocrop</v>
          </cell>
          <cell r="EE90" t="str">
            <v>Monocrop</v>
          </cell>
          <cell r="EF90" t="str">
            <v>Monocrop</v>
          </cell>
          <cell r="EG90" t="str">
            <v>Monocrop</v>
          </cell>
          <cell r="EH90" t="str">
            <v>Monocrop</v>
          </cell>
          <cell r="EI90" t="str">
            <v>Monocrop</v>
          </cell>
          <cell r="EJ90" t="str">
            <v>Monocrop</v>
          </cell>
          <cell r="EK90" t="str">
            <v>Monocrop</v>
          </cell>
          <cell r="EL90" t="str">
            <v>Monocrop</v>
          </cell>
          <cell r="EM90" t="str">
            <v>Monocrop</v>
          </cell>
          <cell r="EO90" t="str">
            <v>Monocrop</v>
          </cell>
          <cell r="EP90" t="str">
            <v>Monocrop</v>
          </cell>
          <cell r="EQ90" t="str">
            <v>Monocrop</v>
          </cell>
          <cell r="ER90" t="str">
            <v>Monocrop</v>
          </cell>
          <cell r="ES90" t="str">
            <v>Monocrop</v>
          </cell>
          <cell r="ET90" t="str">
            <v>Monocrop</v>
          </cell>
          <cell r="EU90" t="str">
            <v>Monocrop</v>
          </cell>
          <cell r="EV90" t="str">
            <v>Monocrop</v>
          </cell>
          <cell r="EW90" t="str">
            <v>Monocrop</v>
          </cell>
          <cell r="EX90" t="str">
            <v>Monocrop</v>
          </cell>
          <cell r="EY90" t="str">
            <v>Monocrop</v>
          </cell>
          <cell r="EZ90" t="str">
            <v>Monocrop</v>
          </cell>
          <cell r="FA90" t="str">
            <v>Monocrop</v>
          </cell>
          <cell r="FB90" t="str">
            <v>Monocrop</v>
          </cell>
          <cell r="FC90" t="str">
            <v>Monocrop</v>
          </cell>
          <cell r="FD90" t="str">
            <v>Monocrop</v>
          </cell>
          <cell r="FE90" t="str">
            <v>Monocrop</v>
          </cell>
          <cell r="FF90" t="str">
            <v>Monocrop</v>
          </cell>
          <cell r="FG90" t="str">
            <v>Monocrop</v>
          </cell>
          <cell r="FH90" t="str">
            <v>Monocrop</v>
          </cell>
          <cell r="FI90" t="str">
            <v>Monocrop</v>
          </cell>
          <cell r="FJ90" t="str">
            <v>Monocrop</v>
          </cell>
          <cell r="FK90" t="str">
            <v>Monocrop</v>
          </cell>
          <cell r="FL90" t="str">
            <v>Monocrop</v>
          </cell>
          <cell r="FM90" t="str">
            <v>Monocrop</v>
          </cell>
          <cell r="FN90" t="str">
            <v>Monocrop</v>
          </cell>
          <cell r="FO90" t="str">
            <v>Monocrop</v>
          </cell>
          <cell r="FP90" t="str">
            <v>Monocrop</v>
          </cell>
          <cell r="FQ90" t="str">
            <v>Monocrop</v>
          </cell>
          <cell r="FR90" t="str">
            <v>Monocrop</v>
          </cell>
          <cell r="FS90" t="str">
            <v>Monocrop</v>
          </cell>
          <cell r="FT90" t="str">
            <v>Monocrop</v>
          </cell>
          <cell r="FU90" t="str">
            <v>Monocrop</v>
          </cell>
          <cell r="FV90" t="str">
            <v>Monocrop</v>
          </cell>
          <cell r="FW90" t="str">
            <v>Monocrop</v>
          </cell>
          <cell r="FX90" t="str">
            <v>Monocrop</v>
          </cell>
          <cell r="FY90" t="str">
            <v>Monocrop</v>
          </cell>
          <cell r="FZ90" t="str">
            <v>Monocrop</v>
          </cell>
          <cell r="GA90" t="str">
            <v>Monocrop</v>
          </cell>
          <cell r="GB90" t="str">
            <v>Monocrop</v>
          </cell>
          <cell r="GC90" t="str">
            <v>Monocrop</v>
          </cell>
          <cell r="GD90" t="str">
            <v>Monocrop</v>
          </cell>
          <cell r="GE90" t="str">
            <v>Monocrop</v>
          </cell>
          <cell r="GF90" t="str">
            <v>Monocrop</v>
          </cell>
          <cell r="GG90" t="str">
            <v>Monocrop</v>
          </cell>
          <cell r="GH90" t="str">
            <v>Monocrop</v>
          </cell>
          <cell r="GI90" t="str">
            <v>Monocrop</v>
          </cell>
          <cell r="GJ90" t="str">
            <v>Monocrop</v>
          </cell>
          <cell r="GK90" t="str">
            <v>Monocrop</v>
          </cell>
        </row>
        <row r="91">
          <cell r="G91" t="str">
            <v>*Year_To_CanopyClosure.#y</v>
          </cell>
          <cell r="U91">
            <v>8</v>
          </cell>
          <cell r="V91">
            <v>8</v>
          </cell>
          <cell r="W91">
            <v>8</v>
          </cell>
          <cell r="X91">
            <v>10</v>
          </cell>
          <cell r="Y91">
            <v>4</v>
          </cell>
          <cell r="Z91">
            <v>9</v>
          </cell>
          <cell r="AA91">
            <v>10</v>
          </cell>
          <cell r="AB91">
            <v>10</v>
          </cell>
          <cell r="AC91">
            <v>10</v>
          </cell>
          <cell r="AD91">
            <v>9</v>
          </cell>
          <cell r="AE91">
            <v>9</v>
          </cell>
          <cell r="AF91">
            <v>9</v>
          </cell>
          <cell r="AG91">
            <v>8</v>
          </cell>
          <cell r="AH91">
            <v>8</v>
          </cell>
          <cell r="AI91">
            <v>8</v>
          </cell>
          <cell r="AJ91">
            <v>6</v>
          </cell>
          <cell r="AK91">
            <v>6</v>
          </cell>
          <cell r="AL91">
            <v>6</v>
          </cell>
          <cell r="AM91">
            <v>6</v>
          </cell>
          <cell r="AN91">
            <v>10</v>
          </cell>
          <cell r="AO91">
            <v>4</v>
          </cell>
          <cell r="AP91">
            <v>10</v>
          </cell>
          <cell r="AQ91">
            <v>6</v>
          </cell>
          <cell r="AR91">
            <v>10</v>
          </cell>
          <cell r="AS91">
            <v>10</v>
          </cell>
          <cell r="AT91">
            <v>8</v>
          </cell>
          <cell r="AU91">
            <v>10</v>
          </cell>
          <cell r="AV91">
            <v>10</v>
          </cell>
          <cell r="AW91">
            <v>5</v>
          </cell>
          <cell r="AX91">
            <v>8</v>
          </cell>
          <cell r="AY91">
            <v>8</v>
          </cell>
          <cell r="AZ91">
            <v>10</v>
          </cell>
          <cell r="BA91">
            <v>10</v>
          </cell>
          <cell r="BB91">
            <v>10</v>
          </cell>
          <cell r="BC91">
            <v>10</v>
          </cell>
          <cell r="BD91">
            <v>10</v>
          </cell>
          <cell r="BE91">
            <v>4</v>
          </cell>
          <cell r="BF91">
            <v>2</v>
          </cell>
          <cell r="BG91">
            <v>2</v>
          </cell>
          <cell r="BH91">
            <v>3</v>
          </cell>
          <cell r="BI91">
            <v>4</v>
          </cell>
          <cell r="BJ91">
            <v>4</v>
          </cell>
          <cell r="BK91">
            <v>4</v>
          </cell>
          <cell r="BL91">
            <v>5</v>
          </cell>
          <cell r="BM91">
            <v>5</v>
          </cell>
          <cell r="BN91">
            <v>4</v>
          </cell>
          <cell r="BO91">
            <v>3</v>
          </cell>
          <cell r="BP91">
            <v>4</v>
          </cell>
          <cell r="BQ91">
            <v>4</v>
          </cell>
          <cell r="BR91">
            <v>4</v>
          </cell>
          <cell r="BS91">
            <v>4</v>
          </cell>
          <cell r="BT91">
            <v>4</v>
          </cell>
          <cell r="BU91">
            <v>4</v>
          </cell>
          <cell r="BV91">
            <v>3</v>
          </cell>
          <cell r="BW91">
            <v>3</v>
          </cell>
          <cell r="BX91">
            <v>3</v>
          </cell>
          <cell r="BY91">
            <v>3</v>
          </cell>
          <cell r="BZ91">
            <v>5</v>
          </cell>
          <cell r="CA91">
            <v>8</v>
          </cell>
          <cell r="CB91">
            <v>10</v>
          </cell>
          <cell r="CD91">
            <v>4</v>
          </cell>
          <cell r="CF91">
            <v>10</v>
          </cell>
          <cell r="CG91">
            <v>4</v>
          </cell>
          <cell r="CH91">
            <v>5</v>
          </cell>
          <cell r="CI91">
            <v>5</v>
          </cell>
          <cell r="CJ91">
            <v>5</v>
          </cell>
          <cell r="CK91">
            <v>4</v>
          </cell>
          <cell r="CL91">
            <v>4</v>
          </cell>
          <cell r="CM91">
            <v>4</v>
          </cell>
          <cell r="CN91">
            <v>6</v>
          </cell>
          <cell r="CO91">
            <v>2</v>
          </cell>
          <cell r="CP91">
            <v>1</v>
          </cell>
          <cell r="CQ91">
            <v>1</v>
          </cell>
          <cell r="CR91">
            <v>1</v>
          </cell>
          <cell r="CS91">
            <v>2</v>
          </cell>
          <cell r="CT91">
            <v>5</v>
          </cell>
          <cell r="CU91">
            <v>3</v>
          </cell>
          <cell r="CV91">
            <v>3</v>
          </cell>
          <cell r="CW91">
            <v>6</v>
          </cell>
          <cell r="CX91">
            <v>6</v>
          </cell>
          <cell r="CY91">
            <v>5</v>
          </cell>
          <cell r="CZ91">
            <v>3</v>
          </cell>
          <cell r="DA91">
            <v>5</v>
          </cell>
          <cell r="DB91">
            <v>1</v>
          </cell>
          <cell r="DC91">
            <v>1</v>
          </cell>
          <cell r="DD91">
            <v>0</v>
          </cell>
          <cell r="DE91">
            <v>4</v>
          </cell>
          <cell r="DF91">
            <v>2</v>
          </cell>
          <cell r="DG91">
            <v>1</v>
          </cell>
          <cell r="DH91">
            <v>1</v>
          </cell>
          <cell r="DI91">
            <v>2</v>
          </cell>
          <cell r="DJ91">
            <v>5</v>
          </cell>
          <cell r="DK91">
            <v>8</v>
          </cell>
          <cell r="DL91">
            <v>4</v>
          </cell>
          <cell r="DM91">
            <v>4</v>
          </cell>
          <cell r="DN91">
            <v>5</v>
          </cell>
          <cell r="DO91">
            <v>5</v>
          </cell>
          <cell r="DP91">
            <v>5</v>
          </cell>
          <cell r="DQ91">
            <v>5</v>
          </cell>
          <cell r="DR91">
            <v>7</v>
          </cell>
          <cell r="DS91">
            <v>7</v>
          </cell>
          <cell r="DT91">
            <v>4</v>
          </cell>
          <cell r="DU91">
            <v>5</v>
          </cell>
          <cell r="DV91">
            <v>10</v>
          </cell>
          <cell r="DW91">
            <v>4</v>
          </cell>
          <cell r="DX91">
            <v>2</v>
          </cell>
          <cell r="DY91">
            <v>4</v>
          </cell>
          <cell r="DZ91">
            <v>4</v>
          </cell>
          <cell r="EA91">
            <v>1</v>
          </cell>
          <cell r="EB91">
            <v>1</v>
          </cell>
          <cell r="EC91">
            <v>1</v>
          </cell>
          <cell r="ED91">
            <v>1</v>
          </cell>
          <cell r="EE91">
            <v>1</v>
          </cell>
          <cell r="EF91">
            <v>3</v>
          </cell>
          <cell r="EG91">
            <v>3</v>
          </cell>
          <cell r="EH91">
            <v>1</v>
          </cell>
          <cell r="EI91">
            <v>3</v>
          </cell>
          <cell r="EJ91">
            <v>3</v>
          </cell>
          <cell r="EK91">
            <v>1</v>
          </cell>
          <cell r="EL91">
            <v>4</v>
          </cell>
        </row>
        <row r="92">
          <cell r="G92" t="str">
            <v>Month_To_CanopyClosure.#m</v>
          </cell>
          <cell r="T92" t="str">
            <v/>
          </cell>
          <cell r="U92">
            <v>96</v>
          </cell>
          <cell r="V92">
            <v>96</v>
          </cell>
          <cell r="W92">
            <v>96</v>
          </cell>
          <cell r="X92">
            <v>120</v>
          </cell>
          <cell r="Y92">
            <v>48</v>
          </cell>
          <cell r="Z92">
            <v>108</v>
          </cell>
          <cell r="AA92">
            <v>120</v>
          </cell>
          <cell r="AB92">
            <v>120</v>
          </cell>
          <cell r="AC92">
            <v>120</v>
          </cell>
          <cell r="AD92">
            <v>108</v>
          </cell>
          <cell r="AE92">
            <v>108</v>
          </cell>
          <cell r="AF92">
            <v>108</v>
          </cell>
          <cell r="AG92">
            <v>96</v>
          </cell>
          <cell r="AH92">
            <v>96</v>
          </cell>
          <cell r="AI92">
            <v>96</v>
          </cell>
          <cell r="AJ92">
            <v>72</v>
          </cell>
          <cell r="AK92">
            <v>72</v>
          </cell>
          <cell r="AL92">
            <v>72</v>
          </cell>
          <cell r="AM92">
            <v>72</v>
          </cell>
          <cell r="AN92">
            <v>120</v>
          </cell>
          <cell r="AO92">
            <v>48</v>
          </cell>
          <cell r="AP92">
            <v>120</v>
          </cell>
          <cell r="AQ92">
            <v>72</v>
          </cell>
          <cell r="AR92">
            <v>120</v>
          </cell>
          <cell r="AS92">
            <v>120</v>
          </cell>
          <cell r="AT92">
            <v>96</v>
          </cell>
          <cell r="AU92">
            <v>120</v>
          </cell>
          <cell r="AV92">
            <v>120</v>
          </cell>
          <cell r="AW92">
            <v>60</v>
          </cell>
          <cell r="AX92">
            <v>96</v>
          </cell>
          <cell r="AY92">
            <v>96</v>
          </cell>
          <cell r="AZ92">
            <v>120</v>
          </cell>
          <cell r="BA92">
            <v>120</v>
          </cell>
          <cell r="BB92">
            <v>120</v>
          </cell>
          <cell r="BC92">
            <v>120</v>
          </cell>
          <cell r="BD92">
            <v>120</v>
          </cell>
          <cell r="BE92">
            <v>48</v>
          </cell>
          <cell r="BF92">
            <v>24</v>
          </cell>
          <cell r="BG92">
            <v>24</v>
          </cell>
          <cell r="BH92">
            <v>36</v>
          </cell>
          <cell r="BI92">
            <v>48</v>
          </cell>
          <cell r="BJ92">
            <v>48</v>
          </cell>
          <cell r="BK92">
            <v>48</v>
          </cell>
          <cell r="BL92">
            <v>60</v>
          </cell>
          <cell r="BM92">
            <v>60</v>
          </cell>
          <cell r="BN92">
            <v>48</v>
          </cell>
          <cell r="BO92">
            <v>36</v>
          </cell>
          <cell r="BP92">
            <v>48</v>
          </cell>
          <cell r="BQ92">
            <v>48</v>
          </cell>
          <cell r="BR92">
            <v>48</v>
          </cell>
          <cell r="BS92">
            <v>48</v>
          </cell>
          <cell r="BT92">
            <v>48</v>
          </cell>
          <cell r="BU92">
            <v>48</v>
          </cell>
          <cell r="BV92">
            <v>36</v>
          </cell>
          <cell r="BW92">
            <v>36</v>
          </cell>
          <cell r="BX92">
            <v>36</v>
          </cell>
          <cell r="BY92">
            <v>36</v>
          </cell>
          <cell r="BZ92">
            <v>60</v>
          </cell>
          <cell r="CA92">
            <v>96</v>
          </cell>
          <cell r="CB92">
            <v>120</v>
          </cell>
          <cell r="CC92" t="str">
            <v/>
          </cell>
          <cell r="CD92">
            <v>48</v>
          </cell>
          <cell r="CE92" t="str">
            <v/>
          </cell>
          <cell r="CF92">
            <v>120</v>
          </cell>
          <cell r="CG92">
            <v>48</v>
          </cell>
          <cell r="CH92">
            <v>60</v>
          </cell>
          <cell r="CI92">
            <v>60</v>
          </cell>
          <cell r="CJ92">
            <v>60</v>
          </cell>
          <cell r="CK92">
            <v>48</v>
          </cell>
          <cell r="CL92">
            <v>48</v>
          </cell>
          <cell r="CM92">
            <v>48</v>
          </cell>
          <cell r="CN92">
            <v>72</v>
          </cell>
          <cell r="CO92">
            <v>24</v>
          </cell>
          <cell r="CP92">
            <v>12</v>
          </cell>
          <cell r="CQ92">
            <v>12</v>
          </cell>
          <cell r="CR92">
            <v>12</v>
          </cell>
          <cell r="CS92">
            <v>24</v>
          </cell>
          <cell r="CT92">
            <v>60</v>
          </cell>
          <cell r="CU92">
            <v>36</v>
          </cell>
          <cell r="CV92">
            <v>36</v>
          </cell>
          <cell r="CW92">
            <v>72</v>
          </cell>
          <cell r="CX92">
            <v>72</v>
          </cell>
          <cell r="CY92">
            <v>60</v>
          </cell>
          <cell r="CZ92">
            <v>36</v>
          </cell>
          <cell r="DA92">
            <v>60</v>
          </cell>
          <cell r="DB92">
            <v>12</v>
          </cell>
          <cell r="DC92">
            <v>12</v>
          </cell>
          <cell r="DD92">
            <v>0</v>
          </cell>
          <cell r="DE92">
            <v>48</v>
          </cell>
          <cell r="DF92">
            <v>24</v>
          </cell>
          <cell r="DG92">
            <v>12</v>
          </cell>
          <cell r="DH92">
            <v>12</v>
          </cell>
          <cell r="DI92">
            <v>24</v>
          </cell>
          <cell r="DJ92">
            <v>60</v>
          </cell>
          <cell r="DK92">
            <v>96</v>
          </cell>
          <cell r="DL92">
            <v>48</v>
          </cell>
          <cell r="DM92">
            <v>48</v>
          </cell>
          <cell r="DN92">
            <v>60</v>
          </cell>
          <cell r="DO92">
            <v>60</v>
          </cell>
          <cell r="DP92">
            <v>60</v>
          </cell>
          <cell r="DQ92">
            <v>60</v>
          </cell>
          <cell r="DR92">
            <v>84</v>
          </cell>
          <cell r="DS92">
            <v>84</v>
          </cell>
          <cell r="DT92">
            <v>48</v>
          </cell>
          <cell r="DU92">
            <v>60</v>
          </cell>
          <cell r="DV92">
            <v>120</v>
          </cell>
          <cell r="DW92">
            <v>48</v>
          </cell>
          <cell r="DX92">
            <v>24</v>
          </cell>
          <cell r="DY92">
            <v>48</v>
          </cell>
          <cell r="DZ92">
            <v>48</v>
          </cell>
          <cell r="EA92">
            <v>12</v>
          </cell>
          <cell r="EB92">
            <v>12</v>
          </cell>
          <cell r="EC92">
            <v>12</v>
          </cell>
          <cell r="ED92">
            <v>12</v>
          </cell>
          <cell r="EE92">
            <v>12</v>
          </cell>
          <cell r="EF92">
            <v>36</v>
          </cell>
          <cell r="EG92">
            <v>36</v>
          </cell>
          <cell r="EH92">
            <v>12</v>
          </cell>
          <cell r="EI92">
            <v>36</v>
          </cell>
          <cell r="EJ92">
            <v>36</v>
          </cell>
          <cell r="EK92">
            <v>12</v>
          </cell>
          <cell r="EL92">
            <v>48</v>
          </cell>
        </row>
        <row r="94">
          <cell r="G94" t="str">
            <v>Natural_Cover.%</v>
          </cell>
          <cell r="U94">
            <v>0.75</v>
          </cell>
          <cell r="V94">
            <v>0.9</v>
          </cell>
          <cell r="W94">
            <v>0.6</v>
          </cell>
          <cell r="X94">
            <v>1</v>
          </cell>
          <cell r="Y94">
            <v>1</v>
          </cell>
          <cell r="Z94">
            <v>1</v>
          </cell>
          <cell r="AA94">
            <v>1</v>
          </cell>
          <cell r="AB94">
            <v>1</v>
          </cell>
          <cell r="AC94">
            <v>1</v>
          </cell>
          <cell r="AD94">
            <v>1</v>
          </cell>
          <cell r="AE94">
            <v>1</v>
          </cell>
          <cell r="AF94">
            <v>1</v>
          </cell>
          <cell r="AG94">
            <v>1</v>
          </cell>
          <cell r="AH94">
            <v>1</v>
          </cell>
          <cell r="AI94">
            <v>1</v>
          </cell>
          <cell r="AJ94">
            <v>1</v>
          </cell>
          <cell r="AK94">
            <v>1</v>
          </cell>
          <cell r="AL94">
            <v>1</v>
          </cell>
          <cell r="AM94">
            <v>1</v>
          </cell>
          <cell r="AN94">
            <v>1</v>
          </cell>
          <cell r="AO94">
            <v>0.6</v>
          </cell>
          <cell r="AP94">
            <v>0.25</v>
          </cell>
          <cell r="AQ94">
            <v>1</v>
          </cell>
          <cell r="AR94">
            <v>0.5</v>
          </cell>
          <cell r="AS94">
            <v>0.5</v>
          </cell>
          <cell r="AT94">
            <v>0.75</v>
          </cell>
          <cell r="AU94">
            <v>1</v>
          </cell>
          <cell r="AV94">
            <v>1</v>
          </cell>
          <cell r="AW94">
            <v>0.7</v>
          </cell>
          <cell r="AX94">
            <v>0.75</v>
          </cell>
          <cell r="AY94">
            <v>0.5</v>
          </cell>
          <cell r="AZ94">
            <v>0.5</v>
          </cell>
          <cell r="BA94">
            <v>0.5</v>
          </cell>
          <cell r="BB94">
            <v>0.6</v>
          </cell>
          <cell r="BC94">
            <v>0.5</v>
          </cell>
          <cell r="BD94">
            <v>0.5</v>
          </cell>
          <cell r="BE94">
            <v>1</v>
          </cell>
          <cell r="BF94">
            <v>1</v>
          </cell>
          <cell r="BG94">
            <v>1</v>
          </cell>
          <cell r="BH94">
            <v>1</v>
          </cell>
          <cell r="BI94">
            <v>1</v>
          </cell>
          <cell r="BJ94">
            <v>1</v>
          </cell>
          <cell r="BK94">
            <v>1</v>
          </cell>
          <cell r="BL94">
            <v>1</v>
          </cell>
          <cell r="BM94">
            <v>0.8</v>
          </cell>
          <cell r="BN94">
            <v>1</v>
          </cell>
          <cell r="BO94">
            <v>0.6</v>
          </cell>
          <cell r="BP94">
            <v>0.6</v>
          </cell>
          <cell r="BQ94">
            <v>0.6</v>
          </cell>
          <cell r="BR94">
            <v>0.7</v>
          </cell>
          <cell r="BS94">
            <v>0.7</v>
          </cell>
          <cell r="BT94">
            <v>0.8</v>
          </cell>
          <cell r="BU94">
            <v>0.7</v>
          </cell>
          <cell r="BV94">
            <v>0.75</v>
          </cell>
          <cell r="BW94">
            <v>0.75</v>
          </cell>
          <cell r="BX94">
            <v>1</v>
          </cell>
          <cell r="BY94">
            <v>1</v>
          </cell>
          <cell r="BZ94">
            <v>1</v>
          </cell>
          <cell r="CA94">
            <v>1</v>
          </cell>
          <cell r="CB94">
            <v>1</v>
          </cell>
          <cell r="CD94">
            <v>0.8</v>
          </cell>
          <cell r="CF94">
            <v>0.7</v>
          </cell>
          <cell r="CG94">
            <v>1</v>
          </cell>
          <cell r="CH94">
            <v>1</v>
          </cell>
          <cell r="CI94">
            <v>1</v>
          </cell>
          <cell r="CJ94">
            <v>0.4</v>
          </cell>
          <cell r="CK94">
            <v>1</v>
          </cell>
          <cell r="CL94">
            <v>1</v>
          </cell>
          <cell r="CM94">
            <v>0.5</v>
          </cell>
          <cell r="CN94">
            <v>0.5</v>
          </cell>
          <cell r="CO94">
            <v>0.75</v>
          </cell>
          <cell r="CP94">
            <v>0.75</v>
          </cell>
          <cell r="CQ94">
            <v>0.75</v>
          </cell>
          <cell r="CR94">
            <v>0.75</v>
          </cell>
          <cell r="CS94">
            <v>0.6</v>
          </cell>
          <cell r="CT94">
            <v>0.6</v>
          </cell>
          <cell r="CU94">
            <v>1</v>
          </cell>
          <cell r="CV94">
            <v>0.6</v>
          </cell>
          <cell r="CW94">
            <v>0.25</v>
          </cell>
          <cell r="CX94">
            <v>0.25</v>
          </cell>
          <cell r="CY94">
            <v>0.8</v>
          </cell>
          <cell r="CZ94">
            <v>0.8</v>
          </cell>
          <cell r="DA94">
            <v>0.8</v>
          </cell>
          <cell r="DB94">
            <v>0.8</v>
          </cell>
          <cell r="DC94">
            <v>1</v>
          </cell>
          <cell r="DD94">
            <v>1</v>
          </cell>
          <cell r="DE94">
            <v>0.8</v>
          </cell>
          <cell r="DF94">
            <v>0.6</v>
          </cell>
          <cell r="DG94">
            <v>1</v>
          </cell>
          <cell r="DH94">
            <v>0.75</v>
          </cell>
          <cell r="DI94">
            <v>0.6</v>
          </cell>
          <cell r="DJ94">
            <v>1</v>
          </cell>
          <cell r="DK94">
            <v>0.4</v>
          </cell>
          <cell r="DL94">
            <v>1</v>
          </cell>
          <cell r="DM94">
            <v>0.8</v>
          </cell>
          <cell r="DN94">
            <v>1</v>
          </cell>
          <cell r="DO94">
            <v>1</v>
          </cell>
          <cell r="DP94">
            <v>1</v>
          </cell>
          <cell r="DQ94">
            <v>1</v>
          </cell>
          <cell r="DR94">
            <v>1</v>
          </cell>
          <cell r="DS94">
            <v>1</v>
          </cell>
          <cell r="DT94">
            <v>0.3</v>
          </cell>
          <cell r="DU94">
            <v>0.75</v>
          </cell>
          <cell r="DV94">
            <v>0.35</v>
          </cell>
          <cell r="DW94">
            <v>0.6</v>
          </cell>
          <cell r="DX94">
            <v>1</v>
          </cell>
          <cell r="DY94">
            <v>0.4</v>
          </cell>
          <cell r="DZ94">
            <v>0.25</v>
          </cell>
          <cell r="EA94">
            <v>1</v>
          </cell>
          <cell r="EB94">
            <v>0.5</v>
          </cell>
          <cell r="EC94">
            <v>0.2</v>
          </cell>
          <cell r="ED94">
            <v>0.2</v>
          </cell>
          <cell r="EE94">
            <v>0.1</v>
          </cell>
          <cell r="EF94">
            <v>0.35</v>
          </cell>
          <cell r="EG94">
            <v>0.35</v>
          </cell>
          <cell r="EH94">
            <v>1</v>
          </cell>
          <cell r="EI94">
            <v>1</v>
          </cell>
          <cell r="EJ94">
            <v>1</v>
          </cell>
          <cell r="EK94">
            <v>0.2</v>
          </cell>
          <cell r="EL94">
            <v>0.75</v>
          </cell>
        </row>
        <row r="95">
          <cell r="G95" t="str">
            <v>*Canopy_Pruning_Intensity.%</v>
          </cell>
          <cell r="U95">
            <v>0</v>
          </cell>
          <cell r="V95">
            <v>0</v>
          </cell>
          <cell r="W95">
            <v>0</v>
          </cell>
          <cell r="X95">
            <v>0</v>
          </cell>
          <cell r="Y95">
            <v>0</v>
          </cell>
          <cell r="Z95">
            <v>0.05</v>
          </cell>
          <cell r="AA95">
            <v>0.02</v>
          </cell>
          <cell r="AB95">
            <v>0.05</v>
          </cell>
          <cell r="AC95">
            <v>0.1</v>
          </cell>
          <cell r="AD95">
            <v>0.02</v>
          </cell>
          <cell r="AE95">
            <v>0.05</v>
          </cell>
          <cell r="AF95">
            <v>0.1</v>
          </cell>
          <cell r="AG95">
            <v>0.02</v>
          </cell>
          <cell r="AH95">
            <v>0.05</v>
          </cell>
          <cell r="AI95">
            <v>0.1</v>
          </cell>
          <cell r="AJ95">
            <v>0.02</v>
          </cell>
          <cell r="AK95">
            <v>0.05</v>
          </cell>
          <cell r="AL95">
            <v>0.1</v>
          </cell>
          <cell r="AM95">
            <v>0.1</v>
          </cell>
          <cell r="AN95">
            <v>0</v>
          </cell>
          <cell r="AO95">
            <v>0.2</v>
          </cell>
          <cell r="AP95">
            <v>0</v>
          </cell>
          <cell r="AQ95">
            <v>0</v>
          </cell>
          <cell r="AR95">
            <v>0</v>
          </cell>
          <cell r="AS95">
            <v>0</v>
          </cell>
          <cell r="AT95">
            <v>0.25</v>
          </cell>
          <cell r="AU95">
            <v>0</v>
          </cell>
          <cell r="AV95">
            <v>0</v>
          </cell>
          <cell r="AW95">
            <v>0</v>
          </cell>
          <cell r="AX95">
            <v>0.25</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0.1</v>
          </cell>
          <cell r="BP95">
            <v>0.1</v>
          </cell>
          <cell r="BQ95">
            <v>0.1</v>
          </cell>
          <cell r="BR95">
            <v>0.1</v>
          </cell>
          <cell r="BS95">
            <v>0.15</v>
          </cell>
          <cell r="BT95">
            <v>0.4</v>
          </cell>
          <cell r="BU95">
            <v>0.25</v>
          </cell>
          <cell r="BV95">
            <v>0.2</v>
          </cell>
          <cell r="BW95">
            <v>0.2</v>
          </cell>
          <cell r="BX95">
            <v>0</v>
          </cell>
          <cell r="BY95">
            <v>0</v>
          </cell>
          <cell r="BZ95">
            <v>0</v>
          </cell>
          <cell r="CA95">
            <v>0</v>
          </cell>
          <cell r="CB95">
            <v>0</v>
          </cell>
          <cell r="CD95">
            <v>0</v>
          </cell>
          <cell r="CF95">
            <v>0</v>
          </cell>
          <cell r="CG95">
            <v>0</v>
          </cell>
          <cell r="CH95">
            <v>0</v>
          </cell>
          <cell r="CI95">
            <v>0</v>
          </cell>
          <cell r="CJ95">
            <v>0</v>
          </cell>
          <cell r="CK95">
            <v>0</v>
          </cell>
          <cell r="CL95">
            <v>0</v>
          </cell>
          <cell r="CM95">
            <v>0</v>
          </cell>
          <cell r="CN95">
            <v>0</v>
          </cell>
          <cell r="CO95">
            <v>0</v>
          </cell>
          <cell r="CP95">
            <v>0</v>
          </cell>
          <cell r="CQ95">
            <v>0</v>
          </cell>
          <cell r="CR95">
            <v>0</v>
          </cell>
          <cell r="CS95">
            <v>0</v>
          </cell>
          <cell r="CT95">
            <v>0</v>
          </cell>
          <cell r="CU95">
            <v>0.25</v>
          </cell>
          <cell r="CV95">
            <v>0</v>
          </cell>
          <cell r="CW95">
            <v>0.25</v>
          </cell>
          <cell r="CX95">
            <v>0.25</v>
          </cell>
          <cell r="CY95">
            <v>0.4</v>
          </cell>
          <cell r="CZ95">
            <v>0.5</v>
          </cell>
          <cell r="DA95">
            <v>0.4</v>
          </cell>
          <cell r="DB95">
            <v>0.5</v>
          </cell>
          <cell r="DC95">
            <v>0.5</v>
          </cell>
          <cell r="DD95">
            <v>0.5</v>
          </cell>
          <cell r="DE95">
            <v>0.2</v>
          </cell>
          <cell r="DF95">
            <v>0.5</v>
          </cell>
          <cell r="DG95">
            <v>0.5</v>
          </cell>
          <cell r="DH95">
            <v>0.35</v>
          </cell>
          <cell r="DI95">
            <v>0.5</v>
          </cell>
          <cell r="DJ95">
            <v>0.1</v>
          </cell>
          <cell r="DK95">
            <v>0</v>
          </cell>
          <cell r="DL95">
            <v>0</v>
          </cell>
          <cell r="DM95">
            <v>0.4</v>
          </cell>
          <cell r="DN95">
            <v>0.35</v>
          </cell>
          <cell r="DO95">
            <v>0.35</v>
          </cell>
          <cell r="DP95">
            <v>0</v>
          </cell>
          <cell r="DQ95">
            <v>0</v>
          </cell>
          <cell r="DR95">
            <v>0</v>
          </cell>
          <cell r="DS95">
            <v>0</v>
          </cell>
          <cell r="DT95">
            <v>0.2</v>
          </cell>
          <cell r="DU95">
            <v>0.2</v>
          </cell>
          <cell r="DV95">
            <v>0</v>
          </cell>
          <cell r="DW95">
            <v>0.2</v>
          </cell>
          <cell r="DX95">
            <v>0.2</v>
          </cell>
          <cell r="DY95">
            <v>0.2</v>
          </cell>
          <cell r="DZ95">
            <v>0.2</v>
          </cell>
          <cell r="EA95">
            <v>0.2</v>
          </cell>
          <cell r="EB95">
            <v>0</v>
          </cell>
          <cell r="EC95">
            <v>0</v>
          </cell>
          <cell r="ED95">
            <v>0.5</v>
          </cell>
          <cell r="EE95">
            <v>0.5</v>
          </cell>
          <cell r="EF95">
            <v>0</v>
          </cell>
          <cell r="EG95">
            <v>0</v>
          </cell>
          <cell r="EH95">
            <v>0.5</v>
          </cell>
          <cell r="EI95">
            <v>0.5</v>
          </cell>
          <cell r="EJ95">
            <v>0.5</v>
          </cell>
          <cell r="EK95">
            <v>0.5</v>
          </cell>
          <cell r="EL95">
            <v>0.25</v>
          </cell>
        </row>
        <row r="96">
          <cell r="G96" t="str">
            <v>***Effective_Cover.%</v>
          </cell>
          <cell r="T96">
            <v>0</v>
          </cell>
          <cell r="U96">
            <v>0.75</v>
          </cell>
          <cell r="V96">
            <v>0.9</v>
          </cell>
          <cell r="W96">
            <v>0.6</v>
          </cell>
          <cell r="X96">
            <v>1</v>
          </cell>
          <cell r="Y96">
            <v>1</v>
          </cell>
          <cell r="Z96">
            <v>0.95</v>
          </cell>
          <cell r="AA96">
            <v>0.98</v>
          </cell>
          <cell r="AB96">
            <v>0.95</v>
          </cell>
          <cell r="AC96">
            <v>0.9</v>
          </cell>
          <cell r="AD96">
            <v>0.98</v>
          </cell>
          <cell r="AE96">
            <v>0.95</v>
          </cell>
          <cell r="AF96">
            <v>0.9</v>
          </cell>
          <cell r="AG96">
            <v>0.98</v>
          </cell>
          <cell r="AH96">
            <v>0.95</v>
          </cell>
          <cell r="AI96">
            <v>0.9</v>
          </cell>
          <cell r="AJ96">
            <v>0.98</v>
          </cell>
          <cell r="AK96">
            <v>0.95</v>
          </cell>
          <cell r="AL96">
            <v>0.9</v>
          </cell>
          <cell r="AM96">
            <v>0.9</v>
          </cell>
          <cell r="AN96">
            <v>1</v>
          </cell>
          <cell r="AO96">
            <v>0.48</v>
          </cell>
          <cell r="AP96">
            <v>0.25</v>
          </cell>
          <cell r="AQ96">
            <v>1</v>
          </cell>
          <cell r="AR96">
            <v>0.5</v>
          </cell>
          <cell r="AS96">
            <v>0.5</v>
          </cell>
          <cell r="AT96">
            <v>0.5625</v>
          </cell>
          <cell r="AU96">
            <v>1</v>
          </cell>
          <cell r="AV96">
            <v>1</v>
          </cell>
          <cell r="AW96">
            <v>0.7</v>
          </cell>
          <cell r="AX96">
            <v>0.5625</v>
          </cell>
          <cell r="AY96">
            <v>0.5</v>
          </cell>
          <cell r="AZ96">
            <v>0.5</v>
          </cell>
          <cell r="BA96">
            <v>0.5</v>
          </cell>
          <cell r="BB96">
            <v>0.6</v>
          </cell>
          <cell r="BC96">
            <v>0.5</v>
          </cell>
          <cell r="BD96">
            <v>0.5</v>
          </cell>
          <cell r="BE96">
            <v>1</v>
          </cell>
          <cell r="BF96">
            <v>1</v>
          </cell>
          <cell r="BG96">
            <v>1</v>
          </cell>
          <cell r="BH96">
            <v>1</v>
          </cell>
          <cell r="BI96">
            <v>1</v>
          </cell>
          <cell r="BJ96">
            <v>1</v>
          </cell>
          <cell r="BK96">
            <v>1</v>
          </cell>
          <cell r="BL96">
            <v>1</v>
          </cell>
          <cell r="BM96">
            <v>0.8</v>
          </cell>
          <cell r="BN96">
            <v>1</v>
          </cell>
          <cell r="BO96">
            <v>0.54</v>
          </cell>
          <cell r="BP96">
            <v>0.54</v>
          </cell>
          <cell r="BQ96">
            <v>0.54</v>
          </cell>
          <cell r="BR96">
            <v>0.63</v>
          </cell>
          <cell r="BS96">
            <v>0.59499999999999997</v>
          </cell>
          <cell r="BT96">
            <v>0.48</v>
          </cell>
          <cell r="BU96">
            <v>0.52499999999999991</v>
          </cell>
          <cell r="BV96">
            <v>0.60000000000000009</v>
          </cell>
          <cell r="BW96">
            <v>0.60000000000000009</v>
          </cell>
          <cell r="BX96">
            <v>1</v>
          </cell>
          <cell r="BY96">
            <v>1</v>
          </cell>
          <cell r="BZ96">
            <v>1</v>
          </cell>
          <cell r="CA96">
            <v>1</v>
          </cell>
          <cell r="CB96">
            <v>1</v>
          </cell>
          <cell r="CD96">
            <v>0.8</v>
          </cell>
          <cell r="CF96">
            <v>0.7</v>
          </cell>
          <cell r="CG96">
            <v>1</v>
          </cell>
          <cell r="CH96">
            <v>1</v>
          </cell>
          <cell r="CI96">
            <v>1</v>
          </cell>
          <cell r="CJ96">
            <v>0.4</v>
          </cell>
          <cell r="CK96">
            <v>1</v>
          </cell>
          <cell r="CL96">
            <v>1</v>
          </cell>
          <cell r="CM96">
            <v>0.5</v>
          </cell>
          <cell r="CN96">
            <v>0.5</v>
          </cell>
          <cell r="CO96">
            <v>0.75</v>
          </cell>
          <cell r="CP96">
            <v>0.75</v>
          </cell>
          <cell r="CQ96">
            <v>0.75</v>
          </cell>
          <cell r="CR96">
            <v>0.75</v>
          </cell>
          <cell r="CS96">
            <v>0.6</v>
          </cell>
          <cell r="CT96">
            <v>0.6</v>
          </cell>
          <cell r="CU96">
            <v>0.75</v>
          </cell>
          <cell r="CV96">
            <v>0.6</v>
          </cell>
          <cell r="CW96">
            <v>0.1875</v>
          </cell>
          <cell r="CX96">
            <v>0.1875</v>
          </cell>
          <cell r="CY96">
            <v>0.48</v>
          </cell>
          <cell r="CZ96">
            <v>0.4</v>
          </cell>
          <cell r="DA96">
            <v>0.48</v>
          </cell>
          <cell r="DB96">
            <v>0.4</v>
          </cell>
          <cell r="DC96">
            <v>0.5</v>
          </cell>
          <cell r="DD96">
            <v>0.5</v>
          </cell>
          <cell r="DE96">
            <v>0.64000000000000012</v>
          </cell>
          <cell r="DF96">
            <v>0.3</v>
          </cell>
          <cell r="DG96">
            <v>0.5</v>
          </cell>
          <cell r="DH96">
            <v>0.48750000000000004</v>
          </cell>
          <cell r="DI96">
            <v>0.3</v>
          </cell>
          <cell r="DJ96">
            <v>0.9</v>
          </cell>
          <cell r="DK96">
            <v>0.4</v>
          </cell>
          <cell r="DL96">
            <v>1</v>
          </cell>
          <cell r="DM96">
            <v>0.48</v>
          </cell>
          <cell r="DN96">
            <v>0.65</v>
          </cell>
          <cell r="DO96">
            <v>0.65</v>
          </cell>
          <cell r="DP96">
            <v>1</v>
          </cell>
          <cell r="DQ96">
            <v>1</v>
          </cell>
          <cell r="DR96">
            <v>1</v>
          </cell>
          <cell r="DS96">
            <v>1</v>
          </cell>
          <cell r="DT96">
            <v>0.24</v>
          </cell>
          <cell r="DU96">
            <v>0.60000000000000009</v>
          </cell>
          <cell r="DV96">
            <v>0.35</v>
          </cell>
          <cell r="DW96">
            <v>0.48</v>
          </cell>
          <cell r="DX96">
            <v>0.8</v>
          </cell>
          <cell r="DY96">
            <v>0.32000000000000006</v>
          </cell>
          <cell r="DZ96">
            <v>0.2</v>
          </cell>
          <cell r="EA96">
            <v>0.8</v>
          </cell>
          <cell r="EB96">
            <v>0.5</v>
          </cell>
          <cell r="EC96">
            <v>0.2</v>
          </cell>
          <cell r="ED96">
            <v>0.1</v>
          </cell>
          <cell r="EE96">
            <v>0.05</v>
          </cell>
          <cell r="EF96">
            <v>0.35</v>
          </cell>
          <cell r="EG96">
            <v>0.35</v>
          </cell>
          <cell r="EH96">
            <v>0.5</v>
          </cell>
          <cell r="EI96">
            <v>0.5</v>
          </cell>
          <cell r="EJ96">
            <v>0.5</v>
          </cell>
          <cell r="EK96">
            <v>0.1</v>
          </cell>
          <cell r="EL96">
            <v>0.5625</v>
          </cell>
        </row>
        <row r="97">
          <cell r="G97" t="str">
            <v>Cover_No_Intercrop.%</v>
          </cell>
          <cell r="T97">
            <v>0</v>
          </cell>
          <cell r="U97">
            <v>0.75</v>
          </cell>
          <cell r="V97">
            <v>0.9</v>
          </cell>
          <cell r="W97">
            <v>0.6</v>
          </cell>
          <cell r="X97">
            <v>1</v>
          </cell>
          <cell r="Y97">
            <v>1</v>
          </cell>
          <cell r="Z97">
            <v>0.95</v>
          </cell>
          <cell r="AA97">
            <v>0.98</v>
          </cell>
          <cell r="AB97">
            <v>0.95</v>
          </cell>
          <cell r="AC97">
            <v>0.9</v>
          </cell>
          <cell r="AD97">
            <v>0.98</v>
          </cell>
          <cell r="AE97">
            <v>0.95</v>
          </cell>
          <cell r="AF97">
            <v>0.9</v>
          </cell>
          <cell r="AG97">
            <v>0.98</v>
          </cell>
          <cell r="AH97">
            <v>0.95</v>
          </cell>
          <cell r="AI97">
            <v>0.9</v>
          </cell>
          <cell r="AJ97">
            <v>0.98</v>
          </cell>
          <cell r="AK97">
            <v>0.95</v>
          </cell>
          <cell r="AL97">
            <v>0.9</v>
          </cell>
          <cell r="AM97">
            <v>0.9</v>
          </cell>
          <cell r="AN97">
            <v>1</v>
          </cell>
          <cell r="AO97">
            <v>0.48</v>
          </cell>
          <cell r="AP97">
            <v>0.25</v>
          </cell>
          <cell r="AQ97">
            <v>1</v>
          </cell>
          <cell r="AR97">
            <v>0.5</v>
          </cell>
          <cell r="AS97">
            <v>0.5</v>
          </cell>
          <cell r="AT97">
            <v>0.5625</v>
          </cell>
          <cell r="AU97">
            <v>1</v>
          </cell>
          <cell r="AV97">
            <v>1</v>
          </cell>
          <cell r="AW97">
            <v>0.7</v>
          </cell>
          <cell r="AX97">
            <v>0.5625</v>
          </cell>
          <cell r="AY97">
            <v>0.5</v>
          </cell>
          <cell r="AZ97">
            <v>0.5</v>
          </cell>
          <cell r="BA97">
            <v>0.5</v>
          </cell>
          <cell r="BB97">
            <v>0.6</v>
          </cell>
          <cell r="BC97">
            <v>0.5</v>
          </cell>
          <cell r="BD97">
            <v>0.5</v>
          </cell>
          <cell r="BE97">
            <v>1</v>
          </cell>
          <cell r="BF97">
            <v>1</v>
          </cell>
          <cell r="BG97">
            <v>1</v>
          </cell>
          <cell r="BH97">
            <v>1</v>
          </cell>
          <cell r="BI97">
            <v>1</v>
          </cell>
          <cell r="BJ97">
            <v>1</v>
          </cell>
          <cell r="BK97">
            <v>1</v>
          </cell>
          <cell r="BL97">
            <v>1</v>
          </cell>
          <cell r="BM97">
            <v>0.8</v>
          </cell>
          <cell r="BN97">
            <v>1</v>
          </cell>
          <cell r="BO97">
            <v>0.54</v>
          </cell>
          <cell r="BP97">
            <v>0.54</v>
          </cell>
          <cell r="BQ97">
            <v>0.54</v>
          </cell>
          <cell r="BR97">
            <v>0.63</v>
          </cell>
          <cell r="BS97">
            <v>0.59499999999999997</v>
          </cell>
          <cell r="BT97">
            <v>0.48</v>
          </cell>
          <cell r="BU97">
            <v>0.52499999999999991</v>
          </cell>
          <cell r="BV97">
            <v>0.60000000000000009</v>
          </cell>
          <cell r="BW97">
            <v>0.60000000000000009</v>
          </cell>
          <cell r="BX97">
            <v>1</v>
          </cell>
          <cell r="BY97">
            <v>1</v>
          </cell>
          <cell r="BZ97">
            <v>1</v>
          </cell>
          <cell r="CA97">
            <v>1</v>
          </cell>
          <cell r="CB97">
            <v>1</v>
          </cell>
          <cell r="CD97">
            <v>0.5</v>
          </cell>
          <cell r="CF97">
            <v>0.7</v>
          </cell>
          <cell r="CG97">
            <v>1</v>
          </cell>
          <cell r="CH97">
            <v>1</v>
          </cell>
          <cell r="CI97">
            <v>1</v>
          </cell>
          <cell r="CJ97">
            <v>0.4</v>
          </cell>
          <cell r="CK97">
            <v>1</v>
          </cell>
          <cell r="CL97">
            <v>1</v>
          </cell>
          <cell r="CM97">
            <v>0.5</v>
          </cell>
          <cell r="CN97">
            <v>0.5</v>
          </cell>
          <cell r="CO97">
            <v>0.75</v>
          </cell>
          <cell r="CP97">
            <v>0.75</v>
          </cell>
          <cell r="CQ97">
            <v>0.75</v>
          </cell>
          <cell r="CR97">
            <v>0.75</v>
          </cell>
          <cell r="CS97">
            <v>0.6</v>
          </cell>
          <cell r="CT97">
            <v>0.6</v>
          </cell>
          <cell r="CU97">
            <v>0.75</v>
          </cell>
          <cell r="CV97">
            <v>0.6</v>
          </cell>
          <cell r="CW97">
            <v>0.1875</v>
          </cell>
          <cell r="CX97">
            <v>0.1875</v>
          </cell>
          <cell r="CY97">
            <v>0.48</v>
          </cell>
          <cell r="CZ97">
            <v>0.4</v>
          </cell>
          <cell r="DA97">
            <v>0.48</v>
          </cell>
          <cell r="DB97">
            <v>0.4</v>
          </cell>
          <cell r="DC97">
            <v>0.5</v>
          </cell>
          <cell r="DD97">
            <v>0.5</v>
          </cell>
          <cell r="DE97">
            <v>0.64000000000000012</v>
          </cell>
          <cell r="DF97">
            <v>0.3</v>
          </cell>
          <cell r="DG97">
            <v>0.5</v>
          </cell>
          <cell r="DH97">
            <v>0.48750000000000004</v>
          </cell>
          <cell r="DI97">
            <v>0.3</v>
          </cell>
          <cell r="DJ97">
            <v>0.9</v>
          </cell>
          <cell r="DK97">
            <v>0.4</v>
          </cell>
          <cell r="DL97">
            <v>1</v>
          </cell>
          <cell r="DM97">
            <v>0.48</v>
          </cell>
          <cell r="DN97">
            <v>0.65</v>
          </cell>
          <cell r="DO97">
            <v>0.65</v>
          </cell>
          <cell r="DP97">
            <v>1</v>
          </cell>
          <cell r="DQ97">
            <v>1</v>
          </cell>
          <cell r="DR97">
            <v>1</v>
          </cell>
          <cell r="DS97">
            <v>1</v>
          </cell>
          <cell r="DT97">
            <v>0.24</v>
          </cell>
          <cell r="DU97">
            <v>0.60000000000000009</v>
          </cell>
          <cell r="DV97">
            <v>0.35</v>
          </cell>
          <cell r="DW97">
            <v>0.48</v>
          </cell>
          <cell r="DX97">
            <v>0.8</v>
          </cell>
          <cell r="DY97">
            <v>0.32000000000000006</v>
          </cell>
          <cell r="DZ97">
            <v>0.2</v>
          </cell>
          <cell r="EA97">
            <v>0.8</v>
          </cell>
          <cell r="EB97">
            <v>1</v>
          </cell>
          <cell r="EC97">
            <v>0.2</v>
          </cell>
          <cell r="ED97">
            <v>1</v>
          </cell>
          <cell r="EE97">
            <v>1</v>
          </cell>
          <cell r="EF97">
            <v>0.35</v>
          </cell>
          <cell r="EG97">
            <v>0.35</v>
          </cell>
          <cell r="EH97">
            <v>0.5</v>
          </cell>
          <cell r="EI97">
            <v>1</v>
          </cell>
          <cell r="EJ97">
            <v>1</v>
          </cell>
          <cell r="EK97">
            <v>1</v>
          </cell>
          <cell r="EL97">
            <v>0.5625</v>
          </cell>
          <cell r="EO97">
            <v>1</v>
          </cell>
          <cell r="EP97">
            <v>1</v>
          </cell>
          <cell r="EQ97">
            <v>1</v>
          </cell>
          <cell r="ER97">
            <v>1</v>
          </cell>
          <cell r="ES97">
            <v>0.8</v>
          </cell>
          <cell r="ET97">
            <v>0.8</v>
          </cell>
          <cell r="EU97">
            <v>1</v>
          </cell>
          <cell r="EV97">
            <v>1</v>
          </cell>
          <cell r="EW97">
            <v>1</v>
          </cell>
          <cell r="EX97">
            <v>1</v>
          </cell>
          <cell r="EY97">
            <v>1</v>
          </cell>
          <cell r="EZ97">
            <v>1</v>
          </cell>
          <cell r="FA97">
            <v>1</v>
          </cell>
          <cell r="FB97">
            <v>1</v>
          </cell>
          <cell r="FC97">
            <v>0.8</v>
          </cell>
          <cell r="FD97">
            <v>1</v>
          </cell>
          <cell r="FE97">
            <v>1</v>
          </cell>
          <cell r="FF97">
            <v>1</v>
          </cell>
          <cell r="FG97">
            <v>1</v>
          </cell>
          <cell r="FH97">
            <v>1</v>
          </cell>
          <cell r="FI97">
            <v>1</v>
          </cell>
          <cell r="FJ97">
            <v>1</v>
          </cell>
          <cell r="FK97">
            <v>1</v>
          </cell>
          <cell r="FL97">
            <v>1</v>
          </cell>
          <cell r="FM97">
            <v>1</v>
          </cell>
          <cell r="FN97">
            <v>1</v>
          </cell>
          <cell r="FO97">
            <v>1</v>
          </cell>
          <cell r="FP97">
            <v>1</v>
          </cell>
          <cell r="FQ97">
            <v>1</v>
          </cell>
          <cell r="FR97">
            <v>1</v>
          </cell>
          <cell r="FS97">
            <v>1</v>
          </cell>
          <cell r="FT97">
            <v>1</v>
          </cell>
          <cell r="FU97">
            <v>1</v>
          </cell>
          <cell r="FV97">
            <v>1</v>
          </cell>
          <cell r="FW97">
            <v>1</v>
          </cell>
          <cell r="FX97">
            <v>1</v>
          </cell>
          <cell r="FY97">
            <v>1</v>
          </cell>
          <cell r="FZ97">
            <v>1</v>
          </cell>
          <cell r="GA97">
            <v>1</v>
          </cell>
          <cell r="GB97">
            <v>1</v>
          </cell>
          <cell r="GC97">
            <v>1</v>
          </cell>
          <cell r="GD97">
            <v>1</v>
          </cell>
          <cell r="GE97">
            <v>1</v>
          </cell>
          <cell r="GF97">
            <v>1</v>
          </cell>
          <cell r="GG97">
            <v>1</v>
          </cell>
          <cell r="GH97">
            <v>1</v>
          </cell>
          <cell r="GI97">
            <v>1</v>
          </cell>
          <cell r="GJ97">
            <v>1</v>
          </cell>
          <cell r="GK97">
            <v>1</v>
          </cell>
        </row>
        <row r="98">
          <cell r="G98" t="str">
            <v>Leaf_Area_Index.%**</v>
          </cell>
          <cell r="U98">
            <v>4</v>
          </cell>
          <cell r="V98">
            <v>4</v>
          </cell>
          <cell r="W98">
            <v>4</v>
          </cell>
          <cell r="X98">
            <v>4</v>
          </cell>
          <cell r="Y98">
            <v>4</v>
          </cell>
          <cell r="Z98">
            <v>4</v>
          </cell>
          <cell r="AA98">
            <v>4</v>
          </cell>
          <cell r="AB98">
            <v>4</v>
          </cell>
          <cell r="AC98">
            <v>4</v>
          </cell>
          <cell r="AD98">
            <v>4</v>
          </cell>
          <cell r="AE98">
            <v>4</v>
          </cell>
          <cell r="AF98">
            <v>4</v>
          </cell>
          <cell r="AG98">
            <v>4</v>
          </cell>
          <cell r="AH98">
            <v>4</v>
          </cell>
          <cell r="AI98">
            <v>4</v>
          </cell>
          <cell r="AJ98">
            <v>4</v>
          </cell>
          <cell r="AK98">
            <v>4</v>
          </cell>
          <cell r="AL98">
            <v>4</v>
          </cell>
          <cell r="AM98">
            <v>4</v>
          </cell>
          <cell r="AN98">
            <v>4</v>
          </cell>
          <cell r="AO98">
            <v>4</v>
          </cell>
          <cell r="AP98">
            <v>4</v>
          </cell>
          <cell r="AQ98">
            <v>4</v>
          </cell>
          <cell r="AR98">
            <v>4</v>
          </cell>
          <cell r="AS98">
            <v>4</v>
          </cell>
          <cell r="AT98">
            <v>4</v>
          </cell>
          <cell r="AU98">
            <v>4</v>
          </cell>
          <cell r="AV98">
            <v>4</v>
          </cell>
          <cell r="AW98">
            <v>4</v>
          </cell>
          <cell r="AX98">
            <v>4</v>
          </cell>
          <cell r="AY98">
            <v>4</v>
          </cell>
          <cell r="AZ98">
            <v>4</v>
          </cell>
          <cell r="BA98">
            <v>4</v>
          </cell>
          <cell r="BB98">
            <v>4</v>
          </cell>
          <cell r="BC98">
            <v>4</v>
          </cell>
          <cell r="BD98">
            <v>4</v>
          </cell>
          <cell r="BE98">
            <v>4</v>
          </cell>
          <cell r="BF98">
            <v>4</v>
          </cell>
          <cell r="BG98">
            <v>4</v>
          </cell>
          <cell r="BH98">
            <v>4</v>
          </cell>
          <cell r="BI98">
            <v>4</v>
          </cell>
          <cell r="BJ98">
            <v>4</v>
          </cell>
          <cell r="BK98">
            <v>4</v>
          </cell>
          <cell r="BL98">
            <v>4</v>
          </cell>
          <cell r="BM98">
            <v>4</v>
          </cell>
          <cell r="BN98">
            <v>4</v>
          </cell>
          <cell r="BO98">
            <v>4</v>
          </cell>
          <cell r="BP98">
            <v>4</v>
          </cell>
          <cell r="BQ98">
            <v>4</v>
          </cell>
          <cell r="BR98">
            <v>4</v>
          </cell>
          <cell r="BS98">
            <v>4</v>
          </cell>
          <cell r="BT98">
            <v>4</v>
          </cell>
          <cell r="BU98">
            <v>4</v>
          </cell>
          <cell r="BV98">
            <v>4</v>
          </cell>
          <cell r="BW98">
            <v>4</v>
          </cell>
          <cell r="BX98">
            <v>4</v>
          </cell>
          <cell r="BY98">
            <v>4</v>
          </cell>
          <cell r="BZ98">
            <v>4</v>
          </cell>
          <cell r="CA98">
            <v>4</v>
          </cell>
          <cell r="CB98">
            <v>4</v>
          </cell>
          <cell r="CC98">
            <v>4</v>
          </cell>
          <cell r="CD98">
            <v>4</v>
          </cell>
          <cell r="CE98">
            <v>4</v>
          </cell>
          <cell r="CF98">
            <v>4</v>
          </cell>
          <cell r="CG98">
            <v>4</v>
          </cell>
          <cell r="CH98">
            <v>4</v>
          </cell>
          <cell r="CI98">
            <v>4</v>
          </cell>
          <cell r="CJ98">
            <v>4</v>
          </cell>
          <cell r="CK98">
            <v>4</v>
          </cell>
          <cell r="CL98">
            <v>4</v>
          </cell>
          <cell r="CM98">
            <v>4</v>
          </cell>
          <cell r="CN98">
            <v>4</v>
          </cell>
          <cell r="CO98">
            <v>4</v>
          </cell>
          <cell r="CP98">
            <v>4</v>
          </cell>
          <cell r="CQ98">
            <v>4</v>
          </cell>
          <cell r="CR98">
            <v>4</v>
          </cell>
          <cell r="CS98">
            <v>4</v>
          </cell>
          <cell r="CT98">
            <v>4</v>
          </cell>
          <cell r="CU98">
            <v>4</v>
          </cell>
          <cell r="CV98">
            <v>4</v>
          </cell>
          <cell r="CW98">
            <v>4</v>
          </cell>
          <cell r="CX98">
            <v>4</v>
          </cell>
          <cell r="CY98">
            <v>4</v>
          </cell>
          <cell r="CZ98">
            <v>4</v>
          </cell>
          <cell r="DA98">
            <v>4</v>
          </cell>
          <cell r="DB98">
            <v>4</v>
          </cell>
          <cell r="DC98">
            <v>4</v>
          </cell>
          <cell r="DD98">
            <v>4</v>
          </cell>
          <cell r="DE98">
            <v>4</v>
          </cell>
          <cell r="DF98">
            <v>4</v>
          </cell>
          <cell r="DG98">
            <v>4</v>
          </cell>
          <cell r="DH98">
            <v>4</v>
          </cell>
          <cell r="DI98">
            <v>4</v>
          </cell>
          <cell r="DJ98">
            <v>4</v>
          </cell>
          <cell r="DK98">
            <v>4</v>
          </cell>
          <cell r="DL98">
            <v>4</v>
          </cell>
          <cell r="DM98">
            <v>4</v>
          </cell>
          <cell r="DN98">
            <v>4</v>
          </cell>
          <cell r="DO98">
            <v>4</v>
          </cell>
          <cell r="DP98">
            <v>4</v>
          </cell>
          <cell r="DQ98">
            <v>4</v>
          </cell>
          <cell r="DR98">
            <v>4</v>
          </cell>
          <cell r="DS98">
            <v>4</v>
          </cell>
          <cell r="DT98">
            <v>4</v>
          </cell>
          <cell r="DU98">
            <v>4</v>
          </cell>
          <cell r="DV98">
            <v>4</v>
          </cell>
          <cell r="DW98">
            <v>4</v>
          </cell>
          <cell r="DX98">
            <v>4</v>
          </cell>
          <cell r="DY98">
            <v>4</v>
          </cell>
          <cell r="DZ98">
            <v>4</v>
          </cell>
          <cell r="EA98">
            <v>4</v>
          </cell>
          <cell r="EB98">
            <v>4</v>
          </cell>
          <cell r="EC98">
            <v>4</v>
          </cell>
          <cell r="ED98">
            <v>4</v>
          </cell>
          <cell r="EE98">
            <v>4</v>
          </cell>
          <cell r="EF98">
            <v>4</v>
          </cell>
          <cell r="EG98">
            <v>4</v>
          </cell>
          <cell r="EH98">
            <v>4</v>
          </cell>
          <cell r="EI98">
            <v>4</v>
          </cell>
          <cell r="EJ98">
            <v>4</v>
          </cell>
          <cell r="EK98">
            <v>4</v>
          </cell>
          <cell r="EL98">
            <v>4</v>
          </cell>
          <cell r="EO98">
            <v>1.5</v>
          </cell>
          <cell r="EP98">
            <v>1.5</v>
          </cell>
          <cell r="EQ98">
            <v>1.5</v>
          </cell>
          <cell r="ER98">
            <v>1.5</v>
          </cell>
          <cell r="ES98">
            <v>1.5</v>
          </cell>
          <cell r="ET98">
            <v>1.5</v>
          </cell>
          <cell r="EU98">
            <v>1.5</v>
          </cell>
          <cell r="EV98">
            <v>1.5</v>
          </cell>
          <cell r="EW98">
            <v>1.5</v>
          </cell>
          <cell r="EX98">
            <v>1.5</v>
          </cell>
          <cell r="EY98">
            <v>1.5</v>
          </cell>
          <cell r="EZ98">
            <v>1.5</v>
          </cell>
          <cell r="FA98">
            <v>1.5</v>
          </cell>
          <cell r="FB98">
            <v>1.5</v>
          </cell>
          <cell r="FC98">
            <v>1.5</v>
          </cell>
          <cell r="FD98">
            <v>1.5</v>
          </cell>
          <cell r="FE98">
            <v>1.5</v>
          </cell>
          <cell r="FF98">
            <v>1.5</v>
          </cell>
          <cell r="FG98">
            <v>1.5</v>
          </cell>
          <cell r="FH98">
            <v>1.5</v>
          </cell>
          <cell r="FI98">
            <v>1.5</v>
          </cell>
          <cell r="FJ98">
            <v>1.5</v>
          </cell>
          <cell r="FK98">
            <v>1.5</v>
          </cell>
          <cell r="FL98">
            <v>1.5</v>
          </cell>
          <cell r="FM98">
            <v>1.5</v>
          </cell>
          <cell r="FN98">
            <v>1.5</v>
          </cell>
          <cell r="FO98">
            <v>1.5</v>
          </cell>
          <cell r="FP98">
            <v>1.5</v>
          </cell>
          <cell r="FQ98">
            <v>1.5</v>
          </cell>
          <cell r="FR98">
            <v>1.5</v>
          </cell>
          <cell r="FS98">
            <v>1.5</v>
          </cell>
          <cell r="FT98">
            <v>1.5</v>
          </cell>
          <cell r="FU98">
            <v>1.5</v>
          </cell>
          <cell r="FV98">
            <v>1.5</v>
          </cell>
          <cell r="FW98">
            <v>1.5</v>
          </cell>
          <cell r="FX98">
            <v>1.5</v>
          </cell>
          <cell r="FY98">
            <v>1.5</v>
          </cell>
          <cell r="FZ98">
            <v>1.5</v>
          </cell>
          <cell r="GA98">
            <v>1.5</v>
          </cell>
          <cell r="GB98">
            <v>1.5</v>
          </cell>
          <cell r="GC98">
            <v>1.5</v>
          </cell>
          <cell r="GD98">
            <v>1.5</v>
          </cell>
          <cell r="GE98">
            <v>1.5</v>
          </cell>
          <cell r="GF98">
            <v>1.5</v>
          </cell>
          <cell r="GG98">
            <v>1.5</v>
          </cell>
          <cell r="GH98">
            <v>1.5</v>
          </cell>
          <cell r="GI98">
            <v>1.5</v>
          </cell>
          <cell r="GJ98">
            <v>1.5</v>
          </cell>
          <cell r="GK98">
            <v>1.5</v>
          </cell>
        </row>
        <row r="99">
          <cell r="G99" t="str">
            <v>*ClusterLikelinessFactor.%**</v>
          </cell>
          <cell r="U99">
            <v>1</v>
          </cell>
          <cell r="V99">
            <v>4</v>
          </cell>
          <cell r="W99">
            <v>1</v>
          </cell>
          <cell r="X99">
            <v>1</v>
          </cell>
          <cell r="Y99">
            <v>4</v>
          </cell>
          <cell r="Z99">
            <v>4</v>
          </cell>
          <cell r="AA99">
            <v>4</v>
          </cell>
          <cell r="AB99">
            <v>4</v>
          </cell>
          <cell r="AC99">
            <v>4</v>
          </cell>
          <cell r="AD99">
            <v>4</v>
          </cell>
          <cell r="AE99">
            <v>4</v>
          </cell>
          <cell r="AF99">
            <v>4</v>
          </cell>
          <cell r="AG99">
            <v>4</v>
          </cell>
          <cell r="AH99">
            <v>4</v>
          </cell>
          <cell r="AI99">
            <v>4</v>
          </cell>
          <cell r="AJ99">
            <v>4</v>
          </cell>
          <cell r="AK99">
            <v>4</v>
          </cell>
          <cell r="AL99">
            <v>4</v>
          </cell>
          <cell r="AM99">
            <v>4</v>
          </cell>
          <cell r="AN99">
            <v>1</v>
          </cell>
          <cell r="AO99">
            <v>2</v>
          </cell>
          <cell r="AP99">
            <v>3</v>
          </cell>
          <cell r="AQ99">
            <v>10</v>
          </cell>
          <cell r="AR99">
            <v>4</v>
          </cell>
          <cell r="AS99">
            <v>1</v>
          </cell>
          <cell r="AT99">
            <v>2</v>
          </cell>
          <cell r="AU99">
            <v>3</v>
          </cell>
          <cell r="AV99">
            <v>3</v>
          </cell>
          <cell r="AW99">
            <v>2</v>
          </cell>
          <cell r="AX99">
            <v>3</v>
          </cell>
          <cell r="AY99">
            <v>2</v>
          </cell>
          <cell r="AZ99">
            <v>2</v>
          </cell>
          <cell r="BA99">
            <v>2</v>
          </cell>
          <cell r="BB99">
            <v>2</v>
          </cell>
          <cell r="BC99">
            <v>1</v>
          </cell>
          <cell r="BD99">
            <v>1</v>
          </cell>
          <cell r="BE99">
            <v>1</v>
          </cell>
          <cell r="BF99">
            <v>5</v>
          </cell>
          <cell r="BG99">
            <v>5</v>
          </cell>
          <cell r="BH99">
            <v>5</v>
          </cell>
          <cell r="BI99">
            <v>5</v>
          </cell>
          <cell r="BJ99">
            <v>5</v>
          </cell>
          <cell r="BK99">
            <v>5</v>
          </cell>
          <cell r="BL99">
            <v>5</v>
          </cell>
          <cell r="BM99">
            <v>9</v>
          </cell>
          <cell r="BN99">
            <v>2</v>
          </cell>
          <cell r="BO99">
            <v>4</v>
          </cell>
          <cell r="BP99">
            <v>4</v>
          </cell>
          <cell r="BQ99">
            <v>4</v>
          </cell>
          <cell r="BR99">
            <v>4</v>
          </cell>
          <cell r="BS99">
            <v>4</v>
          </cell>
          <cell r="BT99">
            <v>4</v>
          </cell>
          <cell r="BU99">
            <v>4</v>
          </cell>
          <cell r="BV99">
            <v>4</v>
          </cell>
          <cell r="BW99">
            <v>4</v>
          </cell>
          <cell r="BX99">
            <v>4</v>
          </cell>
          <cell r="BY99">
            <v>4</v>
          </cell>
          <cell r="BZ99">
            <v>2</v>
          </cell>
          <cell r="CA99">
            <v>2</v>
          </cell>
          <cell r="CB99">
            <v>2</v>
          </cell>
          <cell r="CC99">
            <v>1</v>
          </cell>
          <cell r="CD99">
            <v>2</v>
          </cell>
          <cell r="CE99">
            <v>1</v>
          </cell>
          <cell r="CF99">
            <v>3</v>
          </cell>
          <cell r="CG99">
            <v>1</v>
          </cell>
          <cell r="CH99">
            <v>4</v>
          </cell>
          <cell r="CI99">
            <v>4</v>
          </cell>
          <cell r="CJ99">
            <v>3</v>
          </cell>
          <cell r="CK99">
            <v>4</v>
          </cell>
          <cell r="CL99">
            <v>5</v>
          </cell>
          <cell r="CM99">
            <v>5</v>
          </cell>
          <cell r="CN99">
            <v>2</v>
          </cell>
          <cell r="CO99">
            <v>1</v>
          </cell>
          <cell r="CP99">
            <v>4</v>
          </cell>
          <cell r="CQ99">
            <v>4</v>
          </cell>
          <cell r="CR99">
            <v>4</v>
          </cell>
          <cell r="CS99">
            <v>2</v>
          </cell>
          <cell r="CT99">
            <v>2</v>
          </cell>
          <cell r="CU99">
            <v>2</v>
          </cell>
          <cell r="CV99">
            <v>2</v>
          </cell>
          <cell r="CW99">
            <v>1</v>
          </cell>
          <cell r="CX99">
            <v>3</v>
          </cell>
          <cell r="CY99">
            <v>1</v>
          </cell>
          <cell r="CZ99">
            <v>1</v>
          </cell>
          <cell r="DA99">
            <v>3</v>
          </cell>
          <cell r="DB99">
            <v>2</v>
          </cell>
          <cell r="DC99">
            <v>2</v>
          </cell>
          <cell r="DD99">
            <v>2</v>
          </cell>
          <cell r="DE99">
            <v>2</v>
          </cell>
          <cell r="DF99">
            <v>2</v>
          </cell>
          <cell r="DG99">
            <v>1</v>
          </cell>
          <cell r="DH99">
            <v>2</v>
          </cell>
          <cell r="DI99">
            <v>2</v>
          </cell>
          <cell r="DJ99">
            <v>1</v>
          </cell>
          <cell r="DK99">
            <v>2</v>
          </cell>
          <cell r="DL99">
            <v>2</v>
          </cell>
          <cell r="DM99">
            <v>2</v>
          </cell>
          <cell r="DN99">
            <v>3</v>
          </cell>
          <cell r="DO99">
            <v>3</v>
          </cell>
          <cell r="DP99">
            <v>3</v>
          </cell>
          <cell r="DQ99">
            <v>3</v>
          </cell>
          <cell r="DR99">
            <v>3</v>
          </cell>
          <cell r="DS99">
            <v>3</v>
          </cell>
          <cell r="DT99">
            <v>1</v>
          </cell>
          <cell r="DU99">
            <v>4</v>
          </cell>
          <cell r="DV99">
            <v>4</v>
          </cell>
          <cell r="DW99">
            <v>2</v>
          </cell>
          <cell r="DX99">
            <v>1</v>
          </cell>
          <cell r="DY99">
            <v>1</v>
          </cell>
          <cell r="DZ99">
            <v>2</v>
          </cell>
          <cell r="EA99">
            <v>3</v>
          </cell>
          <cell r="EB99">
            <v>1</v>
          </cell>
          <cell r="EC99">
            <v>1</v>
          </cell>
          <cell r="ED99">
            <v>1</v>
          </cell>
          <cell r="EE99">
            <v>1</v>
          </cell>
          <cell r="EF99">
            <v>1</v>
          </cell>
          <cell r="EG99">
            <v>3</v>
          </cell>
          <cell r="EH99">
            <v>3</v>
          </cell>
          <cell r="EI99">
            <v>1</v>
          </cell>
          <cell r="EJ99">
            <v>1</v>
          </cell>
          <cell r="EK99">
            <v>1</v>
          </cell>
          <cell r="EL99">
            <v>1</v>
          </cell>
        </row>
        <row r="100">
          <cell r="G100" t="str">
            <v>PRoot_Depth.m</v>
          </cell>
          <cell r="U100">
            <v>2</v>
          </cell>
          <cell r="V100">
            <v>2</v>
          </cell>
          <cell r="W100">
            <v>0.6</v>
          </cell>
          <cell r="X100">
            <v>1.25</v>
          </cell>
          <cell r="Y100">
            <v>1.25</v>
          </cell>
          <cell r="Z100">
            <v>1.25</v>
          </cell>
          <cell r="AA100">
            <v>1.25</v>
          </cell>
          <cell r="AB100">
            <v>1.25</v>
          </cell>
          <cell r="AC100">
            <v>1.25</v>
          </cell>
          <cell r="AD100">
            <v>1.25</v>
          </cell>
          <cell r="AE100">
            <v>1.25</v>
          </cell>
          <cell r="AF100">
            <v>1.25</v>
          </cell>
          <cell r="AG100">
            <v>1.25</v>
          </cell>
          <cell r="AH100">
            <v>1.25</v>
          </cell>
          <cell r="AI100">
            <v>1.25</v>
          </cell>
          <cell r="AJ100">
            <v>1.25</v>
          </cell>
          <cell r="AK100">
            <v>1.25</v>
          </cell>
          <cell r="AL100">
            <v>1.25</v>
          </cell>
          <cell r="AM100">
            <v>1.25</v>
          </cell>
          <cell r="AN100">
            <v>1.25</v>
          </cell>
          <cell r="AO100">
            <v>1.25</v>
          </cell>
          <cell r="AP100">
            <v>2</v>
          </cell>
          <cell r="AQ100">
            <v>1.5</v>
          </cell>
          <cell r="AR100">
            <v>1.25</v>
          </cell>
          <cell r="AS100">
            <v>1.25</v>
          </cell>
          <cell r="AT100">
            <v>0.6</v>
          </cell>
          <cell r="AU100">
            <v>0.6</v>
          </cell>
          <cell r="AV100">
            <v>0.6</v>
          </cell>
          <cell r="AW100">
            <v>0.5</v>
          </cell>
          <cell r="AX100">
            <v>0.6</v>
          </cell>
          <cell r="AY100">
            <v>1.5</v>
          </cell>
          <cell r="AZ100">
            <v>1.25</v>
          </cell>
          <cell r="BA100">
            <v>0.2</v>
          </cell>
          <cell r="BB100">
            <v>0</v>
          </cell>
          <cell r="BC100">
            <v>1.25</v>
          </cell>
          <cell r="BD100">
            <v>0.2</v>
          </cell>
          <cell r="BE100">
            <v>1.25</v>
          </cell>
          <cell r="BF100">
            <v>2</v>
          </cell>
          <cell r="BG100">
            <v>2</v>
          </cell>
          <cell r="BH100">
            <v>2</v>
          </cell>
          <cell r="BI100">
            <v>2</v>
          </cell>
          <cell r="BJ100">
            <v>2</v>
          </cell>
          <cell r="BK100">
            <v>2</v>
          </cell>
          <cell r="BL100">
            <v>2</v>
          </cell>
          <cell r="BM100">
            <v>4</v>
          </cell>
          <cell r="BN100">
            <v>0.2</v>
          </cell>
          <cell r="BO100">
            <v>1.25</v>
          </cell>
          <cell r="BP100">
            <v>1.25</v>
          </cell>
          <cell r="BQ100">
            <v>1.25</v>
          </cell>
          <cell r="BR100">
            <v>1.25</v>
          </cell>
          <cell r="BS100">
            <v>1.25</v>
          </cell>
          <cell r="BT100">
            <v>1.25</v>
          </cell>
          <cell r="BU100">
            <v>1.25</v>
          </cell>
          <cell r="BV100">
            <v>1.25</v>
          </cell>
          <cell r="BW100">
            <v>1.25</v>
          </cell>
          <cell r="BX100">
            <v>1.25</v>
          </cell>
          <cell r="BY100">
            <v>1.25</v>
          </cell>
          <cell r="BZ100">
            <v>0.5</v>
          </cell>
          <cell r="CA100">
            <v>0.5</v>
          </cell>
          <cell r="CB100">
            <v>0.5</v>
          </cell>
          <cell r="CC100">
            <v>1.25</v>
          </cell>
          <cell r="CD100">
            <v>0.8</v>
          </cell>
          <cell r="CE100">
            <v>1.25</v>
          </cell>
          <cell r="CF100">
            <v>0.1</v>
          </cell>
          <cell r="CG100">
            <v>1.25</v>
          </cell>
          <cell r="CH100">
            <v>0.2</v>
          </cell>
          <cell r="CI100">
            <v>0.2</v>
          </cell>
          <cell r="CJ100">
            <v>0.4</v>
          </cell>
          <cell r="CK100">
            <v>0.4</v>
          </cell>
          <cell r="CL100">
            <v>0.6</v>
          </cell>
          <cell r="CM100">
            <v>0.6</v>
          </cell>
          <cell r="CN100">
            <v>1.25</v>
          </cell>
          <cell r="CO100">
            <v>1.25</v>
          </cell>
          <cell r="CP100">
            <v>0.4</v>
          </cell>
          <cell r="CQ100">
            <v>0.4</v>
          </cell>
          <cell r="CR100">
            <v>0.4</v>
          </cell>
          <cell r="CS100">
            <v>0.3</v>
          </cell>
          <cell r="CT100">
            <v>1.25</v>
          </cell>
          <cell r="CU100">
            <v>1.25</v>
          </cell>
          <cell r="CV100">
            <v>0.3</v>
          </cell>
          <cell r="CW100">
            <v>1.25</v>
          </cell>
          <cell r="CX100">
            <v>1.25</v>
          </cell>
          <cell r="CY100">
            <v>1.25</v>
          </cell>
          <cell r="CZ100">
            <v>1.25</v>
          </cell>
          <cell r="DA100">
            <v>1.25</v>
          </cell>
          <cell r="DB100">
            <v>0.5</v>
          </cell>
          <cell r="DC100">
            <v>1</v>
          </cell>
          <cell r="DD100">
            <v>1</v>
          </cell>
          <cell r="DE100">
            <v>0.2</v>
          </cell>
          <cell r="DF100">
            <v>1.2</v>
          </cell>
          <cell r="DG100">
            <v>1.25</v>
          </cell>
          <cell r="DH100">
            <v>1.25</v>
          </cell>
          <cell r="DI100">
            <v>1.2</v>
          </cell>
          <cell r="DJ100">
            <v>1.25</v>
          </cell>
          <cell r="DK100">
            <v>1.25</v>
          </cell>
          <cell r="DL100">
            <v>1.25</v>
          </cell>
          <cell r="DM100">
            <v>0.6</v>
          </cell>
          <cell r="DN100">
            <v>1.25</v>
          </cell>
          <cell r="DO100">
            <v>1.25</v>
          </cell>
          <cell r="DP100">
            <v>1.25</v>
          </cell>
          <cell r="DQ100">
            <v>1.25</v>
          </cell>
          <cell r="DR100">
            <v>0.25</v>
          </cell>
          <cell r="DS100">
            <v>0.25</v>
          </cell>
          <cell r="DT100">
            <v>1.25</v>
          </cell>
          <cell r="DU100">
            <v>1.25</v>
          </cell>
          <cell r="DV100">
            <v>4</v>
          </cell>
          <cell r="DW100">
            <v>1.25</v>
          </cell>
          <cell r="DX100">
            <v>1.25</v>
          </cell>
          <cell r="DY100">
            <v>1.25</v>
          </cell>
          <cell r="DZ100">
            <v>0.2</v>
          </cell>
          <cell r="EA100">
            <v>1.25</v>
          </cell>
          <cell r="EB100">
            <v>1.25</v>
          </cell>
          <cell r="EC100">
            <v>1.25</v>
          </cell>
          <cell r="ED100">
            <v>1.25</v>
          </cell>
          <cell r="EE100">
            <v>1.25</v>
          </cell>
          <cell r="EF100">
            <v>1.25</v>
          </cell>
          <cell r="EG100">
            <v>1.25</v>
          </cell>
          <cell r="EH100">
            <v>1.25</v>
          </cell>
          <cell r="EI100">
            <v>1.25</v>
          </cell>
          <cell r="EJ100">
            <v>1.25</v>
          </cell>
          <cell r="EK100">
            <v>1.25</v>
          </cell>
          <cell r="EL100">
            <v>1.25</v>
          </cell>
          <cell r="EO100">
            <v>0.4</v>
          </cell>
          <cell r="EP100">
            <v>0.3</v>
          </cell>
          <cell r="EQ100">
            <v>0.3</v>
          </cell>
          <cell r="ER100">
            <v>0.5</v>
          </cell>
          <cell r="ES100">
            <v>0.5</v>
          </cell>
          <cell r="ET100">
            <v>0.5</v>
          </cell>
          <cell r="EU100">
            <v>0.5</v>
          </cell>
          <cell r="EV100">
            <v>0.4</v>
          </cell>
          <cell r="EW100">
            <v>0.3</v>
          </cell>
          <cell r="EX100">
            <v>0.3</v>
          </cell>
          <cell r="EY100">
            <v>0.3</v>
          </cell>
          <cell r="EZ100">
            <v>0.3</v>
          </cell>
          <cell r="FA100">
            <v>0.3</v>
          </cell>
          <cell r="FB100">
            <v>0.3</v>
          </cell>
          <cell r="FC100">
            <v>0.4</v>
          </cell>
          <cell r="FD100">
            <v>0.2</v>
          </cell>
          <cell r="FE100">
            <v>0.2</v>
          </cell>
          <cell r="FF100">
            <v>0.6</v>
          </cell>
          <cell r="FG100">
            <v>0.2</v>
          </cell>
          <cell r="FH100">
            <v>0.2</v>
          </cell>
          <cell r="FI100">
            <v>0.35</v>
          </cell>
          <cell r="FJ100">
            <v>0.17</v>
          </cell>
          <cell r="FK100">
            <v>0.35</v>
          </cell>
          <cell r="FL100">
            <v>0.3</v>
          </cell>
          <cell r="FM100">
            <v>0.15</v>
          </cell>
          <cell r="FN100">
            <v>0.17</v>
          </cell>
          <cell r="FO100">
            <v>0.17</v>
          </cell>
          <cell r="FP100">
            <v>0.17</v>
          </cell>
          <cell r="FQ100">
            <v>0.15</v>
          </cell>
          <cell r="FR100">
            <v>0.15</v>
          </cell>
          <cell r="FS100">
            <v>0.2</v>
          </cell>
          <cell r="FT100">
            <v>0.25</v>
          </cell>
          <cell r="FU100">
            <v>0.15</v>
          </cell>
          <cell r="FV100">
            <v>0.25</v>
          </cell>
          <cell r="FW100">
            <v>0.25</v>
          </cell>
          <cell r="FX100">
            <v>0.15</v>
          </cell>
          <cell r="FY100">
            <v>0.2</v>
          </cell>
          <cell r="FZ100">
            <v>0.3</v>
          </cell>
          <cell r="GA100">
            <v>0.3</v>
          </cell>
          <cell r="GB100">
            <v>0.25</v>
          </cell>
          <cell r="GC100">
            <v>0.2</v>
          </cell>
          <cell r="GD100">
            <v>0.18</v>
          </cell>
          <cell r="GE100">
            <v>0.3</v>
          </cell>
          <cell r="GF100">
            <v>0.3</v>
          </cell>
          <cell r="GG100">
            <v>0.3</v>
          </cell>
          <cell r="GH100">
            <v>0.3</v>
          </cell>
          <cell r="GI100">
            <v>0.3</v>
          </cell>
          <cell r="GJ100">
            <v>0.3</v>
          </cell>
          <cell r="GK100">
            <v>0.2</v>
          </cell>
        </row>
        <row r="101">
          <cell r="G101" t="str">
            <v>*Proot_Type.txt</v>
          </cell>
          <cell r="U101" t="str">
            <v>Tap</v>
          </cell>
          <cell r="V101" t="str">
            <v>Tap</v>
          </cell>
          <cell r="W101" t="str">
            <v>Tap</v>
          </cell>
          <cell r="X101" t="str">
            <v>Tap</v>
          </cell>
          <cell r="Y101" t="str">
            <v>Tap</v>
          </cell>
          <cell r="Z101" t="str">
            <v>Tap</v>
          </cell>
          <cell r="AA101" t="str">
            <v>Tap</v>
          </cell>
          <cell r="AB101" t="str">
            <v>Tap</v>
          </cell>
          <cell r="AC101" t="str">
            <v>Tap</v>
          </cell>
          <cell r="AD101" t="str">
            <v>Tap</v>
          </cell>
          <cell r="AE101" t="str">
            <v>Tap</v>
          </cell>
          <cell r="AF101" t="str">
            <v>Tap</v>
          </cell>
          <cell r="AG101" t="str">
            <v>Tap</v>
          </cell>
          <cell r="AH101" t="str">
            <v>Tap</v>
          </cell>
          <cell r="AI101" t="str">
            <v>Tap</v>
          </cell>
          <cell r="AJ101" t="str">
            <v>Tap</v>
          </cell>
          <cell r="AK101" t="str">
            <v>Tap</v>
          </cell>
          <cell r="AL101" t="str">
            <v>Tap</v>
          </cell>
          <cell r="AM101" t="str">
            <v>Tap</v>
          </cell>
          <cell r="AN101" t="str">
            <v>Tap</v>
          </cell>
          <cell r="AO101" t="str">
            <v>Tap</v>
          </cell>
          <cell r="AP101" t="str">
            <v>Tap</v>
          </cell>
          <cell r="AQ101" t="str">
            <v>Fibrous</v>
          </cell>
          <cell r="AR101" t="str">
            <v>Tap</v>
          </cell>
          <cell r="AS101" t="str">
            <v>Tap</v>
          </cell>
          <cell r="AT101" t="str">
            <v>Tap</v>
          </cell>
          <cell r="AU101" t="str">
            <v>Tap</v>
          </cell>
          <cell r="AV101" t="str">
            <v>Tap</v>
          </cell>
          <cell r="AW101" t="str">
            <v>Tap</v>
          </cell>
          <cell r="AX101" t="str">
            <v>Tap</v>
          </cell>
          <cell r="AY101" t="str">
            <v>Creeping</v>
          </cell>
          <cell r="AZ101" t="str">
            <v>Creeping</v>
          </cell>
          <cell r="BA101" t="str">
            <v>Creeping</v>
          </cell>
          <cell r="BB101" t="str">
            <v>Creeping</v>
          </cell>
          <cell r="BC101" t="str">
            <v>Creeping</v>
          </cell>
          <cell r="BD101" t="str">
            <v>Creeping</v>
          </cell>
          <cell r="BE101" t="str">
            <v>Creeping</v>
          </cell>
          <cell r="BF101" t="str">
            <v>Creeping</v>
          </cell>
          <cell r="BG101" t="str">
            <v>Creeping</v>
          </cell>
          <cell r="BH101" t="str">
            <v>Creeping</v>
          </cell>
          <cell r="BI101" t="str">
            <v>Creeping</v>
          </cell>
          <cell r="BJ101" t="str">
            <v>Creeping</v>
          </cell>
          <cell r="BK101" t="str">
            <v>Creeping</v>
          </cell>
          <cell r="BL101" t="str">
            <v>Creeping</v>
          </cell>
          <cell r="BM101" t="str">
            <v>Tap</v>
          </cell>
          <cell r="BN101" t="str">
            <v>Creeping</v>
          </cell>
          <cell r="BO101" t="str">
            <v>Creeping - Tap Mix</v>
          </cell>
          <cell r="BP101" t="str">
            <v>Creeping - Tap Mix</v>
          </cell>
          <cell r="BQ101" t="str">
            <v>Creeping - Tap Mix</v>
          </cell>
          <cell r="BR101" t="str">
            <v>Creeping - Tap Mix</v>
          </cell>
          <cell r="BS101" t="str">
            <v>Creeping - Tap Mix</v>
          </cell>
          <cell r="BT101" t="str">
            <v>Creeping - Tap Mix</v>
          </cell>
          <cell r="BU101" t="str">
            <v>Creeping - Tap Mix</v>
          </cell>
          <cell r="BV101" t="str">
            <v>Creeping - Tap Mix</v>
          </cell>
          <cell r="BW101" t="str">
            <v>Creeping - Tap Mix</v>
          </cell>
          <cell r="BX101" t="str">
            <v>Creeping - Tap Mix</v>
          </cell>
          <cell r="BY101" t="str">
            <v>Creeping - Tap Mix</v>
          </cell>
          <cell r="BZ101" t="str">
            <v>Creeping</v>
          </cell>
          <cell r="CA101" t="str">
            <v>Creeping</v>
          </cell>
          <cell r="CB101" t="str">
            <v>Creeping</v>
          </cell>
          <cell r="CC101" t="str">
            <v>Creeping</v>
          </cell>
          <cell r="CD101" t="str">
            <v>Creeping</v>
          </cell>
          <cell r="CE101" t="str">
            <v>Creeping</v>
          </cell>
          <cell r="CF101" t="str">
            <v>Creeping</v>
          </cell>
          <cell r="CG101" t="str">
            <v>Creeping</v>
          </cell>
          <cell r="CH101" t="str">
            <v>Creeping</v>
          </cell>
          <cell r="CI101" t="str">
            <v>Creeping</v>
          </cell>
          <cell r="CJ101" t="str">
            <v>Creeping</v>
          </cell>
          <cell r="CK101" t="str">
            <v>Creeping</v>
          </cell>
          <cell r="CL101" t="str">
            <v>Creeping</v>
          </cell>
          <cell r="CM101" t="str">
            <v>Creeping</v>
          </cell>
          <cell r="CN101" t="str">
            <v>Creeping</v>
          </cell>
          <cell r="CO101" t="str">
            <v>Creeping</v>
          </cell>
          <cell r="CP101" t="str">
            <v>Creeping</v>
          </cell>
          <cell r="CQ101" t="str">
            <v>Creeping</v>
          </cell>
          <cell r="CR101" t="str">
            <v>Creeping</v>
          </cell>
          <cell r="CS101" t="str">
            <v>Creeping</v>
          </cell>
          <cell r="CT101" t="str">
            <v>Creeping</v>
          </cell>
          <cell r="CU101" t="str">
            <v>Creeping</v>
          </cell>
          <cell r="CV101" t="str">
            <v>Creeping</v>
          </cell>
          <cell r="CW101" t="str">
            <v>Creeping</v>
          </cell>
          <cell r="CX101" t="str">
            <v>Creeping</v>
          </cell>
          <cell r="CY101" t="str">
            <v>Creeping</v>
          </cell>
          <cell r="CZ101" t="str">
            <v>Creeping</v>
          </cell>
          <cell r="DA101" t="str">
            <v>Creeping</v>
          </cell>
          <cell r="DB101" t="str">
            <v>Creeping</v>
          </cell>
          <cell r="DC101" t="str">
            <v>Creeping</v>
          </cell>
          <cell r="DD101" t="str">
            <v>Creeping</v>
          </cell>
          <cell r="DE101" t="str">
            <v>Creeping</v>
          </cell>
          <cell r="DF101" t="str">
            <v>Creeping</v>
          </cell>
          <cell r="DG101" t="str">
            <v>Creeping</v>
          </cell>
          <cell r="DH101" t="str">
            <v>Creeping</v>
          </cell>
          <cell r="DI101" t="str">
            <v>Creeping</v>
          </cell>
          <cell r="DJ101" t="str">
            <v>Creeping</v>
          </cell>
          <cell r="DK101" t="str">
            <v>Creeping</v>
          </cell>
          <cell r="DL101" t="str">
            <v>Creeping</v>
          </cell>
          <cell r="DM101" t="str">
            <v>Creeping</v>
          </cell>
          <cell r="DN101" t="str">
            <v>Creeping</v>
          </cell>
          <cell r="DO101" t="str">
            <v>Creeping</v>
          </cell>
          <cell r="DP101" t="str">
            <v>Creeping</v>
          </cell>
          <cell r="DQ101" t="str">
            <v>Creeping</v>
          </cell>
          <cell r="DR101" t="str">
            <v>Creeping</v>
          </cell>
          <cell r="DS101" t="str">
            <v>Creeping</v>
          </cell>
          <cell r="DT101" t="str">
            <v>Creeping</v>
          </cell>
          <cell r="DU101" t="str">
            <v>Creeping</v>
          </cell>
          <cell r="DV101" t="str">
            <v>Tap</v>
          </cell>
          <cell r="DW101" t="str">
            <v>Creeping</v>
          </cell>
          <cell r="DX101" t="str">
            <v>Creeping</v>
          </cell>
          <cell r="DY101" t="str">
            <v>Creeping</v>
          </cell>
          <cell r="DZ101" t="str">
            <v>Creeping</v>
          </cell>
          <cell r="EA101" t="str">
            <v>Creeping</v>
          </cell>
          <cell r="EB101" t="str">
            <v>Creeping</v>
          </cell>
          <cell r="EC101" t="str">
            <v>Creeping</v>
          </cell>
          <cell r="ED101" t="str">
            <v>Creeping</v>
          </cell>
          <cell r="EE101" t="str">
            <v>Creeping</v>
          </cell>
          <cell r="EF101" t="str">
            <v>Creeping</v>
          </cell>
          <cell r="EG101" t="str">
            <v>Creeping</v>
          </cell>
          <cell r="EH101" t="str">
            <v>Creeping</v>
          </cell>
          <cell r="EI101" t="str">
            <v>Creeping</v>
          </cell>
          <cell r="EJ101" t="str">
            <v>Creeping</v>
          </cell>
          <cell r="EK101" t="str">
            <v>Creeping</v>
          </cell>
          <cell r="EL101" t="str">
            <v>Creeping</v>
          </cell>
          <cell r="EN101" t="str">
            <v/>
          </cell>
          <cell r="EO101" t="str">
            <v>Fibrous</v>
          </cell>
          <cell r="EP101" t="str">
            <v>Fibrous</v>
          </cell>
          <cell r="EQ101" t="str">
            <v>Fibrous</v>
          </cell>
          <cell r="ER101" t="str">
            <v>Fibrous</v>
          </cell>
          <cell r="ES101" t="str">
            <v>Fibrous</v>
          </cell>
          <cell r="ET101" t="str">
            <v>Fibrous</v>
          </cell>
          <cell r="EU101" t="str">
            <v>Fibrous</v>
          </cell>
          <cell r="EV101" t="str">
            <v>Fibrous</v>
          </cell>
          <cell r="EW101" t="str">
            <v>Fibrous</v>
          </cell>
          <cell r="EX101" t="str">
            <v>Fibrous</v>
          </cell>
          <cell r="EY101" t="str">
            <v>Fibrous</v>
          </cell>
          <cell r="EZ101" t="str">
            <v>Fibrous</v>
          </cell>
          <cell r="FA101" t="str">
            <v>Fibrous</v>
          </cell>
          <cell r="FB101" t="str">
            <v>Fibrous</v>
          </cell>
          <cell r="FC101" t="str">
            <v>Fibrous</v>
          </cell>
          <cell r="FD101" t="str">
            <v>Fibrous</v>
          </cell>
          <cell r="FE101" t="str">
            <v>Fibrous</v>
          </cell>
          <cell r="FF101" t="str">
            <v>Tap</v>
          </cell>
          <cell r="FG101" t="str">
            <v>Tap</v>
          </cell>
          <cell r="FH101" t="str">
            <v>Tap</v>
          </cell>
          <cell r="FI101" t="str">
            <v>Tap</v>
          </cell>
          <cell r="FJ101" t="str">
            <v>Tap</v>
          </cell>
          <cell r="FK101" t="str">
            <v>Tap</v>
          </cell>
          <cell r="FL101" t="str">
            <v>Tap</v>
          </cell>
          <cell r="FM101" t="str">
            <v>Tap</v>
          </cell>
          <cell r="FN101" t="str">
            <v>Tap</v>
          </cell>
          <cell r="FO101" t="str">
            <v>Tap</v>
          </cell>
          <cell r="FP101" t="str">
            <v>Tap</v>
          </cell>
          <cell r="FQ101" t="str">
            <v>Tap</v>
          </cell>
          <cell r="FR101" t="str">
            <v>Tap</v>
          </cell>
          <cell r="FS101" t="str">
            <v>Tap</v>
          </cell>
          <cell r="FT101" t="str">
            <v>Fibrous</v>
          </cell>
          <cell r="FU101" t="str">
            <v>Fibrous</v>
          </cell>
          <cell r="FV101" t="str">
            <v>Fibrous</v>
          </cell>
          <cell r="FW101" t="str">
            <v>Fibrous</v>
          </cell>
          <cell r="FX101" t="str">
            <v>Tap</v>
          </cell>
          <cell r="FY101" t="str">
            <v>Fibrous</v>
          </cell>
          <cell r="FZ101" t="str">
            <v>Tap</v>
          </cell>
          <cell r="GA101" t="str">
            <v>Tap</v>
          </cell>
          <cell r="GB101" t="str">
            <v>Fibrous</v>
          </cell>
          <cell r="GC101" t="str">
            <v>Tap</v>
          </cell>
          <cell r="GD101" t="str">
            <v>Tap</v>
          </cell>
          <cell r="GE101" t="str">
            <v>Fibrous</v>
          </cell>
          <cell r="GF101" t="str">
            <v>Fibrous</v>
          </cell>
          <cell r="GG101" t="str">
            <v>Fibrous</v>
          </cell>
          <cell r="GH101" t="str">
            <v>Fibrous</v>
          </cell>
          <cell r="GI101" t="str">
            <v>Fibrous</v>
          </cell>
          <cell r="GJ101" t="str">
            <v>Fibrous</v>
          </cell>
          <cell r="GK101" t="str">
            <v>Fibrous</v>
          </cell>
          <cell r="GL101" t="str">
            <v/>
          </cell>
        </row>
        <row r="102">
          <cell r="G102" t="str">
            <v>PRoot_Layer_Distribution.%</v>
          </cell>
          <cell r="T102" t="str">
            <v/>
          </cell>
          <cell r="U102">
            <v>0.6</v>
          </cell>
          <cell r="V102">
            <v>0.6</v>
          </cell>
          <cell r="W102">
            <v>0.6</v>
          </cell>
          <cell r="X102">
            <v>0.6</v>
          </cell>
          <cell r="Y102">
            <v>0.6</v>
          </cell>
          <cell r="Z102">
            <v>0.6</v>
          </cell>
          <cell r="AA102">
            <v>0.6</v>
          </cell>
          <cell r="AB102">
            <v>0.6</v>
          </cell>
          <cell r="AC102">
            <v>0.6</v>
          </cell>
          <cell r="AD102">
            <v>0.6</v>
          </cell>
          <cell r="AE102">
            <v>0.6</v>
          </cell>
          <cell r="AF102">
            <v>0.6</v>
          </cell>
          <cell r="AG102">
            <v>0.6</v>
          </cell>
          <cell r="AH102">
            <v>0.6</v>
          </cell>
          <cell r="AI102">
            <v>0.6</v>
          </cell>
          <cell r="AJ102">
            <v>0.6</v>
          </cell>
          <cell r="AK102">
            <v>0.6</v>
          </cell>
          <cell r="AL102">
            <v>0.6</v>
          </cell>
          <cell r="AM102">
            <v>0.6</v>
          </cell>
          <cell r="AN102">
            <v>0.6</v>
          </cell>
          <cell r="AO102">
            <v>0.6</v>
          </cell>
          <cell r="AP102">
            <v>0.6</v>
          </cell>
          <cell r="AQ102">
            <v>0.4</v>
          </cell>
          <cell r="AR102">
            <v>0.6</v>
          </cell>
          <cell r="AS102">
            <v>0.6</v>
          </cell>
          <cell r="AT102">
            <v>0.6</v>
          </cell>
          <cell r="AU102">
            <v>0.6</v>
          </cell>
          <cell r="AV102">
            <v>0.6</v>
          </cell>
          <cell r="AW102">
            <v>0.6</v>
          </cell>
          <cell r="AX102">
            <v>0.6</v>
          </cell>
          <cell r="AY102">
            <v>0.4</v>
          </cell>
          <cell r="AZ102">
            <v>0.4</v>
          </cell>
          <cell r="BA102">
            <v>0.4</v>
          </cell>
          <cell r="BB102">
            <v>0.4</v>
          </cell>
          <cell r="BC102">
            <v>0.4</v>
          </cell>
          <cell r="BD102">
            <v>0.4</v>
          </cell>
          <cell r="BE102">
            <v>0.4</v>
          </cell>
          <cell r="BF102">
            <v>0.4</v>
          </cell>
          <cell r="BG102">
            <v>0.4</v>
          </cell>
          <cell r="BH102">
            <v>0.4</v>
          </cell>
          <cell r="BI102">
            <v>0.4</v>
          </cell>
          <cell r="BJ102">
            <v>0.4</v>
          </cell>
          <cell r="BK102">
            <v>0.4</v>
          </cell>
          <cell r="BL102">
            <v>0.4</v>
          </cell>
          <cell r="BM102">
            <v>0.6</v>
          </cell>
          <cell r="BN102">
            <v>0.4</v>
          </cell>
          <cell r="BO102">
            <v>0.5</v>
          </cell>
          <cell r="BP102">
            <v>0.5</v>
          </cell>
          <cell r="BQ102">
            <v>0.5</v>
          </cell>
          <cell r="BR102">
            <v>0.5</v>
          </cell>
          <cell r="BS102">
            <v>0.5</v>
          </cell>
          <cell r="BT102">
            <v>0.5</v>
          </cell>
          <cell r="BU102">
            <v>0.5</v>
          </cell>
          <cell r="BV102">
            <v>0.5</v>
          </cell>
          <cell r="BW102">
            <v>0.5</v>
          </cell>
          <cell r="BX102">
            <v>0.5</v>
          </cell>
          <cell r="BY102">
            <v>0.5</v>
          </cell>
          <cell r="BZ102">
            <v>0.4</v>
          </cell>
          <cell r="CA102">
            <v>0.4</v>
          </cell>
          <cell r="CB102">
            <v>0.4</v>
          </cell>
          <cell r="CC102">
            <v>0.4</v>
          </cell>
          <cell r="CD102">
            <v>0.4</v>
          </cell>
          <cell r="CE102">
            <v>0.4</v>
          </cell>
          <cell r="CF102">
            <v>0.4</v>
          </cell>
          <cell r="CG102">
            <v>0.4</v>
          </cell>
          <cell r="CH102">
            <v>0.4</v>
          </cell>
          <cell r="CI102">
            <v>0.4</v>
          </cell>
          <cell r="CJ102">
            <v>0.4</v>
          </cell>
          <cell r="CK102">
            <v>0.4</v>
          </cell>
          <cell r="CL102">
            <v>0.4</v>
          </cell>
          <cell r="CM102">
            <v>0.4</v>
          </cell>
          <cell r="CN102">
            <v>0.4</v>
          </cell>
          <cell r="CO102">
            <v>0.4</v>
          </cell>
          <cell r="CP102">
            <v>0.4</v>
          </cell>
          <cell r="CQ102">
            <v>0.4</v>
          </cell>
          <cell r="CR102">
            <v>0.4</v>
          </cell>
          <cell r="CS102">
            <v>0.4</v>
          </cell>
          <cell r="CT102">
            <v>0.4</v>
          </cell>
          <cell r="CU102">
            <v>0.4</v>
          </cell>
          <cell r="CV102">
            <v>0.4</v>
          </cell>
          <cell r="CW102">
            <v>0.4</v>
          </cell>
          <cell r="CX102">
            <v>0.4</v>
          </cell>
          <cell r="CY102">
            <v>0.4</v>
          </cell>
          <cell r="CZ102">
            <v>0.4</v>
          </cell>
          <cell r="DA102">
            <v>0.4</v>
          </cell>
          <cell r="DB102">
            <v>0.4</v>
          </cell>
          <cell r="DC102">
            <v>0.4</v>
          </cell>
          <cell r="DD102">
            <v>0.4</v>
          </cell>
          <cell r="DE102">
            <v>0.4</v>
          </cell>
          <cell r="DF102">
            <v>0.4</v>
          </cell>
          <cell r="DG102">
            <v>0.4</v>
          </cell>
          <cell r="DH102">
            <v>0.4</v>
          </cell>
          <cell r="DI102">
            <v>0.4</v>
          </cell>
          <cell r="DJ102">
            <v>0.4</v>
          </cell>
          <cell r="DK102">
            <v>0.4</v>
          </cell>
          <cell r="DL102">
            <v>0.4</v>
          </cell>
          <cell r="DM102">
            <v>0.4</v>
          </cell>
          <cell r="DN102">
            <v>0.4</v>
          </cell>
          <cell r="DO102">
            <v>0.4</v>
          </cell>
          <cell r="DP102">
            <v>0.4</v>
          </cell>
          <cell r="DQ102">
            <v>0.4</v>
          </cell>
          <cell r="DR102">
            <v>0.4</v>
          </cell>
          <cell r="DS102">
            <v>0.4</v>
          </cell>
          <cell r="DT102">
            <v>0.4</v>
          </cell>
          <cell r="DU102">
            <v>0.4</v>
          </cell>
          <cell r="DV102">
            <v>0.6</v>
          </cell>
          <cell r="DW102">
            <v>0.4</v>
          </cell>
          <cell r="DX102">
            <v>0.4</v>
          </cell>
          <cell r="DY102">
            <v>0.4</v>
          </cell>
          <cell r="DZ102">
            <v>0.4</v>
          </cell>
          <cell r="EA102">
            <v>0.4</v>
          </cell>
          <cell r="EB102">
            <v>0.4</v>
          </cell>
          <cell r="EC102">
            <v>0.4</v>
          </cell>
          <cell r="ED102">
            <v>0.4</v>
          </cell>
          <cell r="EE102">
            <v>0.4</v>
          </cell>
          <cell r="EF102">
            <v>0.4</v>
          </cell>
          <cell r="EG102">
            <v>0.4</v>
          </cell>
          <cell r="EH102">
            <v>0.4</v>
          </cell>
          <cell r="EI102">
            <v>0.4</v>
          </cell>
          <cell r="EJ102">
            <v>0.4</v>
          </cell>
          <cell r="EK102">
            <v>0.4</v>
          </cell>
          <cell r="EL102">
            <v>0.4</v>
          </cell>
          <cell r="EN102" t="str">
            <v/>
          </cell>
          <cell r="EO102">
            <v>0.4</v>
          </cell>
          <cell r="EP102">
            <v>0.4</v>
          </cell>
          <cell r="EQ102">
            <v>0.4</v>
          </cell>
          <cell r="ER102">
            <v>0.4</v>
          </cell>
          <cell r="ES102">
            <v>0.4</v>
          </cell>
          <cell r="ET102">
            <v>0.4</v>
          </cell>
          <cell r="EU102">
            <v>0.4</v>
          </cell>
          <cell r="EV102">
            <v>0.4</v>
          </cell>
          <cell r="EW102">
            <v>0.4</v>
          </cell>
          <cell r="EX102">
            <v>0.4</v>
          </cell>
          <cell r="EY102">
            <v>0.4</v>
          </cell>
          <cell r="EZ102">
            <v>0.4</v>
          </cell>
          <cell r="FA102">
            <v>0.4</v>
          </cell>
          <cell r="FB102">
            <v>0.4</v>
          </cell>
          <cell r="FC102">
            <v>0.4</v>
          </cell>
          <cell r="FD102">
            <v>0.4</v>
          </cell>
          <cell r="FE102">
            <v>0.4</v>
          </cell>
          <cell r="FF102">
            <v>0.6</v>
          </cell>
          <cell r="FG102">
            <v>0.6</v>
          </cell>
          <cell r="FH102">
            <v>0.6</v>
          </cell>
          <cell r="FI102">
            <v>0.6</v>
          </cell>
          <cell r="FJ102">
            <v>0.6</v>
          </cell>
          <cell r="FK102">
            <v>0.6</v>
          </cell>
          <cell r="FL102">
            <v>0.6</v>
          </cell>
          <cell r="FM102">
            <v>0.6</v>
          </cell>
          <cell r="FN102">
            <v>0.6</v>
          </cell>
          <cell r="FO102">
            <v>0.6</v>
          </cell>
          <cell r="FP102">
            <v>0.6</v>
          </cell>
          <cell r="FQ102">
            <v>0.6</v>
          </cell>
          <cell r="FR102">
            <v>0.6</v>
          </cell>
          <cell r="FS102">
            <v>0.6</v>
          </cell>
          <cell r="FT102">
            <v>0.4</v>
          </cell>
          <cell r="FU102">
            <v>0.4</v>
          </cell>
          <cell r="FV102">
            <v>0.4</v>
          </cell>
          <cell r="FW102">
            <v>0.4</v>
          </cell>
          <cell r="FX102">
            <v>0.6</v>
          </cell>
          <cell r="FY102">
            <v>0.4</v>
          </cell>
          <cell r="FZ102">
            <v>0.6</v>
          </cell>
          <cell r="GA102">
            <v>0.6</v>
          </cell>
          <cell r="GB102">
            <v>0.4</v>
          </cell>
          <cell r="GC102">
            <v>0.6</v>
          </cell>
          <cell r="GD102">
            <v>0.6</v>
          </cell>
          <cell r="GE102">
            <v>0.4</v>
          </cell>
          <cell r="GF102">
            <v>0.4</v>
          </cell>
          <cell r="GG102">
            <v>0.4</v>
          </cell>
          <cell r="GH102">
            <v>0.4</v>
          </cell>
          <cell r="GI102">
            <v>0.4</v>
          </cell>
          <cell r="GJ102">
            <v>0.4</v>
          </cell>
          <cell r="GK102">
            <v>0.4</v>
          </cell>
          <cell r="GL102" t="str">
            <v/>
          </cell>
        </row>
        <row r="104">
          <cell r="IA104">
            <v>5.4</v>
          </cell>
          <cell r="ID104">
            <v>5.4</v>
          </cell>
          <cell r="IE104">
            <v>5.4</v>
          </cell>
        </row>
        <row r="106">
          <cell r="G106" t="str">
            <v>Section: Biomass Production</v>
          </cell>
        </row>
        <row r="107">
          <cell r="G107" t="str">
            <v>*BMProdDistrHeader1.txt</v>
          </cell>
          <cell r="T107" t="e">
            <v>#DIV/0!</v>
          </cell>
          <cell r="U107" t="str">
            <v>Potential Biomass DM Production 15 t /ha /y; distributed over Root-20%; Mulch-10%; Fruit-20%; Fodder_Low_Q-10%; FuelWood-40%</v>
          </cell>
          <cell r="V107" t="str">
            <v>Potential Biomass DM Production 14.6 t /ha /y; distributed over Root-25%; Mulch-5%; Fruit-35%; FuelWood-35%</v>
          </cell>
          <cell r="W107" t="str">
            <v>Potential Biomass DM Production 28.6 t /ha /y; distributed over Root-20%; Mulch-5%; Fruit-35%; FuelWood-40%</v>
          </cell>
          <cell r="X107" t="str">
            <v>Potential Biomass DM Production 14.4 t /ha /y; distributed over Root-20%; Mulch-5%; Fruit-20%; FuelWood-55%</v>
          </cell>
          <cell r="Y107" t="str">
            <v>Potential Biomass DM Production 15.7 t /ha /y; distributed over Root-15%; Mulch-13%; Nut-2%; Fruit-2%; FuelWood-68%</v>
          </cell>
          <cell r="Z107" t="str">
            <v>Potential Biomass DM Production 20.8 t /ha /y; distributed over Root-11%; Mulch-16%; Nut-6%; Fruit-8%; FuelWood-59%</v>
          </cell>
          <cell r="AA107" t="str">
            <v>Potential Biomass DM Production 17.7 t /ha /y; distributed over Root-12%; Mulch-10%; Nut-6%; Fruit-8%; FuelWood-64%</v>
          </cell>
          <cell r="AB107" t="str">
            <v>Potential Biomass DM Production 17.7 t /ha /y; distributed over Root-12%; Mulch-10%; Nut-6%; Fruit-8%; FuelWood-64%</v>
          </cell>
          <cell r="AC107" t="str">
            <v>Potential Biomass DM Production 17.7 t /ha /y; distributed over Root-12%; Mulch-10%; Nut-6%; Fruit-8%; FuelWood-64%</v>
          </cell>
          <cell r="AD107" t="str">
            <v>Potential Biomass DM Production 20.8 t /ha /y; distributed over Root-11%; Mulch-16%; Nut-6%; Fruit-8%; FuelWood-59%</v>
          </cell>
          <cell r="AE107" t="str">
            <v>Potential Biomass DM Production 20.8 t /ha /y; distributed over Root-11%; Mulch-16%; Nut-6%; Fruit-8%; FuelWood-59%</v>
          </cell>
          <cell r="AF107" t="str">
            <v>Potential Biomass DM Production 20.8 t /ha /y; distributed over Root-11%; Mulch-16%; Nut-6%; Fruit-8%; FuelWood-59%</v>
          </cell>
          <cell r="AG107" t="str">
            <v>Potential Biomass DM Production 30.2 t /ha /y; distributed over Root-9%; Mulch-28%; Nut-6%; Fruit-8%; FuelWood-49%</v>
          </cell>
          <cell r="AH107" t="str">
            <v>Potential Biomass DM Production 30.2 t /ha /y; distributed over Root-9%; Mulch-28%; Nut-6%; Fruit-8%; FuelWood-49%</v>
          </cell>
          <cell r="AI107" t="str">
            <v>Potential Biomass DM Production 30.2 t /ha /y; distributed over Root-9%; Mulch-28%; Nut-6%; Fruit-8%; FuelWood-49%</v>
          </cell>
          <cell r="AJ107" t="str">
            <v>Potential Biomass DM Production 37.5 t /ha /y; distributed over Root-8%; Mulch-34%; Nut-6%; Fruit-8%; FuelWood-44%</v>
          </cell>
          <cell r="AK107" t="str">
            <v>Potential Biomass DM Production 37.5 t /ha /y; distributed over Root-8%; Mulch-34%; Nut-6%; Fruit-8%; FuelWood-44%</v>
          </cell>
          <cell r="AL107" t="str">
            <v>Potential Biomass DM Production 37.5 t /ha /y; distributed over Root-8%; Mulch-34%; Nut-6%; Fruit-8%; FuelWood-44%</v>
          </cell>
          <cell r="AM107" t="str">
            <v>Potential Biomass DM Production 37.5 t /ha /y; distributed over Root-8%; Mulch-34%; Nut-6%; Fruit-8%; FuelWood-44%</v>
          </cell>
          <cell r="AN107" t="e">
            <v>#VALUE!</v>
          </cell>
          <cell r="AO107" t="e">
            <v>#VALUE!</v>
          </cell>
          <cell r="AP107" t="e">
            <v>#VALUE!</v>
          </cell>
          <cell r="AQ107" t="str">
            <v>Potential Biomass DM Production 41.1 t /ha /y; distributed over Root-10%; Mulch-10%; Oilseed-45%; ConstructionWood-35%</v>
          </cell>
          <cell r="AR107" t="str">
            <v>Potential Biomass DM Production 42.5 t /ha /y; distributed over Root-30%; Mulch-10%; Spice-10%; Vegetable-0.1%; Mulch-50%</v>
          </cell>
          <cell r="AS107" t="str">
            <v xml:space="preserve">Potential Biomass DM Production 212.5 t /ha /y; distributed over Root-30%; Fruit-10%; </v>
          </cell>
          <cell r="AT107" t="str">
            <v>Potential Biomass DM Production 10.8 t /ha /y; distributed over Root-20%; Mulch-6%; Fruit-44%; FuelWood-30%</v>
          </cell>
          <cell r="AU107" t="str">
            <v>Potential Biomass DM Production 10.8 t /ha /y; distributed over Root-20%; Mulch-6%; Fruit-44%; FuelWood-30%</v>
          </cell>
          <cell r="AV107" t="str">
            <v>Potential Biomass DM Production 10.8 t /ha /y; distributed over Root-20%; Mulch-6%; Fruit-44%; FuelWood-30%</v>
          </cell>
          <cell r="AW107" t="str">
            <v>Potential Biomass DM Production 10.8 t /ha /y; distributed over Root-20%; Mulch-6%; Fruit-44%; FuelWood-30%</v>
          </cell>
          <cell r="AX107" t="str">
            <v>Potential Biomass DM Production 8.5 t /ha /y; distributed over Root-20%; Mulch-6%; Fruit-44%; FuelWood-30%</v>
          </cell>
          <cell r="AY107" t="e">
            <v>#VALUE!</v>
          </cell>
          <cell r="AZ107" t="e">
            <v>#VALUE!</v>
          </cell>
          <cell r="BA107" t="e">
            <v>#VALUE!</v>
          </cell>
          <cell r="BB107" t="str">
            <v>Potential Biomass DM Production 22.5 t /ha /y; distributed over Root-30%; Mulch-5%; Fruit-10%; FuelWood-10%; FuelWood-60%</v>
          </cell>
          <cell r="BC107" t="e">
            <v>#VALUE!</v>
          </cell>
          <cell r="BD107" t="e">
            <v>#VALUE!</v>
          </cell>
          <cell r="BE107" t="str">
            <v>Potential Biomass DM Production 81.6 t /ha /y; distributed over Root-20%; Mulch-10%; FuelWood-20%; ConstructionWood-50%</v>
          </cell>
          <cell r="BF107" t="str">
            <v>Potential Biomass DM Production 47.6 t /ha /y; distributed over Root-20%; Mulch-2%; FuelWood-4%; ConstructionWood-74%</v>
          </cell>
          <cell r="BG107" t="e">
            <v>#N/A</v>
          </cell>
          <cell r="BH107" t="str">
            <v>Potential Biomass DM Production 47.6 t /ha /y; distributed over Root-20%; Mulch-2%; FuelWood-4%; ConstructionWood-74%</v>
          </cell>
          <cell r="BI107" t="str">
            <v>Potential Biomass DM Production 47.6 t /ha /y; distributed over Root-20%; Mulch-2%; FuelWood-4%; ConstructionWood-74%</v>
          </cell>
          <cell r="BJ107" t="str">
            <v>Potential Biomass DM Production 47.6 t /ha /y; distributed over Root-20%; Mulch-2%; FuelWood-4%; ConstructionWood-74%</v>
          </cell>
          <cell r="BK107" t="str">
            <v>Potential Biomass DM Production 57.1 t /ha /y; distributed over Root-20%; Mulch-2%; FuelWood-4%; ConstructionWood-74%</v>
          </cell>
          <cell r="BL107" t="str">
            <v>Potential Biomass DM Production 47.6 t /ha /y; distributed over Root-20%; Mulch-2%; FuelWood-4%; ConstructionWood-74%</v>
          </cell>
          <cell r="BM107" t="str">
            <v>Potential Biomass DM Production 20.6 t /ha /y; distributed over Root-13%; Mulch-8%; Latex-16%; FuelWood-5%; ConstructionWood-58%</v>
          </cell>
          <cell r="BN107" t="str">
            <v>Potential Biomass DM Production 28.8 t /ha /y; distributed over Root-20%; Mulch-2%; FuelWood-4%; ConstructionWood-60%</v>
          </cell>
          <cell r="BO107" t="str">
            <v>Potential Biomass DM Production 83.8 t /ha /y; distributed over Root-20%; Mulch-5%; Biomass-5%; FuelWood-25%; ConstructionWood-45%</v>
          </cell>
          <cell r="BP107" t="str">
            <v>Potential Biomass DM Production 83.8 t /ha /y; distributed over Root-20%; Mulch-5%; Biomass-5%; FuelWood-25%; ConstructionWood-45%</v>
          </cell>
          <cell r="BQ107" t="str">
            <v>Potential Biomass DM Production 83.8 t /ha /y; distributed over Root-20%; Mulch-5%; Biomass-5%; FuelWood-25%; ConstructionWood-45%</v>
          </cell>
          <cell r="BR107" t="str">
            <v>Potential Biomass DM Production 83.8 t /ha /y; distributed over Root-20%; Mulch-5%; Biomass-5%; FuelWood-25%; ConstructionWood-45%</v>
          </cell>
          <cell r="BS107" t="str">
            <v>Potential Biomass DM Production 83.8 t /ha /y; distributed over Root-20%; Mulch-5%; Biomass-5%; FuelWood-25%; ConstructionWood-45%</v>
          </cell>
          <cell r="BT107" t="str">
            <v>Potential Biomass DM Production 106 t /ha /y; distributed over Root-20%; Mulch-5%; Biomass-5%; FuelWood-30%; ConstructionWood-40%</v>
          </cell>
          <cell r="BU107" t="str">
            <v>Potential Biomass DM Production 83.8 t /ha /y; distributed over Root-20%; Mulch-5%; Biomass-5%; FuelWood-25%; ConstructionWood-45%</v>
          </cell>
          <cell r="BV107" t="str">
            <v>Potential Biomass DM Production 38.9 t /ha /y; distributed over Root-20%; Mulch-2%; FuelWood-12%; ConstructionWood-66%</v>
          </cell>
          <cell r="BW107" t="str">
            <v>Potential Biomass DM Production 46.7 t /ha /y; distributed over Root-20%; Mulch-2%; FuelWood-12%; ConstructionWood-66%</v>
          </cell>
          <cell r="BX107" t="str">
            <v>Potential Biomass DM Production 38.9 t /ha /y; distributed over Root-20%; Mulch-2%; FuelWood-12%; ConstructionWood-66%</v>
          </cell>
          <cell r="BY107" t="str">
            <v>Potential Biomass DM Production 46.7 t /ha /y; distributed over Root-20%; Mulch-2%; FuelWood-12%; ConstructionWood-66%</v>
          </cell>
          <cell r="BZ107" t="str">
            <v>Potential Biomass DM Production 34.1 t /ha /y; distributed over Root-20%; Mulch-7%; ConstructionWood-73%</v>
          </cell>
          <cell r="CA107" t="str">
            <v>Potential Biomass DM Production 34.1 t /ha /y; distributed over Root-20%; Mulch-7%; ConstructionWood-73%</v>
          </cell>
          <cell r="CB107" t="str">
            <v>Potential Biomass DM Production 34.1 t /ha /y; distributed over Root-20%; Mulch-7%; ConstructionWood-73%</v>
          </cell>
          <cell r="CC107" t="e">
            <v>#DIV/0!</v>
          </cell>
          <cell r="CD107" t="str">
            <v>Potential Biomass DM Production 58.4 t /ha /y; distributed over Root-20%; FuelWood-30%; ConstructionWood-50%</v>
          </cell>
          <cell r="CE107" t="e">
            <v>#DIV/0!</v>
          </cell>
          <cell r="CF107" t="str">
            <v>Potential Biomass DM Production 52 t /ha /y; distributed over Root-20%; Mulch-10%; Feedstock-10%; Local_Mix-20%; ConstructionWood-40%</v>
          </cell>
          <cell r="CG107" t="str">
            <v>Potential Biomass DM Production 5.3 t /ha /y; distributed over Root-20%; Mulch-15%; Stimulant-5%; FuelWood-20%; FuelWood-40%</v>
          </cell>
          <cell r="CH107" t="str">
            <v>Potential Biomass DM Production 5.3 t /ha /y; distributed over Root-15%; Mulch-15%; Stimulant-20%; FuelWood-10%; FuelWood-40%</v>
          </cell>
          <cell r="CI107" t="str">
            <v>Potential Biomass DM Production 5.3 t /ha /y; distributed over Root-15%; Mulch-15%; Stimulant-20%; FuelWood-10%; FuelWood-40%</v>
          </cell>
          <cell r="CJ107" t="str">
            <v>Potential Biomass DM Production 4.2 t /ha /y; distributed over Root-25%; Mulch-10%; Fruit-20%; FuelWood-45%</v>
          </cell>
          <cell r="CK107" t="str">
            <v>Potential Biomass DM Production 5.3 t /ha /y; distributed over Root-20%; Fibre-20%; FuelWood-20%; FuelWood-40%</v>
          </cell>
          <cell r="CL107" t="str">
            <v>Potential Biomass DM Production 6.8 t /ha /y; distributed over Root-20%; Stimulant-20%; FuelWood-20%; FuelWood-40%</v>
          </cell>
          <cell r="CM107" t="str">
            <v>Potential Biomass DM Production 6.8 t /ha /y; distributed over Root-20%; Stimulant-20%; FuelWood-20%; FuelWood-40%</v>
          </cell>
          <cell r="CN107" t="str">
            <v/>
          </cell>
          <cell r="CO107" t="str">
            <v>Potential Biomass DM Production 22 t /ha /y; distributed over Root-20%; Mulch-15%; Fruit-40%; Mulch-15%</v>
          </cell>
          <cell r="CP107" t="str">
            <v/>
          </cell>
          <cell r="CQ107" t="str">
            <v/>
          </cell>
          <cell r="CR107" t="str">
            <v/>
          </cell>
          <cell r="CS107" t="str">
            <v/>
          </cell>
          <cell r="CT107" t="str">
            <v>Potential Biomass DM Production 130 t /ha /y; distributed over Root-25%; Mulch-5%; Pulse-40%; Fodder_High_Q-5%; Mulch-35%</v>
          </cell>
          <cell r="CU107" t="str">
            <v/>
          </cell>
          <cell r="CV107" t="str">
            <v/>
          </cell>
          <cell r="CW107" t="e">
            <v>#N/A</v>
          </cell>
          <cell r="CX107" t="e">
            <v>#N/A</v>
          </cell>
          <cell r="CY107" t="e">
            <v>#N/A</v>
          </cell>
          <cell r="CZ107" t="e">
            <v>#N/A</v>
          </cell>
          <cell r="DA107" t="e">
            <v>#N/A</v>
          </cell>
          <cell r="DB107" t="e">
            <v>#N/A</v>
          </cell>
          <cell r="DC107" t="str">
            <v>Potential Biomass DM Production 270.5 t /ha /y; distributed over Root-15%; Fodder_High_Q-25%; FuelWood-30%; FuelWood-20%</v>
          </cell>
          <cell r="DD107" t="str">
            <v>Potential Biomass DM Production 272.5 t /ha /y; distributed over Root-20%; Fodder_High_Q-30%; FuelWood-30%; FuelWood-20%</v>
          </cell>
          <cell r="DE107" t="e">
            <v>#N/A</v>
          </cell>
          <cell r="DF107" t="e">
            <v>#DIV/0!</v>
          </cell>
          <cell r="DG107" t="str">
            <v>Potential Biomass DM Production 270.5 t /ha /y; distributed over Root-20%; Mulch-5%; Fodder_High_Q-25%; FuelWood-30%; FuelWood-20%</v>
          </cell>
          <cell r="DH107" t="str">
            <v>Potential Biomass DM Production 709.3 t /ha /y; distributed over Root-25%; Fodder_High_Q-30%; FuelWood-30%; FuelWood-15%</v>
          </cell>
          <cell r="DI107" t="e">
            <v>#DIV/0!</v>
          </cell>
          <cell r="DJ107" t="str">
            <v>Potential Biomass DM Production 40.5 t /ha /y; distributed over Root-20%; Mulch-8%; Local_Mix-5%; FuelWood-8%; ConstructionWood-59%</v>
          </cell>
          <cell r="DK107" t="str">
            <v>Potential Biomass DM Production 26.5 t /ha /y; distributed over Root-20%; Mulch-12%; ConstructionWood-68%</v>
          </cell>
          <cell r="DL107" t="str">
            <v>Potential Biomass DM Production 26.5 t /ha /y; distributed over Root-20%; Mulch-12%; ConstructionWood-68%</v>
          </cell>
          <cell r="DM107" t="str">
            <v>Potential Biomass DM Production 65.7 t /ha /y; distributed over Root-20%; Mulch-5%; FuelWood-20%; ConstructionWood-20%; ConstructionWood-35%</v>
          </cell>
          <cell r="DN107" t="str">
            <v>Potential Biomass DM Production 40.5 t /ha /y; distributed over Root-20%; Mulch-8%; Fruit-5%; FuelWood-8%; ConstructionWood-59%</v>
          </cell>
          <cell r="DO107" t="str">
            <v>Potential Biomass DM Production 48.6 t /ha /y; distributed over Root-20%; Mulch-8%; Fruit-5%; FuelWood-8%; ConstructionWood-59%</v>
          </cell>
          <cell r="DP107" t="str">
            <v>Potential Biomass DM Production 40.5 t /ha /y; distributed over Root-20%; Mulch-8%; Fruit-5%; FuelWood-8%; ConstructionWood-59%</v>
          </cell>
          <cell r="DQ107" t="str">
            <v>Potential Biomass DM Production 48.6 t /ha /y; distributed over Root-20%; Mulch-8%; Fruit-5%; FuelWood-8%; ConstructionWood-59%</v>
          </cell>
          <cell r="DR107" t="str">
            <v>Potential Biomass DM Production 15.4 t /ha /y; distributed over Root-20%; FuelWood-10%; ConstructionWood-70%</v>
          </cell>
          <cell r="DS107" t="str">
            <v>Potential Biomass DM Production 18.5 t /ha /y; distributed over Root-20%; FuelWood-10%; ConstructionWood-70%</v>
          </cell>
          <cell r="DT107" t="str">
            <v>Potential Biomass DM Production 117.6 t /ha /y; distributed over Root-20%; Mulch-10%; FuelWood-20%; ConstructionWood-25%; ConstructionWood-25%</v>
          </cell>
          <cell r="DU107" t="str">
            <v>Potential Biomass DM Production 55.5 t /ha /y; distributed over Root-20%; Mulch-15%; Local_Mix-5%; FuelWood-15%; ConstructionWood-40%</v>
          </cell>
          <cell r="DV107" t="str">
            <v>Potential Biomass DM Production 55.5 t /ha /y; distributed over Root-20%; Mulch-15%; Feedstock-5%; FuelWood-15%; ConstructionWood-40%</v>
          </cell>
          <cell r="DW107" t="str">
            <v>Potential Biomass DM Production 117.6 t /ha /y; distributed over Root-20%; Mulch-10%; FuelWood-20%; ConstructionWood-25%; ConstructionWood-25%</v>
          </cell>
          <cell r="DX107" t="str">
            <v>Potential Biomass DM Production 11.4 t /ha /y; distributed over Root-20%; Oilseed-30%; Local_Mix-5%; Mulch-50%</v>
          </cell>
          <cell r="DY107" t="e">
            <v>#N/A</v>
          </cell>
          <cell r="DZ107" t="e">
            <v>#N/A</v>
          </cell>
          <cell r="EA107" t="e">
            <v>#N/A</v>
          </cell>
          <cell r="EB107" t="str">
            <v>Potential Biomass DM Production 98 t /ha /y; distributed over Root-20%; Mulch-10%; Fodder_High_Q-20%; FuelWood-40%; FuelWood-10%</v>
          </cell>
          <cell r="EC107" t="str">
            <v>Potential Biomass DM Production 98 t /ha /y; distributed over Root-20%; Mulch-10%; Fodder_High_Q-20%; FuelWood-40%; FuelWood-10%</v>
          </cell>
          <cell r="ED107" t="str">
            <v>Potential Biomass DM Production 98 t /ha /y; distributed over Root-15%; Mulch-5%; Fodder_High_Q-20%; FuelWood-50%; FuelWood-10%</v>
          </cell>
          <cell r="EE107" t="str">
            <v xml:space="preserve">Potential Biomass DM Production 89 t /ha /y; distributed over Root-30%; Mulch-40%; Fodder_High_Q-20%; </v>
          </cell>
          <cell r="EF107" t="str">
            <v>Potential Biomass DM Production 68 t /ha /y; distributed over Root-20%; Mulch-10%; FuelWood-40%; ConstructionWood-10%; ConstructionWood-20%</v>
          </cell>
          <cell r="EG107" t="str">
            <v>Potential Biomass DM Production 68 t /ha /y; distributed over Root-20%; Mulch-10%; FuelWood-40%; ConstructionWood-10%; Mulch-20%</v>
          </cell>
          <cell r="EH107" t="e">
            <v>#N/A</v>
          </cell>
          <cell r="EI107" t="str">
            <v>Potential Biomass DM Production 89 t /ha /y; distributed over Root-30%; Vegetable-20%; Fibre-40%; FuelWood-10%</v>
          </cell>
          <cell r="EJ107" t="str">
            <v>Potential Biomass DM Production 89 t /ha /y; distributed over Root-30%; Vegetable-20%; Fibre-40%; FuelWood-10%</v>
          </cell>
          <cell r="EK107" t="str">
            <v>Potential Biomass DM Production 98 t /ha /y; distributed over Root-15%; Mulch-5%; Fodder_High_Q-20%; FuelWood-50%; FuelWood-10%</v>
          </cell>
          <cell r="EL107" t="e">
            <v>#DIV/0!</v>
          </cell>
          <cell r="EO107" t="str">
            <v xml:space="preserve">Potential Biomass DM Production 17 t /ha /y; distributed over Root-25%; Mulch-10%; CerealFine-37%; Fodder_Low_Q-28%; </v>
          </cell>
          <cell r="EP107" t="str">
            <v xml:space="preserve">Potential Biomass DM Production 18 t /ha /y; distributed over Root-25%; Mulch-10%; CerealFine-25%; Fodder_Low_Q-40%; </v>
          </cell>
          <cell r="EQ107" t="str">
            <v xml:space="preserve">Potential Biomass DM Production 18 t /ha /y; distributed over Root-25%; Mulch-10%; CerealFine-15%; Fodder_Low_Q-50%; </v>
          </cell>
          <cell r="ER107" t="str">
            <v xml:space="preserve">Potential Biomass DM Production 12.6 t /ha /y; distributed over Root-20%; Mulch-10%; Teff-50%; Fodder_Low_Q-20%; </v>
          </cell>
          <cell r="ES107" t="str">
            <v xml:space="preserve">Potential Biomass DM Production 30.6 t /ha /y; distributed over Root-25%; Mulch-40%; Maize-25%; Fodder_Low_Q-10%; </v>
          </cell>
          <cell r="ET107" t="str">
            <v xml:space="preserve">Potential Biomass DM Production 30.6 t /ha /y; distributed over Root-25%; Mulch-40%; Maize-25%; Fodder_Low_Q-10%; </v>
          </cell>
          <cell r="EU107" t="str">
            <v xml:space="preserve">Potential Biomass DM Production 20.2 t /ha /y; distributed over Root-20%; Mulch-10%; CerealFine-42%; Fodder_Low_Q-28%; </v>
          </cell>
          <cell r="EV107" t="str">
            <v xml:space="preserve">Potential Biomass DM Production 42.5 t /ha /y; distributed over Root-30%; Mulch-10%; CerealFine-20%; Fodder_Low_Q-40%; </v>
          </cell>
          <cell r="EW107" t="str">
            <v xml:space="preserve">Potential Biomass DM Production 14.2 t /ha /y; distributed over Root-25%; Mulch-10%; CerealCoarse-30%; Feedstock-35%; </v>
          </cell>
          <cell r="EX107" t="str">
            <v xml:space="preserve">Potential Biomass DM Production 36 t /ha /y; distributed over Root-15%; Mulch-35%; Cassava-50%; </v>
          </cell>
          <cell r="EY107" t="str">
            <v xml:space="preserve">Potential Biomass DM Production 36 t /ha /y; distributed over Root-15%; Mulch-35%; Cassava-50%; </v>
          </cell>
          <cell r="EZ107" t="str">
            <v xml:space="preserve">Potential Biomass DM Production 36 t /ha /y; distributed over Root-15%; Mulch-35%; Cassava-50%; </v>
          </cell>
          <cell r="FA107" t="str">
            <v xml:space="preserve">Potential Biomass DM Production 50.1 t /ha /y; distributed over Root-5%; Mulch-10%; Cocoyam-65%; Vegetable-20%; </v>
          </cell>
          <cell r="FB107" t="str">
            <v xml:space="preserve">Potential Biomass DM Production 13.3 t /ha /y; distributed over Root-10%; Mulch-30%; Potatoes-60%; </v>
          </cell>
          <cell r="FC107" t="str">
            <v xml:space="preserve">Potential Biomass DM Production 16.2 t /ha /y; distributed over Root-10%; Mulch-10%; Sweet potatoes-50%; Fodder_High_Q-30%; </v>
          </cell>
          <cell r="FD107" t="str">
            <v xml:space="preserve">Potential Biomass DM Production 11.3 t /ha /y; distributed over Root-30%; Mulch-10%; Beans; dry-28%; Fodder_High_Q-32%; </v>
          </cell>
          <cell r="FE107" t="str">
            <v xml:space="preserve">Potential Biomass DM Production 10.5 t /ha /y; distributed over Root-30%; Mulch-10%; Beans; dry-30%; Fodder_High_Q-30%; </v>
          </cell>
          <cell r="FF107" t="str">
            <v xml:space="preserve">Potential Biomass DM Production 14.5 t /ha /y; distributed over Root-30%; Mulch-10%; Soybeans-28%; Fodder_High_Q-32%; </v>
          </cell>
          <cell r="FG107" t="str">
            <v xml:space="preserve">Potential Biomass DM Production 6.4 t /ha /y; distributed over Root-30%; Mulch-10%; Cow peas; dry-28%; Fodder_High_Q-32%; </v>
          </cell>
          <cell r="FH107" t="str">
            <v xml:space="preserve">Potential Biomass DM Production 9.6 t /ha /y; distributed over Root-30%; Mulch-10%; Pulses; nes-28%; Fodder_High_Q-32%; </v>
          </cell>
          <cell r="FI107" t="str">
            <v xml:space="preserve">Potential Biomass DM Production 11.9 t /ha /y; distributed over Root-20%; Mulch-10%; Sunflower seed-28%; Fodder_Low_Q-42%; </v>
          </cell>
          <cell r="FJ107" t="str">
            <v xml:space="preserve">Potential Biomass DM Production 0.9 t /ha /y; distributed over Root-15%; Mulch-24%; Oilseeds nes-51%; Fodder_Low_Q-10%; </v>
          </cell>
          <cell r="FK107" t="str">
            <v xml:space="preserve">Potential Biomass DM Production 16.3 t /ha /y; distributed over Root-30%; Mulch-10%; Groundnuts; with shell-35%; Fodder_High_Q-25%; </v>
          </cell>
          <cell r="FL107" t="str">
            <v xml:space="preserve">Potential Biomass DM Production 4.5 t /ha /y; distributed over Root-30%; Mulch-50%; Sesame seed-20%; </v>
          </cell>
          <cell r="FM107" t="str">
            <v xml:space="preserve">Potential Biomass DM Production 50 t /ha /y; distributed over Root-30%; Mulch-10%; Cabbages and other brassicas-20%; </v>
          </cell>
          <cell r="FN107" t="str">
            <v xml:space="preserve">Potential Biomass DM Production 9.4 t /ha /y; distributed over Root-15%; Mulch-10%; Carrots and turnips-51%; Fodder_High_Q-24%; </v>
          </cell>
          <cell r="FO107" t="str">
            <v xml:space="preserve">Potential Biomass DM Production 9.4 t /ha /y; distributed over Root-15%; Mulch-10%; Carrots and turnips-51%; Fodder_High_Q-24%; </v>
          </cell>
          <cell r="FP107" t="str">
            <v xml:space="preserve">Potential Biomass DM Production 9.4 t /ha /y; distributed over Root-15%; Mulch-10%; Carrots and turnips-51%; Fodder_High_Q-24%; </v>
          </cell>
          <cell r="FQ107" t="str">
            <v xml:space="preserve">Potential Biomass DM Production 8 t /ha /y; distributed over Root-20%; Mulch-50%; Chillies and peppers; dry-30%; </v>
          </cell>
          <cell r="FR107" t="str">
            <v xml:space="preserve">Potential Biomass DM Production 15 t /ha /y; distributed over Root-20%; Mulch-50%; Chillies and peppers; green-30%; </v>
          </cell>
          <cell r="FS107" t="str">
            <v xml:space="preserve">Potential Biomass DM Production 15.6 t /ha /y; distributed over Root-30%; Mulch-50%; Okra-20%; </v>
          </cell>
          <cell r="FT107" t="str">
            <v xml:space="preserve">Potential Biomass DM Production 6.3 t /ha /y; distributed over Root-30%; Mulch-50%; Garlic-20%; </v>
          </cell>
          <cell r="FU107" t="str">
            <v xml:space="preserve">Potential Biomass DM Production 5 t /ha /y; distributed over Root-30%; Mulch-10%; Vegetables; fresh nes-60%; </v>
          </cell>
          <cell r="FV107" t="str">
            <v xml:space="preserve">Potential Biomass DM Production 9 t /ha /y; distributed over Root-30%; Mulch-30%; Onions; dry-40%; </v>
          </cell>
          <cell r="FW107" t="str">
            <v xml:space="preserve">Potential Biomass DM Production 9 t /ha /y; distributed over Root-30%; Mulch-30%; Onions; dry-40%; </v>
          </cell>
          <cell r="FX107" t="str">
            <v xml:space="preserve">Potential Biomass DM Production 4.6 t /ha /y; distributed over Root-10%; Mulch-40%; Pumpkins; squash and gourds-50%; </v>
          </cell>
          <cell r="FY107" t="str">
            <v xml:space="preserve">Potential Biomass DM Production 6.7 t /ha /y; distributed over Root-20%; Mulch-20%; Leaves-60%; </v>
          </cell>
          <cell r="FZ107" t="str">
            <v xml:space="preserve">Potential Biomass DM Production 12.5 t /ha /y; distributed over Root-30%; Mulch-30%; Leaves-40%; </v>
          </cell>
          <cell r="GA107" t="str">
            <v xml:space="preserve">Potential Biomass DM Production 20 t /ha /y; distributed over Root-30%; Mulch-20%; Tobacco; unmanufactured-50%; </v>
          </cell>
          <cell r="GB107" t="str">
            <v xml:space="preserve">Potential Biomass DM Production 10 t /ha /y; distributed over Root-20%; Mulch-50%; Tomatoes-30%; </v>
          </cell>
          <cell r="GC107" t="str">
            <v xml:space="preserve">Potential Biomass DM Production 8.4 t /ha /y; distributed over Root-30%; Mulch-30%; Eggplants (aubergines)-20%; Mulch-20%; </v>
          </cell>
          <cell r="GD107" t="str">
            <v xml:space="preserve">Potential Biomass DM Production 10 t /ha /y; distributed over Root-30%; Mulch-10%; Watermelons-20%; </v>
          </cell>
          <cell r="GE107" t="str">
            <v xml:space="preserve">Potential Biomass DM Production 9.6 t /ha /y; distributed over Root-25%; Mulch-10%; Grass-65%; </v>
          </cell>
          <cell r="GF107" t="str">
            <v xml:space="preserve">Potential Biomass DM Production 9.6 t /ha /y; distributed over Root-25%; Mulch-10%; Grass-65%; </v>
          </cell>
          <cell r="GG107" t="str">
            <v xml:space="preserve">Potential Biomass DM Production 9.6 t /ha /y; distributed over Root-25%; Mulch-10%; Grass-65%; </v>
          </cell>
          <cell r="GH107" t="str">
            <v xml:space="preserve">Potential Biomass DM Production 9.6 t /ha /y; distributed over Root-25%; Mulch-10%; Grass-65%; </v>
          </cell>
          <cell r="GI107" t="str">
            <v xml:space="preserve">Potential Biomass DM Production 34.6 t /ha /y; distributed over Root-25%; Mulch-10%; Grass-65%; </v>
          </cell>
          <cell r="GJ107" t="str">
            <v xml:space="preserve">Potential Biomass DM Production 9.6 t /ha /y; distributed over Root-25%; Mulch-10%; Grass-65%; </v>
          </cell>
          <cell r="GK107" t="str">
            <v xml:space="preserve">Potential Biomass DM Production 0.3 t /ha /y; distributed over Seedling-100%; </v>
          </cell>
        </row>
        <row r="108">
          <cell r="G108" t="str">
            <v>*Remarks_Biomass_Production</v>
          </cell>
          <cell r="T108" t="str">
            <v>NOTE: FOR NOW only timber tree MAI-derived total biomass is used for potential annual biomass increment. When we look up MAIs of mango; avocado; and all the others; we can link that MAI to the Total Biomass production / year. IN THAT CASE we have to re-</v>
          </cell>
          <cell r="U108" t="str">
            <v>NOTE: FOR NOW only timber tree MAI-derived total biomass is used for potential annual biomass increment. When we look up MAIs of mango; avocado; and all the others; we can link that MAI to the Total Biomass production / year. IN THAT CASE we have to re-</v>
          </cell>
          <cell r="Z108" t="str">
            <v>To avoid adjustment of MAI as a result of allocation differences to stem because of density; in cashew this figure is kept constant</v>
          </cell>
          <cell r="AA108" t="str">
            <v>To avoid adjustment of MAI as a result of allocation differences to stem because of density; in cashew this figure is kept constant</v>
          </cell>
          <cell r="AB108" t="str">
            <v>To avoid adjustment of MAI as a result of allocation differences to stem because of density; in cashew this figure is kept constant</v>
          </cell>
          <cell r="AC108" t="str">
            <v>To avoid adjustment of MAI as a result of allocation differences to stem because of density; in cashew this figure is kept constant</v>
          </cell>
          <cell r="AD108" t="str">
            <v>To avoid adjustment of MAI as a result of allocation differences to stem because of density; in cashew this figure is kept constant</v>
          </cell>
          <cell r="AE108" t="str">
            <v>To avoid adjustment of MAI as a result of allocation differences to stem because of density; in cashew this figure is kept constant</v>
          </cell>
          <cell r="AF108" t="str">
            <v>To avoid adjustment of MAI as a result of allocation differences to stem because of density; in cashew this figure is kept constant</v>
          </cell>
          <cell r="AG108" t="str">
            <v>To avoid adjustment of MAI as a result of allocation differences to stem because of density; in cashew this figure is kept constant</v>
          </cell>
          <cell r="AH108" t="str">
            <v>To avoid adjustment of MAI as a result of allocation differences to stem because of density; in cashew this figure is kept constant</v>
          </cell>
          <cell r="AI108" t="str">
            <v>To avoid adjustment of MAI as a result of allocation differences to stem because of density; in cashew this figure is kept constant</v>
          </cell>
          <cell r="AJ108" t="str">
            <v>To avoid adjustment of MAI as a result of allocation differences to stem because of density; in cashew this figure is kept constant</v>
          </cell>
          <cell r="AK108" t="str">
            <v>To avoid adjustment of MAI as a result of allocation differences to stem because of density; in cashew this figure is kept constant</v>
          </cell>
          <cell r="AL108" t="str">
            <v>To avoid adjustment of MAI as a result of allocation differences to stem because of density; in cashew this figure is kept constant</v>
          </cell>
          <cell r="AM108" t="str">
            <v>To avoid adjustment of MAI as a result of allocation differences to stem because of density; in cashew this figure is kept constant</v>
          </cell>
          <cell r="AQ108" t="str">
            <v>15 -20(-30) m in height, and up to 75cm DBH</v>
          </cell>
          <cell r="AR108">
            <v>0</v>
          </cell>
          <cell r="AS108">
            <v>0</v>
          </cell>
          <cell r="AT108" t="str">
            <v>The measured net primary production in mature citrus was 27 kg C tree–1 (1143 g C m–2 yr–1; 11.4 Mg C ha–1 yr–1) with a similar behavior to that of different forests.  
(15) (PDF) Allometric Models for Estimating Carbon Fixation in Citrus Trees. Available from: https://www.researchgate.net/publication/273233264_Allometric_Models_for_Estimating_Carbon_Fixation_in_Citrus_Trees [accessed Sep 07 2020].</v>
          </cell>
          <cell r="AU108" t="str">
            <v>Needs checking!</v>
          </cell>
          <cell r="AV108" t="str">
            <v>Needs checking!</v>
          </cell>
          <cell r="AW108" t="str">
            <v>Needs checking!</v>
          </cell>
          <cell r="AX108" t="str">
            <v>Needs checking!</v>
          </cell>
          <cell r="AY108" t="str">
            <v>Fresh biomass based on Ard's estimates</v>
          </cell>
          <cell r="AZ108">
            <v>0</v>
          </cell>
          <cell r="BA108">
            <v>0</v>
          </cell>
          <cell r="BB108">
            <v>0</v>
          </cell>
          <cell r="BC108">
            <v>0</v>
          </cell>
          <cell r="BD108">
            <v>0</v>
          </cell>
          <cell r="BE108" t="str">
            <v>Assumed: 15% biomass goes to roots; 20% goes to leaves and branches. Palmmer et al; 1995 report MAI of 19 m3/ ha / y at 1.8 m spacing =&gt; MAI of 29 m3 / ha / y</v>
          </cell>
          <cell r="BF108">
            <v>0</v>
          </cell>
          <cell r="BG108">
            <v>0</v>
          </cell>
          <cell r="BH108">
            <v>0</v>
          </cell>
          <cell r="BI108">
            <v>0</v>
          </cell>
          <cell r="BJ108">
            <v>0</v>
          </cell>
          <cell r="BK108">
            <v>0</v>
          </cell>
          <cell r="BL108">
            <v>0</v>
          </cell>
          <cell r="BN108" t="str">
            <v>Assumed: 15% biomass goes to roots; 20% goes to leaves and branches. Palmmer et al; 1995 report MAI of 19 m3/ ha / y at 1.8 m spacing =&gt; MAI of 29 m3 / ha / y</v>
          </cell>
          <cell r="BO108">
            <v>0</v>
          </cell>
          <cell r="BP108">
            <v>0</v>
          </cell>
          <cell r="BQ108">
            <v>0</v>
          </cell>
          <cell r="BR108">
            <v>0</v>
          </cell>
          <cell r="BS108">
            <v>0</v>
          </cell>
          <cell r="BT108">
            <v>0</v>
          </cell>
          <cell r="BU108">
            <v>0</v>
          </cell>
          <cell r="BV108">
            <v>0</v>
          </cell>
          <cell r="BW108">
            <v>0</v>
          </cell>
          <cell r="BX108">
            <v>0</v>
          </cell>
          <cell r="BY108">
            <v>0</v>
          </cell>
          <cell r="BZ108" t="str">
            <v xml:space="preserve">Max Annual Increment Stem 18 m3/ha/y (Dupuy; 1999) under OK conditions in Ivory Coast. This means (18m3*640 kg/m3/73% allocation to stem)= real AI 15.8 t/ha/y. With 25% buffer; theoretial max AI is 21 t / ha /y </v>
          </cell>
          <cell r="CA108" t="str">
            <v xml:space="preserve">Max Annual Increment Stem 18 m3/ha/y (Dupuy; 1999) under OK conditions in Ivory Coast. This means (18m3*640 kg/m3/73% allocation to stem)= real AI 15.8 t/ha/y. With 25% buffer; theoretial max AI is 21 t / ha /y </v>
          </cell>
          <cell r="CB108" t="str">
            <v xml:space="preserve">Max Annual Increment Stem 18 m3/ha/y (Dupuy; 1999) under OK conditions in Ivory Coast. This means (18m3*640 kg/m3/73% allocation to stem)= real AI 15.8 t/ha/y. With 25% buffer; theoretial max AI is 21 t / ha /y </v>
          </cell>
          <cell r="CC108">
            <v>0</v>
          </cell>
          <cell r="CD108">
            <v>0</v>
          </cell>
          <cell r="CE108">
            <v>0</v>
          </cell>
          <cell r="CF108" t="str">
            <v>Guessed values
Further literature research is needed</v>
          </cell>
          <cell r="CG108">
            <v>0</v>
          </cell>
          <cell r="CH108">
            <v>0</v>
          </cell>
          <cell r="CI108">
            <v>0</v>
          </cell>
          <cell r="CJ108">
            <v>0</v>
          </cell>
          <cell r="CK108">
            <v>0</v>
          </cell>
          <cell r="CL108">
            <v>0</v>
          </cell>
          <cell r="CM108">
            <v>0</v>
          </cell>
          <cell r="CN108">
            <v>0</v>
          </cell>
          <cell r="CO108">
            <v>0</v>
          </cell>
          <cell r="CP108" t="str">
            <v>Max World recorded banana yields are 60 t/ha; 75% water =&gt; 15 t/ha DM. If fruit is 25% of total DM; theoretical tot DM production 60 t/ha/y</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t="str">
            <v>MAI 8-17 m3 / year (http://www.fao.org/3/a-ac121e.pdf; p17). This comes to 11 t biomass DM / year for the entire tree.</v>
          </cell>
          <cell r="DL108" t="str">
            <v>MAI 8-17 m3 / year (http://www.fao.org/3/a-ac121e.pdf; p17). This comes to 11 t biomass DM / year for the entire tree.</v>
          </cell>
          <cell r="DM108">
            <v>0</v>
          </cell>
          <cell r="DN108">
            <v>0</v>
          </cell>
          <cell r="DO108">
            <v>0</v>
          </cell>
          <cell r="DP108">
            <v>0</v>
          </cell>
          <cell r="DQ108">
            <v>0</v>
          </cell>
          <cell r="DR108">
            <v>0</v>
          </cell>
          <cell r="DS108">
            <v>0</v>
          </cell>
          <cell r="DT108" t="str">
            <v>Max Ann growth based on max 5m3 timber/tree in 50 years; as measured in Congo =&gt; MAI 0.1 m3/tree * ~300 trees/ha =&gt; 30 m3 timber/60%*560 kg/m3 = 28 MT DM/ha/year</v>
          </cell>
          <cell r="DU108">
            <v>0</v>
          </cell>
          <cell r="DW108" t="str">
            <v>Max Ann growth based on max 5m3 timber/tree in 50 years; as measured in Congo =&gt; MAI 0.1 m3/tree * ~300 trees/ha =&gt; 30 m3 timber/60%*560 kg/m3 = 28 MT DM/ha/year</v>
          </cell>
          <cell r="DX108">
            <v>0</v>
          </cell>
          <cell r="DY108">
            <v>0</v>
          </cell>
          <cell r="DZ108">
            <v>0</v>
          </cell>
          <cell r="EA108" t="str">
            <v>Mixed record. Applies both to Nakuru; Kenya; and Senegal; bassin arachide; and elsewhere.</v>
          </cell>
          <cell r="EB108">
            <v>0</v>
          </cell>
          <cell r="EC108">
            <v>0</v>
          </cell>
          <cell r="ED108">
            <v>0</v>
          </cell>
          <cell r="EE108">
            <v>0</v>
          </cell>
          <cell r="EF108" t="str">
            <v>Max Ann growth based on max 5m3 timber/tree in 50 years; as measured in Congo =&gt; MAI 0.1 m3/tree * ~300 trees/ha =&gt; 30 m3 timber/60%*560 kg/m3 = 28 MT DM/ha/year</v>
          </cell>
          <cell r="EG108" t="str">
            <v>Max Ann growth based on max 5m3 timber/tree in 50 years; as measured in Congo =&gt; MAI 0.1 m3/tree * ~300 trees/ha =&gt; 30 m3 timber/60%*560 kg/m3 = 28 MT DM/ha/year</v>
          </cell>
          <cell r="EH108" t="str">
            <v>Guessed values
Further literature research is needed</v>
          </cell>
          <cell r="EI108" t="str">
            <v xml:space="preserve">Few data are known. Mostly in https://prota4u.org/database/protav8.asp?h=M4&amp;t=Hibiscus;diversifolius&amp;p=Hibiscus+diversifolius#Synonyms
 </v>
          </cell>
          <cell r="EJ108" t="str">
            <v xml:space="preserve">Few data are known. Mostly in https://prota4u.org/database/protav8.asp?h=M4&amp;t=Hibiscus;diversifolius&amp;p=Hibiscus+diversifolius#Synonyms
 </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t="str">
            <v xml:space="preserve">Max dry yield: 3.5 t/ha. </v>
          </cell>
          <cell r="FE108" t="str">
            <v xml:space="preserve">Max dry yield is 2-3 times the max dry yield of bush beans (Bruce Smith; pers. Comm.) </v>
          </cell>
          <cell r="FF108">
            <v>0</v>
          </cell>
          <cell r="FG108">
            <v>0</v>
          </cell>
          <cell r="FH108">
            <v>0</v>
          </cell>
          <cell r="FI108">
            <v>0</v>
          </cell>
          <cell r="FJ108">
            <v>0</v>
          </cell>
          <cell r="FK108">
            <v>0</v>
          </cell>
          <cell r="FL108">
            <v>0</v>
          </cell>
          <cell r="FM108">
            <v>0</v>
          </cell>
          <cell r="FN108">
            <v>0</v>
          </cell>
          <cell r="FO108">
            <v>0</v>
          </cell>
          <cell r="FP108">
            <v>0</v>
          </cell>
          <cell r="FQ108">
            <v>0</v>
          </cell>
          <cell r="FR108">
            <v>0</v>
          </cell>
          <cell r="FS108">
            <v>0</v>
          </cell>
          <cell r="FT108">
            <v>0</v>
          </cell>
          <cell r="FU108">
            <v>0</v>
          </cell>
          <cell r="FV108">
            <v>0</v>
          </cell>
          <cell r="FW108">
            <v>0</v>
          </cell>
          <cell r="FX108">
            <v>0</v>
          </cell>
          <cell r="FY108">
            <v>0</v>
          </cell>
          <cell r="FZ108">
            <v>0</v>
          </cell>
          <cell r="GA108">
            <v>0</v>
          </cell>
          <cell r="GB108">
            <v>0</v>
          </cell>
          <cell r="GC108">
            <v>0</v>
          </cell>
          <cell r="GD108">
            <v>0</v>
          </cell>
          <cell r="GE108" t="str">
            <v>Max 85 t DM / ha / y; says http://www.tropicalforages.info/key/forages/Media/Html/entities/pennisetum_purpureum.htm</v>
          </cell>
          <cell r="GF108">
            <v>0</v>
          </cell>
          <cell r="GG108">
            <v>0</v>
          </cell>
          <cell r="GH108">
            <v>0</v>
          </cell>
          <cell r="GI108">
            <v>0</v>
          </cell>
          <cell r="GJ108">
            <v>0</v>
          </cell>
          <cell r="GK108">
            <v>0</v>
          </cell>
          <cell r="GL108">
            <v>0</v>
          </cell>
          <cell r="GM108">
            <v>0</v>
          </cell>
          <cell r="GN108">
            <v>0</v>
          </cell>
          <cell r="GO108">
            <v>0</v>
          </cell>
          <cell r="GP108">
            <v>0</v>
          </cell>
          <cell r="GQ108">
            <v>0</v>
          </cell>
          <cell r="GR108">
            <v>0</v>
          </cell>
          <cell r="GS108">
            <v>0</v>
          </cell>
          <cell r="GT108">
            <v>0</v>
          </cell>
          <cell r="GU108">
            <v>0</v>
          </cell>
          <cell r="GV108">
            <v>0</v>
          </cell>
          <cell r="GW108">
            <v>0</v>
          </cell>
          <cell r="GX108">
            <v>0</v>
          </cell>
          <cell r="GY108">
            <v>0</v>
          </cell>
          <cell r="GZ108">
            <v>0</v>
          </cell>
          <cell r="HA108">
            <v>0</v>
          </cell>
          <cell r="HB108">
            <v>0</v>
          </cell>
          <cell r="HC108">
            <v>0</v>
          </cell>
          <cell r="HD108">
            <v>0</v>
          </cell>
          <cell r="HE108">
            <v>0</v>
          </cell>
          <cell r="HF108">
            <v>0</v>
          </cell>
          <cell r="HG108">
            <v>0</v>
          </cell>
          <cell r="HH108">
            <v>0</v>
          </cell>
          <cell r="HI108">
            <v>0</v>
          </cell>
          <cell r="HJ108">
            <v>0</v>
          </cell>
          <cell r="HK108">
            <v>0</v>
          </cell>
          <cell r="HL108">
            <v>0</v>
          </cell>
          <cell r="HM108">
            <v>0</v>
          </cell>
          <cell r="HN108">
            <v>0</v>
          </cell>
          <cell r="HO108">
            <v>0</v>
          </cell>
          <cell r="HP108">
            <v>0</v>
          </cell>
          <cell r="HQ108">
            <v>0</v>
          </cell>
          <cell r="HR108">
            <v>0</v>
          </cell>
          <cell r="HS108">
            <v>0</v>
          </cell>
          <cell r="HT108">
            <v>0</v>
          </cell>
          <cell r="HU108">
            <v>0</v>
          </cell>
          <cell r="HV108">
            <v>0</v>
          </cell>
          <cell r="HW108">
            <v>0</v>
          </cell>
          <cell r="HX108">
            <v>0</v>
          </cell>
          <cell r="HY108">
            <v>0</v>
          </cell>
          <cell r="HZ108">
            <v>0</v>
          </cell>
          <cell r="IA108">
            <v>0</v>
          </cell>
          <cell r="IB108">
            <v>0</v>
          </cell>
          <cell r="IC108">
            <v>0</v>
          </cell>
          <cell r="ID108">
            <v>0</v>
          </cell>
          <cell r="IE108">
            <v>0</v>
          </cell>
          <cell r="IF108">
            <v>0</v>
          </cell>
          <cell r="IG108">
            <v>0</v>
          </cell>
          <cell r="IH108">
            <v>0</v>
          </cell>
          <cell r="II108">
            <v>0</v>
          </cell>
          <cell r="IJ108">
            <v>0</v>
          </cell>
          <cell r="IK108">
            <v>0</v>
          </cell>
          <cell r="IL108">
            <v>0</v>
          </cell>
          <cell r="IM108">
            <v>0</v>
          </cell>
          <cell r="IN108">
            <v>0</v>
          </cell>
          <cell r="IO108">
            <v>0</v>
          </cell>
          <cell r="IP108">
            <v>0</v>
          </cell>
          <cell r="IQ108">
            <v>0</v>
          </cell>
          <cell r="IR108">
            <v>0</v>
          </cell>
          <cell r="IS108">
            <v>0</v>
          </cell>
          <cell r="IT108">
            <v>0</v>
          </cell>
          <cell r="IU108">
            <v>0</v>
          </cell>
          <cell r="IV108">
            <v>0</v>
          </cell>
          <cell r="IW108">
            <v>0</v>
          </cell>
          <cell r="IX108">
            <v>0</v>
          </cell>
        </row>
        <row r="110">
          <cell r="G110" t="str">
            <v>*RecVarFAOReference.txt</v>
          </cell>
          <cell r="T110" t="str">
            <v/>
          </cell>
          <cell r="U110" t="str">
            <v>Fruit; fresh nes</v>
          </cell>
          <cell r="V110" t="str">
            <v>Mango</v>
          </cell>
          <cell r="W110" t="str">
            <v>Avocados</v>
          </cell>
          <cell r="X110" t="str">
            <v>Jackfruit</v>
          </cell>
          <cell r="Y110" t="str">
            <v>Cashew nuts; with shell</v>
          </cell>
          <cell r="Z110" t="str">
            <v>Cashew nuts; with shell</v>
          </cell>
          <cell r="AA110" t="str">
            <v>Cashew nuts; with shell</v>
          </cell>
          <cell r="AB110" t="str">
            <v>Cashew nuts; with shell</v>
          </cell>
          <cell r="AC110" t="str">
            <v>Cashew nuts; with shell</v>
          </cell>
          <cell r="AD110" t="str">
            <v>Cashew nuts; with shell</v>
          </cell>
          <cell r="AE110" t="str">
            <v>Cashew nuts; with shell</v>
          </cell>
          <cell r="AF110" t="str">
            <v>Cashew nuts; with shell</v>
          </cell>
          <cell r="AG110" t="str">
            <v>Cashew nuts; with shell</v>
          </cell>
          <cell r="AH110" t="str">
            <v>Cashew nuts; with shell</v>
          </cell>
          <cell r="AI110" t="str">
            <v>Cashew nuts; with shell</v>
          </cell>
          <cell r="AJ110" t="str">
            <v>Cashew nuts; with shell</v>
          </cell>
          <cell r="AK110" t="str">
            <v>Cashew nuts; with shell</v>
          </cell>
          <cell r="AL110" t="str">
            <v>Cashew nuts; with shell</v>
          </cell>
          <cell r="AM110" t="str">
            <v>Cashew nuts; with shell</v>
          </cell>
          <cell r="AN110" t="str">
            <v/>
          </cell>
          <cell r="AO110" t="str">
            <v/>
          </cell>
          <cell r="AP110" t="str">
            <v/>
          </cell>
          <cell r="AQ110" t="str">
            <v>Oil palm fruit</v>
          </cell>
          <cell r="AR110" t="str">
            <v>Baobab</v>
          </cell>
          <cell r="AS110" t="str">
            <v>Fruit; citrus nes</v>
          </cell>
          <cell r="AT110" t="str">
            <v>Fruit; citrus nes</v>
          </cell>
          <cell r="AU110" t="str">
            <v>Fruit; citrus nes</v>
          </cell>
          <cell r="AV110" t="str">
            <v>Fruit; citrus nes</v>
          </cell>
          <cell r="AW110" t="str">
            <v>Fruit; citrus nes</v>
          </cell>
          <cell r="AX110" t="str">
            <v>Fruit; citrus nes</v>
          </cell>
          <cell r="AY110" t="str">
            <v/>
          </cell>
          <cell r="AZ110" t="str">
            <v/>
          </cell>
          <cell r="BA110" t="str">
            <v/>
          </cell>
          <cell r="BB110" t="str">
            <v>Pomme du Sahel</v>
          </cell>
          <cell r="BC110" t="str">
            <v/>
          </cell>
          <cell r="BD110" t="str">
            <v/>
          </cell>
          <cell r="BE110" t="str">
            <v/>
          </cell>
          <cell r="BF110" t="str">
            <v/>
          </cell>
          <cell r="BG110" t="str">
            <v/>
          </cell>
          <cell r="BH110" t="str">
            <v/>
          </cell>
          <cell r="BI110" t="str">
            <v/>
          </cell>
          <cell r="BJ110" t="str">
            <v/>
          </cell>
          <cell r="BK110" t="str">
            <v/>
          </cell>
          <cell r="BL110" t="str">
            <v/>
          </cell>
          <cell r="BM110" t="str">
            <v>Mulch</v>
          </cell>
          <cell r="BN110" t="str">
            <v/>
          </cell>
          <cell r="BO110" t="str">
            <v/>
          </cell>
          <cell r="BP110" t="str">
            <v/>
          </cell>
          <cell r="BQ110" t="str">
            <v/>
          </cell>
          <cell r="BR110" t="str">
            <v/>
          </cell>
          <cell r="BS110" t="str">
            <v/>
          </cell>
          <cell r="BT110" t="str">
            <v/>
          </cell>
          <cell r="BU110" t="str">
            <v/>
          </cell>
          <cell r="BV110" t="str">
            <v/>
          </cell>
          <cell r="BW110" t="str">
            <v/>
          </cell>
          <cell r="BX110" t="str">
            <v/>
          </cell>
          <cell r="BY110" t="str">
            <v/>
          </cell>
          <cell r="BZ110" t="str">
            <v/>
          </cell>
          <cell r="CA110" t="str">
            <v/>
          </cell>
          <cell r="CB110" t="str">
            <v/>
          </cell>
          <cell r="CD110" t="str">
            <v/>
          </cell>
          <cell r="CE110" t="str">
            <v/>
          </cell>
          <cell r="CF110" t="str">
            <v>Shea</v>
          </cell>
          <cell r="CG110" t="str">
            <v/>
          </cell>
          <cell r="CH110" t="str">
            <v>Cocoa; beans</v>
          </cell>
          <cell r="CI110" t="str">
            <v>Cocoa; beans</v>
          </cell>
          <cell r="CJ110" t="str">
            <v>Olives</v>
          </cell>
          <cell r="CK110" t="str">
            <v/>
          </cell>
          <cell r="CL110" t="str">
            <v>Coffee; green</v>
          </cell>
          <cell r="CM110" t="str">
            <v>Coffee; green</v>
          </cell>
          <cell r="CN110" t="str">
            <v>Pepper (piper spp.)</v>
          </cell>
          <cell r="CO110" t="str">
            <v>Papayas</v>
          </cell>
          <cell r="CP110" t="str">
            <v>Bananas</v>
          </cell>
          <cell r="CQ110" t="str">
            <v>Bananas</v>
          </cell>
          <cell r="CR110" t="str">
            <v>Bananas</v>
          </cell>
          <cell r="CS110" t="str">
            <v>Papayas</v>
          </cell>
          <cell r="CT110" t="str">
            <v>Jenkol</v>
          </cell>
          <cell r="CU110" t="str">
            <v/>
          </cell>
          <cell r="CV110" t="str">
            <v/>
          </cell>
          <cell r="CW110" t="str">
            <v/>
          </cell>
          <cell r="CX110" t="str">
            <v/>
          </cell>
          <cell r="CY110" t="str">
            <v/>
          </cell>
          <cell r="CZ110" t="str">
            <v/>
          </cell>
          <cell r="DA110" t="str">
            <v/>
          </cell>
          <cell r="DB110" t="str">
            <v/>
          </cell>
          <cell r="DC110" t="str">
            <v/>
          </cell>
          <cell r="DD110" t="str">
            <v/>
          </cell>
          <cell r="DE110" t="str">
            <v/>
          </cell>
          <cell r="DF110" t="str">
            <v/>
          </cell>
          <cell r="DG110" t="str">
            <v/>
          </cell>
          <cell r="DH110" t="str">
            <v/>
          </cell>
          <cell r="DI110" t="str">
            <v/>
          </cell>
          <cell r="DJ110" t="str">
            <v/>
          </cell>
          <cell r="DK110" t="str">
            <v/>
          </cell>
          <cell r="DL110" t="str">
            <v/>
          </cell>
          <cell r="DM110" t="str">
            <v/>
          </cell>
          <cell r="DN110" t="str">
            <v/>
          </cell>
          <cell r="DO110" t="str">
            <v/>
          </cell>
          <cell r="DP110" t="str">
            <v/>
          </cell>
          <cell r="DQ110" t="str">
            <v/>
          </cell>
          <cell r="DR110" t="str">
            <v/>
          </cell>
          <cell r="DS110" t="str">
            <v/>
          </cell>
          <cell r="DT110" t="str">
            <v/>
          </cell>
          <cell r="DU110" t="str">
            <v>Neem</v>
          </cell>
          <cell r="DV110" t="str">
            <v>Neem</v>
          </cell>
          <cell r="DW110" t="str">
            <v/>
          </cell>
          <cell r="DX110" t="str">
            <v/>
          </cell>
          <cell r="DY110" t="str">
            <v/>
          </cell>
          <cell r="DZ110" t="str">
            <v/>
          </cell>
          <cell r="EA110" t="str">
            <v/>
          </cell>
          <cell r="EB110" t="str">
            <v/>
          </cell>
          <cell r="EC110" t="str">
            <v/>
          </cell>
          <cell r="ED110" t="str">
            <v/>
          </cell>
          <cell r="EE110" t="str">
            <v/>
          </cell>
          <cell r="EF110" t="str">
            <v/>
          </cell>
          <cell r="EG110" t="str">
            <v/>
          </cell>
          <cell r="EH110" t="str">
            <v/>
          </cell>
          <cell r="EI110" t="str">
            <v/>
          </cell>
          <cell r="EJ110" t="str">
            <v/>
          </cell>
          <cell r="EK110" t="str">
            <v/>
          </cell>
          <cell r="EL110" t="str">
            <v/>
          </cell>
        </row>
        <row r="111">
          <cell r="G111" t="str">
            <v>*MAI_Reference_Species</v>
          </cell>
          <cell r="U111" t="str">
            <v>Mango grafted</v>
          </cell>
          <cell r="V111" t="str">
            <v>Mango grafted</v>
          </cell>
          <cell r="W111" t="str">
            <v>Mango grafted</v>
          </cell>
          <cell r="X111" t="str">
            <v>Mango grafted</v>
          </cell>
          <cell r="Y111" t="str">
            <v>Cashew</v>
          </cell>
          <cell r="Z111" t="str">
            <v>Cashew</v>
          </cell>
          <cell r="AA111" t="str">
            <v>Cashew</v>
          </cell>
          <cell r="AB111" t="str">
            <v>Cashew</v>
          </cell>
          <cell r="AC111" t="str">
            <v>Cashew</v>
          </cell>
          <cell r="AD111" t="str">
            <v>Cashew</v>
          </cell>
          <cell r="AE111" t="str">
            <v>Cashew</v>
          </cell>
          <cell r="AF111" t="str">
            <v>Cashew</v>
          </cell>
          <cell r="AG111" t="str">
            <v>Cashew</v>
          </cell>
          <cell r="AH111" t="str">
            <v>Cashew</v>
          </cell>
          <cell r="AI111" t="str">
            <v>Cashew</v>
          </cell>
          <cell r="AJ111" t="str">
            <v>Cashew</v>
          </cell>
          <cell r="AK111" t="str">
            <v>Cashew</v>
          </cell>
          <cell r="AL111" t="str">
            <v>Cashew</v>
          </cell>
          <cell r="AM111" t="str">
            <v>Cashew</v>
          </cell>
          <cell r="AN111" t="str">
            <v>Mango grafted</v>
          </cell>
          <cell r="AQ111" t="str">
            <v>Elaeis guineensis</v>
          </cell>
          <cell r="AR111" t="str">
            <v>Shea</v>
          </cell>
          <cell r="AS111" t="str">
            <v>Citrus</v>
          </cell>
          <cell r="AT111" t="str">
            <v>Citrus</v>
          </cell>
          <cell r="AU111" t="str">
            <v>Citrus</v>
          </cell>
          <cell r="AV111" t="str">
            <v>Citrus</v>
          </cell>
          <cell r="AW111" t="str">
            <v>Citrus</v>
          </cell>
          <cell r="AX111" t="str">
            <v>Citrus</v>
          </cell>
          <cell r="AY111" t="str">
            <v>Citrus</v>
          </cell>
          <cell r="AZ111" t="str">
            <v>Citrus</v>
          </cell>
          <cell r="BA111" t="str">
            <v>Grapes</v>
          </cell>
          <cell r="BB111" t="str">
            <v>Citrus</v>
          </cell>
          <cell r="BC111" t="str">
            <v>Berries</v>
          </cell>
          <cell r="BD111" t="str">
            <v>Berries</v>
          </cell>
          <cell r="BE111" t="str">
            <v>Eucalyptus globulus</v>
          </cell>
          <cell r="BF111" t="str">
            <v>Eucalyptus globulus</v>
          </cell>
          <cell r="BG111" t="str">
            <v>Eucalyptus globulus</v>
          </cell>
          <cell r="BH111" t="str">
            <v>Eucalyptus globulus</v>
          </cell>
          <cell r="BI111" t="str">
            <v>Eucalyptus globulus</v>
          </cell>
          <cell r="BJ111" t="str">
            <v>Eucalyptus globulus</v>
          </cell>
          <cell r="BK111" t="str">
            <v>Eucalyptus globulus</v>
          </cell>
          <cell r="BL111" t="str">
            <v>Eucalyptus globulus</v>
          </cell>
          <cell r="BM111" t="str">
            <v>Juniperus</v>
          </cell>
          <cell r="BN111" t="str">
            <v>Cupressus lusitanica</v>
          </cell>
          <cell r="BO111" t="str">
            <v>Grevillea robusta</v>
          </cell>
          <cell r="BP111" t="str">
            <v>Grevillea robusta</v>
          </cell>
          <cell r="BQ111" t="str">
            <v>Grevillea robusta</v>
          </cell>
          <cell r="BR111" t="str">
            <v>Grevillea robusta</v>
          </cell>
          <cell r="BS111" t="str">
            <v>Grevillea robusta</v>
          </cell>
          <cell r="BT111" t="str">
            <v>Grevillea robusta</v>
          </cell>
          <cell r="BU111" t="str">
            <v>Grevillea robusta</v>
          </cell>
          <cell r="BV111" t="str">
            <v>Grevillea robusta</v>
          </cell>
          <cell r="BW111" t="str">
            <v>Grevillea robusta</v>
          </cell>
          <cell r="BX111" t="str">
            <v>Grevillea robusta</v>
          </cell>
          <cell r="BY111" t="str">
            <v>Grevillea robusta</v>
          </cell>
          <cell r="BZ111" t="str">
            <v>Teak</v>
          </cell>
          <cell r="CA111" t="str">
            <v>Teak</v>
          </cell>
          <cell r="CB111" t="str">
            <v>Teak</v>
          </cell>
          <cell r="CD111" t="str">
            <v>Grevillea robusta</v>
          </cell>
          <cell r="CF111" t="str">
            <v>Grevillea robusta</v>
          </cell>
          <cell r="CG111" t="str">
            <v>Berries</v>
          </cell>
          <cell r="CH111" t="str">
            <v>Berries</v>
          </cell>
          <cell r="CI111" t="str">
            <v>Berries</v>
          </cell>
          <cell r="CJ111" t="str">
            <v>Berries</v>
          </cell>
          <cell r="CK111" t="str">
            <v>Berries</v>
          </cell>
          <cell r="CL111" t="str">
            <v>Berries</v>
          </cell>
          <cell r="CM111" t="str">
            <v>Berries</v>
          </cell>
          <cell r="CN111" t="str">
            <v>Berries</v>
          </cell>
          <cell r="CO111" t="str">
            <v>Berries</v>
          </cell>
          <cell r="CT111" t="str">
            <v>Calliandra</v>
          </cell>
          <cell r="CW111" t="str">
            <v>Acacia auriculiformis</v>
          </cell>
          <cell r="CX111" t="str">
            <v>Acacia auriculiformis</v>
          </cell>
          <cell r="CY111" t="str">
            <v>Acacia auriculiformis</v>
          </cell>
          <cell r="CZ111" t="str">
            <v>Acacia auriculiformis</v>
          </cell>
          <cell r="DA111" t="str">
            <v>Acacia auriculiformis</v>
          </cell>
          <cell r="DB111" t="str">
            <v>Calliandra</v>
          </cell>
          <cell r="DC111" t="str">
            <v>Calliandra</v>
          </cell>
          <cell r="DD111" t="str">
            <v>Calliandra</v>
          </cell>
          <cell r="DE111" t="str">
            <v>Calliandra</v>
          </cell>
          <cell r="DF111" t="str">
            <v>Calliandra</v>
          </cell>
          <cell r="DG111" t="str">
            <v>Calliandra</v>
          </cell>
          <cell r="DH111" t="str">
            <v>Calliandra</v>
          </cell>
          <cell r="DI111" t="str">
            <v>Calliandra</v>
          </cell>
          <cell r="DJ111" t="str">
            <v>Cordia alliadora</v>
          </cell>
          <cell r="DK111" t="str">
            <v>Cordia alliadora</v>
          </cell>
          <cell r="DL111" t="str">
            <v>Cordia alliadora</v>
          </cell>
          <cell r="DM111" t="str">
            <v>Cordia alliadora</v>
          </cell>
          <cell r="DN111" t="str">
            <v>Cordia alliadora</v>
          </cell>
          <cell r="DO111" t="str">
            <v>Cordia alliadora</v>
          </cell>
          <cell r="DP111" t="str">
            <v>Cordia alliadora</v>
          </cell>
          <cell r="DQ111" t="str">
            <v>Cordia alliadora</v>
          </cell>
          <cell r="DR111" t="str">
            <v>Juniperus</v>
          </cell>
          <cell r="DS111" t="str">
            <v>Juniperus</v>
          </cell>
          <cell r="DT111" t="str">
            <v>Juniperus</v>
          </cell>
          <cell r="DU111" t="str">
            <v>Juniperus</v>
          </cell>
          <cell r="DV111" t="str">
            <v>Juniperus</v>
          </cell>
          <cell r="DW111" t="str">
            <v>Juniperus</v>
          </cell>
          <cell r="DX111" t="str">
            <v>Juniperus</v>
          </cell>
          <cell r="DY111" t="str">
            <v>Commiphora</v>
          </cell>
          <cell r="DZ111" t="str">
            <v>Commiphora</v>
          </cell>
          <cell r="EA111" t="str">
            <v>Commiphora</v>
          </cell>
          <cell r="EB111" t="str">
            <v>Commiphora</v>
          </cell>
          <cell r="EC111" t="str">
            <v>Commiphora</v>
          </cell>
          <cell r="ED111" t="str">
            <v>Commiphora</v>
          </cell>
          <cell r="EE111" t="str">
            <v>Commiphora</v>
          </cell>
          <cell r="EF111" t="str">
            <v>Citrus</v>
          </cell>
          <cell r="EG111" t="str">
            <v>Citrus</v>
          </cell>
          <cell r="EH111" t="str">
            <v>Citrus</v>
          </cell>
          <cell r="EI111" t="str">
            <v>Commiphora</v>
          </cell>
          <cell r="EJ111" t="str">
            <v>Commiphora</v>
          </cell>
          <cell r="EK111" t="str">
            <v>Commiphora</v>
          </cell>
          <cell r="EL111" t="str">
            <v>Commiphora</v>
          </cell>
        </row>
        <row r="112">
          <cell r="G112" t="str">
            <v>*Max_GlobalP3MAI_m3_pHa.vol</v>
          </cell>
          <cell r="T112" t="str">
            <v/>
          </cell>
          <cell r="U112">
            <v>3</v>
          </cell>
          <cell r="V112">
            <v>3</v>
          </cell>
          <cell r="W112">
            <v>3</v>
          </cell>
          <cell r="X112">
            <v>3</v>
          </cell>
          <cell r="Y112">
            <v>17.2</v>
          </cell>
          <cell r="Z112">
            <v>17.2</v>
          </cell>
          <cell r="AA112">
            <v>17.2</v>
          </cell>
          <cell r="AB112">
            <v>17.2</v>
          </cell>
          <cell r="AC112">
            <v>17.2</v>
          </cell>
          <cell r="AD112">
            <v>17.2</v>
          </cell>
          <cell r="AE112">
            <v>17.2</v>
          </cell>
          <cell r="AF112">
            <v>17.2</v>
          </cell>
          <cell r="AG112">
            <v>17.2</v>
          </cell>
          <cell r="AH112">
            <v>17.2</v>
          </cell>
          <cell r="AI112">
            <v>17.2</v>
          </cell>
          <cell r="AJ112">
            <v>17.2</v>
          </cell>
          <cell r="AK112">
            <v>17.2</v>
          </cell>
          <cell r="AL112">
            <v>17.2</v>
          </cell>
          <cell r="AM112">
            <v>17.2</v>
          </cell>
          <cell r="AN112">
            <v>3</v>
          </cell>
          <cell r="AO112" t="str">
            <v/>
          </cell>
          <cell r="AP112" t="str">
            <v/>
          </cell>
          <cell r="AQ112">
            <v>9</v>
          </cell>
          <cell r="AR112">
            <v>0</v>
          </cell>
          <cell r="AS112">
            <v>5</v>
          </cell>
          <cell r="AT112">
            <v>5</v>
          </cell>
          <cell r="AU112">
            <v>5</v>
          </cell>
          <cell r="AV112">
            <v>5</v>
          </cell>
          <cell r="AW112">
            <v>5</v>
          </cell>
          <cell r="AX112">
            <v>5</v>
          </cell>
          <cell r="AY112">
            <v>5</v>
          </cell>
          <cell r="AZ112">
            <v>5</v>
          </cell>
          <cell r="BA112">
            <v>2</v>
          </cell>
          <cell r="BB112">
            <v>5</v>
          </cell>
          <cell r="BC112">
            <v>2</v>
          </cell>
          <cell r="BD112">
            <v>2</v>
          </cell>
          <cell r="BE112">
            <v>40</v>
          </cell>
          <cell r="BF112">
            <v>40</v>
          </cell>
          <cell r="BG112">
            <v>40</v>
          </cell>
          <cell r="BH112">
            <v>40</v>
          </cell>
          <cell r="BI112">
            <v>40</v>
          </cell>
          <cell r="BJ112">
            <v>40</v>
          </cell>
          <cell r="BK112">
            <v>40</v>
          </cell>
          <cell r="BL112">
            <v>40</v>
          </cell>
          <cell r="BM112">
            <v>12.7</v>
          </cell>
          <cell r="BN112">
            <v>20</v>
          </cell>
          <cell r="BO112">
            <v>24</v>
          </cell>
          <cell r="BP112">
            <v>24</v>
          </cell>
          <cell r="BQ112">
            <v>24</v>
          </cell>
          <cell r="BR112">
            <v>24</v>
          </cell>
          <cell r="BS112">
            <v>24</v>
          </cell>
          <cell r="BT112">
            <v>24</v>
          </cell>
          <cell r="BU112">
            <v>24</v>
          </cell>
          <cell r="BV112">
            <v>24</v>
          </cell>
          <cell r="BW112">
            <v>24</v>
          </cell>
          <cell r="BX112">
            <v>24</v>
          </cell>
          <cell r="BY112">
            <v>24</v>
          </cell>
          <cell r="BZ112">
            <v>22</v>
          </cell>
          <cell r="CA112">
            <v>22</v>
          </cell>
          <cell r="CB112">
            <v>22</v>
          </cell>
          <cell r="CC112" t="str">
            <v/>
          </cell>
          <cell r="CD112">
            <v>24</v>
          </cell>
          <cell r="CE112" t="str">
            <v/>
          </cell>
          <cell r="CF112">
            <v>24</v>
          </cell>
          <cell r="CG112">
            <v>2</v>
          </cell>
          <cell r="CH112">
            <v>2</v>
          </cell>
          <cell r="CI112">
            <v>2</v>
          </cell>
          <cell r="CJ112">
            <v>2</v>
          </cell>
          <cell r="CK112">
            <v>2</v>
          </cell>
          <cell r="CL112">
            <v>2</v>
          </cell>
          <cell r="CM112">
            <v>2</v>
          </cell>
          <cell r="CN112">
            <v>2</v>
          </cell>
          <cell r="CO112">
            <v>2</v>
          </cell>
          <cell r="CP112" t="str">
            <v/>
          </cell>
          <cell r="CQ112" t="str">
            <v/>
          </cell>
          <cell r="CR112" t="str">
            <v/>
          </cell>
          <cell r="CS112" t="str">
            <v/>
          </cell>
          <cell r="CT112">
            <v>25</v>
          </cell>
          <cell r="CU112" t="str">
            <v/>
          </cell>
          <cell r="CV112" t="str">
            <v/>
          </cell>
          <cell r="CW112">
            <v>20</v>
          </cell>
          <cell r="CX112">
            <v>20</v>
          </cell>
          <cell r="CY112">
            <v>20</v>
          </cell>
          <cell r="CZ112">
            <v>20</v>
          </cell>
          <cell r="DA112">
            <v>20</v>
          </cell>
          <cell r="DB112">
            <v>25</v>
          </cell>
          <cell r="DC112">
            <v>25</v>
          </cell>
          <cell r="DD112">
            <v>25</v>
          </cell>
          <cell r="DE112">
            <v>25</v>
          </cell>
          <cell r="DF112">
            <v>25</v>
          </cell>
          <cell r="DG112">
            <v>25</v>
          </cell>
          <cell r="DH112">
            <v>25</v>
          </cell>
          <cell r="DI112">
            <v>25</v>
          </cell>
          <cell r="DJ112">
            <v>20</v>
          </cell>
          <cell r="DK112">
            <v>20</v>
          </cell>
          <cell r="DL112">
            <v>20</v>
          </cell>
          <cell r="DM112">
            <v>20</v>
          </cell>
          <cell r="DN112">
            <v>20</v>
          </cell>
          <cell r="DO112">
            <v>20</v>
          </cell>
          <cell r="DP112">
            <v>20</v>
          </cell>
          <cell r="DQ112">
            <v>20</v>
          </cell>
          <cell r="DR112">
            <v>12.7</v>
          </cell>
          <cell r="DS112">
            <v>12.7</v>
          </cell>
          <cell r="DT112">
            <v>12.7</v>
          </cell>
          <cell r="DU112">
            <v>12.7</v>
          </cell>
          <cell r="DV112">
            <v>12.7</v>
          </cell>
          <cell r="DW112">
            <v>12.7</v>
          </cell>
          <cell r="DX112">
            <v>12.7</v>
          </cell>
          <cell r="DY112">
            <v>2.2999999999999998</v>
          </cell>
          <cell r="DZ112">
            <v>2.2999999999999998</v>
          </cell>
          <cell r="EA112">
            <v>2.2999999999999998</v>
          </cell>
          <cell r="EB112">
            <v>2.2999999999999998</v>
          </cell>
          <cell r="EC112">
            <v>2.2999999999999998</v>
          </cell>
          <cell r="ED112">
            <v>2.2999999999999998</v>
          </cell>
          <cell r="EE112">
            <v>2.2999999999999998</v>
          </cell>
          <cell r="EF112">
            <v>5</v>
          </cell>
          <cell r="EG112">
            <v>5</v>
          </cell>
          <cell r="EH112">
            <v>5</v>
          </cell>
          <cell r="EI112">
            <v>2.2999999999999998</v>
          </cell>
          <cell r="EJ112">
            <v>2.2999999999999998</v>
          </cell>
          <cell r="EK112">
            <v>2.2999999999999998</v>
          </cell>
          <cell r="EL112">
            <v>2.2999999999999998</v>
          </cell>
        </row>
        <row r="113">
          <cell r="G113" t="str">
            <v>*Max_GlobalP3MAI_StandAge.y</v>
          </cell>
          <cell r="T113" t="str">
            <v/>
          </cell>
          <cell r="U113">
            <v>25</v>
          </cell>
          <cell r="V113">
            <v>25</v>
          </cell>
          <cell r="W113">
            <v>25</v>
          </cell>
          <cell r="X113">
            <v>25</v>
          </cell>
          <cell r="Y113">
            <v>30</v>
          </cell>
          <cell r="Z113">
            <v>30</v>
          </cell>
          <cell r="AA113">
            <v>30</v>
          </cell>
          <cell r="AB113">
            <v>30</v>
          </cell>
          <cell r="AC113">
            <v>30</v>
          </cell>
          <cell r="AD113">
            <v>30</v>
          </cell>
          <cell r="AE113">
            <v>30</v>
          </cell>
          <cell r="AF113">
            <v>30</v>
          </cell>
          <cell r="AG113">
            <v>30</v>
          </cell>
          <cell r="AH113">
            <v>30</v>
          </cell>
          <cell r="AI113">
            <v>30</v>
          </cell>
          <cell r="AJ113">
            <v>30</v>
          </cell>
          <cell r="AK113">
            <v>30</v>
          </cell>
          <cell r="AL113">
            <v>30</v>
          </cell>
          <cell r="AM113">
            <v>30</v>
          </cell>
          <cell r="AN113">
            <v>25</v>
          </cell>
          <cell r="AO113" t="str">
            <v/>
          </cell>
          <cell r="AP113" t="str">
            <v/>
          </cell>
          <cell r="AQ113">
            <v>21</v>
          </cell>
          <cell r="AR113">
            <v>20</v>
          </cell>
          <cell r="AS113">
            <v>6</v>
          </cell>
          <cell r="AT113">
            <v>6</v>
          </cell>
          <cell r="AU113">
            <v>6</v>
          </cell>
          <cell r="AV113">
            <v>6</v>
          </cell>
          <cell r="AW113">
            <v>6</v>
          </cell>
          <cell r="AX113">
            <v>6</v>
          </cell>
          <cell r="AY113">
            <v>6</v>
          </cell>
          <cell r="AZ113">
            <v>6</v>
          </cell>
          <cell r="BA113">
            <v>10</v>
          </cell>
          <cell r="BB113">
            <v>6</v>
          </cell>
          <cell r="BC113">
            <v>3</v>
          </cell>
          <cell r="BD113">
            <v>3</v>
          </cell>
          <cell r="BE113">
            <v>15</v>
          </cell>
          <cell r="BF113">
            <v>15</v>
          </cell>
          <cell r="BG113">
            <v>15</v>
          </cell>
          <cell r="BH113">
            <v>15</v>
          </cell>
          <cell r="BI113">
            <v>15</v>
          </cell>
          <cell r="BJ113">
            <v>15</v>
          </cell>
          <cell r="BK113">
            <v>15</v>
          </cell>
          <cell r="BL113">
            <v>15</v>
          </cell>
          <cell r="BM113">
            <v>20</v>
          </cell>
          <cell r="BN113">
            <v>30</v>
          </cell>
          <cell r="BO113">
            <v>30</v>
          </cell>
          <cell r="BP113">
            <v>30</v>
          </cell>
          <cell r="BQ113">
            <v>30</v>
          </cell>
          <cell r="BR113">
            <v>30</v>
          </cell>
          <cell r="BS113">
            <v>30</v>
          </cell>
          <cell r="BT113">
            <v>30</v>
          </cell>
          <cell r="BU113">
            <v>30</v>
          </cell>
          <cell r="BV113">
            <v>30</v>
          </cell>
          <cell r="BW113">
            <v>30</v>
          </cell>
          <cell r="BX113">
            <v>30</v>
          </cell>
          <cell r="BY113">
            <v>30</v>
          </cell>
          <cell r="BZ113">
            <v>25</v>
          </cell>
          <cell r="CA113">
            <v>25</v>
          </cell>
          <cell r="CB113">
            <v>25</v>
          </cell>
          <cell r="CC113" t="str">
            <v/>
          </cell>
          <cell r="CD113">
            <v>30</v>
          </cell>
          <cell r="CE113" t="str">
            <v/>
          </cell>
          <cell r="CF113">
            <v>30</v>
          </cell>
          <cell r="CG113">
            <v>3</v>
          </cell>
          <cell r="CH113">
            <v>3</v>
          </cell>
          <cell r="CI113">
            <v>3</v>
          </cell>
          <cell r="CJ113">
            <v>3</v>
          </cell>
          <cell r="CK113">
            <v>3</v>
          </cell>
          <cell r="CL113">
            <v>3</v>
          </cell>
          <cell r="CM113">
            <v>3</v>
          </cell>
          <cell r="CN113">
            <v>3</v>
          </cell>
          <cell r="CO113">
            <v>3</v>
          </cell>
          <cell r="CP113" t="str">
            <v/>
          </cell>
          <cell r="CQ113" t="str">
            <v/>
          </cell>
          <cell r="CR113" t="str">
            <v/>
          </cell>
          <cell r="CS113" t="str">
            <v/>
          </cell>
          <cell r="CT113">
            <v>2</v>
          </cell>
          <cell r="CU113" t="str">
            <v/>
          </cell>
          <cell r="CV113" t="str">
            <v/>
          </cell>
          <cell r="CW113">
            <v>7</v>
          </cell>
          <cell r="CX113">
            <v>7</v>
          </cell>
          <cell r="CY113">
            <v>7</v>
          </cell>
          <cell r="CZ113">
            <v>7</v>
          </cell>
          <cell r="DA113">
            <v>7</v>
          </cell>
          <cell r="DB113">
            <v>2</v>
          </cell>
          <cell r="DC113">
            <v>2</v>
          </cell>
          <cell r="DD113">
            <v>2</v>
          </cell>
          <cell r="DE113">
            <v>2</v>
          </cell>
          <cell r="DF113">
            <v>2</v>
          </cell>
          <cell r="DG113">
            <v>2</v>
          </cell>
          <cell r="DH113">
            <v>2</v>
          </cell>
          <cell r="DI113">
            <v>2</v>
          </cell>
          <cell r="DJ113">
            <v>30</v>
          </cell>
          <cell r="DK113">
            <v>30</v>
          </cell>
          <cell r="DL113">
            <v>30</v>
          </cell>
          <cell r="DM113">
            <v>30</v>
          </cell>
          <cell r="DN113">
            <v>30</v>
          </cell>
          <cell r="DO113">
            <v>30</v>
          </cell>
          <cell r="DP113">
            <v>30</v>
          </cell>
          <cell r="DQ113">
            <v>30</v>
          </cell>
          <cell r="DR113">
            <v>20</v>
          </cell>
          <cell r="DS113">
            <v>20</v>
          </cell>
          <cell r="DT113">
            <v>20</v>
          </cell>
          <cell r="DU113">
            <v>20</v>
          </cell>
          <cell r="DV113">
            <v>20</v>
          </cell>
          <cell r="DW113">
            <v>20</v>
          </cell>
          <cell r="DX113">
            <v>20</v>
          </cell>
          <cell r="DY113">
            <v>2</v>
          </cell>
          <cell r="DZ113">
            <v>2</v>
          </cell>
          <cell r="EA113">
            <v>2</v>
          </cell>
          <cell r="EB113">
            <v>2</v>
          </cell>
          <cell r="EC113">
            <v>2</v>
          </cell>
          <cell r="ED113">
            <v>2</v>
          </cell>
          <cell r="EE113">
            <v>2</v>
          </cell>
          <cell r="EF113">
            <v>6</v>
          </cell>
          <cell r="EG113">
            <v>6</v>
          </cell>
          <cell r="EH113">
            <v>6</v>
          </cell>
          <cell r="EI113">
            <v>2</v>
          </cell>
          <cell r="EJ113">
            <v>2</v>
          </cell>
          <cell r="EK113">
            <v>2</v>
          </cell>
          <cell r="EL113">
            <v>2</v>
          </cell>
        </row>
        <row r="114">
          <cell r="G114" t="str">
            <v>***Minimum of measured MAI stand age and Canopy Closure age</v>
          </cell>
          <cell r="T114" t="str">
            <v/>
          </cell>
          <cell r="U114">
            <v>7.5</v>
          </cell>
          <cell r="V114">
            <v>7.5</v>
          </cell>
          <cell r="W114">
            <v>7.5</v>
          </cell>
          <cell r="X114">
            <v>7.5</v>
          </cell>
          <cell r="Y114">
            <v>9</v>
          </cell>
          <cell r="Z114">
            <v>9</v>
          </cell>
          <cell r="AA114">
            <v>9</v>
          </cell>
          <cell r="AB114">
            <v>9</v>
          </cell>
          <cell r="AC114">
            <v>9</v>
          </cell>
          <cell r="AD114">
            <v>9</v>
          </cell>
          <cell r="AE114">
            <v>9</v>
          </cell>
          <cell r="AF114">
            <v>9</v>
          </cell>
          <cell r="AG114">
            <v>9</v>
          </cell>
          <cell r="AH114">
            <v>9</v>
          </cell>
          <cell r="AI114">
            <v>9</v>
          </cell>
          <cell r="AJ114">
            <v>9</v>
          </cell>
          <cell r="AK114">
            <v>9</v>
          </cell>
          <cell r="AL114">
            <v>9</v>
          </cell>
          <cell r="AM114">
            <v>9</v>
          </cell>
          <cell r="AN114">
            <v>7.5</v>
          </cell>
          <cell r="AO114" t="str">
            <v/>
          </cell>
          <cell r="AP114" t="str">
            <v/>
          </cell>
          <cell r="AQ114">
            <v>6.3</v>
          </cell>
          <cell r="AR114">
            <v>6</v>
          </cell>
          <cell r="AS114">
            <v>1.7999999999999998</v>
          </cell>
          <cell r="AT114">
            <v>1.7999999999999998</v>
          </cell>
          <cell r="AU114">
            <v>1.7999999999999998</v>
          </cell>
          <cell r="AV114">
            <v>1.7999999999999998</v>
          </cell>
          <cell r="AW114">
            <v>1.7999999999999998</v>
          </cell>
          <cell r="AX114">
            <v>1.7999999999999998</v>
          </cell>
          <cell r="AY114">
            <v>1.7999999999999998</v>
          </cell>
          <cell r="AZ114">
            <v>1.7999999999999998</v>
          </cell>
          <cell r="BA114">
            <v>3</v>
          </cell>
          <cell r="BB114">
            <v>1.7999999999999998</v>
          </cell>
          <cell r="BC114">
            <v>0.89999999999999991</v>
          </cell>
          <cell r="BD114">
            <v>0.89999999999999991</v>
          </cell>
          <cell r="BE114">
            <v>4.5</v>
          </cell>
          <cell r="BF114">
            <v>4.5</v>
          </cell>
          <cell r="BG114">
            <v>4.5</v>
          </cell>
          <cell r="BH114">
            <v>4.5</v>
          </cell>
          <cell r="BI114">
            <v>4.5</v>
          </cell>
          <cell r="BJ114">
            <v>4.5</v>
          </cell>
          <cell r="BK114">
            <v>4.5</v>
          </cell>
          <cell r="BL114">
            <v>4.5</v>
          </cell>
          <cell r="BM114">
            <v>6</v>
          </cell>
          <cell r="BN114">
            <v>9</v>
          </cell>
          <cell r="BO114">
            <v>9</v>
          </cell>
          <cell r="BP114">
            <v>9</v>
          </cell>
          <cell r="BQ114">
            <v>9</v>
          </cell>
          <cell r="BR114">
            <v>9</v>
          </cell>
          <cell r="BS114">
            <v>9</v>
          </cell>
          <cell r="BT114">
            <v>9</v>
          </cell>
          <cell r="BU114">
            <v>9</v>
          </cell>
          <cell r="BV114">
            <v>9</v>
          </cell>
          <cell r="BW114">
            <v>9</v>
          </cell>
          <cell r="BX114">
            <v>9</v>
          </cell>
          <cell r="BY114">
            <v>9</v>
          </cell>
          <cell r="BZ114">
            <v>7.5</v>
          </cell>
          <cell r="CA114">
            <v>7.5</v>
          </cell>
          <cell r="CB114">
            <v>7.5</v>
          </cell>
          <cell r="CC114" t="str">
            <v/>
          </cell>
          <cell r="CD114">
            <v>9</v>
          </cell>
          <cell r="CE114" t="str">
            <v/>
          </cell>
          <cell r="CF114">
            <v>9</v>
          </cell>
          <cell r="CG114">
            <v>0.89999999999999991</v>
          </cell>
          <cell r="CH114">
            <v>0.89999999999999991</v>
          </cell>
          <cell r="CI114">
            <v>0.89999999999999991</v>
          </cell>
          <cell r="CJ114">
            <v>0.89999999999999991</v>
          </cell>
          <cell r="CK114">
            <v>0.89999999999999991</v>
          </cell>
          <cell r="CL114">
            <v>0.89999999999999991</v>
          </cell>
          <cell r="CM114">
            <v>0.89999999999999991</v>
          </cell>
          <cell r="CN114">
            <v>0.89999999999999991</v>
          </cell>
          <cell r="CO114">
            <v>0.89999999999999991</v>
          </cell>
          <cell r="CP114" t="str">
            <v/>
          </cell>
          <cell r="CQ114" t="str">
            <v/>
          </cell>
          <cell r="CR114" t="str">
            <v/>
          </cell>
          <cell r="CS114" t="str">
            <v/>
          </cell>
          <cell r="CT114">
            <v>0.6</v>
          </cell>
          <cell r="CU114" t="str">
            <v/>
          </cell>
          <cell r="CV114" t="str">
            <v/>
          </cell>
          <cell r="CW114">
            <v>2.1</v>
          </cell>
          <cell r="CX114">
            <v>2.1</v>
          </cell>
          <cell r="CY114">
            <v>2.1</v>
          </cell>
          <cell r="CZ114">
            <v>2.1</v>
          </cell>
          <cell r="DA114">
            <v>2.1</v>
          </cell>
          <cell r="DB114">
            <v>0.6</v>
          </cell>
          <cell r="DC114">
            <v>0.6</v>
          </cell>
          <cell r="DD114">
            <v>0.6</v>
          </cell>
          <cell r="DE114">
            <v>0.6</v>
          </cell>
          <cell r="DF114">
            <v>0.6</v>
          </cell>
          <cell r="DG114">
            <v>0.6</v>
          </cell>
          <cell r="DH114">
            <v>0.6</v>
          </cell>
          <cell r="DI114">
            <v>0.6</v>
          </cell>
          <cell r="DJ114">
            <v>9</v>
          </cell>
          <cell r="DK114">
            <v>9</v>
          </cell>
          <cell r="DL114">
            <v>9</v>
          </cell>
          <cell r="DM114">
            <v>9</v>
          </cell>
          <cell r="DN114">
            <v>9</v>
          </cell>
          <cell r="DO114">
            <v>9</v>
          </cell>
          <cell r="DP114">
            <v>9</v>
          </cell>
          <cell r="DQ114">
            <v>9</v>
          </cell>
          <cell r="DR114">
            <v>6</v>
          </cell>
          <cell r="DS114">
            <v>6</v>
          </cell>
          <cell r="DT114">
            <v>6</v>
          </cell>
          <cell r="DU114">
            <v>6</v>
          </cell>
          <cell r="DV114">
            <v>6</v>
          </cell>
          <cell r="DW114">
            <v>6</v>
          </cell>
          <cell r="DX114">
            <v>6</v>
          </cell>
          <cell r="DY114">
            <v>0.6</v>
          </cell>
          <cell r="DZ114">
            <v>0.6</v>
          </cell>
          <cell r="EA114">
            <v>0.6</v>
          </cell>
          <cell r="EB114">
            <v>0.6</v>
          </cell>
          <cell r="EC114">
            <v>0.6</v>
          </cell>
          <cell r="ED114">
            <v>0.6</v>
          </cell>
          <cell r="EE114">
            <v>0.6</v>
          </cell>
          <cell r="EF114">
            <v>1.7999999999999998</v>
          </cell>
          <cell r="EG114">
            <v>1.7999999999999998</v>
          </cell>
          <cell r="EH114">
            <v>1.7999999999999998</v>
          </cell>
          <cell r="EI114">
            <v>0.6</v>
          </cell>
          <cell r="EJ114">
            <v>0.6</v>
          </cell>
          <cell r="EK114">
            <v>0.6</v>
          </cell>
          <cell r="EL114">
            <v>0.6</v>
          </cell>
        </row>
        <row r="115">
          <cell r="G115" t="str">
            <v>*Annual Increment m3 WHEN canopy is closed</v>
          </cell>
          <cell r="T115" t="str">
            <v/>
          </cell>
          <cell r="U115">
            <v>3.4482758620689653</v>
          </cell>
          <cell r="V115">
            <v>3.4482758620689653</v>
          </cell>
          <cell r="W115">
            <v>3.4482758620689653</v>
          </cell>
          <cell r="X115">
            <v>3.4482758620689653</v>
          </cell>
          <cell r="Y115">
            <v>19.846153846153847</v>
          </cell>
          <cell r="Z115">
            <v>19.846153846153847</v>
          </cell>
          <cell r="AA115">
            <v>19.846153846153847</v>
          </cell>
          <cell r="AB115">
            <v>19.846153846153847</v>
          </cell>
          <cell r="AC115">
            <v>19.846153846153847</v>
          </cell>
          <cell r="AD115">
            <v>19.846153846153847</v>
          </cell>
          <cell r="AE115">
            <v>19.846153846153847</v>
          </cell>
          <cell r="AF115">
            <v>19.846153846153847</v>
          </cell>
          <cell r="AG115">
            <v>19.846153846153847</v>
          </cell>
          <cell r="AH115">
            <v>19.846153846153847</v>
          </cell>
          <cell r="AI115">
            <v>19.846153846153847</v>
          </cell>
          <cell r="AJ115">
            <v>19.846153846153847</v>
          </cell>
          <cell r="AK115">
            <v>19.846153846153847</v>
          </cell>
          <cell r="AL115">
            <v>19.846153846153847</v>
          </cell>
          <cell r="AM115">
            <v>19.846153846153847</v>
          </cell>
          <cell r="AN115">
            <v>3.4482758620689653</v>
          </cell>
          <cell r="AO115" t="str">
            <v/>
          </cell>
          <cell r="AP115" t="str">
            <v/>
          </cell>
          <cell r="AQ115">
            <v>10.299727520435967</v>
          </cell>
          <cell r="AR115">
            <v>0</v>
          </cell>
          <cell r="AS115">
            <v>5.3571428571428577</v>
          </cell>
          <cell r="AT115">
            <v>5.3571428571428577</v>
          </cell>
          <cell r="AU115">
            <v>5.3571428571428577</v>
          </cell>
          <cell r="AV115">
            <v>5.3571428571428577</v>
          </cell>
          <cell r="AW115">
            <v>5.3571428571428577</v>
          </cell>
          <cell r="AX115">
            <v>5.3571428571428577</v>
          </cell>
          <cell r="AY115">
            <v>5.3571428571428577</v>
          </cell>
          <cell r="AZ115">
            <v>5.3571428571428577</v>
          </cell>
          <cell r="BA115">
            <v>2.2222222222222223</v>
          </cell>
          <cell r="BB115">
            <v>5.3571428571428577</v>
          </cell>
          <cell r="BC115">
            <v>1.9672131147540985</v>
          </cell>
          <cell r="BD115">
            <v>1.9672131147540985</v>
          </cell>
          <cell r="BE115">
            <v>45.283018867924525</v>
          </cell>
          <cell r="BF115">
            <v>45.283018867924525</v>
          </cell>
          <cell r="BG115">
            <v>45.283018867924525</v>
          </cell>
          <cell r="BH115">
            <v>45.283018867924525</v>
          </cell>
          <cell r="BI115">
            <v>45.283018867924525</v>
          </cell>
          <cell r="BJ115">
            <v>45.283018867924525</v>
          </cell>
          <cell r="BK115">
            <v>45.283018867924525</v>
          </cell>
          <cell r="BL115">
            <v>45.283018867924525</v>
          </cell>
          <cell r="BM115">
            <v>14.514285714285714</v>
          </cell>
          <cell r="BN115">
            <v>23.076923076923077</v>
          </cell>
          <cell r="BO115">
            <v>27.692307692307693</v>
          </cell>
          <cell r="BP115">
            <v>27.692307692307693</v>
          </cell>
          <cell r="BQ115">
            <v>27.692307692307693</v>
          </cell>
          <cell r="BR115">
            <v>27.692307692307693</v>
          </cell>
          <cell r="BS115">
            <v>27.692307692307693</v>
          </cell>
          <cell r="BT115">
            <v>27.692307692307693</v>
          </cell>
          <cell r="BU115">
            <v>27.692307692307693</v>
          </cell>
          <cell r="BV115">
            <v>27.692307692307693</v>
          </cell>
          <cell r="BW115">
            <v>27.692307692307693</v>
          </cell>
          <cell r="BX115">
            <v>27.692307692307693</v>
          </cell>
          <cell r="BY115">
            <v>27.692307692307693</v>
          </cell>
          <cell r="BZ115">
            <v>25.287356321839081</v>
          </cell>
          <cell r="CA115">
            <v>25.287356321839081</v>
          </cell>
          <cell r="CB115">
            <v>25.287356321839081</v>
          </cell>
          <cell r="CC115" t="str">
            <v/>
          </cell>
          <cell r="CD115">
            <v>27.692307692307693</v>
          </cell>
          <cell r="CE115" t="str">
            <v/>
          </cell>
          <cell r="CF115">
            <v>27.692307692307693</v>
          </cell>
          <cell r="CG115">
            <v>1.9672131147540985</v>
          </cell>
          <cell r="CH115">
            <v>1.9672131147540985</v>
          </cell>
          <cell r="CI115">
            <v>1.9672131147540985</v>
          </cell>
          <cell r="CJ115">
            <v>1.9672131147540985</v>
          </cell>
          <cell r="CK115">
            <v>1.9672131147540985</v>
          </cell>
          <cell r="CL115">
            <v>1.9672131147540985</v>
          </cell>
          <cell r="CM115">
            <v>1.9672131147540985</v>
          </cell>
          <cell r="CN115">
            <v>1.9672131147540985</v>
          </cell>
          <cell r="CO115">
            <v>1.9672131147540985</v>
          </cell>
          <cell r="CP115" t="str">
            <v/>
          </cell>
          <cell r="CQ115" t="str">
            <v/>
          </cell>
          <cell r="CR115" t="str">
            <v/>
          </cell>
          <cell r="CS115" t="str">
            <v/>
          </cell>
          <cell r="CT115">
            <v>22.727272727272727</v>
          </cell>
          <cell r="CU115" t="str">
            <v/>
          </cell>
          <cell r="CV115" t="str">
            <v/>
          </cell>
          <cell r="CW115">
            <v>21.705426356589147</v>
          </cell>
          <cell r="CX115">
            <v>21.705426356589147</v>
          </cell>
          <cell r="CY115">
            <v>21.705426356589147</v>
          </cell>
          <cell r="CZ115">
            <v>21.705426356589147</v>
          </cell>
          <cell r="DA115">
            <v>21.705426356589147</v>
          </cell>
          <cell r="DB115">
            <v>22.727272727272727</v>
          </cell>
          <cell r="DC115">
            <v>22.727272727272727</v>
          </cell>
          <cell r="DD115">
            <v>22.727272727272727</v>
          </cell>
          <cell r="DE115">
            <v>22.727272727272727</v>
          </cell>
          <cell r="DF115">
            <v>22.727272727272727</v>
          </cell>
          <cell r="DG115">
            <v>22.727272727272727</v>
          </cell>
          <cell r="DH115">
            <v>22.727272727272727</v>
          </cell>
          <cell r="DI115">
            <v>22.727272727272727</v>
          </cell>
          <cell r="DJ115">
            <v>23.076923076923077</v>
          </cell>
          <cell r="DK115">
            <v>23.076923076923077</v>
          </cell>
          <cell r="DL115">
            <v>23.076923076923077</v>
          </cell>
          <cell r="DM115">
            <v>23.076923076923077</v>
          </cell>
          <cell r="DN115">
            <v>23.076923076923077</v>
          </cell>
          <cell r="DO115">
            <v>23.076923076923077</v>
          </cell>
          <cell r="DP115">
            <v>23.076923076923077</v>
          </cell>
          <cell r="DQ115">
            <v>23.076923076923077</v>
          </cell>
          <cell r="DR115">
            <v>14.514285714285714</v>
          </cell>
          <cell r="DS115">
            <v>14.514285714285714</v>
          </cell>
          <cell r="DT115">
            <v>14.514285714285714</v>
          </cell>
          <cell r="DU115">
            <v>14.514285714285714</v>
          </cell>
          <cell r="DV115">
            <v>14.514285714285714</v>
          </cell>
          <cell r="DW115">
            <v>14.514285714285714</v>
          </cell>
          <cell r="DX115">
            <v>14.514285714285714</v>
          </cell>
          <cell r="DY115">
            <v>2.0909090909090904</v>
          </cell>
          <cell r="DZ115">
            <v>2.0909090909090904</v>
          </cell>
          <cell r="EA115">
            <v>2.0909090909090904</v>
          </cell>
          <cell r="EB115">
            <v>2.0909090909090904</v>
          </cell>
          <cell r="EC115">
            <v>2.0909090909090904</v>
          </cell>
          <cell r="ED115">
            <v>2.0909090909090904</v>
          </cell>
          <cell r="EE115">
            <v>2.0909090909090904</v>
          </cell>
          <cell r="EF115">
            <v>5.3571428571428577</v>
          </cell>
          <cell r="EG115">
            <v>5.3571428571428577</v>
          </cell>
          <cell r="EH115">
            <v>5.3571428571428577</v>
          </cell>
          <cell r="EI115">
            <v>2.0909090909090904</v>
          </cell>
          <cell r="EJ115">
            <v>2.0909090909090904</v>
          </cell>
          <cell r="EK115">
            <v>2.0909090909090904</v>
          </cell>
          <cell r="EL115">
            <v>2.0909090909090904</v>
          </cell>
        </row>
        <row r="116">
          <cell r="G116" t="str">
            <v>*MAIDerived_DMProd_T_/Ha_/Y.vol</v>
          </cell>
          <cell r="T116">
            <v>0</v>
          </cell>
          <cell r="U116">
            <v>4.4000000000000004</v>
          </cell>
          <cell r="V116">
            <v>5</v>
          </cell>
          <cell r="W116">
            <v>4.4000000000000004</v>
          </cell>
          <cell r="X116">
            <v>3.2</v>
          </cell>
          <cell r="Y116">
            <v>10.7</v>
          </cell>
          <cell r="Z116">
            <v>12.3</v>
          </cell>
          <cell r="AA116">
            <v>11.3</v>
          </cell>
          <cell r="AB116">
            <v>11.3</v>
          </cell>
          <cell r="AC116">
            <v>11.3</v>
          </cell>
          <cell r="AD116">
            <v>12.3</v>
          </cell>
          <cell r="AE116">
            <v>12.3</v>
          </cell>
          <cell r="AF116">
            <v>12.3</v>
          </cell>
          <cell r="AG116">
            <v>14.8</v>
          </cell>
          <cell r="AH116">
            <v>14.8</v>
          </cell>
          <cell r="AI116">
            <v>14.8</v>
          </cell>
          <cell r="AJ116">
            <v>16.5</v>
          </cell>
          <cell r="AK116">
            <v>16.5</v>
          </cell>
          <cell r="AL116">
            <v>16.5</v>
          </cell>
          <cell r="AM116">
            <v>16.5</v>
          </cell>
          <cell r="AN116">
            <v>3.5</v>
          </cell>
          <cell r="AO116">
            <v>0</v>
          </cell>
          <cell r="AP116">
            <v>0</v>
          </cell>
          <cell r="AQ116">
            <v>20</v>
          </cell>
          <cell r="AR116">
            <v>0</v>
          </cell>
          <cell r="AS116">
            <v>4.5999999999999996</v>
          </cell>
          <cell r="AT116">
            <v>9.1</v>
          </cell>
          <cell r="AU116">
            <v>9.1</v>
          </cell>
          <cell r="AV116">
            <v>9.1</v>
          </cell>
          <cell r="AW116">
            <v>9.1</v>
          </cell>
          <cell r="AX116">
            <v>9.1</v>
          </cell>
          <cell r="AY116">
            <v>6.8</v>
          </cell>
          <cell r="AZ116">
            <v>4.5999999999999996</v>
          </cell>
          <cell r="BA116">
            <v>1.9</v>
          </cell>
          <cell r="BB116">
            <v>4.5999999999999996</v>
          </cell>
          <cell r="BC116">
            <v>1.7</v>
          </cell>
          <cell r="BD116">
            <v>1.7</v>
          </cell>
          <cell r="BE116">
            <v>40.799999999999997</v>
          </cell>
          <cell r="BF116">
            <v>35.200000000000003</v>
          </cell>
          <cell r="BG116">
            <v>35.200000000000003</v>
          </cell>
          <cell r="BH116">
            <v>35.200000000000003</v>
          </cell>
          <cell r="BI116">
            <v>35.200000000000003</v>
          </cell>
          <cell r="BJ116">
            <v>35.200000000000003</v>
          </cell>
          <cell r="BK116">
            <v>35.200000000000003</v>
          </cell>
          <cell r="BL116">
            <v>35.200000000000003</v>
          </cell>
          <cell r="BM116">
            <v>14.4</v>
          </cell>
          <cell r="BN116">
            <v>17.3</v>
          </cell>
          <cell r="BO116">
            <v>37.700000000000003</v>
          </cell>
          <cell r="BP116">
            <v>37.700000000000003</v>
          </cell>
          <cell r="BQ116">
            <v>37.700000000000003</v>
          </cell>
          <cell r="BR116">
            <v>37.700000000000003</v>
          </cell>
          <cell r="BS116">
            <v>37.700000000000003</v>
          </cell>
          <cell r="BT116">
            <v>42.4</v>
          </cell>
          <cell r="BU116">
            <v>37.700000000000003</v>
          </cell>
          <cell r="BV116">
            <v>25.7</v>
          </cell>
          <cell r="BW116">
            <v>25.7</v>
          </cell>
          <cell r="BX116">
            <v>25.7</v>
          </cell>
          <cell r="BY116">
            <v>25.7</v>
          </cell>
          <cell r="BZ116">
            <v>24.9</v>
          </cell>
          <cell r="CA116">
            <v>24.9</v>
          </cell>
          <cell r="CB116">
            <v>24.9</v>
          </cell>
          <cell r="CC116">
            <v>0</v>
          </cell>
          <cell r="CD116">
            <v>29.2</v>
          </cell>
          <cell r="CE116">
            <v>0</v>
          </cell>
          <cell r="CF116">
            <v>20.8</v>
          </cell>
          <cell r="CG116">
            <v>2.1</v>
          </cell>
          <cell r="CH116">
            <v>2.1</v>
          </cell>
          <cell r="CI116">
            <v>2.1</v>
          </cell>
          <cell r="CJ116">
            <v>1.9</v>
          </cell>
          <cell r="CK116">
            <v>2.1</v>
          </cell>
          <cell r="CL116">
            <v>2.1</v>
          </cell>
          <cell r="CM116">
            <v>2.1</v>
          </cell>
          <cell r="CN116">
            <v>0</v>
          </cell>
          <cell r="CO116">
            <v>3.3</v>
          </cell>
          <cell r="CP116">
            <v>0</v>
          </cell>
          <cell r="CQ116">
            <v>0</v>
          </cell>
          <cell r="CR116">
            <v>0</v>
          </cell>
          <cell r="CS116">
            <v>0</v>
          </cell>
          <cell r="CT116">
            <v>45.5</v>
          </cell>
          <cell r="CU116">
            <v>0</v>
          </cell>
          <cell r="CV116">
            <v>0</v>
          </cell>
          <cell r="CW116">
            <v>36.299999999999997</v>
          </cell>
          <cell r="CX116">
            <v>36.299999999999997</v>
          </cell>
          <cell r="CY116">
            <v>55.3</v>
          </cell>
          <cell r="CZ116">
            <v>65.099999999999994</v>
          </cell>
          <cell r="DA116">
            <v>55.3</v>
          </cell>
          <cell r="DB116">
            <v>54.1</v>
          </cell>
          <cell r="DC116">
            <v>54.1</v>
          </cell>
          <cell r="DD116">
            <v>54.5</v>
          </cell>
          <cell r="DE116">
            <v>44.4</v>
          </cell>
          <cell r="DF116">
            <v>0</v>
          </cell>
          <cell r="DG116">
            <v>54.1</v>
          </cell>
          <cell r="DH116">
            <v>106.4</v>
          </cell>
          <cell r="DI116">
            <v>0</v>
          </cell>
          <cell r="DJ116">
            <v>23.9</v>
          </cell>
          <cell r="DK116">
            <v>18</v>
          </cell>
          <cell r="DL116">
            <v>18</v>
          </cell>
          <cell r="DM116">
            <v>23</v>
          </cell>
          <cell r="DN116">
            <v>23.9</v>
          </cell>
          <cell r="DO116">
            <v>23.9</v>
          </cell>
          <cell r="DP116">
            <v>23.9</v>
          </cell>
          <cell r="DQ116">
            <v>23.9</v>
          </cell>
          <cell r="DR116">
            <v>10.8</v>
          </cell>
          <cell r="DS116">
            <v>10.8</v>
          </cell>
          <cell r="DT116">
            <v>29.4</v>
          </cell>
          <cell r="DU116">
            <v>22.2</v>
          </cell>
          <cell r="DV116">
            <v>22.2</v>
          </cell>
          <cell r="DW116">
            <v>29.4</v>
          </cell>
          <cell r="DX116">
            <v>5.7</v>
          </cell>
          <cell r="DY116">
            <v>12</v>
          </cell>
          <cell r="DZ116">
            <v>12</v>
          </cell>
          <cell r="EA116">
            <v>8</v>
          </cell>
          <cell r="EB116">
            <v>9.8000000000000007</v>
          </cell>
          <cell r="EC116">
            <v>9.8000000000000007</v>
          </cell>
          <cell r="ED116">
            <v>9.8000000000000007</v>
          </cell>
          <cell r="EE116">
            <v>8.9</v>
          </cell>
          <cell r="EF116">
            <v>13.6</v>
          </cell>
          <cell r="EG116">
            <v>13.6</v>
          </cell>
          <cell r="EH116">
            <v>10.7</v>
          </cell>
          <cell r="EI116">
            <v>8.9</v>
          </cell>
          <cell r="EJ116">
            <v>8.9</v>
          </cell>
          <cell r="EK116">
            <v>9.8000000000000007</v>
          </cell>
          <cell r="EL116">
            <v>0</v>
          </cell>
        </row>
        <row r="119">
          <cell r="IA119">
            <v>5.4</v>
          </cell>
          <cell r="ID119">
            <v>5.4</v>
          </cell>
          <cell r="IE119">
            <v>5.4</v>
          </cell>
        </row>
        <row r="120">
          <cell r="G120" t="str">
            <v>*P1_Max_Global_Prod_Fresh</v>
          </cell>
          <cell r="T120" t="str">
            <v/>
          </cell>
          <cell r="U120">
            <v>12</v>
          </cell>
          <cell r="V120">
            <v>30</v>
          </cell>
          <cell r="W120">
            <v>40</v>
          </cell>
          <cell r="X120">
            <v>18</v>
          </cell>
          <cell r="Y120">
            <v>2</v>
          </cell>
          <cell r="Z120">
            <v>2</v>
          </cell>
          <cell r="AA120">
            <v>2</v>
          </cell>
          <cell r="AB120">
            <v>2</v>
          </cell>
          <cell r="AC120">
            <v>2</v>
          </cell>
          <cell r="AD120">
            <v>2</v>
          </cell>
          <cell r="AE120">
            <v>2</v>
          </cell>
          <cell r="AF120">
            <v>2</v>
          </cell>
          <cell r="AG120">
            <v>2</v>
          </cell>
          <cell r="AH120">
            <v>2</v>
          </cell>
          <cell r="AI120">
            <v>2</v>
          </cell>
          <cell r="AJ120">
            <v>2</v>
          </cell>
          <cell r="AK120">
            <v>2</v>
          </cell>
          <cell r="AL120">
            <v>2</v>
          </cell>
          <cell r="AM120">
            <v>2</v>
          </cell>
          <cell r="AN120" t="str">
            <v/>
          </cell>
          <cell r="AO120" t="str">
            <v/>
          </cell>
          <cell r="AP120" t="str">
            <v/>
          </cell>
          <cell r="AQ120">
            <v>24</v>
          </cell>
          <cell r="AR120">
            <v>5</v>
          </cell>
          <cell r="AS120">
            <v>25</v>
          </cell>
          <cell r="AT120">
            <v>25</v>
          </cell>
          <cell r="AU120">
            <v>25</v>
          </cell>
          <cell r="AV120">
            <v>25</v>
          </cell>
          <cell r="AW120">
            <v>25</v>
          </cell>
          <cell r="AX120">
            <v>25</v>
          </cell>
          <cell r="AY120" t="str">
            <v/>
          </cell>
          <cell r="AZ120" t="str">
            <v/>
          </cell>
          <cell r="BA120" t="str">
            <v/>
          </cell>
          <cell r="BB120">
            <v>15</v>
          </cell>
          <cell r="BC120" t="str">
            <v/>
          </cell>
          <cell r="BD120" t="str">
            <v/>
          </cell>
          <cell r="BE120" t="str">
            <v/>
          </cell>
          <cell r="BF120" t="str">
            <v/>
          </cell>
          <cell r="BG120" t="str">
            <v/>
          </cell>
          <cell r="BH120" t="str">
            <v/>
          </cell>
          <cell r="BI120" t="str">
            <v/>
          </cell>
          <cell r="BJ120" t="str">
            <v/>
          </cell>
          <cell r="BK120" t="str">
            <v/>
          </cell>
          <cell r="BL120" t="str">
            <v/>
          </cell>
          <cell r="BM120">
            <v>6</v>
          </cell>
          <cell r="BN120" t="str">
            <v/>
          </cell>
          <cell r="BO120" t="str">
            <v/>
          </cell>
          <cell r="BP120" t="str">
            <v/>
          </cell>
          <cell r="BQ120" t="str">
            <v/>
          </cell>
          <cell r="BR120" t="str">
            <v/>
          </cell>
          <cell r="BS120" t="str">
            <v/>
          </cell>
          <cell r="BT120" t="str">
            <v/>
          </cell>
          <cell r="BU120" t="str">
            <v/>
          </cell>
          <cell r="BV120" t="str">
            <v/>
          </cell>
          <cell r="BW120" t="str">
            <v/>
          </cell>
          <cell r="BX120" t="str">
            <v/>
          </cell>
          <cell r="BY120" t="str">
            <v/>
          </cell>
          <cell r="BZ120" t="str">
            <v/>
          </cell>
          <cell r="CA120" t="str">
            <v/>
          </cell>
          <cell r="CB120" t="str">
            <v/>
          </cell>
          <cell r="CC120" t="str">
            <v/>
          </cell>
          <cell r="CD120" t="str">
            <v/>
          </cell>
          <cell r="CE120" t="str">
            <v/>
          </cell>
          <cell r="CF120">
            <v>2</v>
          </cell>
          <cell r="CG120" t="str">
            <v/>
          </cell>
          <cell r="CH120">
            <v>4.5</v>
          </cell>
          <cell r="CI120">
            <v>4.5</v>
          </cell>
          <cell r="CJ120">
            <v>3.1</v>
          </cell>
          <cell r="CK120" t="str">
            <v/>
          </cell>
          <cell r="CL120">
            <v>1.5</v>
          </cell>
          <cell r="CM120">
            <v>1.5</v>
          </cell>
          <cell r="CN120">
            <v>0.5</v>
          </cell>
          <cell r="CO120">
            <v>35</v>
          </cell>
          <cell r="CP120">
            <v>50</v>
          </cell>
          <cell r="CQ120">
            <v>50</v>
          </cell>
          <cell r="CR120">
            <v>50</v>
          </cell>
          <cell r="CS120">
            <v>35</v>
          </cell>
          <cell r="CT120" t="str">
            <v/>
          </cell>
          <cell r="CU120" t="str">
            <v/>
          </cell>
          <cell r="CV120" t="str">
            <v/>
          </cell>
          <cell r="CW120" t="str">
            <v/>
          </cell>
          <cell r="CX120" t="str">
            <v/>
          </cell>
          <cell r="CY120" t="str">
            <v/>
          </cell>
          <cell r="CZ120" t="str">
            <v/>
          </cell>
          <cell r="DA120" t="str">
            <v/>
          </cell>
          <cell r="DB120" t="str">
            <v/>
          </cell>
          <cell r="DC120" t="str">
            <v/>
          </cell>
          <cell r="DD120" t="str">
            <v/>
          </cell>
          <cell r="DE120" t="str">
            <v/>
          </cell>
          <cell r="DF120" t="str">
            <v/>
          </cell>
          <cell r="DG120" t="str">
            <v/>
          </cell>
          <cell r="DH120" t="str">
            <v/>
          </cell>
          <cell r="DI120" t="str">
            <v/>
          </cell>
          <cell r="DJ120" t="str">
            <v/>
          </cell>
          <cell r="DK120" t="str">
            <v/>
          </cell>
          <cell r="DL120" t="str">
            <v/>
          </cell>
          <cell r="DM120" t="str">
            <v/>
          </cell>
          <cell r="DN120" t="str">
            <v/>
          </cell>
          <cell r="DO120" t="str">
            <v/>
          </cell>
          <cell r="DP120" t="str">
            <v/>
          </cell>
          <cell r="DQ120" t="str">
            <v/>
          </cell>
          <cell r="DR120" t="str">
            <v/>
          </cell>
          <cell r="DS120" t="str">
            <v/>
          </cell>
          <cell r="DT120" t="str">
            <v/>
          </cell>
          <cell r="DU120">
            <v>10</v>
          </cell>
          <cell r="DV120">
            <v>10</v>
          </cell>
          <cell r="DW120" t="str">
            <v/>
          </cell>
          <cell r="DX120" t="str">
            <v/>
          </cell>
          <cell r="DY120" t="str">
            <v/>
          </cell>
          <cell r="DZ120" t="str">
            <v/>
          </cell>
          <cell r="EA120" t="str">
            <v/>
          </cell>
          <cell r="EB120" t="str">
            <v/>
          </cell>
          <cell r="EC120" t="str">
            <v/>
          </cell>
          <cell r="ED120" t="str">
            <v/>
          </cell>
          <cell r="EE120" t="str">
            <v/>
          </cell>
          <cell r="EF120" t="str">
            <v/>
          </cell>
          <cell r="EG120" t="str">
            <v/>
          </cell>
          <cell r="EH120" t="str">
            <v/>
          </cell>
          <cell r="EI120" t="str">
            <v/>
          </cell>
          <cell r="EJ120" t="str">
            <v/>
          </cell>
          <cell r="EK120" t="str">
            <v/>
          </cell>
          <cell r="EL120" t="str">
            <v/>
          </cell>
          <cell r="EM120" t="str">
            <v/>
          </cell>
          <cell r="EN120" t="str">
            <v>NOTE: Functions in CROPS</v>
          </cell>
          <cell r="EO120">
            <v>7</v>
          </cell>
          <cell r="EP120">
            <v>5</v>
          </cell>
          <cell r="EQ120">
            <v>3</v>
          </cell>
          <cell r="ER120">
            <v>7</v>
          </cell>
          <cell r="ES120">
            <v>9</v>
          </cell>
          <cell r="ET120">
            <v>9</v>
          </cell>
          <cell r="EU120">
            <v>10</v>
          </cell>
          <cell r="EV120">
            <v>10</v>
          </cell>
          <cell r="EW120">
            <v>5</v>
          </cell>
          <cell r="EX120">
            <v>50</v>
          </cell>
          <cell r="EY120">
            <v>50</v>
          </cell>
          <cell r="EZ120">
            <v>50</v>
          </cell>
          <cell r="FA120">
            <v>37</v>
          </cell>
          <cell r="FB120">
            <v>40</v>
          </cell>
          <cell r="FC120">
            <v>30</v>
          </cell>
          <cell r="FD120">
            <v>3.5</v>
          </cell>
          <cell r="FE120">
            <v>3.5</v>
          </cell>
          <cell r="FF120">
            <v>4.5</v>
          </cell>
          <cell r="FG120">
            <v>2</v>
          </cell>
          <cell r="FH120">
            <v>3</v>
          </cell>
          <cell r="FI120">
            <v>3.5</v>
          </cell>
          <cell r="FJ120">
            <v>4</v>
          </cell>
          <cell r="FK120">
            <v>6</v>
          </cell>
          <cell r="FL120">
            <v>1</v>
          </cell>
          <cell r="FM120">
            <v>40</v>
          </cell>
          <cell r="FN120">
            <v>40</v>
          </cell>
          <cell r="FO120">
            <v>40</v>
          </cell>
          <cell r="FP120">
            <v>40</v>
          </cell>
          <cell r="FQ120">
            <v>3</v>
          </cell>
          <cell r="FR120">
            <v>18</v>
          </cell>
          <cell r="FS120">
            <v>30</v>
          </cell>
          <cell r="FT120">
            <v>5</v>
          </cell>
          <cell r="FU120">
            <v>30</v>
          </cell>
          <cell r="FV120">
            <v>30</v>
          </cell>
          <cell r="FW120">
            <v>30</v>
          </cell>
          <cell r="FX120">
            <v>23</v>
          </cell>
          <cell r="FY120">
            <v>40</v>
          </cell>
          <cell r="FZ120">
            <v>50</v>
          </cell>
          <cell r="GA120">
            <v>10</v>
          </cell>
          <cell r="GB120">
            <v>50</v>
          </cell>
          <cell r="GC120">
            <v>24</v>
          </cell>
          <cell r="GD120">
            <v>25</v>
          </cell>
          <cell r="GE120">
            <v>25</v>
          </cell>
          <cell r="GF120">
            <v>25</v>
          </cell>
          <cell r="GG120">
            <v>25</v>
          </cell>
          <cell r="GH120">
            <v>25</v>
          </cell>
          <cell r="GI120">
            <v>25</v>
          </cell>
          <cell r="GJ120">
            <v>25</v>
          </cell>
          <cell r="GK120">
            <v>1</v>
          </cell>
        </row>
        <row r="121">
          <cell r="G121" t="str">
            <v>*P1_Reg_AvgAvg_Prod_Fresh</v>
          </cell>
          <cell r="T121" t="str">
            <v/>
          </cell>
          <cell r="U121">
            <v>6</v>
          </cell>
          <cell r="V121">
            <v>8.4166666666666661</v>
          </cell>
          <cell r="W121">
            <v>5.4000000000000012</v>
          </cell>
          <cell r="X121">
            <v>5</v>
          </cell>
          <cell r="Y121">
            <v>1.1333333333333335</v>
          </cell>
          <cell r="Z121">
            <v>1.1333333333333335</v>
          </cell>
          <cell r="AA121">
            <v>1.1333333333333335</v>
          </cell>
          <cell r="AB121">
            <v>1.1333333333333335</v>
          </cell>
          <cell r="AC121">
            <v>1.1333333333333335</v>
          </cell>
          <cell r="AD121">
            <v>1.1333333333333335</v>
          </cell>
          <cell r="AE121">
            <v>1.1333333333333335</v>
          </cell>
          <cell r="AF121">
            <v>1.1333333333333335</v>
          </cell>
          <cell r="AG121">
            <v>1.1333333333333335</v>
          </cell>
          <cell r="AH121">
            <v>1.1333333333333335</v>
          </cell>
          <cell r="AI121">
            <v>1.1333333333333335</v>
          </cell>
          <cell r="AJ121">
            <v>1.1333333333333335</v>
          </cell>
          <cell r="AK121">
            <v>1.1333333333333335</v>
          </cell>
          <cell r="AL121">
            <v>1.1333333333333335</v>
          </cell>
          <cell r="AM121">
            <v>1.1333333333333335</v>
          </cell>
          <cell r="AN121" t="str">
            <v/>
          </cell>
          <cell r="AO121" t="str">
            <v/>
          </cell>
          <cell r="AP121" t="str">
            <v/>
          </cell>
          <cell r="AQ121">
            <v>18</v>
          </cell>
          <cell r="AR121">
            <v>2</v>
          </cell>
          <cell r="AS121">
            <v>6.25</v>
          </cell>
          <cell r="AT121">
            <v>6.25</v>
          </cell>
          <cell r="AU121">
            <v>6.25</v>
          </cell>
          <cell r="AV121">
            <v>6.25</v>
          </cell>
          <cell r="AW121">
            <v>6.25</v>
          </cell>
          <cell r="AX121">
            <v>6.25</v>
          </cell>
          <cell r="AY121" t="str">
            <v/>
          </cell>
          <cell r="AZ121" t="str">
            <v/>
          </cell>
          <cell r="BA121" t="str">
            <v/>
          </cell>
          <cell r="BB121">
            <v>6</v>
          </cell>
          <cell r="BC121" t="str">
            <v/>
          </cell>
          <cell r="BD121" t="str">
            <v/>
          </cell>
          <cell r="BE121" t="str">
            <v/>
          </cell>
          <cell r="BF121" t="str">
            <v/>
          </cell>
          <cell r="BG121" t="str">
            <v/>
          </cell>
          <cell r="BH121" t="str">
            <v/>
          </cell>
          <cell r="BI121" t="str">
            <v/>
          </cell>
          <cell r="BJ121" t="str">
            <v/>
          </cell>
          <cell r="BK121" t="str">
            <v/>
          </cell>
          <cell r="BL121" t="str">
            <v/>
          </cell>
          <cell r="BM121" t="str">
            <v/>
          </cell>
          <cell r="BN121" t="str">
            <v/>
          </cell>
          <cell r="BO121" t="str">
            <v/>
          </cell>
          <cell r="BP121" t="str">
            <v/>
          </cell>
          <cell r="BQ121" t="str">
            <v/>
          </cell>
          <cell r="BR121" t="str">
            <v/>
          </cell>
          <cell r="BS121" t="str">
            <v/>
          </cell>
          <cell r="BT121" t="str">
            <v/>
          </cell>
          <cell r="BU121" t="str">
            <v/>
          </cell>
          <cell r="BV121" t="str">
            <v/>
          </cell>
          <cell r="BW121" t="str">
            <v/>
          </cell>
          <cell r="BX121" t="str">
            <v/>
          </cell>
          <cell r="BY121" t="str">
            <v/>
          </cell>
          <cell r="BZ121" t="str">
            <v/>
          </cell>
          <cell r="CA121" t="str">
            <v/>
          </cell>
          <cell r="CB121" t="str">
            <v/>
          </cell>
          <cell r="CC121" t="str">
            <v/>
          </cell>
          <cell r="CD121" t="str">
            <v/>
          </cell>
          <cell r="CE121" t="str">
            <v/>
          </cell>
          <cell r="CF121">
            <v>0.8999999999999998</v>
          </cell>
          <cell r="CG121" t="str">
            <v/>
          </cell>
          <cell r="CH121">
            <v>0.8</v>
          </cell>
          <cell r="CI121">
            <v>0.8</v>
          </cell>
          <cell r="CJ121">
            <v>1</v>
          </cell>
          <cell r="CK121" t="str">
            <v/>
          </cell>
          <cell r="CL121">
            <v>0.6</v>
          </cell>
          <cell r="CM121">
            <v>0.6</v>
          </cell>
          <cell r="CN121">
            <v>0.27500000000000002</v>
          </cell>
          <cell r="CO121">
            <v>12.5</v>
          </cell>
          <cell r="CP121">
            <v>40</v>
          </cell>
          <cell r="CQ121">
            <v>40</v>
          </cell>
          <cell r="CR121">
            <v>40</v>
          </cell>
          <cell r="CS121">
            <v>12.5</v>
          </cell>
          <cell r="CT121" t="str">
            <v/>
          </cell>
          <cell r="CU121" t="str">
            <v/>
          </cell>
          <cell r="CV121" t="str">
            <v/>
          </cell>
          <cell r="CW121" t="str">
            <v/>
          </cell>
          <cell r="CX121" t="str">
            <v/>
          </cell>
          <cell r="CY121" t="str">
            <v/>
          </cell>
          <cell r="CZ121" t="str">
            <v/>
          </cell>
          <cell r="DA121" t="str">
            <v/>
          </cell>
          <cell r="DB121" t="str">
            <v/>
          </cell>
          <cell r="DC121" t="str">
            <v/>
          </cell>
          <cell r="DD121" t="str">
            <v/>
          </cell>
          <cell r="DE121" t="str">
            <v/>
          </cell>
          <cell r="DF121" t="str">
            <v/>
          </cell>
          <cell r="DG121" t="str">
            <v/>
          </cell>
          <cell r="DH121" t="str">
            <v/>
          </cell>
          <cell r="DI121" t="str">
            <v/>
          </cell>
          <cell r="DJ121" t="str">
            <v/>
          </cell>
          <cell r="DK121" t="str">
            <v/>
          </cell>
          <cell r="DL121" t="str">
            <v/>
          </cell>
          <cell r="DM121" t="str">
            <v/>
          </cell>
          <cell r="DN121" t="str">
            <v/>
          </cell>
          <cell r="DO121" t="str">
            <v/>
          </cell>
          <cell r="DP121" t="str">
            <v/>
          </cell>
          <cell r="DQ121" t="str">
            <v/>
          </cell>
          <cell r="DR121" t="str">
            <v/>
          </cell>
          <cell r="DS121" t="str">
            <v/>
          </cell>
          <cell r="DT121" t="str">
            <v/>
          </cell>
          <cell r="DU121" t="str">
            <v/>
          </cell>
          <cell r="DV121" t="str">
            <v/>
          </cell>
          <cell r="DW121" t="str">
            <v/>
          </cell>
          <cell r="DX121" t="str">
            <v/>
          </cell>
          <cell r="DY121" t="str">
            <v/>
          </cell>
          <cell r="DZ121" t="str">
            <v/>
          </cell>
          <cell r="EA121" t="str">
            <v/>
          </cell>
          <cell r="EB121" t="str">
            <v/>
          </cell>
          <cell r="EC121" t="str">
            <v/>
          </cell>
          <cell r="ED121" t="str">
            <v/>
          </cell>
          <cell r="EE121" t="str">
            <v/>
          </cell>
          <cell r="EF121" t="str">
            <v/>
          </cell>
          <cell r="EG121" t="str">
            <v/>
          </cell>
          <cell r="EH121" t="str">
            <v/>
          </cell>
          <cell r="EI121" t="str">
            <v/>
          </cell>
          <cell r="EJ121" t="str">
            <v/>
          </cell>
          <cell r="EK121" t="str">
            <v/>
          </cell>
          <cell r="EL121" t="str">
            <v/>
          </cell>
          <cell r="EM121" t="str">
            <v/>
          </cell>
          <cell r="EN121" t="str">
            <v>Need to be made the same as</v>
          </cell>
          <cell r="EO121">
            <v>0.81428571428571428</v>
          </cell>
          <cell r="EP121">
            <v>0.88888888888888884</v>
          </cell>
          <cell r="EQ121">
            <v>0.80000000000000016</v>
          </cell>
          <cell r="ER121">
            <v>1.3999999999999997</v>
          </cell>
          <cell r="ES121">
            <v>1.7625</v>
          </cell>
          <cell r="ET121">
            <v>1.7625</v>
          </cell>
          <cell r="EU121">
            <v>1.8499999999999999</v>
          </cell>
          <cell r="EV121">
            <v>2</v>
          </cell>
          <cell r="EW121">
            <v>3.7874999999999996</v>
          </cell>
          <cell r="EX121">
            <v>25</v>
          </cell>
          <cell r="EY121">
            <v>25</v>
          </cell>
          <cell r="EZ121">
            <v>25</v>
          </cell>
          <cell r="FA121">
            <v>6.6</v>
          </cell>
          <cell r="FB121">
            <v>16.662500000000001</v>
          </cell>
          <cell r="FC121">
            <v>14.533333333333335</v>
          </cell>
          <cell r="FD121">
            <v>2</v>
          </cell>
          <cell r="FE121">
            <v>2</v>
          </cell>
          <cell r="FF121">
            <v>1</v>
          </cell>
          <cell r="FG121">
            <v>1</v>
          </cell>
          <cell r="FH121">
            <v>0.68333333333333324</v>
          </cell>
          <cell r="FI121">
            <v>0.95</v>
          </cell>
          <cell r="FJ121">
            <v>1</v>
          </cell>
          <cell r="FK121">
            <v>1.2</v>
          </cell>
          <cell r="FL121">
            <v>0.54999999999999993</v>
          </cell>
          <cell r="FM121">
            <v>4</v>
          </cell>
          <cell r="FN121">
            <v>9.15</v>
          </cell>
          <cell r="FO121">
            <v>9.15</v>
          </cell>
          <cell r="FP121">
            <v>9.15</v>
          </cell>
          <cell r="FQ121">
            <v>2</v>
          </cell>
          <cell r="FR121">
            <v>8</v>
          </cell>
          <cell r="FS121">
            <v>2</v>
          </cell>
          <cell r="FT121">
            <v>1</v>
          </cell>
          <cell r="FU121">
            <v>6.6000000000000005</v>
          </cell>
          <cell r="FV121">
            <v>10</v>
          </cell>
          <cell r="FW121">
            <v>10</v>
          </cell>
          <cell r="FX121">
            <v>5</v>
          </cell>
          <cell r="FY121">
            <v>4</v>
          </cell>
          <cell r="FZ121">
            <v>5</v>
          </cell>
          <cell r="GA121">
            <v>1.7833333333333332</v>
          </cell>
          <cell r="GB121">
            <v>12.212499999999999</v>
          </cell>
          <cell r="GC121">
            <v>5.3142857142857149</v>
          </cell>
          <cell r="GD121">
            <v>14.199999999999998</v>
          </cell>
          <cell r="GE121">
            <v>4</v>
          </cell>
          <cell r="GF121">
            <v>4</v>
          </cell>
          <cell r="GG121">
            <v>4</v>
          </cell>
          <cell r="GH121">
            <v>4</v>
          </cell>
          <cell r="GI121">
            <v>4</v>
          </cell>
          <cell r="GJ121">
            <v>4</v>
          </cell>
          <cell r="GK121">
            <v>1</v>
          </cell>
          <cell r="GL121" t="str">
            <v/>
          </cell>
        </row>
        <row r="122">
          <cell r="G122" t="str">
            <v>*P1_Reg_MaxAvg_Prod_Fresh</v>
          </cell>
          <cell r="T122" t="str">
            <v/>
          </cell>
          <cell r="U122">
            <v>8</v>
          </cell>
          <cell r="V122">
            <v>12.433333333333332</v>
          </cell>
          <cell r="W122">
            <v>8.1</v>
          </cell>
          <cell r="X122">
            <v>10</v>
          </cell>
          <cell r="Y122">
            <v>1.7</v>
          </cell>
          <cell r="Z122">
            <v>1.7</v>
          </cell>
          <cell r="AA122">
            <v>1.7</v>
          </cell>
          <cell r="AB122">
            <v>1.7</v>
          </cell>
          <cell r="AC122">
            <v>1.7</v>
          </cell>
          <cell r="AD122">
            <v>1.7</v>
          </cell>
          <cell r="AE122">
            <v>1.7</v>
          </cell>
          <cell r="AF122">
            <v>1.7</v>
          </cell>
          <cell r="AG122">
            <v>1.7</v>
          </cell>
          <cell r="AH122">
            <v>1.7</v>
          </cell>
          <cell r="AI122">
            <v>1.7</v>
          </cell>
          <cell r="AJ122">
            <v>1.7</v>
          </cell>
          <cell r="AK122">
            <v>1.7</v>
          </cell>
          <cell r="AL122">
            <v>1.7</v>
          </cell>
          <cell r="AM122">
            <v>1.7</v>
          </cell>
          <cell r="AN122" t="str">
            <v/>
          </cell>
          <cell r="AO122" t="str">
            <v/>
          </cell>
          <cell r="AP122" t="str">
            <v/>
          </cell>
          <cell r="AQ122">
            <v>7.4249999999999989</v>
          </cell>
          <cell r="AR122">
            <v>3</v>
          </cell>
          <cell r="AS122">
            <v>8.5</v>
          </cell>
          <cell r="AT122">
            <v>8.5</v>
          </cell>
          <cell r="AU122">
            <v>8.5</v>
          </cell>
          <cell r="AV122">
            <v>8.5</v>
          </cell>
          <cell r="AW122">
            <v>8.5</v>
          </cell>
          <cell r="AX122">
            <v>8.5</v>
          </cell>
          <cell r="AY122" t="str">
            <v/>
          </cell>
          <cell r="AZ122" t="str">
            <v/>
          </cell>
          <cell r="BA122" t="str">
            <v/>
          </cell>
          <cell r="BB122">
            <v>10</v>
          </cell>
          <cell r="BC122" t="str">
            <v/>
          </cell>
          <cell r="BD122" t="str">
            <v/>
          </cell>
          <cell r="BE122" t="str">
            <v/>
          </cell>
          <cell r="BF122" t="str">
            <v/>
          </cell>
          <cell r="BG122" t="str">
            <v/>
          </cell>
          <cell r="BH122" t="str">
            <v/>
          </cell>
          <cell r="BI122" t="str">
            <v/>
          </cell>
          <cell r="BJ122" t="str">
            <v/>
          </cell>
          <cell r="BK122" t="str">
            <v/>
          </cell>
          <cell r="BL122" t="str">
            <v/>
          </cell>
          <cell r="BM122" t="str">
            <v/>
          </cell>
          <cell r="BN122" t="str">
            <v/>
          </cell>
          <cell r="BO122" t="str">
            <v/>
          </cell>
          <cell r="BP122" t="str">
            <v/>
          </cell>
          <cell r="BQ122" t="str">
            <v/>
          </cell>
          <cell r="BR122" t="str">
            <v/>
          </cell>
          <cell r="BS122" t="str">
            <v/>
          </cell>
          <cell r="BT122" t="str">
            <v/>
          </cell>
          <cell r="BU122" t="str">
            <v/>
          </cell>
          <cell r="BV122" t="str">
            <v/>
          </cell>
          <cell r="BW122" t="str">
            <v/>
          </cell>
          <cell r="BX122" t="str">
            <v/>
          </cell>
          <cell r="BY122" t="str">
            <v/>
          </cell>
          <cell r="BZ122" t="str">
            <v/>
          </cell>
          <cell r="CA122" t="str">
            <v/>
          </cell>
          <cell r="CB122" t="str">
            <v/>
          </cell>
          <cell r="CC122" t="str">
            <v/>
          </cell>
          <cell r="CD122" t="str">
            <v/>
          </cell>
          <cell r="CE122" t="str">
            <v/>
          </cell>
          <cell r="CF122">
            <v>1.5</v>
          </cell>
          <cell r="CG122" t="str">
            <v/>
          </cell>
          <cell r="CH122">
            <v>1.4</v>
          </cell>
          <cell r="CI122">
            <v>1.4</v>
          </cell>
          <cell r="CJ122">
            <v>2</v>
          </cell>
          <cell r="CK122" t="str">
            <v/>
          </cell>
          <cell r="CL122">
            <v>0.6</v>
          </cell>
          <cell r="CM122">
            <v>0.6</v>
          </cell>
          <cell r="CN122">
            <v>0.5</v>
          </cell>
          <cell r="CO122">
            <v>15.833333333333334</v>
          </cell>
          <cell r="CP122">
            <v>50</v>
          </cell>
          <cell r="CQ122">
            <v>50</v>
          </cell>
          <cell r="CR122">
            <v>50</v>
          </cell>
          <cell r="CS122">
            <v>15.833333333333334</v>
          </cell>
          <cell r="CT122" t="str">
            <v/>
          </cell>
          <cell r="CU122" t="str">
            <v/>
          </cell>
          <cell r="CV122" t="str">
            <v/>
          </cell>
          <cell r="CW122" t="str">
            <v/>
          </cell>
          <cell r="CX122" t="str">
            <v/>
          </cell>
          <cell r="CY122" t="str">
            <v/>
          </cell>
          <cell r="CZ122" t="str">
            <v/>
          </cell>
          <cell r="DA122" t="str">
            <v/>
          </cell>
          <cell r="DB122" t="str">
            <v/>
          </cell>
          <cell r="DC122" t="str">
            <v/>
          </cell>
          <cell r="DD122" t="str">
            <v/>
          </cell>
          <cell r="DE122" t="str">
            <v/>
          </cell>
          <cell r="DF122" t="str">
            <v/>
          </cell>
          <cell r="DG122" t="str">
            <v/>
          </cell>
          <cell r="DH122" t="str">
            <v/>
          </cell>
          <cell r="DI122" t="str">
            <v/>
          </cell>
          <cell r="DJ122" t="str">
            <v/>
          </cell>
          <cell r="DK122" t="str">
            <v/>
          </cell>
          <cell r="DL122" t="str">
            <v/>
          </cell>
          <cell r="DM122" t="str">
            <v/>
          </cell>
          <cell r="DN122" t="str">
            <v/>
          </cell>
          <cell r="DO122" t="str">
            <v/>
          </cell>
          <cell r="DP122" t="str">
            <v/>
          </cell>
          <cell r="DQ122" t="str">
            <v/>
          </cell>
          <cell r="DR122" t="str">
            <v/>
          </cell>
          <cell r="DS122" t="str">
            <v/>
          </cell>
          <cell r="DT122" t="str">
            <v/>
          </cell>
          <cell r="DU122" t="str">
            <v/>
          </cell>
          <cell r="DV122" t="str">
            <v/>
          </cell>
          <cell r="DW122" t="str">
            <v/>
          </cell>
          <cell r="DX122" t="str">
            <v/>
          </cell>
          <cell r="DY122" t="str">
            <v/>
          </cell>
          <cell r="DZ122" t="str">
            <v/>
          </cell>
          <cell r="EA122" t="str">
            <v/>
          </cell>
          <cell r="EB122" t="str">
            <v/>
          </cell>
          <cell r="EC122" t="str">
            <v/>
          </cell>
          <cell r="ED122" t="str">
            <v/>
          </cell>
          <cell r="EE122" t="str">
            <v/>
          </cell>
          <cell r="EF122" t="str">
            <v/>
          </cell>
          <cell r="EG122" t="str">
            <v/>
          </cell>
          <cell r="EH122" t="str">
            <v/>
          </cell>
          <cell r="EI122" t="str">
            <v/>
          </cell>
          <cell r="EJ122" t="str">
            <v/>
          </cell>
          <cell r="EK122" t="str">
            <v/>
          </cell>
          <cell r="EL122" t="str">
            <v/>
          </cell>
          <cell r="EM122" t="str">
            <v/>
          </cell>
          <cell r="EN122" t="str">
            <v>for TREES!</v>
          </cell>
          <cell r="EO122">
            <v>1.0249999999999999</v>
          </cell>
          <cell r="EP122">
            <v>1.1555555555555554</v>
          </cell>
          <cell r="EQ122">
            <v>1.5</v>
          </cell>
          <cell r="ER122">
            <v>1.8</v>
          </cell>
          <cell r="ES122">
            <v>2.3888888888888888</v>
          </cell>
          <cell r="ET122">
            <v>2.3888888888888888</v>
          </cell>
          <cell r="EU122">
            <v>2.4000000000000004</v>
          </cell>
          <cell r="EV122">
            <v>3</v>
          </cell>
          <cell r="EW122">
            <v>4.3777777777777773</v>
          </cell>
          <cell r="EX122">
            <v>40</v>
          </cell>
          <cell r="EY122">
            <v>40</v>
          </cell>
          <cell r="EZ122">
            <v>40</v>
          </cell>
          <cell r="FA122">
            <v>7.1</v>
          </cell>
          <cell r="FB122">
            <v>22.3</v>
          </cell>
          <cell r="FC122">
            <v>19.5</v>
          </cell>
          <cell r="FD122">
            <v>3</v>
          </cell>
          <cell r="FE122">
            <v>3</v>
          </cell>
          <cell r="FF122">
            <v>1.9333333333333333</v>
          </cell>
          <cell r="FG122">
            <v>1.5583333333333333</v>
          </cell>
          <cell r="FH122">
            <v>0.73750000000000016</v>
          </cell>
          <cell r="FI122">
            <v>2.6</v>
          </cell>
          <cell r="FJ122">
            <v>2</v>
          </cell>
          <cell r="FK122">
            <v>1.5</v>
          </cell>
          <cell r="FL122">
            <v>0.6</v>
          </cell>
          <cell r="FM122">
            <v>8</v>
          </cell>
          <cell r="FN122">
            <v>14.5</v>
          </cell>
          <cell r="FO122">
            <v>14.5</v>
          </cell>
          <cell r="FP122">
            <v>14.5</v>
          </cell>
          <cell r="FQ122">
            <v>3</v>
          </cell>
          <cell r="FR122">
            <v>12</v>
          </cell>
          <cell r="FS122">
            <v>6</v>
          </cell>
          <cell r="FT122">
            <v>3</v>
          </cell>
          <cell r="FU122">
            <v>9.8999999999999986</v>
          </cell>
          <cell r="FV122">
            <v>15</v>
          </cell>
          <cell r="FW122">
            <v>15</v>
          </cell>
          <cell r="FX122">
            <v>10</v>
          </cell>
          <cell r="FY122">
            <v>8</v>
          </cell>
          <cell r="FZ122">
            <v>15</v>
          </cell>
          <cell r="GA122">
            <v>1.6333333333333333</v>
          </cell>
          <cell r="GB122">
            <v>15.790000000000003</v>
          </cell>
          <cell r="GC122">
            <v>10.828571428571427</v>
          </cell>
          <cell r="GD122">
            <v>21.771428571428572</v>
          </cell>
          <cell r="GE122">
            <v>8</v>
          </cell>
          <cell r="GF122">
            <v>8</v>
          </cell>
          <cell r="GG122">
            <v>8</v>
          </cell>
          <cell r="GH122">
            <v>8</v>
          </cell>
          <cell r="GI122">
            <v>8</v>
          </cell>
          <cell r="GJ122">
            <v>8</v>
          </cell>
          <cell r="GK122">
            <v>1</v>
          </cell>
          <cell r="GL122" t="str">
            <v/>
          </cell>
        </row>
        <row r="124">
          <cell r="G124" t="str">
            <v>*ProdPot_Calibration_reference.txt</v>
          </cell>
          <cell r="T124" t="str">
            <v>P3</v>
          </cell>
          <cell r="U124" t="str">
            <v>P1</v>
          </cell>
          <cell r="V124" t="str">
            <v>P1</v>
          </cell>
          <cell r="W124" t="str">
            <v>P1</v>
          </cell>
          <cell r="X124" t="str">
            <v>P1</v>
          </cell>
          <cell r="Y124" t="str">
            <v>P3</v>
          </cell>
          <cell r="Z124" t="str">
            <v>P3</v>
          </cell>
          <cell r="AA124" t="str">
            <v>P3</v>
          </cell>
          <cell r="AB124" t="str">
            <v>P3</v>
          </cell>
          <cell r="AC124" t="str">
            <v>P3</v>
          </cell>
          <cell r="AD124" t="str">
            <v>P3</v>
          </cell>
          <cell r="AE124" t="str">
            <v>P3</v>
          </cell>
          <cell r="AF124" t="str">
            <v>P3</v>
          </cell>
          <cell r="AG124" t="str">
            <v>P3</v>
          </cell>
          <cell r="AH124" t="str">
            <v>P3</v>
          </cell>
          <cell r="AI124" t="str">
            <v>P3</v>
          </cell>
          <cell r="AJ124" t="str">
            <v>P3</v>
          </cell>
          <cell r="AK124" t="str">
            <v>P3</v>
          </cell>
          <cell r="AL124" t="str">
            <v>P3</v>
          </cell>
          <cell r="AM124" t="str">
            <v>P3</v>
          </cell>
          <cell r="AN124" t="str">
            <v>P1</v>
          </cell>
          <cell r="AO124" t="str">
            <v>P1</v>
          </cell>
          <cell r="AP124" t="str">
            <v>P1</v>
          </cell>
          <cell r="AQ124" t="str">
            <v>P1</v>
          </cell>
          <cell r="AR124" t="str">
            <v>P1</v>
          </cell>
          <cell r="AS124" t="str">
            <v>P1</v>
          </cell>
          <cell r="AT124" t="str">
            <v>P1</v>
          </cell>
          <cell r="AU124" t="str">
            <v>P1</v>
          </cell>
          <cell r="AV124" t="str">
            <v>P1</v>
          </cell>
          <cell r="AW124" t="str">
            <v>P1</v>
          </cell>
          <cell r="AX124" t="str">
            <v>P1</v>
          </cell>
          <cell r="AY124" t="str">
            <v>P1</v>
          </cell>
          <cell r="AZ124" t="str">
            <v>P1</v>
          </cell>
          <cell r="BA124" t="str">
            <v>P1</v>
          </cell>
          <cell r="BB124" t="str">
            <v>P1</v>
          </cell>
          <cell r="BC124" t="str">
            <v>P1</v>
          </cell>
          <cell r="BD124" t="str">
            <v>P1</v>
          </cell>
          <cell r="BE124" t="str">
            <v>P3</v>
          </cell>
          <cell r="BF124" t="str">
            <v>P3</v>
          </cell>
          <cell r="BG124" t="str">
            <v>P3</v>
          </cell>
          <cell r="BH124" t="str">
            <v>P3</v>
          </cell>
          <cell r="BI124" t="str">
            <v>P3</v>
          </cell>
          <cell r="BJ124" t="str">
            <v>P3</v>
          </cell>
          <cell r="BK124" t="str">
            <v>P3</v>
          </cell>
          <cell r="BL124" t="str">
            <v>P3</v>
          </cell>
          <cell r="BM124" t="str">
            <v>P1</v>
          </cell>
          <cell r="BN124" t="str">
            <v>P3</v>
          </cell>
          <cell r="BO124" t="str">
            <v>P3</v>
          </cell>
          <cell r="BP124" t="str">
            <v>P3</v>
          </cell>
          <cell r="BQ124" t="str">
            <v>P3</v>
          </cell>
          <cell r="BR124" t="str">
            <v>P3</v>
          </cell>
          <cell r="BS124" t="str">
            <v>P3</v>
          </cell>
          <cell r="BT124" t="str">
            <v>P3</v>
          </cell>
          <cell r="BU124" t="str">
            <v>P3</v>
          </cell>
          <cell r="BV124" t="str">
            <v>P3</v>
          </cell>
          <cell r="BW124" t="str">
            <v>P3</v>
          </cell>
          <cell r="BX124" t="str">
            <v>P3</v>
          </cell>
          <cell r="BY124" t="str">
            <v>P3</v>
          </cell>
          <cell r="BZ124" t="str">
            <v>P3</v>
          </cell>
          <cell r="CA124" t="str">
            <v>P3</v>
          </cell>
          <cell r="CB124" t="str">
            <v>P3</v>
          </cell>
          <cell r="CC124" t="str">
            <v>P3</v>
          </cell>
          <cell r="CD124" t="str">
            <v>P3</v>
          </cell>
          <cell r="CE124" t="str">
            <v>P3</v>
          </cell>
          <cell r="CF124" t="str">
            <v>P3</v>
          </cell>
          <cell r="CG124" t="str">
            <v>P3</v>
          </cell>
          <cell r="CH124" t="str">
            <v>P3</v>
          </cell>
          <cell r="CI124" t="str">
            <v>P3</v>
          </cell>
          <cell r="CJ124" t="str">
            <v>P3</v>
          </cell>
          <cell r="CK124" t="str">
            <v>P3</v>
          </cell>
          <cell r="CL124" t="str">
            <v>P1</v>
          </cell>
          <cell r="CM124" t="str">
            <v>P1</v>
          </cell>
          <cell r="CN124" t="str">
            <v>P3</v>
          </cell>
          <cell r="CO124" t="str">
            <v>P3</v>
          </cell>
          <cell r="CP124" t="str">
            <v>P3</v>
          </cell>
          <cell r="CQ124" t="str">
            <v>P3</v>
          </cell>
          <cell r="CR124" t="str">
            <v>P3</v>
          </cell>
          <cell r="CS124" t="str">
            <v>P3</v>
          </cell>
          <cell r="CT124" t="str">
            <v>P3</v>
          </cell>
          <cell r="CU124" t="str">
            <v>P3</v>
          </cell>
          <cell r="CV124" t="str">
            <v>P3</v>
          </cell>
          <cell r="CW124" t="str">
            <v>P3</v>
          </cell>
          <cell r="CX124" t="str">
            <v>P3</v>
          </cell>
          <cell r="CY124" t="str">
            <v>P3</v>
          </cell>
          <cell r="CZ124" t="str">
            <v>P3</v>
          </cell>
          <cell r="DA124" t="str">
            <v>P3</v>
          </cell>
          <cell r="DB124" t="str">
            <v>P3</v>
          </cell>
          <cell r="DC124" t="str">
            <v>P3</v>
          </cell>
          <cell r="DD124" t="str">
            <v>P3</v>
          </cell>
          <cell r="DE124" t="str">
            <v>P3</v>
          </cell>
          <cell r="DF124" t="str">
            <v>P3</v>
          </cell>
          <cell r="DG124" t="str">
            <v>P3</v>
          </cell>
          <cell r="DH124" t="str">
            <v>P3</v>
          </cell>
          <cell r="DI124" t="str">
            <v>P3</v>
          </cell>
          <cell r="DJ124" t="str">
            <v>P3</v>
          </cell>
          <cell r="DK124" t="str">
            <v>P3</v>
          </cell>
          <cell r="DL124" t="str">
            <v>P3</v>
          </cell>
          <cell r="DM124" t="str">
            <v>P3</v>
          </cell>
          <cell r="DN124" t="str">
            <v>P3</v>
          </cell>
          <cell r="DO124" t="str">
            <v>P3</v>
          </cell>
          <cell r="DP124" t="str">
            <v>P3</v>
          </cell>
          <cell r="DQ124" t="str">
            <v>P3</v>
          </cell>
          <cell r="DR124" t="str">
            <v>P3</v>
          </cell>
          <cell r="DS124" t="str">
            <v>P3</v>
          </cell>
          <cell r="DT124" t="str">
            <v>P3</v>
          </cell>
          <cell r="DU124" t="str">
            <v>P3</v>
          </cell>
          <cell r="DV124" t="str">
            <v>P3</v>
          </cell>
          <cell r="DW124" t="str">
            <v>P3</v>
          </cell>
          <cell r="DX124" t="str">
            <v>P3</v>
          </cell>
          <cell r="DY124" t="str">
            <v>P3</v>
          </cell>
          <cell r="DZ124" t="str">
            <v>P3</v>
          </cell>
          <cell r="EA124" t="str">
            <v>P3</v>
          </cell>
          <cell r="EB124" t="str">
            <v>P3</v>
          </cell>
          <cell r="EC124" t="str">
            <v>P3</v>
          </cell>
          <cell r="ED124" t="str">
            <v>P3</v>
          </cell>
          <cell r="EE124" t="str">
            <v>P3</v>
          </cell>
          <cell r="EF124" t="str">
            <v>P3</v>
          </cell>
          <cell r="EG124" t="str">
            <v>P3</v>
          </cell>
          <cell r="EH124" t="str">
            <v>P3</v>
          </cell>
          <cell r="EI124" t="str">
            <v>P3</v>
          </cell>
          <cell r="EJ124" t="str">
            <v>P3</v>
          </cell>
          <cell r="EK124" t="str">
            <v>P3</v>
          </cell>
          <cell r="EL124" t="str">
            <v>P3</v>
          </cell>
          <cell r="EO124" t="str">
            <v>P1</v>
          </cell>
          <cell r="EP124" t="str">
            <v>P1</v>
          </cell>
          <cell r="EQ124" t="str">
            <v>P1</v>
          </cell>
          <cell r="ER124" t="str">
            <v>P1</v>
          </cell>
          <cell r="ES124" t="str">
            <v>P1</v>
          </cell>
          <cell r="ET124" t="str">
            <v>P1</v>
          </cell>
          <cell r="EU124" t="str">
            <v>P1</v>
          </cell>
          <cell r="EV124" t="str">
            <v>P1</v>
          </cell>
          <cell r="EW124" t="str">
            <v>P1</v>
          </cell>
          <cell r="EX124" t="str">
            <v>P1</v>
          </cell>
          <cell r="EY124" t="str">
            <v>P1</v>
          </cell>
          <cell r="EZ124" t="str">
            <v>P1</v>
          </cell>
          <cell r="FA124" t="str">
            <v>P1</v>
          </cell>
          <cell r="FB124" t="str">
            <v>P1</v>
          </cell>
          <cell r="FC124" t="str">
            <v>P1</v>
          </cell>
          <cell r="FD124" t="str">
            <v>P1</v>
          </cell>
          <cell r="FE124" t="str">
            <v>P1</v>
          </cell>
          <cell r="FF124" t="str">
            <v>P1</v>
          </cell>
          <cell r="FG124" t="str">
            <v>P1</v>
          </cell>
          <cell r="FH124" t="str">
            <v>P1</v>
          </cell>
          <cell r="FI124" t="str">
            <v>P1</v>
          </cell>
          <cell r="FJ124" t="str">
            <v>P1</v>
          </cell>
          <cell r="FK124" t="str">
            <v>P1</v>
          </cell>
          <cell r="FL124" t="str">
            <v>P1</v>
          </cell>
          <cell r="FM124" t="str">
            <v>P1</v>
          </cell>
          <cell r="FN124" t="str">
            <v>P1</v>
          </cell>
          <cell r="FO124" t="str">
            <v>P1</v>
          </cell>
          <cell r="FP124" t="str">
            <v>P1</v>
          </cell>
          <cell r="FQ124" t="str">
            <v>P1</v>
          </cell>
          <cell r="FR124" t="str">
            <v>P1</v>
          </cell>
          <cell r="FS124" t="str">
            <v>P1</v>
          </cell>
          <cell r="FT124" t="str">
            <v>P1</v>
          </cell>
          <cell r="FU124" t="str">
            <v>P1</v>
          </cell>
          <cell r="FV124" t="str">
            <v>P1</v>
          </cell>
          <cell r="FW124" t="str">
            <v>P1</v>
          </cell>
          <cell r="FX124" t="str">
            <v>P1</v>
          </cell>
          <cell r="FY124" t="str">
            <v>P1</v>
          </cell>
          <cell r="FZ124" t="str">
            <v>P1</v>
          </cell>
          <cell r="GA124" t="str">
            <v>P1</v>
          </cell>
          <cell r="GB124" t="str">
            <v>P1</v>
          </cell>
          <cell r="GC124" t="str">
            <v>P1</v>
          </cell>
          <cell r="GD124" t="str">
            <v>P1</v>
          </cell>
          <cell r="GE124" t="str">
            <v>P1</v>
          </cell>
          <cell r="GF124" t="str">
            <v>P1</v>
          </cell>
          <cell r="GG124" t="str">
            <v>P1</v>
          </cell>
          <cell r="GH124" t="str">
            <v>P1</v>
          </cell>
          <cell r="GI124" t="str">
            <v>P1</v>
          </cell>
          <cell r="GJ124" t="str">
            <v>P1</v>
          </cell>
          <cell r="GK124" t="str">
            <v>P1</v>
          </cell>
        </row>
        <row r="125">
          <cell r="G125" t="str">
            <v>*P1_Reg_Pot_Production_Fresh</v>
          </cell>
          <cell r="T125" t="str">
            <v/>
          </cell>
          <cell r="U125">
            <v>10</v>
          </cell>
          <cell r="V125">
            <v>21.216666666666665</v>
          </cell>
          <cell r="W125">
            <v>24.05</v>
          </cell>
          <cell r="X125">
            <v>14</v>
          </cell>
          <cell r="Y125">
            <v>1.85</v>
          </cell>
          <cell r="Z125">
            <v>1.85</v>
          </cell>
          <cell r="AA125">
            <v>1.85</v>
          </cell>
          <cell r="AB125">
            <v>1.85</v>
          </cell>
          <cell r="AC125">
            <v>1.85</v>
          </cell>
          <cell r="AD125">
            <v>1.85</v>
          </cell>
          <cell r="AE125">
            <v>1.85</v>
          </cell>
          <cell r="AF125">
            <v>1.85</v>
          </cell>
          <cell r="AG125">
            <v>1.85</v>
          </cell>
          <cell r="AH125">
            <v>1.85</v>
          </cell>
          <cell r="AI125">
            <v>1.85</v>
          </cell>
          <cell r="AJ125">
            <v>1.85</v>
          </cell>
          <cell r="AK125">
            <v>1.85</v>
          </cell>
          <cell r="AL125">
            <v>1.85</v>
          </cell>
          <cell r="AM125">
            <v>1.85</v>
          </cell>
          <cell r="AN125" t="str">
            <v/>
          </cell>
          <cell r="AO125" t="str">
            <v/>
          </cell>
          <cell r="AP125" t="str">
            <v/>
          </cell>
          <cell r="AQ125">
            <v>15.712499999999999</v>
          </cell>
          <cell r="AR125">
            <v>4</v>
          </cell>
          <cell r="AS125">
            <v>16.75</v>
          </cell>
          <cell r="AT125">
            <v>16.75</v>
          </cell>
          <cell r="AU125">
            <v>16.75</v>
          </cell>
          <cell r="AV125">
            <v>16.75</v>
          </cell>
          <cell r="AW125">
            <v>16.75</v>
          </cell>
          <cell r="AX125">
            <v>16.75</v>
          </cell>
          <cell r="AY125" t="str">
            <v/>
          </cell>
          <cell r="AZ125" t="str">
            <v/>
          </cell>
          <cell r="BA125" t="str">
            <v/>
          </cell>
          <cell r="BB125">
            <v>12.5</v>
          </cell>
          <cell r="BC125" t="str">
            <v/>
          </cell>
          <cell r="BD125" t="str">
            <v/>
          </cell>
          <cell r="BE125" t="str">
            <v/>
          </cell>
          <cell r="BF125" t="str">
            <v/>
          </cell>
          <cell r="BG125" t="str">
            <v/>
          </cell>
          <cell r="BH125" t="str">
            <v/>
          </cell>
          <cell r="BI125" t="str">
            <v/>
          </cell>
          <cell r="BJ125" t="str">
            <v/>
          </cell>
          <cell r="BK125" t="str">
            <v/>
          </cell>
          <cell r="BL125" t="str">
            <v/>
          </cell>
          <cell r="BM125" t="str">
            <v/>
          </cell>
          <cell r="BN125" t="str">
            <v/>
          </cell>
          <cell r="BO125" t="str">
            <v/>
          </cell>
          <cell r="BP125" t="str">
            <v/>
          </cell>
          <cell r="BQ125" t="str">
            <v/>
          </cell>
          <cell r="BR125" t="str">
            <v/>
          </cell>
          <cell r="BS125" t="str">
            <v/>
          </cell>
          <cell r="BT125" t="str">
            <v/>
          </cell>
          <cell r="BU125" t="str">
            <v/>
          </cell>
          <cell r="BV125" t="str">
            <v/>
          </cell>
          <cell r="BW125" t="str">
            <v/>
          </cell>
          <cell r="BX125" t="str">
            <v/>
          </cell>
          <cell r="BY125" t="str">
            <v/>
          </cell>
          <cell r="BZ125" t="str">
            <v/>
          </cell>
          <cell r="CA125" t="str">
            <v/>
          </cell>
          <cell r="CB125" t="str">
            <v/>
          </cell>
          <cell r="CC125" t="str">
            <v/>
          </cell>
          <cell r="CD125" t="str">
            <v/>
          </cell>
          <cell r="CE125" t="str">
            <v/>
          </cell>
          <cell r="CF125">
            <v>1.75</v>
          </cell>
          <cell r="CG125" t="str">
            <v/>
          </cell>
          <cell r="CH125">
            <v>2.95</v>
          </cell>
          <cell r="CI125">
            <v>2.95</v>
          </cell>
          <cell r="CJ125">
            <v>2.5499999999999998</v>
          </cell>
          <cell r="CK125" t="str">
            <v/>
          </cell>
          <cell r="CL125">
            <v>1.05</v>
          </cell>
          <cell r="CM125">
            <v>1.05</v>
          </cell>
          <cell r="CN125">
            <v>0.5</v>
          </cell>
          <cell r="CO125">
            <v>25.416666666666668</v>
          </cell>
          <cell r="CP125">
            <v>50</v>
          </cell>
          <cell r="CQ125">
            <v>50</v>
          </cell>
          <cell r="CR125">
            <v>50</v>
          </cell>
          <cell r="CS125">
            <v>25.416666666666668</v>
          </cell>
          <cell r="CT125" t="str">
            <v/>
          </cell>
          <cell r="CU125" t="str">
            <v/>
          </cell>
          <cell r="CV125" t="str">
            <v/>
          </cell>
          <cell r="CW125" t="str">
            <v/>
          </cell>
          <cell r="CX125" t="str">
            <v/>
          </cell>
          <cell r="CY125" t="str">
            <v/>
          </cell>
          <cell r="CZ125" t="str">
            <v/>
          </cell>
          <cell r="DA125" t="str">
            <v/>
          </cell>
          <cell r="DB125" t="str">
            <v/>
          </cell>
          <cell r="DC125" t="str">
            <v/>
          </cell>
          <cell r="DD125" t="str">
            <v/>
          </cell>
          <cell r="DE125" t="str">
            <v/>
          </cell>
          <cell r="DF125" t="str">
            <v/>
          </cell>
          <cell r="DG125" t="str">
            <v/>
          </cell>
          <cell r="DH125" t="str">
            <v/>
          </cell>
          <cell r="DI125" t="str">
            <v/>
          </cell>
          <cell r="DJ125" t="str">
            <v/>
          </cell>
          <cell r="DK125" t="str">
            <v/>
          </cell>
          <cell r="DL125" t="str">
            <v/>
          </cell>
          <cell r="DM125" t="str">
            <v/>
          </cell>
          <cell r="DN125" t="str">
            <v/>
          </cell>
          <cell r="DO125" t="str">
            <v/>
          </cell>
          <cell r="DP125" t="str">
            <v/>
          </cell>
          <cell r="DQ125" t="str">
            <v/>
          </cell>
          <cell r="DR125" t="str">
            <v/>
          </cell>
          <cell r="DS125" t="str">
            <v/>
          </cell>
          <cell r="DT125" t="str">
            <v/>
          </cell>
          <cell r="DU125" t="str">
            <v/>
          </cell>
          <cell r="DV125" t="str">
            <v/>
          </cell>
          <cell r="DW125" t="str">
            <v/>
          </cell>
          <cell r="DX125" t="str">
            <v/>
          </cell>
          <cell r="DY125" t="str">
            <v/>
          </cell>
          <cell r="DZ125" t="str">
            <v/>
          </cell>
          <cell r="EA125" t="str">
            <v/>
          </cell>
          <cell r="EB125" t="str">
            <v/>
          </cell>
          <cell r="EC125" t="str">
            <v/>
          </cell>
          <cell r="ED125" t="str">
            <v/>
          </cell>
          <cell r="EE125" t="str">
            <v/>
          </cell>
          <cell r="EF125" t="str">
            <v/>
          </cell>
          <cell r="EG125" t="str">
            <v/>
          </cell>
          <cell r="EH125" t="str">
            <v/>
          </cell>
          <cell r="EI125" t="str">
            <v/>
          </cell>
          <cell r="EJ125" t="str">
            <v/>
          </cell>
          <cell r="EK125" t="str">
            <v/>
          </cell>
          <cell r="EL125" t="str">
            <v/>
          </cell>
          <cell r="EO125">
            <v>2.5625</v>
          </cell>
          <cell r="EP125">
            <v>2.8888888888888884</v>
          </cell>
          <cell r="EQ125">
            <v>2.25</v>
          </cell>
          <cell r="ER125">
            <v>4.4000000000000004</v>
          </cell>
          <cell r="ES125">
            <v>5.6944444444444446</v>
          </cell>
          <cell r="ET125">
            <v>5.6944444444444446</v>
          </cell>
          <cell r="EU125">
            <v>6.0000000000000009</v>
          </cell>
          <cell r="EV125">
            <v>6.5</v>
          </cell>
          <cell r="EW125">
            <v>4.6888888888888882</v>
          </cell>
          <cell r="EX125">
            <v>45</v>
          </cell>
          <cell r="EY125">
            <v>45</v>
          </cell>
          <cell r="EZ125">
            <v>45</v>
          </cell>
          <cell r="FA125">
            <v>17.75</v>
          </cell>
          <cell r="FB125">
            <v>31.15</v>
          </cell>
          <cell r="FC125">
            <v>24.75</v>
          </cell>
          <cell r="FD125">
            <v>3.25</v>
          </cell>
          <cell r="FE125">
            <v>3.25</v>
          </cell>
          <cell r="FF125">
            <v>3.2166666666666668</v>
          </cell>
          <cell r="FG125">
            <v>1.7791666666666668</v>
          </cell>
          <cell r="FH125">
            <v>1.8437500000000004</v>
          </cell>
          <cell r="FI125">
            <v>3.05</v>
          </cell>
          <cell r="FJ125">
            <v>3</v>
          </cell>
          <cell r="FK125">
            <v>3.75</v>
          </cell>
          <cell r="FL125">
            <v>0.8</v>
          </cell>
          <cell r="FM125">
            <v>20</v>
          </cell>
          <cell r="FN125">
            <v>27.25</v>
          </cell>
          <cell r="FO125">
            <v>27.25</v>
          </cell>
          <cell r="FP125">
            <v>27.25</v>
          </cell>
          <cell r="FQ125">
            <v>3</v>
          </cell>
          <cell r="FR125">
            <v>15</v>
          </cell>
          <cell r="FS125">
            <v>15</v>
          </cell>
          <cell r="FT125">
            <v>4</v>
          </cell>
          <cell r="FU125">
            <v>19.95</v>
          </cell>
          <cell r="FV125">
            <v>22.5</v>
          </cell>
          <cell r="FW125">
            <v>22.5</v>
          </cell>
          <cell r="FX125">
            <v>16.5</v>
          </cell>
          <cell r="FY125">
            <v>20</v>
          </cell>
          <cell r="FZ125">
            <v>32.5</v>
          </cell>
          <cell r="GA125">
            <v>4.0833333333333339</v>
          </cell>
          <cell r="GB125">
            <v>32.894999999999996</v>
          </cell>
          <cell r="GC125">
            <v>17.414285714285715</v>
          </cell>
          <cell r="GD125">
            <v>23.385714285714286</v>
          </cell>
          <cell r="GE125">
            <v>16.5</v>
          </cell>
          <cell r="GF125">
            <v>16.5</v>
          </cell>
          <cell r="GG125">
            <v>16.5</v>
          </cell>
          <cell r="GH125">
            <v>16.5</v>
          </cell>
          <cell r="GI125">
            <v>16.5</v>
          </cell>
          <cell r="GJ125">
            <v>16.5</v>
          </cell>
          <cell r="GK125">
            <v>1</v>
          </cell>
        </row>
        <row r="126">
          <cell r="G126" t="str">
            <v>*BAU_To_Qual_TGR_increase.%</v>
          </cell>
          <cell r="T126">
            <v>1</v>
          </cell>
          <cell r="U126">
            <v>1</v>
          </cell>
          <cell r="V126">
            <v>1</v>
          </cell>
          <cell r="W126">
            <v>1</v>
          </cell>
          <cell r="X126">
            <v>1</v>
          </cell>
          <cell r="Y126">
            <v>1</v>
          </cell>
          <cell r="Z126">
            <v>1</v>
          </cell>
          <cell r="AA126">
            <v>1</v>
          </cell>
          <cell r="AB126">
            <v>1</v>
          </cell>
          <cell r="AC126">
            <v>1</v>
          </cell>
          <cell r="AD126">
            <v>1</v>
          </cell>
          <cell r="AE126">
            <v>1</v>
          </cell>
          <cell r="AF126">
            <v>1</v>
          </cell>
          <cell r="AG126">
            <v>1</v>
          </cell>
          <cell r="AH126">
            <v>1</v>
          </cell>
          <cell r="AI126">
            <v>1</v>
          </cell>
          <cell r="AJ126">
            <v>1</v>
          </cell>
          <cell r="AK126">
            <v>1</v>
          </cell>
          <cell r="AL126">
            <v>1</v>
          </cell>
          <cell r="AM126">
            <v>1</v>
          </cell>
          <cell r="AN126">
            <v>1</v>
          </cell>
          <cell r="AO126">
            <v>1</v>
          </cell>
          <cell r="AP126">
            <v>1</v>
          </cell>
          <cell r="AQ126">
            <v>1</v>
          </cell>
          <cell r="AR126">
            <v>1</v>
          </cell>
          <cell r="AS126">
            <v>1</v>
          </cell>
          <cell r="AT126">
            <v>1</v>
          </cell>
          <cell r="AU126">
            <v>1</v>
          </cell>
          <cell r="AV126">
            <v>1</v>
          </cell>
          <cell r="AW126">
            <v>1</v>
          </cell>
          <cell r="AX126">
            <v>1</v>
          </cell>
          <cell r="AY126">
            <v>1</v>
          </cell>
          <cell r="AZ126">
            <v>1</v>
          </cell>
          <cell r="BA126">
            <v>1</v>
          </cell>
          <cell r="BB126">
            <v>1</v>
          </cell>
          <cell r="BC126">
            <v>1</v>
          </cell>
          <cell r="BD126">
            <v>1</v>
          </cell>
          <cell r="BE126">
            <v>1</v>
          </cell>
          <cell r="BF126">
            <v>1</v>
          </cell>
          <cell r="BG126">
            <v>1</v>
          </cell>
          <cell r="BH126">
            <v>1</v>
          </cell>
          <cell r="BI126">
            <v>1</v>
          </cell>
          <cell r="BJ126">
            <v>1</v>
          </cell>
          <cell r="BK126">
            <v>1.2</v>
          </cell>
          <cell r="BL126">
            <v>1</v>
          </cell>
          <cell r="BM126">
            <v>1</v>
          </cell>
          <cell r="BN126">
            <v>1</v>
          </cell>
          <cell r="BO126">
            <v>1</v>
          </cell>
          <cell r="BP126">
            <v>1</v>
          </cell>
          <cell r="BQ126">
            <v>1</v>
          </cell>
          <cell r="BR126">
            <v>1</v>
          </cell>
          <cell r="BS126">
            <v>1</v>
          </cell>
          <cell r="BT126">
            <v>1</v>
          </cell>
          <cell r="BU126">
            <v>1</v>
          </cell>
          <cell r="BV126">
            <v>1</v>
          </cell>
          <cell r="BW126">
            <v>1.2</v>
          </cell>
          <cell r="BX126">
            <v>1</v>
          </cell>
          <cell r="BY126">
            <v>1.2</v>
          </cell>
          <cell r="BZ126">
            <v>1</v>
          </cell>
          <cell r="CA126">
            <v>1</v>
          </cell>
          <cell r="CB126">
            <v>1</v>
          </cell>
          <cell r="CC126">
            <v>1</v>
          </cell>
          <cell r="CD126">
            <v>1</v>
          </cell>
          <cell r="CE126">
            <v>1</v>
          </cell>
          <cell r="CF126">
            <v>1</v>
          </cell>
          <cell r="CG126">
            <v>1</v>
          </cell>
          <cell r="CH126">
            <v>1</v>
          </cell>
          <cell r="CI126">
            <v>1</v>
          </cell>
          <cell r="CJ126">
            <v>1</v>
          </cell>
          <cell r="CK126">
            <v>1</v>
          </cell>
          <cell r="CL126">
            <v>1</v>
          </cell>
          <cell r="CM126">
            <v>1</v>
          </cell>
          <cell r="CN126">
            <v>1</v>
          </cell>
          <cell r="CO126">
            <v>1</v>
          </cell>
          <cell r="CP126">
            <v>1</v>
          </cell>
          <cell r="CQ126">
            <v>1</v>
          </cell>
          <cell r="CR126">
            <v>1</v>
          </cell>
          <cell r="CS126">
            <v>1</v>
          </cell>
          <cell r="CT126">
            <v>1</v>
          </cell>
          <cell r="CU126">
            <v>1</v>
          </cell>
          <cell r="CV126">
            <v>1</v>
          </cell>
          <cell r="CW126">
            <v>1</v>
          </cell>
          <cell r="CX126">
            <v>1</v>
          </cell>
          <cell r="CY126">
            <v>1</v>
          </cell>
          <cell r="CZ126">
            <v>1</v>
          </cell>
          <cell r="DA126">
            <v>1</v>
          </cell>
          <cell r="DB126">
            <v>1</v>
          </cell>
          <cell r="DC126">
            <v>1</v>
          </cell>
          <cell r="DD126">
            <v>1</v>
          </cell>
          <cell r="DE126">
            <v>1</v>
          </cell>
          <cell r="DF126">
            <v>1</v>
          </cell>
          <cell r="DG126">
            <v>1</v>
          </cell>
          <cell r="DH126">
            <v>1</v>
          </cell>
          <cell r="DI126">
            <v>1</v>
          </cell>
          <cell r="DJ126">
            <v>1</v>
          </cell>
          <cell r="DK126">
            <v>1</v>
          </cell>
          <cell r="DL126">
            <v>1</v>
          </cell>
          <cell r="DM126">
            <v>1</v>
          </cell>
          <cell r="DN126">
            <v>1</v>
          </cell>
          <cell r="DO126">
            <v>1.2</v>
          </cell>
          <cell r="DP126">
            <v>1</v>
          </cell>
          <cell r="DQ126">
            <v>1.2</v>
          </cell>
          <cell r="DR126">
            <v>1</v>
          </cell>
          <cell r="DS126">
            <v>1.2</v>
          </cell>
          <cell r="DT126">
            <v>1</v>
          </cell>
          <cell r="DU126">
            <v>1</v>
          </cell>
          <cell r="DV126">
            <v>1</v>
          </cell>
          <cell r="DW126">
            <v>1</v>
          </cell>
          <cell r="DX126">
            <v>1</v>
          </cell>
          <cell r="DY126">
            <v>1</v>
          </cell>
          <cell r="DZ126">
            <v>1</v>
          </cell>
          <cell r="EA126">
            <v>1</v>
          </cell>
          <cell r="EB126">
            <v>1</v>
          </cell>
          <cell r="EC126">
            <v>1</v>
          </cell>
          <cell r="ED126">
            <v>1</v>
          </cell>
          <cell r="EE126">
            <v>1</v>
          </cell>
          <cell r="EF126">
            <v>1</v>
          </cell>
          <cell r="EG126">
            <v>1</v>
          </cell>
          <cell r="EH126">
            <v>1</v>
          </cell>
          <cell r="EI126">
            <v>1</v>
          </cell>
          <cell r="EJ126">
            <v>1</v>
          </cell>
          <cell r="EK126">
            <v>1</v>
          </cell>
          <cell r="EL126">
            <v>1</v>
          </cell>
        </row>
        <row r="127">
          <cell r="G127" t="str">
            <v>Reg_Biomass_Pot_Prod_DM</v>
          </cell>
          <cell r="T127" t="e">
            <v>#DIV/0!</v>
          </cell>
          <cell r="U127">
            <v>15</v>
          </cell>
          <cell r="V127">
            <v>14.571428571428575</v>
          </cell>
          <cell r="W127">
            <v>28.571428571428573</v>
          </cell>
          <cell r="X127">
            <v>14.399999999999999</v>
          </cell>
          <cell r="Y127">
            <v>15.735294117647056</v>
          </cell>
          <cell r="Z127">
            <v>20.847457627118647</v>
          </cell>
          <cell r="AA127">
            <v>17.65625</v>
          </cell>
          <cell r="AB127">
            <v>17.65625</v>
          </cell>
          <cell r="AC127">
            <v>17.65625</v>
          </cell>
          <cell r="AD127">
            <v>20.847457627118647</v>
          </cell>
          <cell r="AE127">
            <v>20.847457627118647</v>
          </cell>
          <cell r="AF127">
            <v>20.847457627118647</v>
          </cell>
          <cell r="AG127">
            <v>30.204081632653065</v>
          </cell>
          <cell r="AH127">
            <v>30.204081632653065</v>
          </cell>
          <cell r="AI127">
            <v>30.204081632653065</v>
          </cell>
          <cell r="AJ127">
            <v>37.5</v>
          </cell>
          <cell r="AK127">
            <v>37.5</v>
          </cell>
          <cell r="AL127">
            <v>37.5</v>
          </cell>
          <cell r="AM127">
            <v>37.5</v>
          </cell>
          <cell r="AN127" t="e">
            <v>#VALUE!</v>
          </cell>
          <cell r="AO127" t="e">
            <v>#VALUE!</v>
          </cell>
          <cell r="AP127" t="e">
            <v>#VALUE!</v>
          </cell>
          <cell r="AQ127">
            <v>41.06666666666667</v>
          </cell>
          <cell r="AR127">
            <v>42.5</v>
          </cell>
          <cell r="AS127">
            <v>212.5</v>
          </cell>
          <cell r="AT127">
            <v>10.795454545454545</v>
          </cell>
          <cell r="AU127">
            <v>10.795454545454545</v>
          </cell>
          <cell r="AV127">
            <v>10.795454545454545</v>
          </cell>
          <cell r="AW127">
            <v>10.795454545454545</v>
          </cell>
          <cell r="AX127">
            <v>8.5227272727272734</v>
          </cell>
          <cell r="AY127" t="e">
            <v>#VALUE!</v>
          </cell>
          <cell r="AZ127" t="e">
            <v>#VALUE!</v>
          </cell>
          <cell r="BA127" t="e">
            <v>#VALUE!</v>
          </cell>
          <cell r="BB127">
            <v>22.5</v>
          </cell>
          <cell r="BC127" t="e">
            <v>#VALUE!</v>
          </cell>
          <cell r="BD127" t="e">
            <v>#VALUE!</v>
          </cell>
          <cell r="BE127">
            <v>81.599999999999994</v>
          </cell>
          <cell r="BF127">
            <v>47.567567567567572</v>
          </cell>
          <cell r="BG127">
            <v>47.567567567567572</v>
          </cell>
          <cell r="BH127">
            <v>47.567567567567572</v>
          </cell>
          <cell r="BI127">
            <v>47.567567567567572</v>
          </cell>
          <cell r="BJ127">
            <v>47.567567567567572</v>
          </cell>
          <cell r="BK127">
            <v>57.081081081081088</v>
          </cell>
          <cell r="BL127">
            <v>47.567567567567572</v>
          </cell>
          <cell r="BM127">
            <v>20.625</v>
          </cell>
          <cell r="BN127">
            <v>28.833333333333336</v>
          </cell>
          <cell r="BO127">
            <v>83.777777777777786</v>
          </cell>
          <cell r="BP127">
            <v>83.777777777777786</v>
          </cell>
          <cell r="BQ127">
            <v>83.777777777777786</v>
          </cell>
          <cell r="BR127">
            <v>83.777777777777786</v>
          </cell>
          <cell r="BS127">
            <v>83.777777777777786</v>
          </cell>
          <cell r="BT127">
            <v>105.99999999999999</v>
          </cell>
          <cell r="BU127">
            <v>83.777777777777786</v>
          </cell>
          <cell r="BV127">
            <v>38.939393939393938</v>
          </cell>
          <cell r="BW127">
            <v>46.72727272727272</v>
          </cell>
          <cell r="BX127">
            <v>38.939393939393938</v>
          </cell>
          <cell r="BY127">
            <v>46.72727272727272</v>
          </cell>
          <cell r="BZ127">
            <v>34.109589041095887</v>
          </cell>
          <cell r="CA127">
            <v>34.109589041095887</v>
          </cell>
          <cell r="CB127">
            <v>34.109589041095887</v>
          </cell>
          <cell r="CC127" t="e">
            <v>#DIV/0!</v>
          </cell>
          <cell r="CD127">
            <v>58.4</v>
          </cell>
          <cell r="CE127" t="e">
            <v>#DIV/0!</v>
          </cell>
          <cell r="CF127">
            <v>52</v>
          </cell>
          <cell r="CG127">
            <v>5.25</v>
          </cell>
          <cell r="CH127">
            <v>5.25</v>
          </cell>
          <cell r="CI127">
            <v>5.25</v>
          </cell>
          <cell r="CJ127">
            <v>4.2222222222222223</v>
          </cell>
          <cell r="CK127">
            <v>5.25</v>
          </cell>
          <cell r="CL127">
            <v>6.75</v>
          </cell>
          <cell r="CM127">
            <v>6.75</v>
          </cell>
          <cell r="CN127">
            <v>0</v>
          </cell>
          <cell r="CO127">
            <v>22</v>
          </cell>
          <cell r="CP127">
            <v>0</v>
          </cell>
          <cell r="CQ127">
            <v>0</v>
          </cell>
          <cell r="CR127">
            <v>0</v>
          </cell>
          <cell r="CS127">
            <v>0</v>
          </cell>
          <cell r="CT127">
            <v>130</v>
          </cell>
          <cell r="CU127">
            <v>0</v>
          </cell>
          <cell r="CV127">
            <v>0</v>
          </cell>
          <cell r="CW127">
            <v>121</v>
          </cell>
          <cell r="CX127">
            <v>121</v>
          </cell>
          <cell r="CY127">
            <v>276.49999999999994</v>
          </cell>
          <cell r="CZ127">
            <v>382.94117647058818</v>
          </cell>
          <cell r="DA127">
            <v>276.49999999999994</v>
          </cell>
          <cell r="DB127">
            <v>270.5</v>
          </cell>
          <cell r="DC127">
            <v>270.5</v>
          </cell>
          <cell r="DD127">
            <v>272.5</v>
          </cell>
          <cell r="DE127">
            <v>221.99999999999997</v>
          </cell>
          <cell r="DF127" t="e">
            <v>#DIV/0!</v>
          </cell>
          <cell r="DG127">
            <v>270.5</v>
          </cell>
          <cell r="DH127">
            <v>709.33333333333337</v>
          </cell>
          <cell r="DI127" t="e">
            <v>#DIV/0!</v>
          </cell>
          <cell r="DJ127">
            <v>40.508474576271183</v>
          </cell>
          <cell r="DK127">
            <v>26.470588235294116</v>
          </cell>
          <cell r="DL127">
            <v>26.470588235294116</v>
          </cell>
          <cell r="DM127">
            <v>65.714285714285722</v>
          </cell>
          <cell r="DN127">
            <v>40.508474576271183</v>
          </cell>
          <cell r="DO127">
            <v>48.610169491525419</v>
          </cell>
          <cell r="DP127">
            <v>40.508474576271183</v>
          </cell>
          <cell r="DQ127">
            <v>48.610169491525419</v>
          </cell>
          <cell r="DR127">
            <v>15.428571428571431</v>
          </cell>
          <cell r="DS127">
            <v>18.514285714285716</v>
          </cell>
          <cell r="DT127">
            <v>117.6</v>
          </cell>
          <cell r="DU127">
            <v>55.499999999999993</v>
          </cell>
          <cell r="DV127">
            <v>55.499999999999993</v>
          </cell>
          <cell r="DW127">
            <v>117.6</v>
          </cell>
          <cell r="DX127">
            <v>11.4</v>
          </cell>
          <cell r="DY127">
            <v>120</v>
          </cell>
          <cell r="DZ127">
            <v>120</v>
          </cell>
          <cell r="EA127">
            <v>53.333333333333336</v>
          </cell>
          <cell r="EB127">
            <v>98</v>
          </cell>
          <cell r="EC127">
            <v>98</v>
          </cell>
          <cell r="ED127">
            <v>98</v>
          </cell>
          <cell r="EE127">
            <v>89</v>
          </cell>
          <cell r="EF127">
            <v>68</v>
          </cell>
          <cell r="EG127">
            <v>68</v>
          </cell>
          <cell r="EH127">
            <v>71.333333333333329</v>
          </cell>
          <cell r="EI127">
            <v>89</v>
          </cell>
          <cell r="EJ127">
            <v>89</v>
          </cell>
          <cell r="EK127">
            <v>98</v>
          </cell>
          <cell r="EL127" t="e">
            <v>#DIV/0!</v>
          </cell>
          <cell r="EM127" t="str">
            <v>ERROR: Product Not Recognised for this; FILL IN BY HAND</v>
          </cell>
          <cell r="EN127" t="str">
            <v>ERROR: Product Not Recognised for this; FILL IN BY HAND</v>
          </cell>
          <cell r="EO127">
            <v>17.027027027027028</v>
          </cell>
          <cell r="EP127">
            <v>18</v>
          </cell>
          <cell r="EQ127">
            <v>18.000000000000004</v>
          </cell>
          <cell r="ER127">
            <v>12.6</v>
          </cell>
          <cell r="ES127">
            <v>30.599999999999998</v>
          </cell>
          <cell r="ET127">
            <v>30.599999999999998</v>
          </cell>
          <cell r="EU127">
            <v>20.238095238095237</v>
          </cell>
          <cell r="EV127">
            <v>42.5</v>
          </cell>
          <cell r="EW127">
            <v>14.166666666666668</v>
          </cell>
          <cell r="EX127">
            <v>36</v>
          </cell>
          <cell r="EY127">
            <v>36</v>
          </cell>
          <cell r="EZ127">
            <v>36</v>
          </cell>
          <cell r="FA127">
            <v>50.092307692307692</v>
          </cell>
          <cell r="FB127">
            <v>13.333333333333334</v>
          </cell>
          <cell r="FC127">
            <v>16.200000000000003</v>
          </cell>
          <cell r="FD127">
            <v>11.249999999999998</v>
          </cell>
          <cell r="FE127">
            <v>10.5</v>
          </cell>
          <cell r="FF127">
            <v>14.464285714285712</v>
          </cell>
          <cell r="FG127">
            <v>6.4285714285714279</v>
          </cell>
          <cell r="FH127">
            <v>9.6428571428571423</v>
          </cell>
          <cell r="FI127">
            <v>11.874999999999998</v>
          </cell>
          <cell r="FJ127">
            <v>0.94117647058823528</v>
          </cell>
          <cell r="FK127">
            <v>16.285714285714285</v>
          </cell>
          <cell r="FL127">
            <v>4.5</v>
          </cell>
          <cell r="FM127">
            <v>50</v>
          </cell>
          <cell r="FN127">
            <v>9.4117647058823533</v>
          </cell>
          <cell r="FO127">
            <v>9.4117647058823533</v>
          </cell>
          <cell r="FP127">
            <v>9.4117647058823533</v>
          </cell>
          <cell r="FQ127">
            <v>8.0000000000000018</v>
          </cell>
          <cell r="FR127">
            <v>15</v>
          </cell>
          <cell r="FS127">
            <v>15.599999999999998</v>
          </cell>
          <cell r="FT127">
            <v>6.25</v>
          </cell>
          <cell r="FU127">
            <v>5</v>
          </cell>
          <cell r="FV127">
            <v>8.9999999999999982</v>
          </cell>
          <cell r="FW127">
            <v>8.9999999999999982</v>
          </cell>
          <cell r="FX127">
            <v>4.6000000000000005</v>
          </cell>
          <cell r="FY127">
            <v>6.666666666666667</v>
          </cell>
          <cell r="FZ127">
            <v>12.5</v>
          </cell>
          <cell r="GA127">
            <v>20</v>
          </cell>
          <cell r="GB127">
            <v>10</v>
          </cell>
          <cell r="GC127">
            <v>8.4</v>
          </cell>
          <cell r="GD127">
            <v>10</v>
          </cell>
          <cell r="GE127">
            <v>9.615384615384615</v>
          </cell>
          <cell r="GF127">
            <v>9.615384615384615</v>
          </cell>
          <cell r="GG127">
            <v>9.615384615384615</v>
          </cell>
          <cell r="GH127">
            <v>9.615384615384615</v>
          </cell>
          <cell r="GI127">
            <v>34.615384615384613</v>
          </cell>
          <cell r="GJ127">
            <v>9.615384615384615</v>
          </cell>
          <cell r="GK127">
            <v>0.25</v>
          </cell>
          <cell r="GL127" t="str">
            <v>ERROR: Product Not Recognised for this; FILL IN BY HAND</v>
          </cell>
        </row>
        <row r="128">
          <cell r="G128" t="str">
            <v>*MaxBiomT/Ha.vol</v>
          </cell>
          <cell r="T128" t="e">
            <v>#DIV/0!</v>
          </cell>
          <cell r="U128">
            <v>289</v>
          </cell>
          <cell r="V128">
            <v>325.86142857142863</v>
          </cell>
          <cell r="W128">
            <v>628.5757142857143</v>
          </cell>
          <cell r="X128">
            <v>69.839999999999989</v>
          </cell>
          <cell r="Y128">
            <v>197.58823529411762</v>
          </cell>
          <cell r="Z128">
            <v>253.3327118644068</v>
          </cell>
          <cell r="AA128">
            <v>254.90687499999999</v>
          </cell>
          <cell r="AB128">
            <v>254.90687499999999</v>
          </cell>
          <cell r="AC128">
            <v>254.90687499999999</v>
          </cell>
          <cell r="AD128">
            <v>253.3327118644068</v>
          </cell>
          <cell r="AE128">
            <v>253.3327118644068</v>
          </cell>
          <cell r="AF128">
            <v>253.3327118644068</v>
          </cell>
          <cell r="AG128">
            <v>271.93510204081633</v>
          </cell>
          <cell r="AH128">
            <v>271.93510204081633</v>
          </cell>
          <cell r="AI128">
            <v>271.93510204081633</v>
          </cell>
          <cell r="AJ128">
            <v>276</v>
          </cell>
          <cell r="AK128">
            <v>276</v>
          </cell>
          <cell r="AL128">
            <v>276</v>
          </cell>
          <cell r="AM128">
            <v>276</v>
          </cell>
          <cell r="AN128" t="e">
            <v>#VALUE!</v>
          </cell>
          <cell r="AO128" t="e">
            <v>#VALUE!</v>
          </cell>
          <cell r="AP128" t="e">
            <v>#VALUE!</v>
          </cell>
          <cell r="AQ128">
            <v>415.61</v>
          </cell>
          <cell r="AR128">
            <v>1264.5425</v>
          </cell>
          <cell r="AS128">
            <v>1742.5</v>
          </cell>
          <cell r="AT128">
            <v>55.279545454545463</v>
          </cell>
          <cell r="AU128">
            <v>55.279545454545463</v>
          </cell>
          <cell r="AV128">
            <v>55.279545454545463</v>
          </cell>
          <cell r="AW128">
            <v>55.279545454545463</v>
          </cell>
          <cell r="AX128">
            <v>43.632272727272735</v>
          </cell>
          <cell r="AY128" t="e">
            <v>#VALUE!</v>
          </cell>
          <cell r="AZ128" t="e">
            <v>#VALUE!</v>
          </cell>
          <cell r="BA128" t="e">
            <v>#VALUE!</v>
          </cell>
          <cell r="BB128">
            <v>261.01499999999999</v>
          </cell>
          <cell r="BC128" t="e">
            <v>#VALUE!</v>
          </cell>
          <cell r="BD128" t="e">
            <v>#VALUE!</v>
          </cell>
          <cell r="BE128">
            <v>425.59999999999997</v>
          </cell>
          <cell r="BF128">
            <v>247.4554054054054</v>
          </cell>
          <cell r="BG128">
            <v>161.83378378378379</v>
          </cell>
          <cell r="BH128">
            <v>190.37432432432431</v>
          </cell>
          <cell r="BI128">
            <v>247.4554054054054</v>
          </cell>
          <cell r="BJ128">
            <v>247.4554054054054</v>
          </cell>
          <cell r="BK128">
            <v>276.94648648648649</v>
          </cell>
          <cell r="BL128">
            <v>315.15810810810814</v>
          </cell>
          <cell r="BM128">
            <v>309.828125</v>
          </cell>
          <cell r="BN128">
            <v>229.39333333333332</v>
          </cell>
          <cell r="BO128">
            <v>238.23666666666665</v>
          </cell>
          <cell r="BP128">
            <v>288.50333333333333</v>
          </cell>
          <cell r="BQ128">
            <v>389.03666666666669</v>
          </cell>
          <cell r="BR128">
            <v>238.23666666666665</v>
          </cell>
          <cell r="BS128">
            <v>288.50333333333333</v>
          </cell>
          <cell r="BT128">
            <v>343.79999999999995</v>
          </cell>
          <cell r="BU128">
            <v>439.30333333333334</v>
          </cell>
          <cell r="BV128">
            <v>223.83090909090907</v>
          </cell>
          <cell r="BW128">
            <v>248.57909090909087</v>
          </cell>
          <cell r="BX128">
            <v>223.83090909090907</v>
          </cell>
          <cell r="BY128">
            <v>248.57909090909087</v>
          </cell>
          <cell r="BZ128">
            <v>432.29328767123286</v>
          </cell>
          <cell r="CA128">
            <v>432.29328767123286</v>
          </cell>
          <cell r="CB128">
            <v>432.29328767123286</v>
          </cell>
          <cell r="CC128" t="e">
            <v>#DIV/0!</v>
          </cell>
          <cell r="CD128">
            <v>227.76000000000002</v>
          </cell>
          <cell r="CE128" t="e">
            <v>#DIV/0!</v>
          </cell>
          <cell r="CF128">
            <v>1289.2</v>
          </cell>
          <cell r="CG128">
            <v>127.3075</v>
          </cell>
          <cell r="CH128">
            <v>133.47624999999999</v>
          </cell>
          <cell r="CI128">
            <v>145.28874999999999</v>
          </cell>
          <cell r="CJ128">
            <v>181.27111111111111</v>
          </cell>
          <cell r="CK128">
            <v>125.72499999999999</v>
          </cell>
          <cell r="CL128">
            <v>133.07499999999999</v>
          </cell>
          <cell r="CM128">
            <v>163.44999999999999</v>
          </cell>
          <cell r="CN128">
            <v>0</v>
          </cell>
          <cell r="CO128">
            <v>63.900000000000006</v>
          </cell>
          <cell r="CP128">
            <v>10</v>
          </cell>
          <cell r="CQ128">
            <v>10</v>
          </cell>
          <cell r="CR128">
            <v>10</v>
          </cell>
          <cell r="CS128">
            <v>10</v>
          </cell>
          <cell r="CT128">
            <v>909.25</v>
          </cell>
          <cell r="CU128">
            <v>100</v>
          </cell>
          <cell r="CV128">
            <v>10</v>
          </cell>
          <cell r="CW128">
            <v>3826.8000000000006</v>
          </cell>
          <cell r="CX128">
            <v>632.40000000000009</v>
          </cell>
          <cell r="CY128">
            <v>8643.864999999998</v>
          </cell>
          <cell r="CZ128">
            <v>8976.5764705882339</v>
          </cell>
          <cell r="DA128">
            <v>6528.6399999999976</v>
          </cell>
          <cell r="DB128">
            <v>458.41249999999997</v>
          </cell>
          <cell r="DC128">
            <v>492.22499999999997</v>
          </cell>
          <cell r="DD128">
            <v>590.5</v>
          </cell>
          <cell r="DE128">
            <v>638.35</v>
          </cell>
          <cell r="DF128" t="e">
            <v>#DIV/0!</v>
          </cell>
          <cell r="DG128">
            <v>1912.365</v>
          </cell>
          <cell r="DH128">
            <v>1243.5999999999999</v>
          </cell>
          <cell r="DI128" t="e">
            <v>#DIV/0!</v>
          </cell>
          <cell r="DJ128">
            <v>518.79966101694913</v>
          </cell>
          <cell r="DK128">
            <v>1184.2458823529412</v>
          </cell>
          <cell r="DL128">
            <v>1184.2458823529412</v>
          </cell>
          <cell r="DM128">
            <v>274.15571428571434</v>
          </cell>
          <cell r="DN128">
            <v>458.03694915254238</v>
          </cell>
          <cell r="DO128">
            <v>509.65033898305086</v>
          </cell>
          <cell r="DP128">
            <v>458.03694915254238</v>
          </cell>
          <cell r="DQ128">
            <v>509.65033898305086</v>
          </cell>
          <cell r="DR128">
            <v>317.25714285714287</v>
          </cell>
          <cell r="DS128">
            <v>340.70857142857147</v>
          </cell>
          <cell r="DT128">
            <v>3716.2000000000003</v>
          </cell>
          <cell r="DU128">
            <v>589.33999999999992</v>
          </cell>
          <cell r="DV128">
            <v>1505.0900000000001</v>
          </cell>
          <cell r="DW128">
            <v>470.43999999999994</v>
          </cell>
          <cell r="DX128">
            <v>17.41</v>
          </cell>
          <cell r="DY128">
            <v>3820</v>
          </cell>
          <cell r="DZ128">
            <v>2926</v>
          </cell>
          <cell r="EA128">
            <v>77.333333333333343</v>
          </cell>
          <cell r="EB128">
            <v>3033.2000000000003</v>
          </cell>
          <cell r="EC128">
            <v>3033.2000000000003</v>
          </cell>
          <cell r="ED128">
            <v>176.5</v>
          </cell>
          <cell r="EE128">
            <v>4134.6000000000004</v>
          </cell>
          <cell r="EF128">
            <v>317.60000000000002</v>
          </cell>
          <cell r="EG128">
            <v>317.60000000000002</v>
          </cell>
          <cell r="EH128">
            <v>141.96666666666667</v>
          </cell>
          <cell r="EI128">
            <v>463.90000000000003</v>
          </cell>
          <cell r="EJ128">
            <v>463.90000000000003</v>
          </cell>
          <cell r="EK128">
            <v>176.5</v>
          </cell>
          <cell r="EL128" t="e">
            <v>#DIV/0!</v>
          </cell>
          <cell r="EM128" t="e">
            <v>#VALUE!</v>
          </cell>
          <cell r="EN128" t="e">
            <v>#VALUE!</v>
          </cell>
          <cell r="EO128">
            <v>17.796283783783785</v>
          </cell>
          <cell r="EP128">
            <v>21.6</v>
          </cell>
          <cell r="EQ128">
            <v>21.6</v>
          </cell>
          <cell r="ER128">
            <v>15.100000000000001</v>
          </cell>
          <cell r="ES128">
            <v>55.12</v>
          </cell>
          <cell r="ET128">
            <v>55.12</v>
          </cell>
          <cell r="EU128">
            <v>24.31</v>
          </cell>
          <cell r="EV128">
            <v>51</v>
          </cell>
          <cell r="EW128">
            <v>17.05</v>
          </cell>
          <cell r="EX128">
            <v>61.199999999999996</v>
          </cell>
          <cell r="EY128">
            <v>61.199999999999996</v>
          </cell>
          <cell r="EZ128">
            <v>61.199999999999996</v>
          </cell>
          <cell r="FA128">
            <v>60.09</v>
          </cell>
          <cell r="FB128">
            <v>21.33</v>
          </cell>
          <cell r="FC128">
            <v>19.480000000000004</v>
          </cell>
          <cell r="FD128">
            <v>13.52</v>
          </cell>
          <cell r="FE128">
            <v>12.650000000000002</v>
          </cell>
          <cell r="FF128">
            <v>17.339999999999996</v>
          </cell>
          <cell r="FG128">
            <v>7.75</v>
          </cell>
          <cell r="FH128">
            <v>11.569999999999999</v>
          </cell>
          <cell r="FI128">
            <v>14.274999999999999</v>
          </cell>
          <cell r="FJ128">
            <v>1.4100000000000001</v>
          </cell>
          <cell r="FK128">
            <v>19.579999999999998</v>
          </cell>
          <cell r="FL128">
            <v>9</v>
          </cell>
          <cell r="FM128">
            <v>60</v>
          </cell>
          <cell r="FN128">
            <v>11.329999999999998</v>
          </cell>
          <cell r="FO128">
            <v>11.329999999999998</v>
          </cell>
          <cell r="FP128">
            <v>11.329999999999998</v>
          </cell>
          <cell r="FQ128">
            <v>16</v>
          </cell>
          <cell r="FR128">
            <v>30</v>
          </cell>
          <cell r="FS128">
            <v>31.2</v>
          </cell>
          <cell r="FT128">
            <v>12.52</v>
          </cell>
          <cell r="FU128">
            <v>6</v>
          </cell>
          <cell r="FV128">
            <v>14.4</v>
          </cell>
          <cell r="FW128">
            <v>14.4</v>
          </cell>
          <cell r="FX128">
            <v>8.2800000000000011</v>
          </cell>
          <cell r="FY128">
            <v>9.32</v>
          </cell>
          <cell r="FZ128">
            <v>20</v>
          </cell>
          <cell r="GA128">
            <v>28</v>
          </cell>
          <cell r="GB128">
            <v>20</v>
          </cell>
          <cell r="GC128">
            <v>13.459999999999999</v>
          </cell>
          <cell r="GD128">
            <v>12</v>
          </cell>
          <cell r="GE128">
            <v>11.53</v>
          </cell>
          <cell r="GF128">
            <v>11.53</v>
          </cell>
          <cell r="GG128">
            <v>11.53</v>
          </cell>
          <cell r="GH128">
            <v>11.53</v>
          </cell>
          <cell r="GI128">
            <v>41.53</v>
          </cell>
          <cell r="GJ128">
            <v>11.53</v>
          </cell>
          <cell r="GK128">
            <v>0.25</v>
          </cell>
          <cell r="GL128">
            <v>0</v>
          </cell>
          <cell r="GM128" t="e">
            <v>#REF!</v>
          </cell>
          <cell r="GN128" t="e">
            <v>#REF!</v>
          </cell>
          <cell r="GO128" t="e">
            <v>#REF!</v>
          </cell>
          <cell r="GP128" t="e">
            <v>#REF!</v>
          </cell>
          <cell r="GQ128" t="e">
            <v>#REF!</v>
          </cell>
          <cell r="GR128" t="e">
            <v>#REF!</v>
          </cell>
          <cell r="GS128" t="e">
            <v>#REF!</v>
          </cell>
          <cell r="GT128" t="e">
            <v>#REF!</v>
          </cell>
          <cell r="GU128" t="e">
            <v>#REF!</v>
          </cell>
          <cell r="GV128" t="e">
            <v>#REF!</v>
          </cell>
          <cell r="GW128" t="e">
            <v>#REF!</v>
          </cell>
          <cell r="GX128" t="e">
            <v>#REF!</v>
          </cell>
          <cell r="GY128" t="e">
            <v>#REF!</v>
          </cell>
          <cell r="GZ128" t="e">
            <v>#REF!</v>
          </cell>
          <cell r="HA128" t="e">
            <v>#REF!</v>
          </cell>
          <cell r="HB128" t="e">
            <v>#REF!</v>
          </cell>
          <cell r="HC128" t="e">
            <v>#REF!</v>
          </cell>
          <cell r="HD128" t="e">
            <v>#REF!</v>
          </cell>
          <cell r="HE128" t="e">
            <v>#REF!</v>
          </cell>
          <cell r="HF128" t="e">
            <v>#REF!</v>
          </cell>
          <cell r="HG128" t="e">
            <v>#REF!</v>
          </cell>
          <cell r="HH128" t="e">
            <v>#REF!</v>
          </cell>
          <cell r="HI128" t="e">
            <v>#REF!</v>
          </cell>
          <cell r="HJ128" t="e">
            <v>#REF!</v>
          </cell>
          <cell r="HK128" t="e">
            <v>#REF!</v>
          </cell>
          <cell r="HL128" t="e">
            <v>#REF!</v>
          </cell>
          <cell r="HM128" t="e">
            <v>#REF!</v>
          </cell>
          <cell r="HN128" t="e">
            <v>#REF!</v>
          </cell>
          <cell r="HO128" t="e">
            <v>#REF!</v>
          </cell>
          <cell r="HP128" t="e">
            <v>#REF!</v>
          </cell>
          <cell r="HQ128" t="e">
            <v>#REF!</v>
          </cell>
          <cell r="HR128" t="e">
            <v>#REF!</v>
          </cell>
          <cell r="HS128" t="e">
            <v>#REF!</v>
          </cell>
          <cell r="HT128" t="e">
            <v>#REF!</v>
          </cell>
          <cell r="HU128" t="e">
            <v>#REF!</v>
          </cell>
          <cell r="HV128" t="e">
            <v>#REF!</v>
          </cell>
          <cell r="HW128" t="e">
            <v>#REF!</v>
          </cell>
          <cell r="HX128" t="e">
            <v>#REF!</v>
          </cell>
          <cell r="HY128" t="e">
            <v>#REF!</v>
          </cell>
          <cell r="HZ128" t="e">
            <v>#REF!</v>
          </cell>
          <cell r="IA128" t="e">
            <v>#REF!</v>
          </cell>
          <cell r="IB128" t="e">
            <v>#REF!</v>
          </cell>
          <cell r="IC128" t="e">
            <v>#REF!</v>
          </cell>
          <cell r="ID128" t="e">
            <v>#REF!</v>
          </cell>
          <cell r="IE128" t="e">
            <v>#REF!</v>
          </cell>
          <cell r="IF128" t="e">
            <v>#REF!</v>
          </cell>
          <cell r="IG128" t="e">
            <v>#REF!</v>
          </cell>
          <cell r="IH128" t="e">
            <v>#REF!</v>
          </cell>
          <cell r="II128" t="e">
            <v>#REF!</v>
          </cell>
          <cell r="IJ128" t="e">
            <v>#REF!</v>
          </cell>
          <cell r="IK128" t="e">
            <v>#REF!</v>
          </cell>
          <cell r="IL128" t="e">
            <v>#REF!</v>
          </cell>
          <cell r="IM128" t="e">
            <v>#REF!</v>
          </cell>
          <cell r="IN128" t="e">
            <v>#REF!</v>
          </cell>
          <cell r="IO128" t="e">
            <v>#REF!</v>
          </cell>
          <cell r="IP128" t="e">
            <v>#REF!</v>
          </cell>
          <cell r="IQ128" t="e">
            <v>#REF!</v>
          </cell>
          <cell r="IR128" t="e">
            <v>#REF!</v>
          </cell>
          <cell r="IS128" t="e">
            <v>#REF!</v>
          </cell>
          <cell r="IT128" t="e">
            <v>#REF!</v>
          </cell>
          <cell r="IU128" t="e">
            <v>#REF!</v>
          </cell>
          <cell r="IV128" t="e">
            <v>#REF!</v>
          </cell>
          <cell r="IW128" t="e">
            <v>#REF!</v>
          </cell>
          <cell r="IX128" t="e">
            <v>#REF!</v>
          </cell>
        </row>
        <row r="132">
          <cell r="G132" t="str">
            <v>Section: Biomass allocation</v>
          </cell>
          <cell r="IA132">
            <v>5.4</v>
          </cell>
          <cell r="ID132">
            <v>5.4</v>
          </cell>
          <cell r="IE132">
            <v>5.4</v>
          </cell>
        </row>
        <row r="133">
          <cell r="G133" t="str">
            <v>*Remarks: Biomass Allocation</v>
          </cell>
        </row>
        <row r="134">
          <cell r="G134" t="str">
            <v>*Tot_Biomass_Allocation_Check.%</v>
          </cell>
          <cell r="T134">
            <v>0</v>
          </cell>
          <cell r="U134">
            <v>1</v>
          </cell>
          <cell r="V134">
            <v>1</v>
          </cell>
          <cell r="W134">
            <v>1</v>
          </cell>
          <cell r="X134">
            <v>1</v>
          </cell>
          <cell r="Y134">
            <v>1</v>
          </cell>
          <cell r="Z134">
            <v>1</v>
          </cell>
          <cell r="AA134">
            <v>1</v>
          </cell>
          <cell r="AB134">
            <v>1</v>
          </cell>
          <cell r="AC134">
            <v>1</v>
          </cell>
          <cell r="AD134">
            <v>1</v>
          </cell>
          <cell r="AE134">
            <v>1</v>
          </cell>
          <cell r="AF134">
            <v>1</v>
          </cell>
          <cell r="AG134">
            <v>1</v>
          </cell>
          <cell r="AH134">
            <v>1</v>
          </cell>
          <cell r="AI134">
            <v>1</v>
          </cell>
          <cell r="AJ134">
            <v>1</v>
          </cell>
          <cell r="AK134">
            <v>1</v>
          </cell>
          <cell r="AL134">
            <v>1</v>
          </cell>
          <cell r="AM134">
            <v>1</v>
          </cell>
          <cell r="AN134">
            <v>1</v>
          </cell>
          <cell r="AO134">
            <v>1</v>
          </cell>
          <cell r="AP134">
            <v>1</v>
          </cell>
          <cell r="AQ134">
            <v>1</v>
          </cell>
          <cell r="AR134">
            <v>1.0009999999999999</v>
          </cell>
          <cell r="AS134">
            <v>1</v>
          </cell>
          <cell r="AT134">
            <v>1</v>
          </cell>
          <cell r="AU134">
            <v>1</v>
          </cell>
          <cell r="AV134">
            <v>1</v>
          </cell>
          <cell r="AW134">
            <v>1</v>
          </cell>
          <cell r="AX134">
            <v>1</v>
          </cell>
          <cell r="AY134">
            <v>1</v>
          </cell>
          <cell r="AZ134">
            <v>1</v>
          </cell>
          <cell r="BA134">
            <v>1</v>
          </cell>
          <cell r="BB134">
            <v>1.1499999999999999</v>
          </cell>
          <cell r="BC134">
            <v>1</v>
          </cell>
          <cell r="BD134">
            <v>1</v>
          </cell>
          <cell r="BE134">
            <v>1</v>
          </cell>
          <cell r="BF134">
            <v>1</v>
          </cell>
          <cell r="BG134">
            <v>1</v>
          </cell>
          <cell r="BH134">
            <v>1</v>
          </cell>
          <cell r="BI134">
            <v>1</v>
          </cell>
          <cell r="BJ134">
            <v>1</v>
          </cell>
          <cell r="BK134">
            <v>1</v>
          </cell>
          <cell r="BL134">
            <v>1</v>
          </cell>
          <cell r="BM134">
            <v>1</v>
          </cell>
          <cell r="BN134">
            <v>0.86</v>
          </cell>
          <cell r="BO134">
            <v>1</v>
          </cell>
          <cell r="BP134">
            <v>1</v>
          </cell>
          <cell r="BQ134">
            <v>1</v>
          </cell>
          <cell r="BR134">
            <v>1</v>
          </cell>
          <cell r="BS134">
            <v>1</v>
          </cell>
          <cell r="BT134">
            <v>1</v>
          </cell>
          <cell r="BU134">
            <v>1</v>
          </cell>
          <cell r="BV134">
            <v>1</v>
          </cell>
          <cell r="BW134">
            <v>1</v>
          </cell>
          <cell r="BX134">
            <v>1</v>
          </cell>
          <cell r="BY134">
            <v>1</v>
          </cell>
          <cell r="BZ134">
            <v>1</v>
          </cell>
          <cell r="CA134">
            <v>1</v>
          </cell>
          <cell r="CB134">
            <v>1</v>
          </cell>
          <cell r="CC134">
            <v>0</v>
          </cell>
          <cell r="CD134">
            <v>1</v>
          </cell>
          <cell r="CE134">
            <v>0</v>
          </cell>
          <cell r="CF134">
            <v>1</v>
          </cell>
          <cell r="CG134">
            <v>1</v>
          </cell>
          <cell r="CH134">
            <v>1</v>
          </cell>
          <cell r="CI134">
            <v>1</v>
          </cell>
          <cell r="CJ134">
            <v>1</v>
          </cell>
          <cell r="CK134">
            <v>1</v>
          </cell>
          <cell r="CL134">
            <v>1</v>
          </cell>
          <cell r="CM134">
            <v>1</v>
          </cell>
          <cell r="CN134">
            <v>1</v>
          </cell>
          <cell r="CO134">
            <v>1</v>
          </cell>
          <cell r="CP134">
            <v>1</v>
          </cell>
          <cell r="CQ134">
            <v>1</v>
          </cell>
          <cell r="CR134">
            <v>1</v>
          </cell>
          <cell r="CS134">
            <v>1</v>
          </cell>
          <cell r="CT134">
            <v>1.1000000000000001</v>
          </cell>
          <cell r="CU134">
            <v>1.1000000000000001</v>
          </cell>
          <cell r="CV134">
            <v>1.1000000000000001</v>
          </cell>
          <cell r="CW134">
            <v>1</v>
          </cell>
          <cell r="CX134">
            <v>1</v>
          </cell>
          <cell r="CY134">
            <v>1</v>
          </cell>
          <cell r="CZ134">
            <v>1</v>
          </cell>
          <cell r="DA134">
            <v>1</v>
          </cell>
          <cell r="DB134">
            <v>1</v>
          </cell>
          <cell r="DC134">
            <v>0.9</v>
          </cell>
          <cell r="DD134">
            <v>1</v>
          </cell>
          <cell r="DE134">
            <v>1</v>
          </cell>
          <cell r="DF134">
            <v>1</v>
          </cell>
          <cell r="DG134">
            <v>1</v>
          </cell>
          <cell r="DH134">
            <v>1</v>
          </cell>
          <cell r="DI134">
            <v>1.1000000000000001</v>
          </cell>
          <cell r="DJ134">
            <v>1</v>
          </cell>
          <cell r="DK134">
            <v>1</v>
          </cell>
          <cell r="DL134">
            <v>1</v>
          </cell>
          <cell r="DM134">
            <v>1</v>
          </cell>
          <cell r="DN134">
            <v>1</v>
          </cell>
          <cell r="DO134">
            <v>1</v>
          </cell>
          <cell r="DP134">
            <v>1</v>
          </cell>
          <cell r="DQ134">
            <v>1</v>
          </cell>
          <cell r="DR134">
            <v>1</v>
          </cell>
          <cell r="DS134">
            <v>1</v>
          </cell>
          <cell r="DT134">
            <v>1</v>
          </cell>
          <cell r="DU134">
            <v>0.95</v>
          </cell>
          <cell r="DV134">
            <v>0.95</v>
          </cell>
          <cell r="DW134">
            <v>1</v>
          </cell>
          <cell r="DX134">
            <v>1.05</v>
          </cell>
          <cell r="DY134">
            <v>1</v>
          </cell>
          <cell r="DZ134">
            <v>1</v>
          </cell>
          <cell r="EA134">
            <v>1</v>
          </cell>
          <cell r="EB134">
            <v>1</v>
          </cell>
          <cell r="EC134">
            <v>1</v>
          </cell>
          <cell r="ED134">
            <v>1</v>
          </cell>
          <cell r="EE134">
            <v>1</v>
          </cell>
          <cell r="EF134">
            <v>1</v>
          </cell>
          <cell r="EG134">
            <v>1</v>
          </cell>
          <cell r="EH134">
            <v>1</v>
          </cell>
          <cell r="EI134">
            <v>1</v>
          </cell>
          <cell r="EJ134">
            <v>1</v>
          </cell>
          <cell r="EK134">
            <v>1</v>
          </cell>
          <cell r="EL134">
            <v>1</v>
          </cell>
          <cell r="EO134">
            <v>1</v>
          </cell>
          <cell r="EP134">
            <v>1</v>
          </cell>
          <cell r="EQ134">
            <v>1</v>
          </cell>
          <cell r="ER134">
            <v>1</v>
          </cell>
          <cell r="ES134">
            <v>1</v>
          </cell>
          <cell r="ET134">
            <v>1</v>
          </cell>
          <cell r="EU134">
            <v>1</v>
          </cell>
          <cell r="EV134">
            <v>1</v>
          </cell>
          <cell r="EW134">
            <v>0.99999999999999989</v>
          </cell>
          <cell r="EX134">
            <v>1</v>
          </cell>
          <cell r="EY134">
            <v>1</v>
          </cell>
          <cell r="EZ134">
            <v>1</v>
          </cell>
          <cell r="FA134">
            <v>1</v>
          </cell>
          <cell r="FB134">
            <v>1</v>
          </cell>
          <cell r="FC134">
            <v>1</v>
          </cell>
          <cell r="FD134">
            <v>1</v>
          </cell>
          <cell r="FE134">
            <v>1</v>
          </cell>
          <cell r="FF134">
            <v>1</v>
          </cell>
          <cell r="FG134">
            <v>1</v>
          </cell>
          <cell r="FH134">
            <v>1</v>
          </cell>
          <cell r="FI134">
            <v>1</v>
          </cell>
          <cell r="FJ134">
            <v>1</v>
          </cell>
          <cell r="FK134">
            <v>1</v>
          </cell>
          <cell r="FL134">
            <v>1</v>
          </cell>
          <cell r="FM134">
            <v>1</v>
          </cell>
          <cell r="FN134">
            <v>1</v>
          </cell>
          <cell r="FO134">
            <v>1</v>
          </cell>
          <cell r="FP134">
            <v>1</v>
          </cell>
          <cell r="FQ134">
            <v>1</v>
          </cell>
          <cell r="FR134">
            <v>1</v>
          </cell>
          <cell r="FS134">
            <v>1</v>
          </cell>
          <cell r="FT134">
            <v>1</v>
          </cell>
          <cell r="FU134">
            <v>1</v>
          </cell>
          <cell r="FV134">
            <v>1</v>
          </cell>
          <cell r="FW134">
            <v>1</v>
          </cell>
          <cell r="FX134">
            <v>1</v>
          </cell>
          <cell r="FY134">
            <v>1</v>
          </cell>
          <cell r="FZ134">
            <v>1</v>
          </cell>
          <cell r="GA134">
            <v>1</v>
          </cell>
          <cell r="GB134">
            <v>1</v>
          </cell>
          <cell r="GC134">
            <v>1</v>
          </cell>
          <cell r="GD134">
            <v>1</v>
          </cell>
          <cell r="GE134">
            <v>1</v>
          </cell>
          <cell r="GF134">
            <v>1</v>
          </cell>
          <cell r="GG134">
            <v>1</v>
          </cell>
          <cell r="GH134">
            <v>1</v>
          </cell>
          <cell r="GI134">
            <v>1</v>
          </cell>
          <cell r="GJ134">
            <v>1</v>
          </cell>
          <cell r="GK134">
            <v>1</v>
          </cell>
        </row>
        <row r="135">
          <cell r="G135" t="str">
            <v>*Harvest Index Remarks</v>
          </cell>
          <cell r="EO135" t="str">
            <v>Sorghum in Kenya has a harvest index of 0.46-0.52. January 1991Agronomy journal 83(3) S. S. PriharBobby StewartBobby Stewart.The wide range of root depth reflects variable interactions
among genotype; management and environment</v>
          </cell>
          <cell r="ER135" t="str">
            <v>Web: HI wheat 0.4-0.5
https://agrihunt.com/articles/basics-of-agriculture/how-harvest-index-relates-to-crop-yield/</v>
          </cell>
          <cell r="ES135" t="str">
            <v>Avg HI Maize Pakistan: 0.33. Open Access; 2017. Dry Matter Partitioning and Harvest Index of Maize Crop as Influenced by Integration of Sheep Manure and Urea Fertilizer
Sajid Khan1; Ahmad Khan1; Fazal Jalal3*; Maaz Khan2; Haris Khan1 and Said Badshah1</v>
          </cell>
          <cell r="ET135" t="str">
            <v>Avg HI Maize Pakistan: 0.33. Open Access; 2017. Dry Matter Partitioning and Harvest Index of Maize Crop as Influenced by Integration of Sheep Manure and Urea Fertilizer
Sajid Khan1; Ahmad Khan1; Fazal Jalal3*; Maaz Khan2; Haris Khan1 and Said Badshah1</v>
          </cell>
          <cell r="EU135" t="str">
            <v>Web: HI wheat 0.4-0.5
https://agrihunt.com/articles/basics-of-agriculture/how-harvest-index-relates-to-crop-yield/</v>
          </cell>
          <cell r="FD135" t="str">
            <v>Beans HI vary from 0.45 - 0.55</v>
          </cell>
          <cell r="FE135" t="str">
            <v>Beans HI vary from 0.45 - 0.56</v>
          </cell>
          <cell r="GK135" t="str">
            <v>approximate value</v>
          </cell>
        </row>
        <row r="136">
          <cell r="G136" t="str">
            <v>HarvestIndex.%</v>
          </cell>
          <cell r="EO136">
            <v>0.56923076923076921</v>
          </cell>
          <cell r="EP136">
            <v>0.38461538461538458</v>
          </cell>
          <cell r="EQ136">
            <v>0.23076923076923075</v>
          </cell>
          <cell r="ER136">
            <v>0.7142857142857143</v>
          </cell>
          <cell r="ES136">
            <v>0.7142857142857143</v>
          </cell>
          <cell r="ET136">
            <v>0.7142857142857143</v>
          </cell>
          <cell r="EU136">
            <v>0.6</v>
          </cell>
          <cell r="EV136">
            <v>0.33333333333333331</v>
          </cell>
          <cell r="EW136">
            <v>0.46153846153846156</v>
          </cell>
          <cell r="EX136">
            <v>1</v>
          </cell>
          <cell r="EY136">
            <v>1</v>
          </cell>
          <cell r="EZ136">
            <v>1</v>
          </cell>
          <cell r="FA136">
            <v>0.76470588235294112</v>
          </cell>
          <cell r="FB136">
            <v>1</v>
          </cell>
          <cell r="FC136">
            <v>0.625</v>
          </cell>
          <cell r="FD136">
            <v>0.46666666666666662</v>
          </cell>
          <cell r="FE136">
            <v>0.5</v>
          </cell>
          <cell r="FF136">
            <v>0.46666666666666662</v>
          </cell>
          <cell r="FG136">
            <v>0.46666666666666662</v>
          </cell>
          <cell r="FH136">
            <v>0.46666666666666662</v>
          </cell>
          <cell r="FI136">
            <v>0.40000000000000008</v>
          </cell>
          <cell r="FJ136">
            <v>0.83606557377049184</v>
          </cell>
          <cell r="FK136">
            <v>0.58333333333333337</v>
          </cell>
          <cell r="FL136">
            <v>1</v>
          </cell>
          <cell r="FM136">
            <v>0.33333333333333331</v>
          </cell>
          <cell r="FN136">
            <v>0.68</v>
          </cell>
          <cell r="FO136">
            <v>0.68</v>
          </cell>
          <cell r="FP136">
            <v>0.68</v>
          </cell>
          <cell r="FQ136">
            <v>1</v>
          </cell>
          <cell r="FR136">
            <v>1</v>
          </cell>
          <cell r="FS136">
            <v>1</v>
          </cell>
          <cell r="FT136">
            <v>1</v>
          </cell>
          <cell r="FU136">
            <v>1</v>
          </cell>
          <cell r="FV136">
            <v>1</v>
          </cell>
          <cell r="FW136">
            <v>1</v>
          </cell>
          <cell r="FX136">
            <v>1</v>
          </cell>
          <cell r="FY136">
            <v>1</v>
          </cell>
          <cell r="FZ136">
            <v>1</v>
          </cell>
          <cell r="GA136">
            <v>1</v>
          </cell>
          <cell r="GB136">
            <v>1</v>
          </cell>
          <cell r="GC136">
            <v>0.5</v>
          </cell>
          <cell r="GD136">
            <v>0.33333333333333331</v>
          </cell>
          <cell r="GE136">
            <v>1</v>
          </cell>
          <cell r="GF136">
            <v>1</v>
          </cell>
          <cell r="GG136">
            <v>1</v>
          </cell>
          <cell r="GH136">
            <v>1</v>
          </cell>
          <cell r="GI136">
            <v>1</v>
          </cell>
          <cell r="GJ136">
            <v>1</v>
          </cell>
          <cell r="GK136">
            <v>1</v>
          </cell>
        </row>
        <row r="138">
          <cell r="G138" t="str">
            <v>PRoot_Alloc.%</v>
          </cell>
          <cell r="T138">
            <v>0</v>
          </cell>
          <cell r="U138">
            <v>0.2</v>
          </cell>
          <cell r="V138">
            <v>0.25</v>
          </cell>
          <cell r="W138">
            <v>0.2</v>
          </cell>
          <cell r="X138">
            <v>0.2</v>
          </cell>
          <cell r="Y138">
            <v>0.15</v>
          </cell>
          <cell r="Z138">
            <v>0.11</v>
          </cell>
          <cell r="AA138">
            <v>0.12</v>
          </cell>
          <cell r="AB138">
            <v>0.12</v>
          </cell>
          <cell r="AC138">
            <v>0.12</v>
          </cell>
          <cell r="AD138">
            <v>0.11</v>
          </cell>
          <cell r="AE138">
            <v>0.11</v>
          </cell>
          <cell r="AF138">
            <v>0.11</v>
          </cell>
          <cell r="AG138">
            <v>0.09</v>
          </cell>
          <cell r="AH138">
            <v>0.09</v>
          </cell>
          <cell r="AI138">
            <v>0.09</v>
          </cell>
          <cell r="AJ138">
            <v>0.08</v>
          </cell>
          <cell r="AK138">
            <v>0.08</v>
          </cell>
          <cell r="AL138">
            <v>0.08</v>
          </cell>
          <cell r="AM138">
            <v>0.08</v>
          </cell>
          <cell r="AN138">
            <v>0.3</v>
          </cell>
          <cell r="AO138">
            <v>0.2</v>
          </cell>
          <cell r="AP138">
            <v>0.3</v>
          </cell>
          <cell r="AQ138">
            <v>0.1</v>
          </cell>
          <cell r="AR138">
            <v>0.3</v>
          </cell>
          <cell r="AS138">
            <v>0.3</v>
          </cell>
          <cell r="AT138">
            <v>0.2</v>
          </cell>
          <cell r="AU138">
            <v>0.2</v>
          </cell>
          <cell r="AV138">
            <v>0.2</v>
          </cell>
          <cell r="AW138">
            <v>0.2</v>
          </cell>
          <cell r="AX138">
            <v>0.2</v>
          </cell>
          <cell r="AY138">
            <v>0.2</v>
          </cell>
          <cell r="AZ138">
            <v>0.3</v>
          </cell>
          <cell r="BA138">
            <v>0.3</v>
          </cell>
          <cell r="BB138">
            <v>0.3</v>
          </cell>
          <cell r="BC138">
            <v>0.3</v>
          </cell>
          <cell r="BD138">
            <v>0.3</v>
          </cell>
          <cell r="BE138">
            <v>0.2</v>
          </cell>
          <cell r="BF138">
            <v>0.2</v>
          </cell>
          <cell r="BG138">
            <v>0.2</v>
          </cell>
          <cell r="BH138">
            <v>0.2</v>
          </cell>
          <cell r="BI138">
            <v>0.2</v>
          </cell>
          <cell r="BJ138">
            <v>0.2</v>
          </cell>
          <cell r="BK138">
            <v>0.2</v>
          </cell>
          <cell r="BL138">
            <v>0.2</v>
          </cell>
          <cell r="BM138">
            <v>0.13</v>
          </cell>
          <cell r="BN138">
            <v>0.2</v>
          </cell>
          <cell r="BO138">
            <v>0.2</v>
          </cell>
          <cell r="BP138">
            <v>0.2</v>
          </cell>
          <cell r="BQ138">
            <v>0.2</v>
          </cell>
          <cell r="BR138">
            <v>0.2</v>
          </cell>
          <cell r="BS138">
            <v>0.2</v>
          </cell>
          <cell r="BT138">
            <v>0.2</v>
          </cell>
          <cell r="BU138">
            <v>0.2</v>
          </cell>
          <cell r="BV138">
            <v>0.2</v>
          </cell>
          <cell r="BW138">
            <v>0.2</v>
          </cell>
          <cell r="BX138">
            <v>0.2</v>
          </cell>
          <cell r="BY138">
            <v>0.2</v>
          </cell>
          <cell r="BZ138">
            <v>0.2</v>
          </cell>
          <cell r="CA138">
            <v>0.2</v>
          </cell>
          <cell r="CB138">
            <v>0.2</v>
          </cell>
          <cell r="CD138">
            <v>0.2</v>
          </cell>
          <cell r="CF138">
            <v>0.2</v>
          </cell>
          <cell r="CG138">
            <v>0.2</v>
          </cell>
          <cell r="CH138">
            <v>0.15</v>
          </cell>
          <cell r="CI138">
            <v>0.15</v>
          </cell>
          <cell r="CJ138">
            <v>0.25</v>
          </cell>
          <cell r="CK138">
            <v>0.2</v>
          </cell>
          <cell r="CL138">
            <v>0.2</v>
          </cell>
          <cell r="CM138">
            <v>0.2</v>
          </cell>
          <cell r="CN138">
            <v>0.3</v>
          </cell>
          <cell r="CO138">
            <v>0.2</v>
          </cell>
          <cell r="CP138">
            <v>0.15</v>
          </cell>
          <cell r="CQ138">
            <v>0.15</v>
          </cell>
          <cell r="CR138">
            <v>0.15</v>
          </cell>
          <cell r="CS138">
            <v>0.2</v>
          </cell>
          <cell r="CT138">
            <v>0.25</v>
          </cell>
          <cell r="CU138">
            <v>0.25</v>
          </cell>
          <cell r="CV138">
            <v>0.2</v>
          </cell>
          <cell r="CW138">
            <v>0.2</v>
          </cell>
          <cell r="CX138">
            <v>0.2</v>
          </cell>
          <cell r="CY138">
            <v>0.2</v>
          </cell>
          <cell r="CZ138">
            <v>0.15</v>
          </cell>
          <cell r="DA138">
            <v>0.15</v>
          </cell>
          <cell r="DB138">
            <v>0.15</v>
          </cell>
          <cell r="DC138">
            <v>0.15</v>
          </cell>
          <cell r="DD138">
            <v>0.2</v>
          </cell>
          <cell r="DE138">
            <v>0.15</v>
          </cell>
          <cell r="DF138">
            <v>0.2</v>
          </cell>
          <cell r="DG138">
            <v>0.2</v>
          </cell>
          <cell r="DH138">
            <v>0.25</v>
          </cell>
          <cell r="DI138">
            <v>0.25</v>
          </cell>
          <cell r="DJ138">
            <v>0.2</v>
          </cell>
          <cell r="DK138">
            <v>0.2</v>
          </cell>
          <cell r="DL138">
            <v>0.2</v>
          </cell>
          <cell r="DM138">
            <v>0.2</v>
          </cell>
          <cell r="DN138">
            <v>0.2</v>
          </cell>
          <cell r="DO138">
            <v>0.2</v>
          </cell>
          <cell r="DP138">
            <v>0.2</v>
          </cell>
          <cell r="DQ138">
            <v>0.2</v>
          </cell>
          <cell r="DR138">
            <v>0.2</v>
          </cell>
          <cell r="DS138">
            <v>0.2</v>
          </cell>
          <cell r="DT138">
            <v>0.2</v>
          </cell>
          <cell r="DU138">
            <v>0.2</v>
          </cell>
          <cell r="DV138">
            <v>0.2</v>
          </cell>
          <cell r="DW138">
            <v>0.2</v>
          </cell>
          <cell r="DX138">
            <v>0.2</v>
          </cell>
          <cell r="DY138">
            <v>0.2</v>
          </cell>
          <cell r="DZ138">
            <v>0.15</v>
          </cell>
          <cell r="EA138">
            <v>0.15</v>
          </cell>
          <cell r="EB138">
            <v>0.2</v>
          </cell>
          <cell r="EC138">
            <v>0.2</v>
          </cell>
          <cell r="ED138">
            <v>0.15</v>
          </cell>
          <cell r="EE138">
            <v>0.3</v>
          </cell>
          <cell r="EF138">
            <v>0.2</v>
          </cell>
          <cell r="EG138">
            <v>0.2</v>
          </cell>
          <cell r="EH138">
            <v>0.2</v>
          </cell>
          <cell r="EI138">
            <v>0.3</v>
          </cell>
          <cell r="EJ138">
            <v>0.3</v>
          </cell>
          <cell r="EK138">
            <v>0.15</v>
          </cell>
          <cell r="EL138">
            <v>0.3</v>
          </cell>
          <cell r="EO138">
            <v>0.25</v>
          </cell>
          <cell r="EP138">
            <v>0.25</v>
          </cell>
          <cell r="EQ138">
            <v>0.25</v>
          </cell>
          <cell r="ER138">
            <v>0.2</v>
          </cell>
          <cell r="ES138">
            <v>0.25</v>
          </cell>
          <cell r="ET138">
            <v>0.25</v>
          </cell>
          <cell r="EU138">
            <v>0.2</v>
          </cell>
          <cell r="EV138">
            <v>0.3</v>
          </cell>
          <cell r="EW138">
            <v>0.25</v>
          </cell>
          <cell r="EX138">
            <v>0.15</v>
          </cell>
          <cell r="EY138">
            <v>0.15</v>
          </cell>
          <cell r="EZ138">
            <v>0.15</v>
          </cell>
          <cell r="FA138">
            <v>0.05</v>
          </cell>
          <cell r="FB138">
            <v>0.1</v>
          </cell>
          <cell r="FC138">
            <v>0.1</v>
          </cell>
          <cell r="FD138">
            <v>0.3</v>
          </cell>
          <cell r="FE138">
            <v>0.3</v>
          </cell>
          <cell r="FF138">
            <v>0.3</v>
          </cell>
          <cell r="FG138">
            <v>0.3</v>
          </cell>
          <cell r="FH138">
            <v>0.3</v>
          </cell>
          <cell r="FI138">
            <v>0.2</v>
          </cell>
          <cell r="FJ138">
            <v>0.15</v>
          </cell>
          <cell r="FK138">
            <v>0.3</v>
          </cell>
          <cell r="FL138">
            <v>0.3</v>
          </cell>
          <cell r="FM138">
            <v>0.3</v>
          </cell>
          <cell r="FN138">
            <v>0.15</v>
          </cell>
          <cell r="FO138">
            <v>0.15</v>
          </cell>
          <cell r="FP138">
            <v>0.15</v>
          </cell>
          <cell r="FQ138">
            <v>0.2</v>
          </cell>
          <cell r="FR138">
            <v>0.2</v>
          </cell>
          <cell r="FS138">
            <v>0.3</v>
          </cell>
          <cell r="FT138">
            <v>0.3</v>
          </cell>
          <cell r="FU138">
            <v>0.3</v>
          </cell>
          <cell r="FV138">
            <v>0.3</v>
          </cell>
          <cell r="FW138">
            <v>0.3</v>
          </cell>
          <cell r="FX138">
            <v>0.1</v>
          </cell>
          <cell r="FY138">
            <v>0.2</v>
          </cell>
          <cell r="FZ138">
            <v>0.3</v>
          </cell>
          <cell r="GA138">
            <v>0.3</v>
          </cell>
          <cell r="GB138">
            <v>0.2</v>
          </cell>
          <cell r="GC138">
            <v>0.3</v>
          </cell>
          <cell r="GD138">
            <v>0.3</v>
          </cell>
          <cell r="GE138">
            <v>0.25</v>
          </cell>
          <cell r="GF138">
            <v>0.25</v>
          </cell>
          <cell r="GG138">
            <v>0.25</v>
          </cell>
          <cell r="GH138">
            <v>0.25</v>
          </cell>
          <cell r="GI138">
            <v>0.25</v>
          </cell>
          <cell r="GJ138">
            <v>0.25</v>
          </cell>
          <cell r="GK138">
            <v>0</v>
          </cell>
        </row>
        <row r="139">
          <cell r="G139" t="str">
            <v>PMulch_Alloc.%</v>
          </cell>
          <cell r="T139">
            <v>0</v>
          </cell>
          <cell r="U139">
            <v>0.1</v>
          </cell>
          <cell r="V139">
            <v>0.05</v>
          </cell>
          <cell r="W139">
            <v>0.05</v>
          </cell>
          <cell r="X139">
            <v>0.05</v>
          </cell>
          <cell r="Y139">
            <v>0.13</v>
          </cell>
          <cell r="Z139">
            <v>0.16</v>
          </cell>
          <cell r="AA139">
            <v>0.1</v>
          </cell>
          <cell r="AB139">
            <v>0.1</v>
          </cell>
          <cell r="AC139">
            <v>0.1</v>
          </cell>
          <cell r="AD139">
            <v>0.16</v>
          </cell>
          <cell r="AE139">
            <v>0.16</v>
          </cell>
          <cell r="AF139">
            <v>0.16</v>
          </cell>
          <cell r="AG139">
            <v>0.28000000000000003</v>
          </cell>
          <cell r="AH139">
            <v>0.28000000000000003</v>
          </cell>
          <cell r="AI139">
            <v>0.28000000000000003</v>
          </cell>
          <cell r="AJ139">
            <v>0.34</v>
          </cell>
          <cell r="AK139">
            <v>0.34</v>
          </cell>
          <cell r="AL139">
            <v>0.34</v>
          </cell>
          <cell r="AM139">
            <v>0.34</v>
          </cell>
          <cell r="AN139">
            <v>0.1</v>
          </cell>
          <cell r="AO139">
            <v>0.05</v>
          </cell>
          <cell r="AP139">
            <v>0.2</v>
          </cell>
          <cell r="AQ139">
            <v>0.1</v>
          </cell>
          <cell r="AR139">
            <v>0.1</v>
          </cell>
          <cell r="AS139">
            <v>0</v>
          </cell>
          <cell r="AT139">
            <v>0.06</v>
          </cell>
          <cell r="AU139">
            <v>0.06</v>
          </cell>
          <cell r="AV139">
            <v>0.06</v>
          </cell>
          <cell r="AW139">
            <v>0.06</v>
          </cell>
          <cell r="AX139">
            <v>0.06</v>
          </cell>
          <cell r="AY139">
            <v>0</v>
          </cell>
          <cell r="AZ139">
            <v>0</v>
          </cell>
          <cell r="BA139">
            <v>0</v>
          </cell>
          <cell r="BB139">
            <v>0.05</v>
          </cell>
          <cell r="BC139">
            <v>0</v>
          </cell>
          <cell r="BD139">
            <v>0</v>
          </cell>
          <cell r="BE139">
            <v>0.1</v>
          </cell>
          <cell r="BF139">
            <v>0.02</v>
          </cell>
          <cell r="BG139">
            <v>0.02</v>
          </cell>
          <cell r="BH139">
            <v>0.02</v>
          </cell>
          <cell r="BI139">
            <v>0.02</v>
          </cell>
          <cell r="BJ139">
            <v>0.02</v>
          </cell>
          <cell r="BK139">
            <v>0.02</v>
          </cell>
          <cell r="BL139">
            <v>0.02</v>
          </cell>
          <cell r="BM139">
            <v>0.08</v>
          </cell>
          <cell r="BN139">
            <v>0.02</v>
          </cell>
          <cell r="BO139">
            <v>0.05</v>
          </cell>
          <cell r="BP139">
            <v>0.05</v>
          </cell>
          <cell r="BQ139">
            <v>0.05</v>
          </cell>
          <cell r="BR139">
            <v>0.05</v>
          </cell>
          <cell r="BS139">
            <v>0.05</v>
          </cell>
          <cell r="BT139">
            <v>0.05</v>
          </cell>
          <cell r="BU139">
            <v>0.05</v>
          </cell>
          <cell r="BV139">
            <v>0.02</v>
          </cell>
          <cell r="BW139">
            <v>0.02</v>
          </cell>
          <cell r="BX139">
            <v>0.02</v>
          </cell>
          <cell r="BY139">
            <v>0.02</v>
          </cell>
          <cell r="BZ139">
            <v>7.0000000000000007E-2</v>
          </cell>
          <cell r="CA139">
            <v>7.0000000000000007E-2</v>
          </cell>
          <cell r="CB139">
            <v>7.0000000000000007E-2</v>
          </cell>
          <cell r="CD139">
            <v>0</v>
          </cell>
          <cell r="CE139">
            <v>0</v>
          </cell>
          <cell r="CF139">
            <v>0.1</v>
          </cell>
          <cell r="CG139">
            <v>0.15</v>
          </cell>
          <cell r="CH139">
            <v>0.15</v>
          </cell>
          <cell r="CI139">
            <v>0.15</v>
          </cell>
          <cell r="CJ139">
            <v>0.1</v>
          </cell>
          <cell r="CK139">
            <v>0</v>
          </cell>
          <cell r="CL139">
            <v>0</v>
          </cell>
          <cell r="CM139">
            <v>0</v>
          </cell>
          <cell r="CN139">
            <v>0</v>
          </cell>
          <cell r="CO139">
            <v>0.15</v>
          </cell>
          <cell r="CP139">
            <v>0.05</v>
          </cell>
          <cell r="CQ139">
            <v>0.05</v>
          </cell>
          <cell r="CR139">
            <v>0.05</v>
          </cell>
          <cell r="CS139">
            <v>0.15</v>
          </cell>
          <cell r="CT139">
            <v>0.05</v>
          </cell>
          <cell r="CU139">
            <v>0.05</v>
          </cell>
          <cell r="CV139">
            <v>0.4</v>
          </cell>
          <cell r="CW139">
            <v>0.15</v>
          </cell>
          <cell r="CX139">
            <v>0.15</v>
          </cell>
          <cell r="CY139">
            <v>0.15</v>
          </cell>
          <cell r="CZ139">
            <v>0</v>
          </cell>
          <cell r="DA139">
            <v>0.05</v>
          </cell>
          <cell r="DB139">
            <v>0</v>
          </cell>
          <cell r="DC139">
            <v>0</v>
          </cell>
          <cell r="DD139">
            <v>0</v>
          </cell>
          <cell r="DE139">
            <v>0.1</v>
          </cell>
          <cell r="DF139">
            <v>0.1</v>
          </cell>
          <cell r="DG139">
            <v>0.05</v>
          </cell>
          <cell r="DH139">
            <v>0</v>
          </cell>
          <cell r="DI139">
            <v>0</v>
          </cell>
          <cell r="DJ139">
            <v>0.08</v>
          </cell>
          <cell r="DK139">
            <v>0.12</v>
          </cell>
          <cell r="DL139">
            <v>0.12</v>
          </cell>
          <cell r="DM139">
            <v>0.05</v>
          </cell>
          <cell r="DN139">
            <v>0.08</v>
          </cell>
          <cell r="DO139">
            <v>0.08</v>
          </cell>
          <cell r="DP139">
            <v>0.08</v>
          </cell>
          <cell r="DQ139">
            <v>0.08</v>
          </cell>
          <cell r="DR139">
            <v>0</v>
          </cell>
          <cell r="DS139">
            <v>0</v>
          </cell>
          <cell r="DT139">
            <v>0.1</v>
          </cell>
          <cell r="DU139">
            <v>0.15</v>
          </cell>
          <cell r="DV139">
            <v>0.15</v>
          </cell>
          <cell r="DW139">
            <v>0.1</v>
          </cell>
          <cell r="DX139">
            <v>0</v>
          </cell>
          <cell r="DY139">
            <v>0.15</v>
          </cell>
          <cell r="DZ139">
            <v>0.15</v>
          </cell>
          <cell r="EA139">
            <v>0.15</v>
          </cell>
          <cell r="EB139">
            <v>0.1</v>
          </cell>
          <cell r="EC139">
            <v>0.1</v>
          </cell>
          <cell r="ED139">
            <v>0.05</v>
          </cell>
          <cell r="EE139">
            <v>0.4</v>
          </cell>
          <cell r="EF139">
            <v>0.1</v>
          </cell>
          <cell r="EG139">
            <v>0.1</v>
          </cell>
          <cell r="EH139">
            <v>0</v>
          </cell>
          <cell r="EI139">
            <v>0</v>
          </cell>
          <cell r="EJ139">
            <v>0</v>
          </cell>
          <cell r="EK139">
            <v>0.05</v>
          </cell>
          <cell r="EL139">
            <v>0</v>
          </cell>
          <cell r="EO139">
            <v>0.1</v>
          </cell>
          <cell r="EP139">
            <v>0.1</v>
          </cell>
          <cell r="EQ139">
            <v>0.1</v>
          </cell>
          <cell r="ER139">
            <v>0.1</v>
          </cell>
          <cell r="ES139">
            <v>0.4</v>
          </cell>
          <cell r="ET139">
            <v>0.4</v>
          </cell>
          <cell r="EU139">
            <v>0.1</v>
          </cell>
          <cell r="EV139">
            <v>0.1</v>
          </cell>
          <cell r="EW139">
            <v>0.1</v>
          </cell>
          <cell r="EX139">
            <v>0.35</v>
          </cell>
          <cell r="EY139">
            <v>0.35</v>
          </cell>
          <cell r="EZ139">
            <v>0.35</v>
          </cell>
          <cell r="FA139">
            <v>0.1</v>
          </cell>
          <cell r="FB139">
            <v>0.3</v>
          </cell>
          <cell r="FC139">
            <v>0.1</v>
          </cell>
          <cell r="FD139">
            <v>0.1</v>
          </cell>
          <cell r="FE139">
            <v>0.1</v>
          </cell>
          <cell r="FF139">
            <v>0.1</v>
          </cell>
          <cell r="FG139">
            <v>0.1</v>
          </cell>
          <cell r="FH139">
            <v>0.1</v>
          </cell>
          <cell r="FI139">
            <v>0.1</v>
          </cell>
          <cell r="FJ139">
            <v>0.24</v>
          </cell>
          <cell r="FK139">
            <v>0.1</v>
          </cell>
          <cell r="FL139">
            <v>0.5</v>
          </cell>
          <cell r="FM139">
            <v>0.1</v>
          </cell>
          <cell r="FN139">
            <v>0.1</v>
          </cell>
          <cell r="FO139">
            <v>0.1</v>
          </cell>
          <cell r="FP139">
            <v>0.1</v>
          </cell>
          <cell r="FQ139">
            <v>0.5</v>
          </cell>
          <cell r="FR139">
            <v>0.5</v>
          </cell>
          <cell r="FS139">
            <v>0.5</v>
          </cell>
          <cell r="FT139">
            <v>0.5</v>
          </cell>
          <cell r="FU139">
            <v>0.1</v>
          </cell>
          <cell r="FV139">
            <v>0.3</v>
          </cell>
          <cell r="FW139">
            <v>0.3</v>
          </cell>
          <cell r="FX139">
            <v>0.4</v>
          </cell>
          <cell r="FY139">
            <v>0.2</v>
          </cell>
          <cell r="FZ139">
            <v>0.3</v>
          </cell>
          <cell r="GA139">
            <v>0.2</v>
          </cell>
          <cell r="GB139">
            <v>0.5</v>
          </cell>
          <cell r="GC139">
            <v>0.3</v>
          </cell>
          <cell r="GD139">
            <v>0.1</v>
          </cell>
          <cell r="GE139">
            <v>0.1</v>
          </cell>
          <cell r="GF139">
            <v>0.1</v>
          </cell>
          <cell r="GG139">
            <v>0.1</v>
          </cell>
          <cell r="GH139">
            <v>0.1</v>
          </cell>
          <cell r="GI139">
            <v>0.1</v>
          </cell>
          <cell r="GJ139">
            <v>0.1</v>
          </cell>
          <cell r="GK139">
            <v>0</v>
          </cell>
        </row>
        <row r="140">
          <cell r="G140" t="str">
            <v>P1_Alloc.%</v>
          </cell>
          <cell r="T140">
            <v>0</v>
          </cell>
          <cell r="U140">
            <v>0.2</v>
          </cell>
          <cell r="V140">
            <v>0.35</v>
          </cell>
          <cell r="W140">
            <v>0.35</v>
          </cell>
          <cell r="X140">
            <v>0.2</v>
          </cell>
          <cell r="Y140">
            <v>0.02</v>
          </cell>
          <cell r="Z140">
            <v>0.06</v>
          </cell>
          <cell r="AA140">
            <v>0.06</v>
          </cell>
          <cell r="AB140">
            <v>0.06</v>
          </cell>
          <cell r="AC140">
            <v>0.06</v>
          </cell>
          <cell r="AD140">
            <v>0.06</v>
          </cell>
          <cell r="AE140">
            <v>0.06</v>
          </cell>
          <cell r="AF140">
            <v>0.06</v>
          </cell>
          <cell r="AG140">
            <v>0.06</v>
          </cell>
          <cell r="AH140">
            <v>0.06</v>
          </cell>
          <cell r="AI140">
            <v>0.06</v>
          </cell>
          <cell r="AJ140">
            <v>0.06</v>
          </cell>
          <cell r="AK140">
            <v>0.06</v>
          </cell>
          <cell r="AL140">
            <v>0.06</v>
          </cell>
          <cell r="AM140">
            <v>0.06</v>
          </cell>
          <cell r="AN140">
            <v>0.1</v>
          </cell>
          <cell r="AO140">
            <v>0.15</v>
          </cell>
          <cell r="AP140">
            <v>0</v>
          </cell>
          <cell r="AQ140">
            <v>0.45</v>
          </cell>
          <cell r="AR140">
            <v>0.1</v>
          </cell>
          <cell r="AS140">
            <v>0.1</v>
          </cell>
          <cell r="AT140">
            <v>0.44</v>
          </cell>
          <cell r="AU140">
            <v>0.44</v>
          </cell>
          <cell r="AV140">
            <v>0.44</v>
          </cell>
          <cell r="AW140">
            <v>0.44</v>
          </cell>
          <cell r="AX140">
            <v>0.44</v>
          </cell>
          <cell r="AY140">
            <v>0.25</v>
          </cell>
          <cell r="AZ140">
            <v>0.1</v>
          </cell>
          <cell r="BA140">
            <v>0.1</v>
          </cell>
          <cell r="BB140">
            <v>0.1</v>
          </cell>
          <cell r="BC140">
            <v>0.1</v>
          </cell>
          <cell r="BD140">
            <v>0.1</v>
          </cell>
          <cell r="BE140">
            <v>0</v>
          </cell>
          <cell r="BF140">
            <v>0</v>
          </cell>
          <cell r="BG140">
            <v>0</v>
          </cell>
          <cell r="BH140">
            <v>0</v>
          </cell>
          <cell r="BI140">
            <v>0</v>
          </cell>
          <cell r="BJ140">
            <v>0</v>
          </cell>
          <cell r="BK140">
            <v>0</v>
          </cell>
          <cell r="BL140">
            <v>0</v>
          </cell>
          <cell r="BM140">
            <v>0.16</v>
          </cell>
          <cell r="BN140">
            <v>0</v>
          </cell>
          <cell r="BO140">
            <v>0.05</v>
          </cell>
          <cell r="BP140">
            <v>0.05</v>
          </cell>
          <cell r="BQ140">
            <v>0.05</v>
          </cell>
          <cell r="BR140">
            <v>0.05</v>
          </cell>
          <cell r="BS140">
            <v>0.05</v>
          </cell>
          <cell r="BT140">
            <v>0.05</v>
          </cell>
          <cell r="BU140">
            <v>0.05</v>
          </cell>
          <cell r="BV140">
            <v>0</v>
          </cell>
          <cell r="BW140">
            <v>0</v>
          </cell>
          <cell r="BX140">
            <v>0</v>
          </cell>
          <cell r="BY140">
            <v>0</v>
          </cell>
          <cell r="BZ140">
            <v>0</v>
          </cell>
          <cell r="CA140">
            <v>0</v>
          </cell>
          <cell r="CB140">
            <v>0</v>
          </cell>
          <cell r="CD140">
            <v>0</v>
          </cell>
          <cell r="CF140">
            <v>0.1</v>
          </cell>
          <cell r="CG140">
            <v>0.05</v>
          </cell>
          <cell r="CH140">
            <v>0.2</v>
          </cell>
          <cell r="CI140">
            <v>0.2</v>
          </cell>
          <cell r="CJ140">
            <v>0.2</v>
          </cell>
          <cell r="CK140">
            <v>0.2</v>
          </cell>
          <cell r="CL140">
            <v>0.2</v>
          </cell>
          <cell r="CM140">
            <v>0.2</v>
          </cell>
          <cell r="CN140">
            <v>0.1</v>
          </cell>
          <cell r="CO140">
            <v>0.4</v>
          </cell>
          <cell r="CP140">
            <v>0.3</v>
          </cell>
          <cell r="CQ140">
            <v>0.3</v>
          </cell>
          <cell r="CR140">
            <v>0.3</v>
          </cell>
          <cell r="CS140">
            <v>0.4</v>
          </cell>
          <cell r="CT140">
            <v>0.4</v>
          </cell>
          <cell r="CU140">
            <v>0.4</v>
          </cell>
          <cell r="CV140">
            <v>0.4</v>
          </cell>
          <cell r="CW140">
            <v>0.1</v>
          </cell>
          <cell r="CX140">
            <v>0.1</v>
          </cell>
          <cell r="CY140">
            <v>0.1</v>
          </cell>
          <cell r="CZ140">
            <v>0.03</v>
          </cell>
          <cell r="DA140">
            <v>0.1</v>
          </cell>
          <cell r="DB140">
            <v>0.25</v>
          </cell>
          <cell r="DC140">
            <v>0.25</v>
          </cell>
          <cell r="DD140">
            <v>0.3</v>
          </cell>
          <cell r="DE140">
            <v>0.35</v>
          </cell>
          <cell r="DF140">
            <v>0.45</v>
          </cell>
          <cell r="DG140">
            <v>0.25</v>
          </cell>
          <cell r="DH140">
            <v>0.3</v>
          </cell>
          <cell r="DI140">
            <v>0.6</v>
          </cell>
          <cell r="DJ140">
            <v>0.05</v>
          </cell>
          <cell r="DK140">
            <v>0</v>
          </cell>
          <cell r="DL140">
            <v>0</v>
          </cell>
          <cell r="DM140">
            <v>0.2</v>
          </cell>
          <cell r="DN140">
            <v>0.05</v>
          </cell>
          <cell r="DO140">
            <v>0.05</v>
          </cell>
          <cell r="DP140">
            <v>0.05</v>
          </cell>
          <cell r="DQ140">
            <v>0.05</v>
          </cell>
          <cell r="DR140">
            <v>0</v>
          </cell>
          <cell r="DS140">
            <v>0</v>
          </cell>
          <cell r="DT140">
            <v>0.2</v>
          </cell>
          <cell r="DU140">
            <v>0.05</v>
          </cell>
          <cell r="DV140">
            <v>0.05</v>
          </cell>
          <cell r="DW140">
            <v>0.2</v>
          </cell>
          <cell r="DX140">
            <v>0.3</v>
          </cell>
          <cell r="DY140">
            <v>0.25</v>
          </cell>
          <cell r="DZ140">
            <v>0.3</v>
          </cell>
          <cell r="EA140">
            <v>0.15</v>
          </cell>
          <cell r="EB140">
            <v>0.2</v>
          </cell>
          <cell r="EC140">
            <v>0.2</v>
          </cell>
          <cell r="ED140">
            <v>0.2</v>
          </cell>
          <cell r="EE140">
            <v>0.2</v>
          </cell>
          <cell r="EF140">
            <v>0.4</v>
          </cell>
          <cell r="EG140">
            <v>0.4</v>
          </cell>
          <cell r="EH140">
            <v>0.35</v>
          </cell>
          <cell r="EI140">
            <v>0.2</v>
          </cell>
          <cell r="EJ140">
            <v>0.2</v>
          </cell>
          <cell r="EK140">
            <v>0.2</v>
          </cell>
          <cell r="EL140">
            <v>0</v>
          </cell>
          <cell r="EO140">
            <v>0.37</v>
          </cell>
          <cell r="EP140">
            <v>0.25</v>
          </cell>
          <cell r="EQ140">
            <v>0.15</v>
          </cell>
          <cell r="ER140">
            <v>0.5</v>
          </cell>
          <cell r="ES140">
            <v>0.25</v>
          </cell>
          <cell r="ET140">
            <v>0.25</v>
          </cell>
          <cell r="EU140">
            <v>0.42</v>
          </cell>
          <cell r="EV140">
            <v>0.2</v>
          </cell>
          <cell r="EW140">
            <v>0.3</v>
          </cell>
          <cell r="EX140">
            <v>0.5</v>
          </cell>
          <cell r="EY140">
            <v>0.5</v>
          </cell>
          <cell r="EZ140">
            <v>0.5</v>
          </cell>
          <cell r="FA140">
            <v>0.65</v>
          </cell>
          <cell r="FB140">
            <v>0.6</v>
          </cell>
          <cell r="FC140">
            <v>0.5</v>
          </cell>
          <cell r="FD140">
            <v>0.28000000000000003</v>
          </cell>
          <cell r="FE140">
            <v>0.3</v>
          </cell>
          <cell r="FF140">
            <v>0.28000000000000003</v>
          </cell>
          <cell r="FG140">
            <v>0.28000000000000003</v>
          </cell>
          <cell r="FH140">
            <v>0.28000000000000003</v>
          </cell>
          <cell r="FI140">
            <v>0.28000000000000003</v>
          </cell>
          <cell r="FJ140">
            <v>0.51</v>
          </cell>
          <cell r="FK140">
            <v>0.35</v>
          </cell>
          <cell r="FL140">
            <v>0.2</v>
          </cell>
          <cell r="FM140">
            <v>0.2</v>
          </cell>
          <cell r="FN140">
            <v>0.51</v>
          </cell>
          <cell r="FO140">
            <v>0.51</v>
          </cell>
          <cell r="FP140">
            <v>0.51</v>
          </cell>
          <cell r="FQ140">
            <v>0.3</v>
          </cell>
          <cell r="FR140">
            <v>0.3</v>
          </cell>
          <cell r="FS140">
            <v>0.2</v>
          </cell>
          <cell r="FT140">
            <v>0.2</v>
          </cell>
          <cell r="FU140">
            <v>0.6</v>
          </cell>
          <cell r="FV140">
            <v>0.4</v>
          </cell>
          <cell r="FW140">
            <v>0.4</v>
          </cell>
          <cell r="FX140">
            <v>0.5</v>
          </cell>
          <cell r="FY140">
            <v>0.6</v>
          </cell>
          <cell r="FZ140">
            <v>0.4</v>
          </cell>
          <cell r="GA140">
            <v>0.5</v>
          </cell>
          <cell r="GB140">
            <v>0.3</v>
          </cell>
          <cell r="GC140">
            <v>0.2</v>
          </cell>
          <cell r="GD140">
            <v>0.2</v>
          </cell>
          <cell r="GE140">
            <v>0.65</v>
          </cell>
          <cell r="GF140">
            <v>0.65</v>
          </cell>
          <cell r="GG140">
            <v>0.65</v>
          </cell>
          <cell r="GH140">
            <v>0.65</v>
          </cell>
          <cell r="GI140">
            <v>0.65</v>
          </cell>
          <cell r="GJ140">
            <v>0.65</v>
          </cell>
          <cell r="GK140">
            <v>1</v>
          </cell>
        </row>
        <row r="141">
          <cell r="G141" t="str">
            <v>P2_Alloc.%</v>
          </cell>
          <cell r="T141">
            <v>0</v>
          </cell>
          <cell r="U141">
            <v>0.1</v>
          </cell>
          <cell r="V141">
            <v>0</v>
          </cell>
          <cell r="W141">
            <v>0</v>
          </cell>
          <cell r="X141">
            <v>0</v>
          </cell>
          <cell r="Y141">
            <v>0.02</v>
          </cell>
          <cell r="Z141">
            <v>0.08</v>
          </cell>
          <cell r="AA141">
            <v>0.08</v>
          </cell>
          <cell r="AB141">
            <v>0.08</v>
          </cell>
          <cell r="AC141">
            <v>0.08</v>
          </cell>
          <cell r="AD141">
            <v>0.08</v>
          </cell>
          <cell r="AE141">
            <v>0.08</v>
          </cell>
          <cell r="AF141">
            <v>0.08</v>
          </cell>
          <cell r="AG141">
            <v>0.08</v>
          </cell>
          <cell r="AH141">
            <v>0.08</v>
          </cell>
          <cell r="AI141">
            <v>0.08</v>
          </cell>
          <cell r="AJ141">
            <v>0.08</v>
          </cell>
          <cell r="AK141">
            <v>0.08</v>
          </cell>
          <cell r="AL141">
            <v>0.08</v>
          </cell>
          <cell r="AM141">
            <v>0.08</v>
          </cell>
          <cell r="AN141">
            <v>0</v>
          </cell>
          <cell r="AO141">
            <v>0.45</v>
          </cell>
          <cell r="AQ141">
            <v>0</v>
          </cell>
          <cell r="AR141">
            <v>1E-3</v>
          </cell>
          <cell r="AS141">
            <v>0</v>
          </cell>
          <cell r="AT141">
            <v>0</v>
          </cell>
          <cell r="AU141">
            <v>0</v>
          </cell>
          <cell r="AV141">
            <v>0</v>
          </cell>
          <cell r="AW141">
            <v>0</v>
          </cell>
          <cell r="AX141">
            <v>0</v>
          </cell>
          <cell r="AY141">
            <v>0.15</v>
          </cell>
          <cell r="AZ141">
            <v>0</v>
          </cell>
          <cell r="BA141">
            <v>0</v>
          </cell>
          <cell r="BB141">
            <v>0.1</v>
          </cell>
          <cell r="BC141">
            <v>0</v>
          </cell>
          <cell r="BD141">
            <v>0</v>
          </cell>
          <cell r="BE141">
            <v>0.2</v>
          </cell>
          <cell r="BF141">
            <v>0.04</v>
          </cell>
          <cell r="BG141">
            <v>0.04</v>
          </cell>
          <cell r="BH141">
            <v>0.04</v>
          </cell>
          <cell r="BI141">
            <v>0.04</v>
          </cell>
          <cell r="BJ141">
            <v>0.04</v>
          </cell>
          <cell r="BK141">
            <v>0.04</v>
          </cell>
          <cell r="BL141">
            <v>0.04</v>
          </cell>
          <cell r="BM141">
            <v>0.05</v>
          </cell>
          <cell r="BN141">
            <v>0.04</v>
          </cell>
          <cell r="BO141">
            <v>0.25</v>
          </cell>
          <cell r="BP141">
            <v>0.25</v>
          </cell>
          <cell r="BQ141">
            <v>0.25</v>
          </cell>
          <cell r="BR141">
            <v>0.25</v>
          </cell>
          <cell r="BS141">
            <v>0.25</v>
          </cell>
          <cell r="BT141">
            <v>0.3</v>
          </cell>
          <cell r="BU141">
            <v>0.25</v>
          </cell>
          <cell r="BV141">
            <v>0.12</v>
          </cell>
          <cell r="BW141">
            <v>0.12</v>
          </cell>
          <cell r="BX141">
            <v>0.12</v>
          </cell>
          <cell r="BY141">
            <v>0.12</v>
          </cell>
          <cell r="BZ141">
            <v>0</v>
          </cell>
          <cell r="CA141">
            <v>0</v>
          </cell>
          <cell r="CB141">
            <v>0</v>
          </cell>
          <cell r="CD141">
            <v>0.3</v>
          </cell>
          <cell r="CF141">
            <v>0.2</v>
          </cell>
          <cell r="CG141">
            <v>0.2</v>
          </cell>
          <cell r="CH141">
            <v>0.1</v>
          </cell>
          <cell r="CI141">
            <v>0.1</v>
          </cell>
          <cell r="CJ141">
            <v>0</v>
          </cell>
          <cell r="CK141">
            <v>0.2</v>
          </cell>
          <cell r="CL141">
            <v>0.2</v>
          </cell>
          <cell r="CM141">
            <v>0.2</v>
          </cell>
          <cell r="CN141">
            <v>0.3</v>
          </cell>
          <cell r="CO141">
            <v>0.1</v>
          </cell>
          <cell r="CP141">
            <v>0.15</v>
          </cell>
          <cell r="CQ141">
            <v>0.15</v>
          </cell>
          <cell r="CR141">
            <v>0.15</v>
          </cell>
          <cell r="CS141">
            <v>0.1</v>
          </cell>
          <cell r="CT141">
            <v>0.05</v>
          </cell>
          <cell r="CU141">
            <v>0.05</v>
          </cell>
          <cell r="CV141">
            <v>0</v>
          </cell>
          <cell r="CW141">
            <v>0.25</v>
          </cell>
          <cell r="CX141">
            <v>0.25</v>
          </cell>
          <cell r="CY141">
            <v>0.35</v>
          </cell>
          <cell r="CZ141">
            <v>0.65</v>
          </cell>
          <cell r="DA141">
            <v>0.5</v>
          </cell>
          <cell r="DB141">
            <v>0.4</v>
          </cell>
          <cell r="DC141">
            <v>0.3</v>
          </cell>
          <cell r="DD141">
            <v>0.3</v>
          </cell>
          <cell r="DE141">
            <v>0.2</v>
          </cell>
          <cell r="DF141">
            <v>0.25</v>
          </cell>
          <cell r="DG141">
            <v>0.3</v>
          </cell>
          <cell r="DH141">
            <v>0.3</v>
          </cell>
          <cell r="DI141">
            <v>0.25</v>
          </cell>
          <cell r="DJ141">
            <v>0.08</v>
          </cell>
          <cell r="DK141">
            <v>0</v>
          </cell>
          <cell r="DL141">
            <v>0</v>
          </cell>
          <cell r="DM141">
            <v>0.2</v>
          </cell>
          <cell r="DN141">
            <v>0.08</v>
          </cell>
          <cell r="DO141">
            <v>0.08</v>
          </cell>
          <cell r="DP141">
            <v>0.08</v>
          </cell>
          <cell r="DQ141">
            <v>0.08</v>
          </cell>
          <cell r="DR141">
            <v>0.1</v>
          </cell>
          <cell r="DS141">
            <v>0.1</v>
          </cell>
          <cell r="DT141">
            <v>0.25</v>
          </cell>
          <cell r="DU141">
            <v>0.15</v>
          </cell>
          <cell r="DV141">
            <v>0.15</v>
          </cell>
          <cell r="DW141">
            <v>0.25</v>
          </cell>
          <cell r="DX141">
            <v>0.05</v>
          </cell>
          <cell r="DY141">
            <v>0.3</v>
          </cell>
          <cell r="DZ141">
            <v>0.3</v>
          </cell>
          <cell r="EA141">
            <v>0.4</v>
          </cell>
          <cell r="EB141">
            <v>0.4</v>
          </cell>
          <cell r="EC141">
            <v>0.4</v>
          </cell>
          <cell r="ED141">
            <v>0.5</v>
          </cell>
          <cell r="EE141">
            <v>0</v>
          </cell>
          <cell r="EF141">
            <v>0.1</v>
          </cell>
          <cell r="EG141">
            <v>0.1</v>
          </cell>
          <cell r="EH141">
            <v>0.3</v>
          </cell>
          <cell r="EI141">
            <v>0.4</v>
          </cell>
          <cell r="EJ141">
            <v>0.4</v>
          </cell>
          <cell r="EK141">
            <v>0.5</v>
          </cell>
          <cell r="EL141">
            <v>0.7</v>
          </cell>
          <cell r="EO141">
            <v>0.28000000000000003</v>
          </cell>
          <cell r="EP141">
            <v>0.4</v>
          </cell>
          <cell r="EQ141">
            <v>0.5</v>
          </cell>
          <cell r="ER141">
            <v>0.2</v>
          </cell>
          <cell r="ES141">
            <v>0.1</v>
          </cell>
          <cell r="ET141">
            <v>0.1</v>
          </cell>
          <cell r="EU141">
            <v>0.28000000000000003</v>
          </cell>
          <cell r="EV141">
            <v>0.4</v>
          </cell>
          <cell r="EW141">
            <v>0.35</v>
          </cell>
          <cell r="EX141">
            <v>0</v>
          </cell>
          <cell r="EY141">
            <v>0</v>
          </cell>
          <cell r="EZ141">
            <v>0</v>
          </cell>
          <cell r="FA141">
            <v>0.2</v>
          </cell>
          <cell r="FB141">
            <v>0</v>
          </cell>
          <cell r="FC141">
            <v>0.3</v>
          </cell>
          <cell r="FD141">
            <v>0.32</v>
          </cell>
          <cell r="FE141">
            <v>0.3</v>
          </cell>
          <cell r="FF141">
            <v>0.32</v>
          </cell>
          <cell r="FG141">
            <v>0.32</v>
          </cell>
          <cell r="FH141">
            <v>0.32</v>
          </cell>
          <cell r="FI141">
            <v>0.42</v>
          </cell>
          <cell r="FJ141">
            <v>0.1</v>
          </cell>
          <cell r="FK141">
            <v>0.25</v>
          </cell>
          <cell r="FL141">
            <v>0</v>
          </cell>
          <cell r="FM141">
            <v>0.4</v>
          </cell>
          <cell r="FN141">
            <v>0.24</v>
          </cell>
          <cell r="FO141">
            <v>0.24</v>
          </cell>
          <cell r="FP141">
            <v>0.24</v>
          </cell>
          <cell r="FQ141">
            <v>0</v>
          </cell>
          <cell r="FR141">
            <v>0</v>
          </cell>
          <cell r="FS141">
            <v>0</v>
          </cell>
          <cell r="FT141">
            <v>0</v>
          </cell>
          <cell r="FU141">
            <v>0</v>
          </cell>
          <cell r="FV141">
            <v>0</v>
          </cell>
          <cell r="FW141">
            <v>0</v>
          </cell>
          <cell r="FX141">
            <v>0</v>
          </cell>
          <cell r="FY141">
            <v>0</v>
          </cell>
          <cell r="FZ141">
            <v>0</v>
          </cell>
          <cell r="GA141">
            <v>0</v>
          </cell>
          <cell r="GB141">
            <v>0</v>
          </cell>
          <cell r="GC141">
            <v>0.2</v>
          </cell>
          <cell r="GD141">
            <v>0.4</v>
          </cell>
          <cell r="GE141">
            <v>0</v>
          </cell>
          <cell r="GF141">
            <v>0</v>
          </cell>
          <cell r="GG141">
            <v>0</v>
          </cell>
          <cell r="GH141">
            <v>0</v>
          </cell>
          <cell r="GI141">
            <v>0</v>
          </cell>
          <cell r="GJ141">
            <v>0</v>
          </cell>
        </row>
        <row r="142">
          <cell r="G142" t="str">
            <v>P3_Alloc.%</v>
          </cell>
          <cell r="T142">
            <v>0</v>
          </cell>
          <cell r="U142">
            <v>0.4</v>
          </cell>
          <cell r="V142">
            <v>0.35</v>
          </cell>
          <cell r="W142">
            <v>0.4</v>
          </cell>
          <cell r="X142">
            <v>0.55000000000000004</v>
          </cell>
          <cell r="Y142">
            <v>0.68</v>
          </cell>
          <cell r="Z142">
            <v>0.59</v>
          </cell>
          <cell r="AA142">
            <v>0.64</v>
          </cell>
          <cell r="AB142">
            <v>0.64</v>
          </cell>
          <cell r="AC142">
            <v>0.64</v>
          </cell>
          <cell r="AD142">
            <v>0.59</v>
          </cell>
          <cell r="AE142">
            <v>0.59</v>
          </cell>
          <cell r="AF142">
            <v>0.59</v>
          </cell>
          <cell r="AG142">
            <v>0.49</v>
          </cell>
          <cell r="AH142">
            <v>0.49</v>
          </cell>
          <cell r="AI142">
            <v>0.49</v>
          </cell>
          <cell r="AJ142">
            <v>0.44</v>
          </cell>
          <cell r="AK142">
            <v>0.44</v>
          </cell>
          <cell r="AL142">
            <v>0.44</v>
          </cell>
          <cell r="AM142">
            <v>0.44</v>
          </cell>
          <cell r="AN142">
            <v>0.5</v>
          </cell>
          <cell r="AO142">
            <v>0.15</v>
          </cell>
          <cell r="AP142">
            <v>0.5</v>
          </cell>
          <cell r="AQ142">
            <v>0.35</v>
          </cell>
          <cell r="AR142">
            <v>0.5</v>
          </cell>
          <cell r="AS142">
            <v>0.6</v>
          </cell>
          <cell r="AT142">
            <v>0.3</v>
          </cell>
          <cell r="AU142">
            <v>0.3</v>
          </cell>
          <cell r="AV142">
            <v>0.3</v>
          </cell>
          <cell r="AW142">
            <v>0.3</v>
          </cell>
          <cell r="AX142">
            <v>0.3</v>
          </cell>
          <cell r="AY142">
            <v>0.4</v>
          </cell>
          <cell r="AZ142">
            <v>0.6</v>
          </cell>
          <cell r="BA142">
            <v>0.6</v>
          </cell>
          <cell r="BB142">
            <v>0.6</v>
          </cell>
          <cell r="BC142">
            <v>0.6</v>
          </cell>
          <cell r="BD142">
            <v>0.6</v>
          </cell>
          <cell r="BE142">
            <v>0.5</v>
          </cell>
          <cell r="BF142">
            <v>0.74</v>
          </cell>
          <cell r="BG142">
            <v>0.74</v>
          </cell>
          <cell r="BH142">
            <v>0.74</v>
          </cell>
          <cell r="BI142">
            <v>0.74</v>
          </cell>
          <cell r="BJ142">
            <v>0.74</v>
          </cell>
          <cell r="BK142">
            <v>0.74</v>
          </cell>
          <cell r="BL142">
            <v>0.74</v>
          </cell>
          <cell r="BM142">
            <v>0.57999999999999996</v>
          </cell>
          <cell r="BN142">
            <v>0.6</v>
          </cell>
          <cell r="BO142">
            <v>0.45</v>
          </cell>
          <cell r="BP142">
            <v>0.45</v>
          </cell>
          <cell r="BQ142">
            <v>0.45</v>
          </cell>
          <cell r="BR142">
            <v>0.45</v>
          </cell>
          <cell r="BS142">
            <v>0.45</v>
          </cell>
          <cell r="BT142">
            <v>0.4</v>
          </cell>
          <cell r="BU142">
            <v>0.45</v>
          </cell>
          <cell r="BV142">
            <v>0.66</v>
          </cell>
          <cell r="BW142">
            <v>0.66</v>
          </cell>
          <cell r="BX142">
            <v>0.66</v>
          </cell>
          <cell r="BY142">
            <v>0.66</v>
          </cell>
          <cell r="BZ142">
            <v>0.73</v>
          </cell>
          <cell r="CA142">
            <v>0.73</v>
          </cell>
          <cell r="CB142">
            <v>0.73</v>
          </cell>
          <cell r="CD142">
            <v>0.5</v>
          </cell>
          <cell r="CF142">
            <v>0.4</v>
          </cell>
          <cell r="CG142">
            <v>0.4</v>
          </cell>
          <cell r="CH142">
            <v>0.4</v>
          </cell>
          <cell r="CI142">
            <v>0.4</v>
          </cell>
          <cell r="CJ142">
            <v>0.45</v>
          </cell>
          <cell r="CK142">
            <v>0.4</v>
          </cell>
          <cell r="CL142">
            <v>0.4</v>
          </cell>
          <cell r="CM142">
            <v>0.4</v>
          </cell>
          <cell r="CN142">
            <v>0.3</v>
          </cell>
          <cell r="CO142">
            <v>0.15</v>
          </cell>
          <cell r="CP142">
            <v>0.35</v>
          </cell>
          <cell r="CQ142">
            <v>0.35</v>
          </cell>
          <cell r="CR142">
            <v>0.35</v>
          </cell>
          <cell r="CS142">
            <v>0.15</v>
          </cell>
          <cell r="CT142">
            <v>0.35</v>
          </cell>
          <cell r="CU142">
            <v>0.35</v>
          </cell>
          <cell r="CV142">
            <v>0.1</v>
          </cell>
          <cell r="CW142">
            <v>0.3</v>
          </cell>
          <cell r="CX142">
            <v>0.3</v>
          </cell>
          <cell r="CY142">
            <v>0.2</v>
          </cell>
          <cell r="CZ142">
            <v>0.17</v>
          </cell>
          <cell r="DA142">
            <v>0.2</v>
          </cell>
          <cell r="DB142">
            <v>0.2</v>
          </cell>
          <cell r="DC142">
            <v>0.2</v>
          </cell>
          <cell r="DD142">
            <v>0.2</v>
          </cell>
          <cell r="DE142">
            <v>0.2</v>
          </cell>
          <cell r="DF142">
            <v>0</v>
          </cell>
          <cell r="DG142">
            <v>0.2</v>
          </cell>
          <cell r="DH142">
            <v>0.15</v>
          </cell>
          <cell r="DI142">
            <v>0</v>
          </cell>
          <cell r="DJ142">
            <v>0.59</v>
          </cell>
          <cell r="DK142">
            <v>0.68</v>
          </cell>
          <cell r="DL142">
            <v>0.68</v>
          </cell>
          <cell r="DM142">
            <v>0.35</v>
          </cell>
          <cell r="DN142">
            <v>0.59</v>
          </cell>
          <cell r="DO142">
            <v>0.59</v>
          </cell>
          <cell r="DP142">
            <v>0.59</v>
          </cell>
          <cell r="DQ142">
            <v>0.59</v>
          </cell>
          <cell r="DR142">
            <v>0.7</v>
          </cell>
          <cell r="DS142">
            <v>0.7</v>
          </cell>
          <cell r="DT142">
            <v>0.25</v>
          </cell>
          <cell r="DU142">
            <v>0.4</v>
          </cell>
          <cell r="DV142">
            <v>0.4</v>
          </cell>
          <cell r="DW142">
            <v>0.25</v>
          </cell>
          <cell r="DX142">
            <v>0.5</v>
          </cell>
          <cell r="DY142">
            <v>0.1</v>
          </cell>
          <cell r="DZ142">
            <v>0.1</v>
          </cell>
          <cell r="EA142">
            <v>0.15</v>
          </cell>
          <cell r="EB142">
            <v>0.1</v>
          </cell>
          <cell r="EC142">
            <v>0.1</v>
          </cell>
          <cell r="ED142">
            <v>0.1</v>
          </cell>
          <cell r="EE142">
            <v>0.1</v>
          </cell>
          <cell r="EF142">
            <v>0.2</v>
          </cell>
          <cell r="EG142">
            <v>0.2</v>
          </cell>
          <cell r="EH142">
            <v>0.15</v>
          </cell>
          <cell r="EI142">
            <v>0.1</v>
          </cell>
          <cell r="EJ142">
            <v>0.1</v>
          </cell>
          <cell r="EK142">
            <v>0.1</v>
          </cell>
          <cell r="EL142">
            <v>0</v>
          </cell>
        </row>
        <row r="147">
          <cell r="G147" t="str">
            <v>Section: Product Root</v>
          </cell>
          <cell r="IA147">
            <v>5.4</v>
          </cell>
          <cell r="ID147">
            <v>5.4</v>
          </cell>
          <cell r="IE147">
            <v>5.4</v>
          </cell>
        </row>
        <row r="148">
          <cell r="G148" t="str">
            <v>*Remark Product Root</v>
          </cell>
        </row>
        <row r="149">
          <cell r="G149" t="str">
            <v>*PRoot_Header1</v>
          </cell>
          <cell r="T149" t="str">
            <v/>
          </cell>
          <cell r="U149" t="str">
            <v>Root growth max 180 t DM /ha /y; Type Root: Tap; max 2 m deep</v>
          </cell>
          <cell r="V149" t="str">
            <v>Root growth max 218.6 t DM /ha /y; Type Root: Tap; max 2 m deep</v>
          </cell>
          <cell r="W149" t="str">
            <v>Root growth max 514.3 t DM /ha /y; Type Root: Tap; max 0.6 m deep</v>
          </cell>
          <cell r="X149" t="str">
            <v>Root growth max 64.8 t DM /ha /y; Type Root: Tap; max 1.25 m deep</v>
          </cell>
          <cell r="Y149" t="str">
            <v>Root growth max 70.8 t DM /ha /y; Type Root: Tap; max 1.25 m deep</v>
          </cell>
          <cell r="Z149" t="str">
            <v>Root growth max 120.4 t DM /ha /y; Type Root: Tap; max 1.25 m deep</v>
          </cell>
          <cell r="AA149" t="str">
            <v>Root growth max 127.1 t DM /ha /y; Type Root: Tap; max 1.25 m deep</v>
          </cell>
          <cell r="AB149" t="str">
            <v>Root growth max 127.1 t DM /ha /y; Type Root: Tap; max 1.25 m deep</v>
          </cell>
          <cell r="AC149" t="str">
            <v>Root growth max 127.1 t DM /ha /y; Type Root: Tap; max 1.25 m deep</v>
          </cell>
          <cell r="AD149" t="str">
            <v>Root growth max 120.4 t DM /ha /y; Type Root: Tap; max 1.25 m deep</v>
          </cell>
          <cell r="AE149" t="str">
            <v>Root growth max 120.4 t DM /ha /y; Type Root: Tap; max 1.25 m deep</v>
          </cell>
          <cell r="AF149" t="str">
            <v>Root growth max 120.4 t DM /ha /y; Type Root: Tap; max 1.25 m deep</v>
          </cell>
          <cell r="AG149" t="str">
            <v>Root growth max 122.3 t DM /ha /y; Type Root: Tap; max 1.25 m deep</v>
          </cell>
          <cell r="AH149" t="str">
            <v>Root growth max 122.3 t DM /ha /y; Type Root: Tap; max 1.25 m deep</v>
          </cell>
          <cell r="AI149" t="str">
            <v>Root growth max 122.3 t DM /ha /y; Type Root: Tap; max 1.25 m deep</v>
          </cell>
          <cell r="AJ149" t="str">
            <v>Root growth max 112.5 t DM /ha /y; Type Root: Tap; max 1.25 m deep</v>
          </cell>
          <cell r="AK149" t="str">
            <v>Root growth max 112.5 t DM /ha /y; Type Root: Tap; max 1.25 m deep</v>
          </cell>
          <cell r="AL149" t="str">
            <v>Root growth max 112.5 t DM /ha /y; Type Root: Tap; max 1.25 m deep</v>
          </cell>
          <cell r="AM149" t="str">
            <v>Root growth max 112.5 t DM /ha /y; Type Root: Tap; max 1.25 m deep</v>
          </cell>
          <cell r="AN149" t="str">
            <v>Root growth max 0 t DM /ha /y; Type Root: Tap; max 1.25 m deep</v>
          </cell>
          <cell r="AO149" t="str">
            <v>Root growth max 0 t DM /ha /y; Type Root: Tap; max 1.25 m deep</v>
          </cell>
          <cell r="AP149" t="str">
            <v>Root growth max 0 t DM /ha /y; Type Root: Tap; max 2 m deep</v>
          </cell>
          <cell r="AQ149" t="str">
            <v>Root growth max 4.1 t DM /ha /y, Type Root: Fibrous, max 1.5 m deep</v>
          </cell>
          <cell r="AR149" t="str">
            <v>Root growth max 1147.5 t DM /ha /y; Type Root: Tap; max 1.25 m deep</v>
          </cell>
          <cell r="AS149" t="str">
            <v>Root growth max 1721.3 t DM /ha /y; Type Root: Tap; max 1.25 m deep</v>
          </cell>
          <cell r="AT149" t="str">
            <v>Root growth max 48.6 t DM /ha /y; Type Root: Tap; max 0.6 m deep</v>
          </cell>
          <cell r="AU149" t="str">
            <v>Root growth max 48.6 t DM /ha /y; Type Root: Tap; max 0.6 m deep</v>
          </cell>
          <cell r="AV149" t="str">
            <v>Root growth max 48.6 t DM /ha /y; Type Root: Tap; max 0.6 m deep</v>
          </cell>
          <cell r="AW149" t="str">
            <v>Root growth max 48.6 t DM /ha /y; Type Root: Tap; max 0.5 m deep</v>
          </cell>
          <cell r="AX149" t="str">
            <v>Root growth max 38.4 t DM /ha /y; Type Root: Tap; max 0.6 m deep</v>
          </cell>
          <cell r="AY149" t="str">
            <v>Root growth max 0 t DM /ha /y; Type Root: Creeping; max 1.5 m deep</v>
          </cell>
          <cell r="AZ149" t="str">
            <v>Root growth max 0 t DM /ha /y; Type Root: Creeping; max 1.25 m deep</v>
          </cell>
          <cell r="BA149" t="str">
            <v>Root growth max 0 t DM /ha /y; Type Root: Creeping; max 0.2 m deep</v>
          </cell>
          <cell r="BB149" t="str">
            <v>Root growth max 253.1 t DM /ha /y; Type Root: Creeping; max 0 m deep</v>
          </cell>
          <cell r="BC149" t="str">
            <v>Root growth max 0 t DM /ha /y; Type Root: Creeping; max 1.25 m deep</v>
          </cell>
          <cell r="BD149" t="str">
            <v>Root growth max 0 t DM /ha /y; Type Root: Creeping; max 0.2 m deep</v>
          </cell>
          <cell r="BE149" t="str">
            <v>Root growth max 244.8 t DM /ha /y; Type Root: Creeping; max 1.25 m deep</v>
          </cell>
          <cell r="BF149" t="str">
            <v>Root growth max 142.7 t DM /ha /y; Type Root: Creeping; max 2 m deep</v>
          </cell>
          <cell r="BG149" t="str">
            <v>Root growth max 57.1 t DM /ha /y; Type Root: Creeping; max 2 m deep</v>
          </cell>
          <cell r="BH149" t="str">
            <v>Root growth max 85.6 t DM /ha /y; Type Root: Creeping; max 2 m deep</v>
          </cell>
          <cell r="BI149" t="str">
            <v>Root growth max 142.7 t DM /ha /y; Type Root: Creeping; max 2 m deep</v>
          </cell>
          <cell r="BJ149" t="str">
            <v>Root growth max 142.7 t DM /ha /y; Type Root: Creeping; max 2 m deep</v>
          </cell>
          <cell r="BK149" t="str">
            <v>Root growth max 171.2 t DM /ha /y; Type Root: Creeping; max 2 m deep</v>
          </cell>
          <cell r="BL149" t="str">
            <v>Root growth max 285.4 t DM /ha /y; Type Root: Creeping; max 2 m deep</v>
          </cell>
          <cell r="BM149" t="str">
            <v>Root growth max 100.5 t DM /ha /y; Type Root: Tap; max 4 m deep</v>
          </cell>
          <cell r="BN149" t="str">
            <v>Root growth max 86.5 t DM /ha /y; Type Root: Creeping; max 0.2 m deep</v>
          </cell>
          <cell r="BO149" t="str">
            <v>Root growth max 100.5 t DM /ha /y; Type Root: Creeping - Tap Mix; max 1.25 m deep</v>
          </cell>
          <cell r="BP149" t="str">
            <v>Root growth max 150.8 t DM /ha /y; Type Root: Creeping - Tap Mix; max 1.25 m deep</v>
          </cell>
          <cell r="BQ149" t="str">
            <v>Root growth max 251.3 t DM /ha /y; Type Root: Creeping - Tap Mix; max 1.25 m deep</v>
          </cell>
          <cell r="BR149" t="str">
            <v>Root growth max 100.5 t DM /ha /y; Type Root: Creeping - Tap Mix; max 1.25 m deep</v>
          </cell>
          <cell r="BS149" t="str">
            <v>Root growth max 150.8 t DM /ha /y; Type Root: Creeping - Tap Mix; max 1.25 m deep</v>
          </cell>
          <cell r="BT149" t="str">
            <v>Root growth max 190.8 t DM /ha /y; Type Root: Creeping - Tap Mix; max 1.25 m deep</v>
          </cell>
          <cell r="BU149" t="str">
            <v>Root growth max 301.6 t DM /ha /y; Type Root: Creeping - Tap Mix; max 1.25 m deep</v>
          </cell>
          <cell r="BV149" t="str">
            <v>Root growth max 116.8 t DM /ha /y; Type Root: Creeping - Tap Mix; max 1.25 m deep</v>
          </cell>
          <cell r="BW149" t="str">
            <v>Root growth max 140.2 t DM /ha /y; Type Root: Creeping - Tap Mix; max 1.25 m deep</v>
          </cell>
          <cell r="BX149" t="str">
            <v>Root growth max 116.8 t DM /ha /y; Type Root: Creeping - Tap Mix; max 1.25 m deep</v>
          </cell>
          <cell r="BY149" t="str">
            <v>Root growth max 140.2 t DM /ha /y; Type Root: Creeping - Tap Mix; max 1.25 m deep</v>
          </cell>
          <cell r="BZ149" t="str">
            <v>Root growth max 225.1 t DM /ha /y; Type Root: Creeping; max 0.5 m deep</v>
          </cell>
          <cell r="CA149" t="str">
            <v>Root growth max 225.1 t DM /ha /y; Type Root: Creeping; max 0.5 m deep</v>
          </cell>
          <cell r="CB149" t="str">
            <v>Root growth max 225.1 t DM /ha /y; Type Root: Creeping; max 0.5 m deep</v>
          </cell>
          <cell r="CC149" t="str">
            <v/>
          </cell>
          <cell r="CD149" t="str">
            <v>Root growth max 210.2 t DM /ha /y; Type Root: Creeping; max 0.8 m deep</v>
          </cell>
          <cell r="CE149" t="str">
            <v/>
          </cell>
          <cell r="CF149" t="str">
            <v>Root growth max 1248 t DM /ha /y; Type Root: Creeping; max 0.1 m deep</v>
          </cell>
          <cell r="CG149" t="str">
            <v>Root growth max 23.6 t DM /ha /y; Type Root: Creeping; max 1.25 m deep</v>
          </cell>
          <cell r="CH149" t="str">
            <v>Root growth max 29.5 t DM /ha /y; Type Root: Creeping; max 0.2 m deep</v>
          </cell>
          <cell r="CI149" t="str">
            <v>Root growth max 41.3 t DM /ha /y; Type Root: Creeping; max 0.2 m deep</v>
          </cell>
          <cell r="CJ149" t="str">
            <v>Root growth max 79.2 t DM /ha /y; Type Root: Creeping; max 0.4 m deep</v>
          </cell>
          <cell r="CK149" t="str">
            <v>Root growth max 23.6 t DM /ha /y; Type Root: Creeping; max 0.4 m deep</v>
          </cell>
          <cell r="CL149" t="str">
            <v>Root growth max 30.4 t DM /ha /y; Type Root: Creeping; max 0.6 m deep</v>
          </cell>
          <cell r="CM149" t="str">
            <v>Root growth max 60.8 t DM /ha /y; Type Root: Creeping; max 0.6 m deep</v>
          </cell>
          <cell r="CN149" t="str">
            <v>Root growth max 0 t DM /ha /y; Type Root: Creeping; max 1.25 m deep</v>
          </cell>
          <cell r="CO149" t="str">
            <v>Root growth max 33 t DM /ha /y; Type Root: Creeping; max 1.25 m deep</v>
          </cell>
          <cell r="CP149" t="str">
            <v>Root growth max 0 t DM /ha /y; Type Root: Creeping; max 0.4 m deep</v>
          </cell>
          <cell r="CQ149" t="str">
            <v>Root growth max 0 t DM /ha /y; Type Root: Creeping; max 0.4 m deep</v>
          </cell>
          <cell r="CR149" t="str">
            <v>Root growth max 0 t DM /ha /y; Type Root: Creeping; max 0.4 m deep</v>
          </cell>
          <cell r="CS149" t="str">
            <v>Root growth max 0 t DM /ha /y; Type Root: Creeping; max 0.3 m deep</v>
          </cell>
          <cell r="CT149" t="str">
            <v>Root growth max 731.3 t DM /ha /y; Type Root: Creeping; max 1.25 m deep</v>
          </cell>
          <cell r="CU149" t="str">
            <v>Root growth max 0 t DM /ha /y; Type Root: Creeping; max 1.25 m deep</v>
          </cell>
          <cell r="CV149" t="str">
            <v>Root growth max 0 t DM /ha /y; Type Root: Creeping; max 0.3 m deep</v>
          </cell>
          <cell r="CW149" t="str">
            <v>Root growth max 3630 t DM /ha /y; Type Root: Creeping; max 1.25 m deep</v>
          </cell>
          <cell r="CX149" t="str">
            <v>Root growth max 435.6 t DM /ha /y; Type Root: Creeping; max 1.25 m deep</v>
          </cell>
          <cell r="CY149" t="str">
            <v>Root growth max 8295 t DM /ha /y; Type Root: Creeping; max 1.25 m deep</v>
          </cell>
          <cell r="CZ149" t="str">
            <v>Root growth max 8616.2 t DM /ha /y; Type Root: Creeping; max 1.25 m deep</v>
          </cell>
          <cell r="DA149" t="str">
            <v>Root growth max 6221.3 t DM /ha /y; Type Root: Creeping; max 1.25 m deep</v>
          </cell>
          <cell r="DB149" t="str">
            <v>Root growth max 182.6 t DM /ha /y; Type Root: Creeping; max 0.5 m deep</v>
          </cell>
          <cell r="DC149" t="str">
            <v>Root growth max 243.5 t DM /ha /y; Type Root: Creeping; max 1 m deep</v>
          </cell>
          <cell r="DD149" t="str">
            <v>Root growth max 327 t DM /ha /y; Type Root: Creeping; max 1 m deep</v>
          </cell>
          <cell r="DE149" t="str">
            <v>Root growth max 349.7 t DM /ha /y; Type Root: Creeping; max 0.2 m deep</v>
          </cell>
          <cell r="DF149" t="str">
            <v>Root growth max 0 t DM /ha /y; Type Root: Creeping; max 1.2 m deep</v>
          </cell>
          <cell r="DG149" t="str">
            <v>Root growth max 1623 t DM /ha /y; Type Root: Creeping; max 1.25 m deep</v>
          </cell>
          <cell r="DH149" t="str">
            <v>Root growth max 798 t DM /ha /y; Type Root: Creeping; max 1.25 m deep</v>
          </cell>
          <cell r="DI149" t="str">
            <v>Root growth max 0 t DM /ha /y; Type Root: Creeping; max 1.2 m deep</v>
          </cell>
          <cell r="DJ149" t="str">
            <v>Root growth max 303.8 t DM /ha /y; Type Root: Creeping; max 1.25 m deep</v>
          </cell>
          <cell r="DK149" t="str">
            <v>Root growth max 174.7 t DM /ha /y; Type Root: Creeping; max 1.25 m deep</v>
          </cell>
          <cell r="DL149" t="str">
            <v>Root growth max 174.7 t DM /ha /y; Type Root: Creeping; max 1.25 m deep</v>
          </cell>
          <cell r="DM149" t="str">
            <v>Root growth max 138 t DM /ha /y; Type Root: Creeping; max 0.6 m deep</v>
          </cell>
          <cell r="DN149" t="str">
            <v>Root growth max 243.1 t DM /ha /y; Type Root: Creeping; max 1.25 m deep</v>
          </cell>
          <cell r="DO149" t="str">
            <v>Root growth max 291.7 t DM /ha /y; Type Root: Creeping; max 1.25 m deep</v>
          </cell>
          <cell r="DP149" t="str">
            <v>Root growth max 243.1 t DM /ha /y; Type Root: Creeping; max 1.25 m deep</v>
          </cell>
          <cell r="DQ149" t="str">
            <v>Root growth max 291.7 t DM /ha /y; Type Root: Creeping; max 1.25 m deep</v>
          </cell>
          <cell r="DR149" t="str">
            <v>Root growth max 115.7 t DM /ha /y; Type Root: Creeping; max 0.25 m deep</v>
          </cell>
          <cell r="DS149" t="str">
            <v>Root growth max 138.9 t DM /ha /y; Type Root: Creeping; max 0.25 m deep</v>
          </cell>
          <cell r="DT149" t="str">
            <v>Root growth max 3528 t DM /ha /y; Type Root: Creeping; max 1.25 m deep</v>
          </cell>
          <cell r="DU149" t="str">
            <v>Root growth max 416.3 t DM /ha /y; Type Root: Creeping; max 1.25 m deep</v>
          </cell>
          <cell r="DV149" t="str">
            <v>Root growth max 1332 t DM /ha /y; Type Root: Tap; max 4 m deep</v>
          </cell>
          <cell r="DW149" t="str">
            <v>Root growth max 282.2 t DM /ha /y; Type Root: Creeping; max 1.25 m deep</v>
          </cell>
          <cell r="DX149" t="str">
            <v>Root growth max 3.4 t DM /ha /y; Type Root: Creeping; max 1.25 m deep</v>
          </cell>
          <cell r="DY149" t="str">
            <v>Root growth max 3600 t DM /ha /y; Type Root: Creeping; max 1.25 m deep</v>
          </cell>
          <cell r="DZ149" t="str">
            <v>Root growth max 2700 t DM /ha /y; Type Root: Creeping; max 0.2 m deep</v>
          </cell>
          <cell r="EA149" t="str">
            <v>Root growth max 24 t DM /ha /y; Type Root: Creeping; max 1.25 m deep</v>
          </cell>
          <cell r="EB149" t="str">
            <v>Root growth max 2940 t DM /ha /y; Type Root: Creeping; max 1.25 m deep</v>
          </cell>
          <cell r="EC149" t="str">
            <v>Root growth max 2940 t DM /ha /y; Type Root: Creeping; max 1.25 m deep</v>
          </cell>
          <cell r="ED149" t="str">
            <v>Root growth max 88.2 t DM /ha /y; Type Root: Creeping; max 1.25 m deep</v>
          </cell>
          <cell r="EE149" t="str">
            <v>Root growth max 4005 t DM /ha /y; Type Root: Creeping; max 1.25 m deep</v>
          </cell>
          <cell r="EF149" t="str">
            <v>Root growth max 163.2 t DM /ha /y; Type Root: Creeping; max 1.25 m deep</v>
          </cell>
          <cell r="EG149" t="str">
            <v>Root growth max 163.2 t DM /ha /y; Type Root: Creeping; max 1.25 m deep</v>
          </cell>
          <cell r="EH149" t="str">
            <v>Root growth max 85.6 t DM /ha /y; Type Root: Creeping; max 1.25 m deep</v>
          </cell>
          <cell r="EI149" t="str">
            <v>Root growth max 400.5 t DM /ha /y; Type Root: Creeping; max 1.25 m deep</v>
          </cell>
          <cell r="EJ149" t="str">
            <v>Root growth max 400.5 t DM /ha /y; Type Root: Creeping; max 1.25 m deep</v>
          </cell>
          <cell r="EK149" t="str">
            <v>Root growth max 88.2 t DM /ha /y; Type Root: Creeping; max 1.25 m deep</v>
          </cell>
          <cell r="EL149" t="str">
            <v>Root growth max 0 t DM /ha /y; Type Root: Creeping; max 1.25 m deep</v>
          </cell>
        </row>
        <row r="150">
          <cell r="G150" t="str">
            <v>PRoot_Category</v>
          </cell>
          <cell r="U150" t="str">
            <v>Root</v>
          </cell>
          <cell r="V150" t="str">
            <v>Root</v>
          </cell>
          <cell r="W150" t="str">
            <v>Root</v>
          </cell>
          <cell r="X150" t="str">
            <v>Root</v>
          </cell>
          <cell r="Y150" t="str">
            <v>Root</v>
          </cell>
          <cell r="Z150" t="str">
            <v>Root</v>
          </cell>
          <cell r="AA150" t="str">
            <v>Root</v>
          </cell>
          <cell r="AB150" t="str">
            <v>Root</v>
          </cell>
          <cell r="AC150" t="str">
            <v>Root</v>
          </cell>
          <cell r="AD150" t="str">
            <v>Root</v>
          </cell>
          <cell r="AE150" t="str">
            <v>Root</v>
          </cell>
          <cell r="AF150" t="str">
            <v>Root</v>
          </cell>
          <cell r="AG150" t="str">
            <v>Root</v>
          </cell>
          <cell r="AH150" t="str">
            <v>Root</v>
          </cell>
          <cell r="AI150" t="str">
            <v>Root</v>
          </cell>
          <cell r="AJ150" t="str">
            <v>Root</v>
          </cell>
          <cell r="AK150" t="str">
            <v>Root</v>
          </cell>
          <cell r="AL150" t="str">
            <v>Root</v>
          </cell>
          <cell r="AM150" t="str">
            <v>Root</v>
          </cell>
          <cell r="AN150" t="str">
            <v>Root</v>
          </cell>
          <cell r="AO150" t="str">
            <v>Root</v>
          </cell>
          <cell r="AP150" t="str">
            <v>Root</v>
          </cell>
          <cell r="AQ150" t="str">
            <v>Root</v>
          </cell>
          <cell r="AR150" t="str">
            <v>Root</v>
          </cell>
          <cell r="AS150" t="str">
            <v>Root</v>
          </cell>
          <cell r="AT150" t="str">
            <v>Root</v>
          </cell>
          <cell r="AU150" t="str">
            <v>Root</v>
          </cell>
          <cell r="AV150" t="str">
            <v>Root</v>
          </cell>
          <cell r="AW150" t="str">
            <v>Root</v>
          </cell>
          <cell r="AX150" t="str">
            <v>Root</v>
          </cell>
          <cell r="AY150" t="str">
            <v>Root</v>
          </cell>
          <cell r="AZ150" t="str">
            <v>Root</v>
          </cell>
          <cell r="BA150" t="str">
            <v>Root</v>
          </cell>
          <cell r="BB150" t="str">
            <v>Root</v>
          </cell>
          <cell r="BC150" t="str">
            <v>Root</v>
          </cell>
          <cell r="BD150" t="str">
            <v>Root</v>
          </cell>
          <cell r="BE150" t="str">
            <v>Root</v>
          </cell>
          <cell r="BF150" t="str">
            <v>Root</v>
          </cell>
          <cell r="BG150" t="str">
            <v>Root</v>
          </cell>
          <cell r="BH150" t="str">
            <v>Root</v>
          </cell>
          <cell r="BI150" t="str">
            <v>Root</v>
          </cell>
          <cell r="BJ150" t="str">
            <v>Root</v>
          </cell>
          <cell r="BK150" t="str">
            <v>Root</v>
          </cell>
          <cell r="BL150" t="str">
            <v>Root</v>
          </cell>
          <cell r="BM150" t="str">
            <v>Root</v>
          </cell>
          <cell r="BN150" t="str">
            <v>Root</v>
          </cell>
          <cell r="BO150" t="str">
            <v>Root</v>
          </cell>
          <cell r="BP150" t="str">
            <v>Root</v>
          </cell>
          <cell r="BQ150" t="str">
            <v>Root</v>
          </cell>
          <cell r="BR150" t="str">
            <v>Root</v>
          </cell>
          <cell r="BS150" t="str">
            <v>Root</v>
          </cell>
          <cell r="BT150" t="str">
            <v>Root</v>
          </cell>
          <cell r="BU150" t="str">
            <v>Root</v>
          </cell>
          <cell r="BV150" t="str">
            <v>Root</v>
          </cell>
          <cell r="BW150" t="str">
            <v>Root</v>
          </cell>
          <cell r="BX150" t="str">
            <v>Root</v>
          </cell>
          <cell r="BY150" t="str">
            <v>Root</v>
          </cell>
          <cell r="BZ150" t="str">
            <v>Root</v>
          </cell>
          <cell r="CA150" t="str">
            <v>Root</v>
          </cell>
          <cell r="CB150" t="str">
            <v>Root</v>
          </cell>
          <cell r="CC150" t="str">
            <v>Root</v>
          </cell>
          <cell r="CD150" t="str">
            <v>Root</v>
          </cell>
          <cell r="CE150" t="str">
            <v>Root</v>
          </cell>
          <cell r="CF150" t="str">
            <v>Root</v>
          </cell>
          <cell r="CG150" t="str">
            <v>Root</v>
          </cell>
          <cell r="CH150" t="str">
            <v>Root</v>
          </cell>
          <cell r="CI150" t="str">
            <v>Root</v>
          </cell>
          <cell r="CJ150" t="str">
            <v>Root</v>
          </cell>
          <cell r="CK150" t="str">
            <v>Root</v>
          </cell>
          <cell r="CL150" t="str">
            <v>Root</v>
          </cell>
          <cell r="CM150" t="str">
            <v>Root</v>
          </cell>
          <cell r="CN150" t="str">
            <v>Root</v>
          </cell>
          <cell r="CO150" t="str">
            <v>Root</v>
          </cell>
          <cell r="CP150" t="str">
            <v>Root</v>
          </cell>
          <cell r="CQ150" t="str">
            <v>Root</v>
          </cell>
          <cell r="CR150" t="str">
            <v>Root</v>
          </cell>
          <cell r="CS150" t="str">
            <v>Root</v>
          </cell>
          <cell r="CT150" t="str">
            <v>Root</v>
          </cell>
          <cell r="CU150" t="str">
            <v>Root</v>
          </cell>
          <cell r="CV150" t="str">
            <v>Root</v>
          </cell>
          <cell r="CW150" t="str">
            <v>Root</v>
          </cell>
          <cell r="CX150" t="str">
            <v>Root</v>
          </cell>
          <cell r="CY150" t="str">
            <v>Root</v>
          </cell>
          <cell r="CZ150" t="str">
            <v>Root</v>
          </cell>
          <cell r="DA150" t="str">
            <v>Root</v>
          </cell>
          <cell r="DB150" t="str">
            <v>Root</v>
          </cell>
          <cell r="DC150" t="str">
            <v>Root</v>
          </cell>
          <cell r="DD150" t="str">
            <v>Root</v>
          </cell>
          <cell r="DE150" t="str">
            <v>Root</v>
          </cell>
          <cell r="DF150" t="str">
            <v>Root</v>
          </cell>
          <cell r="DG150" t="str">
            <v>Root</v>
          </cell>
          <cell r="DH150" t="str">
            <v>Root</v>
          </cell>
          <cell r="DI150" t="str">
            <v>Root</v>
          </cell>
          <cell r="DJ150" t="str">
            <v>Root</v>
          </cell>
          <cell r="DK150" t="str">
            <v>Root</v>
          </cell>
          <cell r="DL150" t="str">
            <v>Root</v>
          </cell>
          <cell r="DM150" t="str">
            <v>Root</v>
          </cell>
          <cell r="DN150" t="str">
            <v>Root</v>
          </cell>
          <cell r="DO150" t="str">
            <v>Root</v>
          </cell>
          <cell r="DP150" t="str">
            <v>Root</v>
          </cell>
          <cell r="DQ150" t="str">
            <v>Root</v>
          </cell>
          <cell r="DR150" t="str">
            <v>Root</v>
          </cell>
          <cell r="DS150" t="str">
            <v>Root</v>
          </cell>
          <cell r="DT150" t="str">
            <v>Root</v>
          </cell>
          <cell r="DU150" t="str">
            <v>Root</v>
          </cell>
          <cell r="DV150" t="str">
            <v>Root</v>
          </cell>
          <cell r="DW150" t="str">
            <v>Root</v>
          </cell>
          <cell r="DX150" t="str">
            <v>Root</v>
          </cell>
          <cell r="DY150" t="str">
            <v>Root</v>
          </cell>
          <cell r="DZ150" t="str">
            <v>Root</v>
          </cell>
          <cell r="EA150" t="str">
            <v>Root</v>
          </cell>
          <cell r="EB150" t="str">
            <v>Root</v>
          </cell>
          <cell r="EC150" t="str">
            <v>Root</v>
          </cell>
          <cell r="ED150" t="str">
            <v>Root</v>
          </cell>
          <cell r="EE150" t="str">
            <v>Root</v>
          </cell>
          <cell r="EF150" t="str">
            <v>Root</v>
          </cell>
          <cell r="EG150" t="str">
            <v>Root</v>
          </cell>
          <cell r="EH150" t="str">
            <v>Root</v>
          </cell>
          <cell r="EI150" t="str">
            <v>Root</v>
          </cell>
          <cell r="EJ150" t="str">
            <v>Root</v>
          </cell>
          <cell r="EK150" t="str">
            <v>Root</v>
          </cell>
          <cell r="EL150" t="str">
            <v>Root</v>
          </cell>
          <cell r="EO150" t="str">
            <v>Root</v>
          </cell>
          <cell r="EP150" t="str">
            <v>Root</v>
          </cell>
          <cell r="EQ150" t="str">
            <v>Root</v>
          </cell>
          <cell r="ER150" t="str">
            <v>Root</v>
          </cell>
          <cell r="ES150" t="str">
            <v>Root</v>
          </cell>
          <cell r="ET150" t="str">
            <v>Root</v>
          </cell>
          <cell r="EU150" t="str">
            <v>Root</v>
          </cell>
          <cell r="EV150" t="str">
            <v>Root</v>
          </cell>
          <cell r="EW150" t="str">
            <v>Root</v>
          </cell>
          <cell r="EX150" t="str">
            <v>Root</v>
          </cell>
          <cell r="EY150" t="str">
            <v>Root</v>
          </cell>
          <cell r="EZ150" t="str">
            <v>Root</v>
          </cell>
          <cell r="FA150" t="str">
            <v>Root</v>
          </cell>
          <cell r="FB150" t="str">
            <v>Root</v>
          </cell>
          <cell r="FC150" t="str">
            <v>Root</v>
          </cell>
          <cell r="FD150" t="str">
            <v>Root</v>
          </cell>
          <cell r="FE150" t="str">
            <v>Root</v>
          </cell>
          <cell r="FF150" t="str">
            <v>Root</v>
          </cell>
          <cell r="FG150" t="str">
            <v>Root</v>
          </cell>
          <cell r="FH150" t="str">
            <v>Root</v>
          </cell>
          <cell r="FI150" t="str">
            <v>Root</v>
          </cell>
          <cell r="FJ150" t="str">
            <v>Root</v>
          </cell>
          <cell r="FK150" t="str">
            <v>Root</v>
          </cell>
          <cell r="FL150" t="str">
            <v>Root</v>
          </cell>
          <cell r="FM150" t="str">
            <v>Root</v>
          </cell>
          <cell r="FN150" t="str">
            <v>Root</v>
          </cell>
          <cell r="FO150" t="str">
            <v>Root</v>
          </cell>
          <cell r="FP150" t="str">
            <v>Root</v>
          </cell>
          <cell r="FQ150" t="str">
            <v>Root</v>
          </cell>
          <cell r="FR150" t="str">
            <v>Root</v>
          </cell>
          <cell r="FS150" t="str">
            <v>Root</v>
          </cell>
          <cell r="FT150" t="str">
            <v>Root</v>
          </cell>
          <cell r="FU150" t="str">
            <v>Root</v>
          </cell>
          <cell r="FV150" t="str">
            <v>Root</v>
          </cell>
          <cell r="FW150" t="str">
            <v>Root</v>
          </cell>
          <cell r="FX150" t="str">
            <v>Root</v>
          </cell>
          <cell r="FY150" t="str">
            <v>Root</v>
          </cell>
          <cell r="FZ150" t="str">
            <v>Root</v>
          </cell>
          <cell r="GA150" t="str">
            <v>Root</v>
          </cell>
          <cell r="GB150" t="str">
            <v>Root</v>
          </cell>
          <cell r="GC150" t="str">
            <v>Root</v>
          </cell>
          <cell r="GD150" t="str">
            <v>Root</v>
          </cell>
          <cell r="GE150" t="str">
            <v>Root</v>
          </cell>
          <cell r="GF150" t="str">
            <v>Root</v>
          </cell>
          <cell r="GG150" t="str">
            <v>Root</v>
          </cell>
          <cell r="GH150" t="str">
            <v>Root</v>
          </cell>
          <cell r="GI150" t="str">
            <v>Root</v>
          </cell>
          <cell r="GJ150" t="str">
            <v>Root</v>
          </cell>
          <cell r="GK150" t="str">
            <v>Root</v>
          </cell>
        </row>
        <row r="151">
          <cell r="G151" t="str">
            <v>*PRoot_Type_old</v>
          </cell>
          <cell r="U151" t="str">
            <v>Root</v>
          </cell>
          <cell r="V151" t="str">
            <v>Root</v>
          </cell>
          <cell r="W151" t="str">
            <v>Root</v>
          </cell>
          <cell r="X151" t="str">
            <v>Root</v>
          </cell>
          <cell r="Y151" t="str">
            <v>Root</v>
          </cell>
          <cell r="Z151" t="str">
            <v>Root</v>
          </cell>
          <cell r="AA151" t="str">
            <v>Root</v>
          </cell>
          <cell r="AB151" t="str">
            <v>Root</v>
          </cell>
          <cell r="AC151" t="str">
            <v>Root</v>
          </cell>
          <cell r="AD151" t="str">
            <v>Root</v>
          </cell>
          <cell r="AE151" t="str">
            <v>Root</v>
          </cell>
          <cell r="AF151" t="str">
            <v>Root</v>
          </cell>
          <cell r="AG151" t="str">
            <v>Root</v>
          </cell>
          <cell r="AH151" t="str">
            <v>Root</v>
          </cell>
          <cell r="AI151" t="str">
            <v>Root</v>
          </cell>
          <cell r="AJ151" t="str">
            <v>Root</v>
          </cell>
          <cell r="AK151" t="str">
            <v>Root</v>
          </cell>
          <cell r="AL151" t="str">
            <v>Root</v>
          </cell>
          <cell r="AM151" t="str">
            <v>Root</v>
          </cell>
          <cell r="AN151" t="str">
            <v>Root</v>
          </cell>
          <cell r="AO151" t="str">
            <v>Root</v>
          </cell>
          <cell r="AP151" t="str">
            <v>Root</v>
          </cell>
          <cell r="AQ151" t="str">
            <v>Root</v>
          </cell>
          <cell r="AR151" t="str">
            <v>Root</v>
          </cell>
          <cell r="AS151" t="str">
            <v>Root</v>
          </cell>
          <cell r="AT151" t="str">
            <v>Root</v>
          </cell>
          <cell r="AU151" t="str">
            <v>Root</v>
          </cell>
          <cell r="AV151" t="str">
            <v>Root</v>
          </cell>
          <cell r="AW151" t="str">
            <v>Root</v>
          </cell>
          <cell r="AX151" t="str">
            <v>Root</v>
          </cell>
          <cell r="AY151" t="str">
            <v>Root</v>
          </cell>
          <cell r="AZ151" t="str">
            <v>Root</v>
          </cell>
          <cell r="BA151" t="str">
            <v>Root</v>
          </cell>
          <cell r="BB151" t="str">
            <v>Root</v>
          </cell>
          <cell r="BC151" t="str">
            <v>Root</v>
          </cell>
          <cell r="BD151" t="str">
            <v>Root</v>
          </cell>
          <cell r="BE151" t="str">
            <v>Root</v>
          </cell>
          <cell r="BF151" t="str">
            <v>Root</v>
          </cell>
          <cell r="BG151" t="str">
            <v>Root</v>
          </cell>
          <cell r="BH151" t="str">
            <v>Root</v>
          </cell>
          <cell r="BI151" t="str">
            <v>Root</v>
          </cell>
          <cell r="BJ151" t="str">
            <v>Root</v>
          </cell>
          <cell r="BK151" t="str">
            <v>Root</v>
          </cell>
          <cell r="BL151" t="str">
            <v>Root</v>
          </cell>
          <cell r="BM151" t="str">
            <v>Root</v>
          </cell>
          <cell r="BN151" t="str">
            <v>Root</v>
          </cell>
          <cell r="BO151" t="str">
            <v>Root</v>
          </cell>
          <cell r="BP151" t="str">
            <v>Root</v>
          </cell>
          <cell r="BQ151" t="str">
            <v>Root</v>
          </cell>
          <cell r="BR151" t="str">
            <v>Root</v>
          </cell>
          <cell r="BS151" t="str">
            <v>Root</v>
          </cell>
          <cell r="BT151" t="str">
            <v>Root</v>
          </cell>
          <cell r="BU151" t="str">
            <v>Root</v>
          </cell>
          <cell r="BV151" t="str">
            <v>Root</v>
          </cell>
          <cell r="BW151" t="str">
            <v>Root</v>
          </cell>
          <cell r="BX151" t="str">
            <v>Root</v>
          </cell>
          <cell r="BY151" t="str">
            <v>Root</v>
          </cell>
          <cell r="BZ151" t="str">
            <v>Root</v>
          </cell>
          <cell r="CA151" t="str">
            <v>Root</v>
          </cell>
          <cell r="CB151" t="str">
            <v>Root</v>
          </cell>
          <cell r="CC151" t="str">
            <v>Root</v>
          </cell>
          <cell r="CD151" t="str">
            <v>Root</v>
          </cell>
          <cell r="CE151" t="str">
            <v>Root</v>
          </cell>
          <cell r="CF151" t="str">
            <v>Root</v>
          </cell>
          <cell r="CG151" t="str">
            <v>Root</v>
          </cell>
          <cell r="CH151" t="str">
            <v>Root</v>
          </cell>
          <cell r="CI151" t="str">
            <v>Root</v>
          </cell>
          <cell r="CJ151" t="str">
            <v>Root</v>
          </cell>
          <cell r="CK151" t="str">
            <v>Root</v>
          </cell>
          <cell r="CL151" t="str">
            <v>Root</v>
          </cell>
          <cell r="CM151" t="str">
            <v>Root</v>
          </cell>
          <cell r="CN151" t="str">
            <v>Root</v>
          </cell>
          <cell r="CO151" t="str">
            <v>Root</v>
          </cell>
          <cell r="CP151" t="str">
            <v>Root</v>
          </cell>
          <cell r="CQ151" t="str">
            <v>Root</v>
          </cell>
          <cell r="CR151" t="str">
            <v>Root</v>
          </cell>
          <cell r="CS151" t="str">
            <v>Root</v>
          </cell>
          <cell r="CT151" t="str">
            <v>Root</v>
          </cell>
          <cell r="CU151" t="str">
            <v>Root</v>
          </cell>
          <cell r="CV151" t="str">
            <v>Root</v>
          </cell>
          <cell r="CW151" t="str">
            <v>Root</v>
          </cell>
          <cell r="CX151" t="str">
            <v>Root</v>
          </cell>
          <cell r="CY151" t="str">
            <v>Root</v>
          </cell>
          <cell r="CZ151" t="str">
            <v>Root</v>
          </cell>
          <cell r="DA151" t="str">
            <v>Root</v>
          </cell>
          <cell r="DB151" t="str">
            <v>Root</v>
          </cell>
          <cell r="DC151" t="str">
            <v>Root</v>
          </cell>
          <cell r="DD151" t="str">
            <v>Root</v>
          </cell>
          <cell r="DE151" t="str">
            <v>Root</v>
          </cell>
          <cell r="DF151" t="str">
            <v>Root</v>
          </cell>
          <cell r="DG151" t="str">
            <v>Root</v>
          </cell>
          <cell r="DH151" t="str">
            <v>Root</v>
          </cell>
          <cell r="DI151" t="str">
            <v>Root</v>
          </cell>
          <cell r="DJ151" t="str">
            <v>Root</v>
          </cell>
          <cell r="DK151" t="str">
            <v>Root</v>
          </cell>
          <cell r="DL151" t="str">
            <v>Root</v>
          </cell>
          <cell r="DM151" t="str">
            <v>Root</v>
          </cell>
          <cell r="DN151" t="str">
            <v>Root</v>
          </cell>
          <cell r="DO151" t="str">
            <v>Root</v>
          </cell>
          <cell r="DP151" t="str">
            <v>Root</v>
          </cell>
          <cell r="DQ151" t="str">
            <v>Root</v>
          </cell>
          <cell r="DR151" t="str">
            <v>Root</v>
          </cell>
          <cell r="DS151" t="str">
            <v>Root</v>
          </cell>
          <cell r="DT151" t="str">
            <v>Root</v>
          </cell>
          <cell r="DU151" t="str">
            <v>Root</v>
          </cell>
          <cell r="DV151" t="str">
            <v>Root</v>
          </cell>
          <cell r="DW151" t="str">
            <v>Root</v>
          </cell>
          <cell r="DX151" t="str">
            <v>Root</v>
          </cell>
          <cell r="DY151" t="str">
            <v>Root</v>
          </cell>
          <cell r="DZ151" t="str">
            <v>Root</v>
          </cell>
          <cell r="EA151" t="str">
            <v>Root</v>
          </cell>
          <cell r="EB151" t="str">
            <v>Root</v>
          </cell>
          <cell r="EC151" t="str">
            <v>Root</v>
          </cell>
          <cell r="ED151" t="str">
            <v>Root</v>
          </cell>
          <cell r="EE151" t="str">
            <v>Root</v>
          </cell>
          <cell r="EF151" t="str">
            <v>Root</v>
          </cell>
          <cell r="EG151" t="str">
            <v>Root</v>
          </cell>
          <cell r="EH151" t="str">
            <v>Root</v>
          </cell>
          <cell r="EI151" t="str">
            <v>Root</v>
          </cell>
          <cell r="EJ151" t="str">
            <v>Root</v>
          </cell>
          <cell r="EK151" t="str">
            <v>Root</v>
          </cell>
          <cell r="EL151" t="str">
            <v>Root</v>
          </cell>
          <cell r="EO151" t="str">
            <v>Root</v>
          </cell>
          <cell r="EP151" t="str">
            <v>Root</v>
          </cell>
          <cell r="EQ151" t="str">
            <v>Root</v>
          </cell>
          <cell r="ER151" t="str">
            <v>Root</v>
          </cell>
          <cell r="ES151" t="str">
            <v>Root</v>
          </cell>
          <cell r="ET151" t="str">
            <v>Root</v>
          </cell>
          <cell r="EU151" t="str">
            <v>Root</v>
          </cell>
          <cell r="EV151" t="str">
            <v>Root</v>
          </cell>
          <cell r="EW151" t="str">
            <v>Root</v>
          </cell>
          <cell r="EX151" t="str">
            <v>Root</v>
          </cell>
          <cell r="EY151" t="str">
            <v>Root</v>
          </cell>
          <cell r="EZ151" t="str">
            <v>Root</v>
          </cell>
          <cell r="FA151" t="str">
            <v>Root</v>
          </cell>
          <cell r="FB151" t="str">
            <v>Root</v>
          </cell>
          <cell r="FC151" t="str">
            <v>Root</v>
          </cell>
          <cell r="FD151" t="str">
            <v>Root</v>
          </cell>
          <cell r="FE151" t="str">
            <v>Root</v>
          </cell>
          <cell r="FF151" t="str">
            <v>Root</v>
          </cell>
          <cell r="FG151" t="str">
            <v>Root</v>
          </cell>
          <cell r="FH151" t="str">
            <v>Root</v>
          </cell>
          <cell r="FI151" t="str">
            <v>Root</v>
          </cell>
          <cell r="FJ151" t="str">
            <v>Root</v>
          </cell>
          <cell r="FK151" t="str">
            <v>Root</v>
          </cell>
          <cell r="FL151" t="str">
            <v>Root</v>
          </cell>
          <cell r="FM151" t="str">
            <v>Root</v>
          </cell>
          <cell r="FN151" t="str">
            <v>Root</v>
          </cell>
          <cell r="FO151" t="str">
            <v>Root</v>
          </cell>
          <cell r="FP151" t="str">
            <v>Root</v>
          </cell>
          <cell r="FQ151" t="str">
            <v>Root</v>
          </cell>
          <cell r="FR151" t="str">
            <v>Root</v>
          </cell>
          <cell r="FS151" t="str">
            <v>Root</v>
          </cell>
          <cell r="FT151" t="str">
            <v>Root</v>
          </cell>
          <cell r="FU151" t="str">
            <v>Root</v>
          </cell>
          <cell r="FV151" t="str">
            <v>Root</v>
          </cell>
          <cell r="FW151" t="str">
            <v>Root</v>
          </cell>
          <cell r="FX151" t="str">
            <v>Root</v>
          </cell>
          <cell r="FY151" t="str">
            <v>Root</v>
          </cell>
          <cell r="FZ151" t="str">
            <v>Root</v>
          </cell>
          <cell r="GA151" t="str">
            <v>Root</v>
          </cell>
          <cell r="GB151" t="str">
            <v>Root</v>
          </cell>
          <cell r="GC151" t="str">
            <v>Root</v>
          </cell>
          <cell r="GD151" t="str">
            <v>Root</v>
          </cell>
          <cell r="GE151" t="str">
            <v>Root</v>
          </cell>
          <cell r="GF151" t="str">
            <v>Root</v>
          </cell>
          <cell r="GG151" t="str">
            <v>Root</v>
          </cell>
          <cell r="GH151" t="str">
            <v>Root</v>
          </cell>
          <cell r="GI151" t="str">
            <v>Root</v>
          </cell>
          <cell r="GJ151" t="str">
            <v>Root</v>
          </cell>
          <cell r="GK151" t="str">
            <v>Root</v>
          </cell>
        </row>
        <row r="152">
          <cell r="G152" t="str">
            <v>PRoot_Type</v>
          </cell>
          <cell r="U152" t="str">
            <v>Root</v>
          </cell>
          <cell r="V152" t="str">
            <v>Root</v>
          </cell>
          <cell r="W152" t="str">
            <v>Root</v>
          </cell>
          <cell r="X152" t="str">
            <v>Root</v>
          </cell>
          <cell r="Y152" t="str">
            <v>Root</v>
          </cell>
          <cell r="Z152" t="str">
            <v>Root</v>
          </cell>
          <cell r="AA152" t="str">
            <v>Root</v>
          </cell>
          <cell r="AB152" t="str">
            <v>Root</v>
          </cell>
          <cell r="AC152" t="str">
            <v>Root</v>
          </cell>
          <cell r="AD152" t="str">
            <v>Root</v>
          </cell>
          <cell r="AE152" t="str">
            <v>Root</v>
          </cell>
          <cell r="AF152" t="str">
            <v>Root</v>
          </cell>
          <cell r="AG152" t="str">
            <v>Root</v>
          </cell>
          <cell r="AH152" t="str">
            <v>Root</v>
          </cell>
          <cell r="AI152" t="str">
            <v>Root</v>
          </cell>
          <cell r="AJ152" t="str">
            <v>Root</v>
          </cell>
          <cell r="AK152" t="str">
            <v>Root</v>
          </cell>
          <cell r="AL152" t="str">
            <v>Root</v>
          </cell>
          <cell r="AM152" t="str">
            <v>Root</v>
          </cell>
          <cell r="AN152" t="str">
            <v>Root</v>
          </cell>
          <cell r="AO152" t="str">
            <v>Root</v>
          </cell>
          <cell r="AP152" t="str">
            <v>Root</v>
          </cell>
          <cell r="AQ152" t="str">
            <v>Root</v>
          </cell>
          <cell r="AR152" t="str">
            <v>Root</v>
          </cell>
          <cell r="AS152" t="str">
            <v>Root</v>
          </cell>
          <cell r="AT152" t="str">
            <v>Root</v>
          </cell>
          <cell r="AU152" t="str">
            <v>Root</v>
          </cell>
          <cell r="AV152" t="str">
            <v>Root</v>
          </cell>
          <cell r="AW152" t="str">
            <v>Root</v>
          </cell>
          <cell r="AX152" t="str">
            <v>Root</v>
          </cell>
          <cell r="AY152" t="str">
            <v>Root</v>
          </cell>
          <cell r="AZ152" t="str">
            <v>Root</v>
          </cell>
          <cell r="BA152" t="str">
            <v>Root</v>
          </cell>
          <cell r="BB152" t="str">
            <v>Root</v>
          </cell>
          <cell r="BC152" t="str">
            <v>Root</v>
          </cell>
          <cell r="BD152" t="str">
            <v>Root</v>
          </cell>
          <cell r="BE152" t="str">
            <v>Root</v>
          </cell>
          <cell r="BF152" t="str">
            <v>Root</v>
          </cell>
          <cell r="BG152" t="str">
            <v>Root</v>
          </cell>
          <cell r="BH152" t="str">
            <v>Root</v>
          </cell>
          <cell r="BI152" t="str">
            <v>Root</v>
          </cell>
          <cell r="BJ152" t="str">
            <v>Root</v>
          </cell>
          <cell r="BK152" t="str">
            <v>Root</v>
          </cell>
          <cell r="BL152" t="str">
            <v>Root</v>
          </cell>
          <cell r="BM152" t="str">
            <v>Root</v>
          </cell>
          <cell r="BN152" t="str">
            <v>Root</v>
          </cell>
          <cell r="BO152" t="str">
            <v>Root</v>
          </cell>
          <cell r="BP152" t="str">
            <v>Root</v>
          </cell>
          <cell r="BQ152" t="str">
            <v>Root</v>
          </cell>
          <cell r="BR152" t="str">
            <v>Root</v>
          </cell>
          <cell r="BS152" t="str">
            <v>Root</v>
          </cell>
          <cell r="BT152" t="str">
            <v>Root</v>
          </cell>
          <cell r="BU152" t="str">
            <v>Root</v>
          </cell>
          <cell r="BV152" t="str">
            <v>Root</v>
          </cell>
          <cell r="BW152" t="str">
            <v>Root</v>
          </cell>
          <cell r="BX152" t="str">
            <v>Root</v>
          </cell>
          <cell r="BY152" t="str">
            <v>Root</v>
          </cell>
          <cell r="BZ152" t="str">
            <v>Root</v>
          </cell>
          <cell r="CA152" t="str">
            <v>Root</v>
          </cell>
          <cell r="CB152" t="str">
            <v>Root</v>
          </cell>
          <cell r="CC152" t="str">
            <v>Root</v>
          </cell>
          <cell r="CD152" t="str">
            <v>Root</v>
          </cell>
          <cell r="CE152" t="str">
            <v>Root</v>
          </cell>
          <cell r="CF152" t="str">
            <v>Root</v>
          </cell>
          <cell r="CG152" t="str">
            <v>Root</v>
          </cell>
          <cell r="CH152" t="str">
            <v>Root</v>
          </cell>
          <cell r="CI152" t="str">
            <v>Root</v>
          </cell>
          <cell r="CJ152" t="str">
            <v>Root</v>
          </cell>
          <cell r="CK152" t="str">
            <v>Root</v>
          </cell>
          <cell r="CL152" t="str">
            <v>Root</v>
          </cell>
          <cell r="CM152" t="str">
            <v>Root</v>
          </cell>
          <cell r="CN152" t="str">
            <v>Root</v>
          </cell>
          <cell r="CO152" t="str">
            <v>Root</v>
          </cell>
          <cell r="CP152" t="str">
            <v>Root</v>
          </cell>
          <cell r="CQ152" t="str">
            <v>Root</v>
          </cell>
          <cell r="CR152" t="str">
            <v>Root</v>
          </cell>
          <cell r="CS152" t="str">
            <v>Root</v>
          </cell>
          <cell r="CT152" t="str">
            <v>Root</v>
          </cell>
          <cell r="CU152" t="str">
            <v>Root</v>
          </cell>
          <cell r="CV152" t="str">
            <v>Root</v>
          </cell>
          <cell r="CW152" t="str">
            <v>Root</v>
          </cell>
          <cell r="CX152" t="str">
            <v>Root</v>
          </cell>
          <cell r="CY152" t="str">
            <v>Root</v>
          </cell>
          <cell r="CZ152" t="str">
            <v>Root</v>
          </cell>
          <cell r="DA152" t="str">
            <v>Root</v>
          </cell>
          <cell r="DB152" t="str">
            <v>Root</v>
          </cell>
          <cell r="DC152" t="str">
            <v>Root</v>
          </cell>
          <cell r="DD152" t="str">
            <v>Root</v>
          </cell>
          <cell r="DE152" t="str">
            <v>Root</v>
          </cell>
          <cell r="DF152" t="str">
            <v>Root</v>
          </cell>
          <cell r="DG152" t="str">
            <v>Root</v>
          </cell>
          <cell r="DH152" t="str">
            <v>Root</v>
          </cell>
          <cell r="DI152" t="str">
            <v>Root</v>
          </cell>
          <cell r="DJ152" t="str">
            <v>Root</v>
          </cell>
          <cell r="DK152" t="str">
            <v>Root</v>
          </cell>
          <cell r="DL152" t="str">
            <v>Root</v>
          </cell>
          <cell r="DM152" t="str">
            <v>Root</v>
          </cell>
          <cell r="DN152" t="str">
            <v>Root</v>
          </cell>
          <cell r="DO152" t="str">
            <v>Root</v>
          </cell>
          <cell r="DP152" t="str">
            <v>Root</v>
          </cell>
          <cell r="DQ152" t="str">
            <v>Root</v>
          </cell>
          <cell r="DR152" t="str">
            <v>Root</v>
          </cell>
          <cell r="DS152" t="str">
            <v>Root</v>
          </cell>
          <cell r="DT152" t="str">
            <v>Root</v>
          </cell>
          <cell r="DU152" t="str">
            <v>Root</v>
          </cell>
          <cell r="DV152" t="str">
            <v>Root</v>
          </cell>
          <cell r="DW152" t="str">
            <v>Root</v>
          </cell>
          <cell r="DX152" t="str">
            <v>Root</v>
          </cell>
          <cell r="DY152" t="str">
            <v>Root</v>
          </cell>
          <cell r="DZ152" t="str">
            <v>Root</v>
          </cell>
          <cell r="EA152" t="str">
            <v>Root</v>
          </cell>
          <cell r="EB152" t="str">
            <v>Root</v>
          </cell>
          <cell r="EC152" t="str">
            <v>Root</v>
          </cell>
          <cell r="ED152" t="str">
            <v>Root</v>
          </cell>
          <cell r="EE152" t="str">
            <v>Root</v>
          </cell>
          <cell r="EF152" t="str">
            <v>Root</v>
          </cell>
          <cell r="EG152" t="str">
            <v>Root</v>
          </cell>
          <cell r="EH152" t="str">
            <v>Root</v>
          </cell>
          <cell r="EI152" t="str">
            <v>Root</v>
          </cell>
          <cell r="EJ152" t="str">
            <v>Root</v>
          </cell>
          <cell r="EK152" t="str">
            <v>Root</v>
          </cell>
          <cell r="EL152" t="str">
            <v>Root</v>
          </cell>
          <cell r="EO152" t="str">
            <v>Root</v>
          </cell>
          <cell r="EP152" t="str">
            <v>Root</v>
          </cell>
          <cell r="EQ152" t="str">
            <v>Root</v>
          </cell>
          <cell r="ER152" t="str">
            <v>Root</v>
          </cell>
          <cell r="ES152" t="str">
            <v>Root</v>
          </cell>
          <cell r="ET152" t="str">
            <v>Root</v>
          </cell>
          <cell r="EU152" t="str">
            <v>Root</v>
          </cell>
          <cell r="EV152" t="str">
            <v>Root</v>
          </cell>
          <cell r="EW152" t="str">
            <v>Root</v>
          </cell>
          <cell r="EX152" t="str">
            <v>Root</v>
          </cell>
          <cell r="EY152" t="str">
            <v>Root</v>
          </cell>
          <cell r="EZ152" t="str">
            <v>Root</v>
          </cell>
          <cell r="FA152" t="str">
            <v>Root</v>
          </cell>
          <cell r="FB152" t="str">
            <v>Root</v>
          </cell>
          <cell r="FC152" t="str">
            <v>Root</v>
          </cell>
          <cell r="FD152" t="str">
            <v>Root</v>
          </cell>
          <cell r="FE152" t="str">
            <v>Root</v>
          </cell>
          <cell r="FF152" t="str">
            <v>Root</v>
          </cell>
          <cell r="FG152" t="str">
            <v>Root</v>
          </cell>
          <cell r="FH152" t="str">
            <v>Root</v>
          </cell>
          <cell r="FI152" t="str">
            <v>Root</v>
          </cell>
          <cell r="FJ152" t="str">
            <v>Root</v>
          </cell>
          <cell r="FK152" t="str">
            <v>Root</v>
          </cell>
          <cell r="FL152" t="str">
            <v>Root</v>
          </cell>
          <cell r="FM152" t="str">
            <v>Root</v>
          </cell>
          <cell r="FN152" t="str">
            <v>Root</v>
          </cell>
          <cell r="FO152" t="str">
            <v>Root</v>
          </cell>
          <cell r="FP152" t="str">
            <v>Root</v>
          </cell>
          <cell r="FQ152" t="str">
            <v>Root</v>
          </cell>
          <cell r="FR152" t="str">
            <v>Root</v>
          </cell>
          <cell r="FS152" t="str">
            <v>Root</v>
          </cell>
          <cell r="FT152" t="str">
            <v>Root</v>
          </cell>
          <cell r="FU152" t="str">
            <v>Root</v>
          </cell>
          <cell r="FV152" t="str">
            <v>Root</v>
          </cell>
          <cell r="FW152" t="str">
            <v>Root</v>
          </cell>
          <cell r="FX152" t="str">
            <v>Root</v>
          </cell>
          <cell r="FY152" t="str">
            <v>Root</v>
          </cell>
          <cell r="FZ152" t="str">
            <v>Root</v>
          </cell>
          <cell r="GA152" t="str">
            <v>Root</v>
          </cell>
          <cell r="GB152" t="str">
            <v>Root</v>
          </cell>
          <cell r="GC152" t="str">
            <v>Root</v>
          </cell>
          <cell r="GD152" t="str">
            <v>Root</v>
          </cell>
          <cell r="GE152" t="str">
            <v>Root</v>
          </cell>
          <cell r="GF152" t="str">
            <v>Root</v>
          </cell>
          <cell r="GG152" t="str">
            <v>Root</v>
          </cell>
          <cell r="GH152" t="str">
            <v>Root</v>
          </cell>
          <cell r="GI152" t="str">
            <v>Root</v>
          </cell>
          <cell r="GJ152" t="str">
            <v>Root</v>
          </cell>
          <cell r="GK152" t="str">
            <v>Root</v>
          </cell>
        </row>
        <row r="153">
          <cell r="G153" t="str">
            <v>PRoot_Y1stProd</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D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T153">
            <v>0</v>
          </cell>
          <cell r="CU153">
            <v>0</v>
          </cell>
          <cell r="CV153">
            <v>0</v>
          </cell>
          <cell r="CW153">
            <v>0</v>
          </cell>
          <cell r="CX153">
            <v>0</v>
          </cell>
          <cell r="CY153">
            <v>0</v>
          </cell>
          <cell r="CZ153">
            <v>0</v>
          </cell>
          <cell r="DA153">
            <v>0</v>
          </cell>
          <cell r="DB153">
            <v>0</v>
          </cell>
          <cell r="DC153">
            <v>0</v>
          </cell>
          <cell r="DD153">
            <v>0</v>
          </cell>
          <cell r="DE153">
            <v>0</v>
          </cell>
          <cell r="DF153">
            <v>0</v>
          </cell>
          <cell r="DG153">
            <v>0</v>
          </cell>
          <cell r="DH153">
            <v>0</v>
          </cell>
          <cell r="DI153">
            <v>0</v>
          </cell>
          <cell r="DJ153">
            <v>0</v>
          </cell>
          <cell r="DK153">
            <v>0</v>
          </cell>
          <cell r="DL153">
            <v>0</v>
          </cell>
          <cell r="DM153">
            <v>0</v>
          </cell>
          <cell r="DN153">
            <v>0</v>
          </cell>
          <cell r="DO153">
            <v>0</v>
          </cell>
          <cell r="DP153">
            <v>0</v>
          </cell>
          <cell r="DQ153">
            <v>0</v>
          </cell>
          <cell r="DR153">
            <v>0</v>
          </cell>
          <cell r="DS153">
            <v>0</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J153">
            <v>0</v>
          </cell>
          <cell r="EK153">
            <v>0</v>
          </cell>
          <cell r="EL153">
            <v>0</v>
          </cell>
        </row>
        <row r="154">
          <cell r="G154" t="str">
            <v>PRoot_DM_Content.%</v>
          </cell>
          <cell r="U154">
            <v>0.5</v>
          </cell>
          <cell r="V154">
            <v>0.5</v>
          </cell>
          <cell r="W154">
            <v>0.5</v>
          </cell>
          <cell r="X154">
            <v>0.5</v>
          </cell>
          <cell r="Y154">
            <v>0.5</v>
          </cell>
          <cell r="Z154">
            <v>0.5</v>
          </cell>
          <cell r="AA154">
            <v>0.5</v>
          </cell>
          <cell r="AB154">
            <v>0.5</v>
          </cell>
          <cell r="AC154">
            <v>0.5</v>
          </cell>
          <cell r="AD154">
            <v>0.5</v>
          </cell>
          <cell r="AE154">
            <v>0.5</v>
          </cell>
          <cell r="AF154">
            <v>0.5</v>
          </cell>
          <cell r="AG154">
            <v>0.5</v>
          </cell>
          <cell r="AH154">
            <v>0.5</v>
          </cell>
          <cell r="AI154">
            <v>0.5</v>
          </cell>
          <cell r="AJ154">
            <v>0.5</v>
          </cell>
          <cell r="AK154">
            <v>0.5</v>
          </cell>
          <cell r="AL154">
            <v>0.5</v>
          </cell>
          <cell r="AM154">
            <v>0.5</v>
          </cell>
          <cell r="AN154">
            <v>0.5</v>
          </cell>
          <cell r="AO154">
            <v>0.5</v>
          </cell>
          <cell r="AP154">
            <v>0.5</v>
          </cell>
          <cell r="AQ154">
            <v>0.5</v>
          </cell>
          <cell r="AR154">
            <v>0.5</v>
          </cell>
          <cell r="AS154">
            <v>0.5</v>
          </cell>
          <cell r="AT154">
            <v>0.5</v>
          </cell>
          <cell r="AU154">
            <v>0.5</v>
          </cell>
          <cell r="AV154">
            <v>0.5</v>
          </cell>
          <cell r="AW154">
            <v>0.5</v>
          </cell>
          <cell r="AX154">
            <v>0.5</v>
          </cell>
          <cell r="AY154">
            <v>0.5</v>
          </cell>
          <cell r="AZ154">
            <v>0.5</v>
          </cell>
          <cell r="BA154">
            <v>0.5</v>
          </cell>
          <cell r="BB154">
            <v>0.5</v>
          </cell>
          <cell r="BC154">
            <v>0.5</v>
          </cell>
          <cell r="BD154">
            <v>0.5</v>
          </cell>
          <cell r="BE154">
            <v>0.5</v>
          </cell>
          <cell r="BF154">
            <v>0.5</v>
          </cell>
          <cell r="BG154">
            <v>0.5</v>
          </cell>
          <cell r="BH154">
            <v>0.5</v>
          </cell>
          <cell r="BI154">
            <v>0.5</v>
          </cell>
          <cell r="BJ154">
            <v>0.5</v>
          </cell>
          <cell r="BK154">
            <v>0.5</v>
          </cell>
          <cell r="BL154">
            <v>0.5</v>
          </cell>
          <cell r="BM154">
            <v>0.5</v>
          </cell>
          <cell r="BN154">
            <v>0.5</v>
          </cell>
          <cell r="BO154">
            <v>0.5</v>
          </cell>
          <cell r="BP154">
            <v>0.5</v>
          </cell>
          <cell r="BQ154">
            <v>0.5</v>
          </cell>
          <cell r="BR154">
            <v>0.5</v>
          </cell>
          <cell r="BS154">
            <v>0.5</v>
          </cell>
          <cell r="BT154">
            <v>0.5</v>
          </cell>
          <cell r="BU154">
            <v>0.5</v>
          </cell>
          <cell r="BV154">
            <v>0.5</v>
          </cell>
          <cell r="BW154">
            <v>0.5</v>
          </cell>
          <cell r="BX154">
            <v>0.5</v>
          </cell>
          <cell r="BY154">
            <v>0.5</v>
          </cell>
          <cell r="BZ154">
            <v>0.5</v>
          </cell>
          <cell r="CA154">
            <v>0.5</v>
          </cell>
          <cell r="CB154">
            <v>0.5</v>
          </cell>
          <cell r="CD154">
            <v>0.5</v>
          </cell>
          <cell r="CF154">
            <v>0.5</v>
          </cell>
          <cell r="CG154">
            <v>0.5</v>
          </cell>
          <cell r="CH154">
            <v>0.5</v>
          </cell>
          <cell r="CI154">
            <v>0.5</v>
          </cell>
          <cell r="CJ154">
            <v>0.5</v>
          </cell>
          <cell r="CK154">
            <v>0.5</v>
          </cell>
          <cell r="CL154">
            <v>0.5</v>
          </cell>
          <cell r="CM154">
            <v>0.5</v>
          </cell>
          <cell r="CN154">
            <v>0.5</v>
          </cell>
          <cell r="CO154">
            <v>0.5</v>
          </cell>
          <cell r="CP154">
            <v>0.35</v>
          </cell>
          <cell r="CQ154">
            <v>0.35</v>
          </cell>
          <cell r="CR154">
            <v>0.35</v>
          </cell>
          <cell r="CS154">
            <v>0.5</v>
          </cell>
          <cell r="CT154">
            <v>0.5</v>
          </cell>
          <cell r="CU154">
            <v>0.5</v>
          </cell>
          <cell r="CV154">
            <v>0.5</v>
          </cell>
          <cell r="CW154">
            <v>0.5</v>
          </cell>
          <cell r="CX154">
            <v>0.5</v>
          </cell>
          <cell r="CY154">
            <v>0.5</v>
          </cell>
          <cell r="CZ154">
            <v>0.5</v>
          </cell>
          <cell r="DA154">
            <v>0.5</v>
          </cell>
          <cell r="DB154">
            <v>0.5</v>
          </cell>
          <cell r="DC154">
            <v>0.5</v>
          </cell>
          <cell r="DD154">
            <v>0.5</v>
          </cell>
          <cell r="DE154">
            <v>0.5</v>
          </cell>
          <cell r="DF154">
            <v>0.5</v>
          </cell>
          <cell r="DG154">
            <v>0.5</v>
          </cell>
          <cell r="DH154">
            <v>0.5</v>
          </cell>
          <cell r="DI154">
            <v>0.5</v>
          </cell>
          <cell r="DJ154">
            <v>0.5</v>
          </cell>
          <cell r="DK154">
            <v>0.5</v>
          </cell>
          <cell r="DL154">
            <v>0.5</v>
          </cell>
          <cell r="DM154">
            <v>0.5</v>
          </cell>
          <cell r="DN154">
            <v>0.5</v>
          </cell>
          <cell r="DO154">
            <v>0.5</v>
          </cell>
          <cell r="DP154">
            <v>0.5</v>
          </cell>
          <cell r="DQ154">
            <v>0.5</v>
          </cell>
          <cell r="DR154">
            <v>0.5</v>
          </cell>
          <cell r="DS154">
            <v>0.5</v>
          </cell>
          <cell r="DT154">
            <v>0.5</v>
          </cell>
          <cell r="DU154">
            <v>0.5</v>
          </cell>
          <cell r="DV154">
            <v>0.5</v>
          </cell>
          <cell r="DW154">
            <v>0.5</v>
          </cell>
          <cell r="DX154">
            <v>0.5</v>
          </cell>
          <cell r="DY154">
            <v>0.5</v>
          </cell>
          <cell r="DZ154">
            <v>0.5</v>
          </cell>
          <cell r="EA154">
            <v>0.5</v>
          </cell>
          <cell r="EB154">
            <v>0.5</v>
          </cell>
          <cell r="EC154">
            <v>0.5</v>
          </cell>
          <cell r="ED154">
            <v>0.5</v>
          </cell>
          <cell r="EE154">
            <v>0.5</v>
          </cell>
          <cell r="EF154">
            <v>0.5</v>
          </cell>
          <cell r="EG154">
            <v>0.5</v>
          </cell>
          <cell r="EH154">
            <v>0.5</v>
          </cell>
          <cell r="EI154">
            <v>0.5</v>
          </cell>
          <cell r="EJ154">
            <v>0.5</v>
          </cell>
          <cell r="EK154">
            <v>0.5</v>
          </cell>
          <cell r="EL154">
            <v>0.5</v>
          </cell>
          <cell r="EO154">
            <v>0.4</v>
          </cell>
          <cell r="EP154">
            <v>0.4</v>
          </cell>
          <cell r="EQ154">
            <v>0.4</v>
          </cell>
          <cell r="ER154">
            <v>0.4</v>
          </cell>
          <cell r="ES154">
            <v>0.5</v>
          </cell>
          <cell r="ET154">
            <v>0.5</v>
          </cell>
          <cell r="EU154">
            <v>0.4</v>
          </cell>
          <cell r="EV154">
            <v>0.4</v>
          </cell>
          <cell r="EW154">
            <v>0.5</v>
          </cell>
          <cell r="EX154">
            <v>0.5</v>
          </cell>
          <cell r="EY154">
            <v>0.5</v>
          </cell>
          <cell r="EZ154">
            <v>0</v>
          </cell>
          <cell r="FA154">
            <v>0.88</v>
          </cell>
          <cell r="FB154">
            <v>0.4</v>
          </cell>
          <cell r="FC154">
            <v>0.25</v>
          </cell>
          <cell r="FD154">
            <v>0.4</v>
          </cell>
          <cell r="FE154">
            <v>0.4</v>
          </cell>
          <cell r="FF154">
            <v>0.4</v>
          </cell>
          <cell r="FG154">
            <v>0.4</v>
          </cell>
          <cell r="FH154">
            <v>0.4</v>
          </cell>
          <cell r="FI154">
            <v>0.4</v>
          </cell>
          <cell r="FJ154">
            <v>0.4</v>
          </cell>
          <cell r="FK154">
            <v>0.4</v>
          </cell>
          <cell r="FL154">
            <v>0.4</v>
          </cell>
          <cell r="FM154">
            <v>0.4</v>
          </cell>
          <cell r="FN154">
            <v>0.4</v>
          </cell>
          <cell r="FO154">
            <v>0.4</v>
          </cell>
          <cell r="FP154">
            <v>0.4</v>
          </cell>
          <cell r="FQ154">
            <v>0.4</v>
          </cell>
          <cell r="FR154">
            <v>0.4</v>
          </cell>
          <cell r="FS154">
            <v>0.4</v>
          </cell>
          <cell r="FT154">
            <v>0.4</v>
          </cell>
          <cell r="FU154">
            <v>0.4</v>
          </cell>
          <cell r="FV154">
            <v>0.4</v>
          </cell>
          <cell r="FW154">
            <v>0.4</v>
          </cell>
          <cell r="FX154">
            <v>0.4</v>
          </cell>
          <cell r="FY154">
            <v>0.4</v>
          </cell>
          <cell r="FZ154">
            <v>0.4</v>
          </cell>
          <cell r="GA154">
            <v>0.4</v>
          </cell>
          <cell r="GB154">
            <v>0.4</v>
          </cell>
          <cell r="GC154">
            <v>0.4</v>
          </cell>
          <cell r="GD154">
            <v>0.4</v>
          </cell>
          <cell r="GE154">
            <v>0.4</v>
          </cell>
          <cell r="GF154">
            <v>0.4</v>
          </cell>
          <cell r="GG154">
            <v>0.4</v>
          </cell>
          <cell r="GH154">
            <v>0.4</v>
          </cell>
          <cell r="GI154">
            <v>0.4</v>
          </cell>
          <cell r="GJ154">
            <v>0.4</v>
          </cell>
          <cell r="GK154">
            <v>0.7</v>
          </cell>
        </row>
        <row r="155">
          <cell r="G155" t="str">
            <v>*PRoot_DM_NPK_Storage_Efficiency.%</v>
          </cell>
          <cell r="U155">
            <v>1</v>
          </cell>
          <cell r="V155">
            <v>1</v>
          </cell>
          <cell r="W155">
            <v>1</v>
          </cell>
          <cell r="X155">
            <v>1</v>
          </cell>
          <cell r="Y155">
            <v>1</v>
          </cell>
          <cell r="Z155">
            <v>1</v>
          </cell>
          <cell r="AA155">
            <v>1</v>
          </cell>
          <cell r="AB155">
            <v>1</v>
          </cell>
          <cell r="AC155">
            <v>1</v>
          </cell>
          <cell r="AD155">
            <v>1</v>
          </cell>
          <cell r="AE155">
            <v>1</v>
          </cell>
          <cell r="AF155">
            <v>1</v>
          </cell>
          <cell r="AG155">
            <v>1</v>
          </cell>
          <cell r="AH155">
            <v>1</v>
          </cell>
          <cell r="AI155">
            <v>1</v>
          </cell>
          <cell r="AJ155">
            <v>1</v>
          </cell>
          <cell r="AK155">
            <v>1</v>
          </cell>
          <cell r="AL155">
            <v>1</v>
          </cell>
          <cell r="AM155">
            <v>1</v>
          </cell>
          <cell r="AN155">
            <v>1</v>
          </cell>
          <cell r="AO155">
            <v>1</v>
          </cell>
          <cell r="AP155">
            <v>1</v>
          </cell>
          <cell r="AQ155">
            <v>1</v>
          </cell>
          <cell r="AR155">
            <v>1</v>
          </cell>
          <cell r="AS155">
            <v>1</v>
          </cell>
          <cell r="AT155">
            <v>1</v>
          </cell>
          <cell r="AU155">
            <v>1</v>
          </cell>
          <cell r="AV155">
            <v>1</v>
          </cell>
          <cell r="AW155">
            <v>1</v>
          </cell>
          <cell r="AX155">
            <v>1</v>
          </cell>
          <cell r="AY155">
            <v>1</v>
          </cell>
          <cell r="AZ155">
            <v>1</v>
          </cell>
          <cell r="BA155">
            <v>1</v>
          </cell>
          <cell r="BB155">
            <v>1</v>
          </cell>
          <cell r="BC155">
            <v>1</v>
          </cell>
          <cell r="BD155">
            <v>1</v>
          </cell>
          <cell r="BE155">
            <v>1</v>
          </cell>
          <cell r="BF155">
            <v>1</v>
          </cell>
          <cell r="BG155">
            <v>1</v>
          </cell>
          <cell r="BH155">
            <v>1</v>
          </cell>
          <cell r="BI155">
            <v>1</v>
          </cell>
          <cell r="BJ155">
            <v>1</v>
          </cell>
          <cell r="BK155">
            <v>1</v>
          </cell>
          <cell r="BL155">
            <v>1</v>
          </cell>
          <cell r="BM155">
            <v>1</v>
          </cell>
          <cell r="BN155">
            <v>1</v>
          </cell>
          <cell r="BO155">
            <v>1</v>
          </cell>
          <cell r="BP155">
            <v>1</v>
          </cell>
          <cell r="BQ155">
            <v>1</v>
          </cell>
          <cell r="BR155">
            <v>1</v>
          </cell>
          <cell r="BS155">
            <v>1</v>
          </cell>
          <cell r="BT155">
            <v>1</v>
          </cell>
          <cell r="BU155">
            <v>1</v>
          </cell>
          <cell r="BV155">
            <v>1</v>
          </cell>
          <cell r="BW155">
            <v>1</v>
          </cell>
          <cell r="BX155">
            <v>1</v>
          </cell>
          <cell r="BY155">
            <v>1</v>
          </cell>
          <cell r="BZ155">
            <v>1</v>
          </cell>
          <cell r="CA155">
            <v>1</v>
          </cell>
          <cell r="CB155">
            <v>1</v>
          </cell>
          <cell r="CC155">
            <v>1</v>
          </cell>
          <cell r="CD155">
            <v>1</v>
          </cell>
          <cell r="CE155">
            <v>1</v>
          </cell>
          <cell r="CF155">
            <v>1</v>
          </cell>
          <cell r="CG155">
            <v>1</v>
          </cell>
          <cell r="CH155">
            <v>1</v>
          </cell>
          <cell r="CI155">
            <v>1</v>
          </cell>
          <cell r="CJ155">
            <v>1</v>
          </cell>
          <cell r="CK155">
            <v>1</v>
          </cell>
          <cell r="CL155">
            <v>1</v>
          </cell>
          <cell r="CM155">
            <v>1</v>
          </cell>
          <cell r="CN155">
            <v>1</v>
          </cell>
          <cell r="CO155">
            <v>1</v>
          </cell>
          <cell r="CP155">
            <v>1</v>
          </cell>
          <cell r="CQ155">
            <v>1</v>
          </cell>
          <cell r="CR155">
            <v>1</v>
          </cell>
          <cell r="CS155">
            <v>1</v>
          </cell>
          <cell r="CT155">
            <v>1</v>
          </cell>
          <cell r="CU155">
            <v>1</v>
          </cell>
          <cell r="CV155">
            <v>1</v>
          </cell>
          <cell r="CW155">
            <v>1</v>
          </cell>
          <cell r="CX155">
            <v>1</v>
          </cell>
          <cell r="CY155">
            <v>1</v>
          </cell>
          <cell r="CZ155">
            <v>1</v>
          </cell>
          <cell r="DA155">
            <v>1</v>
          </cell>
          <cell r="DB155">
            <v>1</v>
          </cell>
          <cell r="DC155">
            <v>1</v>
          </cell>
          <cell r="DD155">
            <v>1</v>
          </cell>
          <cell r="DE155">
            <v>1</v>
          </cell>
          <cell r="DF155">
            <v>1</v>
          </cell>
          <cell r="DG155">
            <v>1</v>
          </cell>
          <cell r="DH155">
            <v>1</v>
          </cell>
          <cell r="DI155">
            <v>1</v>
          </cell>
          <cell r="DJ155">
            <v>1</v>
          </cell>
          <cell r="DK155">
            <v>1</v>
          </cell>
          <cell r="DL155">
            <v>1</v>
          </cell>
          <cell r="DM155">
            <v>1</v>
          </cell>
          <cell r="DN155">
            <v>1</v>
          </cell>
          <cell r="DO155">
            <v>1</v>
          </cell>
          <cell r="DP155">
            <v>1</v>
          </cell>
          <cell r="DQ155">
            <v>1</v>
          </cell>
          <cell r="DR155">
            <v>1</v>
          </cell>
          <cell r="DS155">
            <v>1</v>
          </cell>
          <cell r="DT155">
            <v>1</v>
          </cell>
          <cell r="DU155">
            <v>1</v>
          </cell>
          <cell r="DV155">
            <v>1</v>
          </cell>
          <cell r="DW155">
            <v>1</v>
          </cell>
          <cell r="DX155">
            <v>1</v>
          </cell>
          <cell r="DY155">
            <v>1</v>
          </cell>
          <cell r="DZ155">
            <v>1</v>
          </cell>
          <cell r="EA155">
            <v>1</v>
          </cell>
          <cell r="EB155">
            <v>1</v>
          </cell>
          <cell r="EC155">
            <v>1</v>
          </cell>
          <cell r="ED155">
            <v>1</v>
          </cell>
          <cell r="EE155">
            <v>1</v>
          </cell>
          <cell r="EF155">
            <v>1</v>
          </cell>
          <cell r="EG155">
            <v>1</v>
          </cell>
          <cell r="EH155">
            <v>1</v>
          </cell>
          <cell r="EI155">
            <v>1</v>
          </cell>
          <cell r="EJ155">
            <v>1</v>
          </cell>
          <cell r="EK155">
            <v>1</v>
          </cell>
          <cell r="EL155">
            <v>1</v>
          </cell>
          <cell r="EO155">
            <v>1</v>
          </cell>
          <cell r="EP155">
            <v>1</v>
          </cell>
          <cell r="EQ155">
            <v>1</v>
          </cell>
          <cell r="ER155">
            <v>1</v>
          </cell>
          <cell r="ES155">
            <v>1</v>
          </cell>
          <cell r="ET155">
            <v>1</v>
          </cell>
          <cell r="EU155">
            <v>1</v>
          </cell>
          <cell r="EV155">
            <v>1</v>
          </cell>
          <cell r="EW155">
            <v>1</v>
          </cell>
          <cell r="EX155">
            <v>1</v>
          </cell>
          <cell r="EY155">
            <v>1</v>
          </cell>
          <cell r="EZ155">
            <v>1</v>
          </cell>
          <cell r="FA155">
            <v>1</v>
          </cell>
          <cell r="FB155">
            <v>1</v>
          </cell>
          <cell r="FC155">
            <v>1</v>
          </cell>
          <cell r="FD155">
            <v>1</v>
          </cell>
          <cell r="FE155">
            <v>1</v>
          </cell>
          <cell r="FF155">
            <v>1</v>
          </cell>
          <cell r="FG155">
            <v>1</v>
          </cell>
          <cell r="FH155">
            <v>1</v>
          </cell>
          <cell r="FI155">
            <v>1</v>
          </cell>
          <cell r="FJ155">
            <v>1</v>
          </cell>
          <cell r="FK155">
            <v>1</v>
          </cell>
          <cell r="FL155">
            <v>1</v>
          </cell>
          <cell r="FM155">
            <v>1</v>
          </cell>
          <cell r="FN155">
            <v>1</v>
          </cell>
          <cell r="FO155">
            <v>1</v>
          </cell>
          <cell r="FP155">
            <v>1</v>
          </cell>
          <cell r="FQ155">
            <v>1</v>
          </cell>
          <cell r="FR155">
            <v>1</v>
          </cell>
          <cell r="FS155">
            <v>1</v>
          </cell>
          <cell r="FT155">
            <v>1</v>
          </cell>
          <cell r="FU155">
            <v>1</v>
          </cell>
          <cell r="FV155">
            <v>1</v>
          </cell>
          <cell r="FW155">
            <v>1</v>
          </cell>
          <cell r="FX155">
            <v>1</v>
          </cell>
          <cell r="FY155">
            <v>1</v>
          </cell>
          <cell r="FZ155">
            <v>1</v>
          </cell>
          <cell r="GA155">
            <v>1</v>
          </cell>
          <cell r="GB155">
            <v>1</v>
          </cell>
          <cell r="GC155">
            <v>1</v>
          </cell>
          <cell r="GD155">
            <v>1</v>
          </cell>
          <cell r="GE155">
            <v>1</v>
          </cell>
          <cell r="GF155">
            <v>1</v>
          </cell>
          <cell r="GG155">
            <v>1</v>
          </cell>
          <cell r="GH155">
            <v>1</v>
          </cell>
          <cell r="GI155">
            <v>1</v>
          </cell>
          <cell r="GJ155">
            <v>1</v>
          </cell>
          <cell r="GK155">
            <v>1</v>
          </cell>
        </row>
        <row r="156">
          <cell r="G156" t="str">
            <v>PRoot_NPK_Alloc.%</v>
          </cell>
          <cell r="T156">
            <v>0</v>
          </cell>
          <cell r="U156">
            <v>0.2</v>
          </cell>
          <cell r="V156">
            <v>0.25</v>
          </cell>
          <cell r="W156">
            <v>0.2</v>
          </cell>
          <cell r="X156">
            <v>0.2</v>
          </cell>
          <cell r="Y156">
            <v>0.15</v>
          </cell>
          <cell r="Z156">
            <v>0.11</v>
          </cell>
          <cell r="AA156">
            <v>0.12</v>
          </cell>
          <cell r="AB156">
            <v>0.12</v>
          </cell>
          <cell r="AC156">
            <v>0.12</v>
          </cell>
          <cell r="AD156">
            <v>0.11</v>
          </cell>
          <cell r="AE156">
            <v>0.11</v>
          </cell>
          <cell r="AF156">
            <v>0.11</v>
          </cell>
          <cell r="AG156">
            <v>0.09</v>
          </cell>
          <cell r="AH156">
            <v>0.09</v>
          </cell>
          <cell r="AI156">
            <v>0.09</v>
          </cell>
          <cell r="AJ156">
            <v>0.08</v>
          </cell>
          <cell r="AK156">
            <v>0.08</v>
          </cell>
          <cell r="AL156">
            <v>0.08</v>
          </cell>
          <cell r="AM156">
            <v>0.08</v>
          </cell>
          <cell r="AN156">
            <v>0.3</v>
          </cell>
          <cell r="AO156">
            <v>0.2</v>
          </cell>
          <cell r="AP156">
            <v>0.3</v>
          </cell>
          <cell r="AQ156">
            <v>0.1</v>
          </cell>
          <cell r="AR156">
            <v>0.3</v>
          </cell>
          <cell r="AS156">
            <v>0.3</v>
          </cell>
          <cell r="AT156">
            <v>0.2</v>
          </cell>
          <cell r="AU156">
            <v>0.2</v>
          </cell>
          <cell r="AV156">
            <v>0.2</v>
          </cell>
          <cell r="AW156">
            <v>0.2</v>
          </cell>
          <cell r="AX156">
            <v>0.2</v>
          </cell>
          <cell r="AY156">
            <v>0.2</v>
          </cell>
          <cell r="AZ156">
            <v>0.3</v>
          </cell>
          <cell r="BA156">
            <v>0.3</v>
          </cell>
          <cell r="BB156">
            <v>0.3</v>
          </cell>
          <cell r="BC156">
            <v>0.3</v>
          </cell>
          <cell r="BD156">
            <v>0.3</v>
          </cell>
          <cell r="BE156">
            <v>0.2</v>
          </cell>
          <cell r="BF156">
            <v>0.2</v>
          </cell>
          <cell r="BG156">
            <v>0.2</v>
          </cell>
          <cell r="BH156">
            <v>0.2</v>
          </cell>
          <cell r="BI156">
            <v>0.2</v>
          </cell>
          <cell r="BJ156">
            <v>0.2</v>
          </cell>
          <cell r="BK156">
            <v>0.2</v>
          </cell>
          <cell r="BL156">
            <v>0.2</v>
          </cell>
          <cell r="BM156">
            <v>0.13</v>
          </cell>
          <cell r="BN156">
            <v>0.2</v>
          </cell>
          <cell r="BO156">
            <v>0.2</v>
          </cell>
          <cell r="BP156">
            <v>0.2</v>
          </cell>
          <cell r="BQ156">
            <v>0.2</v>
          </cell>
          <cell r="BR156">
            <v>0.2</v>
          </cell>
          <cell r="BS156">
            <v>0.2</v>
          </cell>
          <cell r="BT156">
            <v>0.2</v>
          </cell>
          <cell r="BU156">
            <v>0.2</v>
          </cell>
          <cell r="BV156">
            <v>0.2</v>
          </cell>
          <cell r="BW156">
            <v>0.2</v>
          </cell>
          <cell r="BX156">
            <v>0.2</v>
          </cell>
          <cell r="BY156">
            <v>0.2</v>
          </cell>
          <cell r="BZ156">
            <v>0.2</v>
          </cell>
          <cell r="CA156">
            <v>0.2</v>
          </cell>
          <cell r="CB156">
            <v>0.2</v>
          </cell>
          <cell r="CC156">
            <v>0</v>
          </cell>
          <cell r="CD156">
            <v>0.2</v>
          </cell>
          <cell r="CE156">
            <v>0</v>
          </cell>
          <cell r="CF156">
            <v>0.2</v>
          </cell>
          <cell r="CG156">
            <v>0.2</v>
          </cell>
          <cell r="CH156">
            <v>0.15</v>
          </cell>
          <cell r="CI156">
            <v>0.15</v>
          </cell>
          <cell r="CJ156">
            <v>0.25</v>
          </cell>
          <cell r="CK156">
            <v>0.2</v>
          </cell>
          <cell r="CL156">
            <v>0.2</v>
          </cell>
          <cell r="CM156">
            <v>0.2</v>
          </cell>
          <cell r="CN156">
            <v>0.3</v>
          </cell>
          <cell r="CO156">
            <v>0.2</v>
          </cell>
          <cell r="CP156">
            <v>0.15</v>
          </cell>
          <cell r="CQ156">
            <v>0.15</v>
          </cell>
          <cell r="CR156">
            <v>0.15</v>
          </cell>
          <cell r="CS156">
            <v>0.2</v>
          </cell>
          <cell r="CT156">
            <v>0.25</v>
          </cell>
          <cell r="CU156">
            <v>0.25</v>
          </cell>
          <cell r="CV156">
            <v>0.2</v>
          </cell>
          <cell r="CW156">
            <v>0.2</v>
          </cell>
          <cell r="CX156">
            <v>0.2</v>
          </cell>
          <cell r="CY156">
            <v>0.2</v>
          </cell>
          <cell r="CZ156">
            <v>0.15</v>
          </cell>
          <cell r="DA156">
            <v>0.15</v>
          </cell>
          <cell r="DB156">
            <v>0.15</v>
          </cell>
          <cell r="DC156">
            <v>0.15</v>
          </cell>
          <cell r="DD156">
            <v>0.2</v>
          </cell>
          <cell r="DE156">
            <v>0.15</v>
          </cell>
          <cell r="DF156">
            <v>0.2</v>
          </cell>
          <cell r="DG156">
            <v>0.2</v>
          </cell>
          <cell r="DH156">
            <v>0.25</v>
          </cell>
          <cell r="DI156">
            <v>0.25</v>
          </cell>
          <cell r="DJ156">
            <v>0.2</v>
          </cell>
          <cell r="DK156">
            <v>0.2</v>
          </cell>
          <cell r="DL156">
            <v>0.2</v>
          </cell>
          <cell r="DM156">
            <v>0.2</v>
          </cell>
          <cell r="DN156">
            <v>0.2</v>
          </cell>
          <cell r="DO156">
            <v>0.2</v>
          </cell>
          <cell r="DP156">
            <v>0.2</v>
          </cell>
          <cell r="DQ156">
            <v>0.2</v>
          </cell>
          <cell r="DR156">
            <v>0.2</v>
          </cell>
          <cell r="DS156">
            <v>0.2</v>
          </cell>
          <cell r="DT156">
            <v>0.2</v>
          </cell>
          <cell r="DU156">
            <v>0.2</v>
          </cell>
          <cell r="DV156">
            <v>0.2</v>
          </cell>
          <cell r="DW156">
            <v>0.2</v>
          </cell>
          <cell r="DX156">
            <v>0.2</v>
          </cell>
          <cell r="DY156">
            <v>0.2</v>
          </cell>
          <cell r="DZ156">
            <v>0.15</v>
          </cell>
          <cell r="EA156">
            <v>0.15</v>
          </cell>
          <cell r="EB156">
            <v>0.2</v>
          </cell>
          <cell r="EC156">
            <v>0.2</v>
          </cell>
          <cell r="ED156">
            <v>0.15</v>
          </cell>
          <cell r="EE156">
            <v>0.3</v>
          </cell>
          <cell r="EF156">
            <v>0.2</v>
          </cell>
          <cell r="EG156">
            <v>0.2</v>
          </cell>
          <cell r="EH156">
            <v>0.2</v>
          </cell>
          <cell r="EI156">
            <v>0.3</v>
          </cell>
          <cell r="EJ156">
            <v>0.3</v>
          </cell>
          <cell r="EK156">
            <v>0.15</v>
          </cell>
          <cell r="EL156">
            <v>0.3</v>
          </cell>
          <cell r="EO156">
            <v>0.25</v>
          </cell>
          <cell r="EP156">
            <v>0.25</v>
          </cell>
          <cell r="EQ156">
            <v>0.25</v>
          </cell>
          <cell r="ER156">
            <v>0.2</v>
          </cell>
          <cell r="ES156">
            <v>0.25</v>
          </cell>
          <cell r="ET156">
            <v>0.25</v>
          </cell>
          <cell r="EU156">
            <v>0.2</v>
          </cell>
          <cell r="EV156">
            <v>0.3</v>
          </cell>
          <cell r="EW156">
            <v>0.25</v>
          </cell>
          <cell r="EX156">
            <v>0.15</v>
          </cell>
          <cell r="EY156">
            <v>0.15</v>
          </cell>
          <cell r="EZ156">
            <v>0.15</v>
          </cell>
          <cell r="FA156">
            <v>0.05</v>
          </cell>
          <cell r="FB156">
            <v>0.1</v>
          </cell>
          <cell r="FC156">
            <v>0.1</v>
          </cell>
          <cell r="FD156">
            <v>0.3</v>
          </cell>
          <cell r="FE156">
            <v>0.3</v>
          </cell>
          <cell r="FF156">
            <v>0.3</v>
          </cell>
          <cell r="FG156">
            <v>0.3</v>
          </cell>
          <cell r="FH156">
            <v>0.3</v>
          </cell>
          <cell r="FI156">
            <v>0.2</v>
          </cell>
          <cell r="FJ156">
            <v>0.15</v>
          </cell>
          <cell r="FK156">
            <v>0.3</v>
          </cell>
          <cell r="FL156">
            <v>0.3</v>
          </cell>
          <cell r="FM156">
            <v>0.3</v>
          </cell>
          <cell r="FN156">
            <v>0.15</v>
          </cell>
          <cell r="FO156">
            <v>0.15</v>
          </cell>
          <cell r="FP156">
            <v>0.15</v>
          </cell>
          <cell r="FQ156">
            <v>0.2</v>
          </cell>
          <cell r="FR156">
            <v>0.2</v>
          </cell>
          <cell r="FS156">
            <v>0.3</v>
          </cell>
          <cell r="FT156">
            <v>0.3</v>
          </cell>
          <cell r="FU156">
            <v>0.3</v>
          </cell>
          <cell r="FV156">
            <v>0.3</v>
          </cell>
          <cell r="FW156">
            <v>0.3</v>
          </cell>
          <cell r="FX156">
            <v>0.1</v>
          </cell>
          <cell r="FY156">
            <v>0.2</v>
          </cell>
          <cell r="FZ156">
            <v>0.3</v>
          </cell>
          <cell r="GA156">
            <v>0.3</v>
          </cell>
          <cell r="GB156">
            <v>0.2</v>
          </cell>
          <cell r="GC156">
            <v>0.3</v>
          </cell>
          <cell r="GD156">
            <v>0.3</v>
          </cell>
          <cell r="GE156">
            <v>0.25</v>
          </cell>
          <cell r="GF156">
            <v>0.25</v>
          </cell>
          <cell r="GG156">
            <v>0.25</v>
          </cell>
          <cell r="GH156">
            <v>0.25</v>
          </cell>
          <cell r="GI156">
            <v>0.25</v>
          </cell>
          <cell r="GJ156">
            <v>0.25</v>
          </cell>
          <cell r="GK156">
            <v>0</v>
          </cell>
        </row>
        <row r="157">
          <cell r="G157" t="str">
            <v>PRoot_Degradation_annual.%</v>
          </cell>
          <cell r="T157">
            <v>0.04</v>
          </cell>
          <cell r="U157">
            <v>0.04</v>
          </cell>
          <cell r="V157">
            <v>0.04</v>
          </cell>
          <cell r="W157">
            <v>0.04</v>
          </cell>
          <cell r="X157">
            <v>0.04</v>
          </cell>
          <cell r="Y157">
            <v>0.04</v>
          </cell>
          <cell r="Z157">
            <v>0.04</v>
          </cell>
          <cell r="AA157">
            <v>0.04</v>
          </cell>
          <cell r="AB157">
            <v>0.04</v>
          </cell>
          <cell r="AC157">
            <v>0.04</v>
          </cell>
          <cell r="AD157">
            <v>0.04</v>
          </cell>
          <cell r="AE157">
            <v>0.04</v>
          </cell>
          <cell r="AF157">
            <v>0.04</v>
          </cell>
          <cell r="AG157">
            <v>0.04</v>
          </cell>
          <cell r="AH157">
            <v>0.04</v>
          </cell>
          <cell r="AI157">
            <v>0.04</v>
          </cell>
          <cell r="AJ157">
            <v>0.04</v>
          </cell>
          <cell r="AK157">
            <v>0.04</v>
          </cell>
          <cell r="AL157">
            <v>0.04</v>
          </cell>
          <cell r="AM157">
            <v>0.04</v>
          </cell>
          <cell r="AN157">
            <v>0.04</v>
          </cell>
          <cell r="AO157">
            <v>0.04</v>
          </cell>
          <cell r="AP157">
            <v>0.04</v>
          </cell>
          <cell r="AQ157">
            <v>0.04</v>
          </cell>
          <cell r="AR157">
            <v>0.04</v>
          </cell>
          <cell r="AS157">
            <v>0.04</v>
          </cell>
          <cell r="AT157">
            <v>0.04</v>
          </cell>
          <cell r="AU157">
            <v>0.04</v>
          </cell>
          <cell r="AV157">
            <v>0.04</v>
          </cell>
          <cell r="AW157">
            <v>0.04</v>
          </cell>
          <cell r="AX157">
            <v>0.04</v>
          </cell>
          <cell r="AY157">
            <v>0.04</v>
          </cell>
          <cell r="AZ157">
            <v>0.04</v>
          </cell>
          <cell r="BA157">
            <v>0.04</v>
          </cell>
          <cell r="BB157">
            <v>0.04</v>
          </cell>
          <cell r="BC157">
            <v>0.04</v>
          </cell>
          <cell r="BD157">
            <v>0.04</v>
          </cell>
          <cell r="BE157">
            <v>0.04</v>
          </cell>
          <cell r="BF157">
            <v>0.04</v>
          </cell>
          <cell r="BG157">
            <v>0.04</v>
          </cell>
          <cell r="BH157">
            <v>0.04</v>
          </cell>
          <cell r="BI157">
            <v>0.04</v>
          </cell>
          <cell r="BJ157">
            <v>0.04</v>
          </cell>
          <cell r="BK157">
            <v>0.04</v>
          </cell>
          <cell r="BL157">
            <v>0.04</v>
          </cell>
          <cell r="BM157">
            <v>0.04</v>
          </cell>
          <cell r="BN157">
            <v>0.04</v>
          </cell>
          <cell r="BO157">
            <v>0.04</v>
          </cell>
          <cell r="BP157">
            <v>0.04</v>
          </cell>
          <cell r="BQ157">
            <v>0.04</v>
          </cell>
          <cell r="BR157">
            <v>0.04</v>
          </cell>
          <cell r="BS157">
            <v>0.04</v>
          </cell>
          <cell r="BT157">
            <v>0.04</v>
          </cell>
          <cell r="BU157">
            <v>0.04</v>
          </cell>
          <cell r="BV157">
            <v>0.04</v>
          </cell>
          <cell r="BW157">
            <v>0.04</v>
          </cell>
          <cell r="BX157">
            <v>0.04</v>
          </cell>
          <cell r="BY157">
            <v>0.04</v>
          </cell>
          <cell r="BZ157">
            <v>0.04</v>
          </cell>
          <cell r="CA157">
            <v>0.04</v>
          </cell>
          <cell r="CB157">
            <v>0.04</v>
          </cell>
          <cell r="CC157">
            <v>0.04</v>
          </cell>
          <cell r="CD157">
            <v>0.04</v>
          </cell>
          <cell r="CE157">
            <v>0.04</v>
          </cell>
          <cell r="CF157">
            <v>0.04</v>
          </cell>
          <cell r="CG157">
            <v>0.04</v>
          </cell>
          <cell r="CH157">
            <v>0.04</v>
          </cell>
          <cell r="CI157">
            <v>0.04</v>
          </cell>
          <cell r="CJ157">
            <v>0.04</v>
          </cell>
          <cell r="CK157">
            <v>0.04</v>
          </cell>
          <cell r="CL157">
            <v>0.04</v>
          </cell>
          <cell r="CM157">
            <v>0.04</v>
          </cell>
          <cell r="CN157">
            <v>0.04</v>
          </cell>
          <cell r="CO157">
            <v>0.04</v>
          </cell>
          <cell r="CP157">
            <v>0.04</v>
          </cell>
          <cell r="CQ157">
            <v>0.04</v>
          </cell>
          <cell r="CR157">
            <v>0.04</v>
          </cell>
          <cell r="CS157">
            <v>0.04</v>
          </cell>
          <cell r="CT157">
            <v>0.04</v>
          </cell>
          <cell r="CU157">
            <v>0.04</v>
          </cell>
          <cell r="CV157">
            <v>0.04</v>
          </cell>
          <cell r="CW157">
            <v>0.04</v>
          </cell>
          <cell r="CX157">
            <v>0.04</v>
          </cell>
          <cell r="CY157">
            <v>0.04</v>
          </cell>
          <cell r="CZ157">
            <v>0.04</v>
          </cell>
          <cell r="DA157">
            <v>0.04</v>
          </cell>
          <cell r="DB157">
            <v>0.04</v>
          </cell>
          <cell r="DC157">
            <v>0.04</v>
          </cell>
          <cell r="DD157">
            <v>0.04</v>
          </cell>
          <cell r="DE157">
            <v>0.04</v>
          </cell>
          <cell r="DF157">
            <v>0.04</v>
          </cell>
          <cell r="DG157">
            <v>0.04</v>
          </cell>
          <cell r="DH157">
            <v>0.04</v>
          </cell>
          <cell r="DI157">
            <v>0.04</v>
          </cell>
          <cell r="DJ157">
            <v>0.04</v>
          </cell>
          <cell r="DK157">
            <v>0.04</v>
          </cell>
          <cell r="DL157">
            <v>0.04</v>
          </cell>
          <cell r="DM157">
            <v>0.04</v>
          </cell>
          <cell r="DN157">
            <v>0.04</v>
          </cell>
          <cell r="DO157">
            <v>0.04</v>
          </cell>
          <cell r="DP157">
            <v>0.04</v>
          </cell>
          <cell r="DQ157">
            <v>0.04</v>
          </cell>
          <cell r="DR157">
            <v>0.04</v>
          </cell>
          <cell r="DS157">
            <v>0.04</v>
          </cell>
          <cell r="DT157">
            <v>0.04</v>
          </cell>
          <cell r="DU157">
            <v>0.04</v>
          </cell>
          <cell r="DV157">
            <v>0.04</v>
          </cell>
          <cell r="DW157">
            <v>0.04</v>
          </cell>
          <cell r="DX157">
            <v>0.04</v>
          </cell>
          <cell r="DY157">
            <v>0.04</v>
          </cell>
          <cell r="DZ157">
            <v>0.04</v>
          </cell>
          <cell r="EA157">
            <v>0.04</v>
          </cell>
          <cell r="EB157">
            <v>0.04</v>
          </cell>
          <cell r="EC157">
            <v>0.04</v>
          </cell>
          <cell r="ED157">
            <v>0.04</v>
          </cell>
          <cell r="EE157">
            <v>0.04</v>
          </cell>
          <cell r="EF157">
            <v>0.04</v>
          </cell>
          <cell r="EG157">
            <v>0.04</v>
          </cell>
          <cell r="EH157">
            <v>0.04</v>
          </cell>
          <cell r="EI157">
            <v>0.04</v>
          </cell>
          <cell r="EJ157">
            <v>0.04</v>
          </cell>
          <cell r="EK157">
            <v>0.04</v>
          </cell>
          <cell r="EL157">
            <v>0.04</v>
          </cell>
          <cell r="EM157">
            <v>0.04</v>
          </cell>
          <cell r="EN157">
            <v>0.04</v>
          </cell>
          <cell r="EO157">
            <v>0.04</v>
          </cell>
          <cell r="EP157">
            <v>0.04</v>
          </cell>
          <cell r="EQ157">
            <v>0.04</v>
          </cell>
          <cell r="ER157">
            <v>0.04</v>
          </cell>
          <cell r="ES157">
            <v>0.04</v>
          </cell>
          <cell r="ET157">
            <v>0.04</v>
          </cell>
          <cell r="EU157">
            <v>0.04</v>
          </cell>
          <cell r="EV157">
            <v>0.04</v>
          </cell>
          <cell r="EW157">
            <v>0.04</v>
          </cell>
          <cell r="EX157">
            <v>0.04</v>
          </cell>
          <cell r="EY157">
            <v>0.04</v>
          </cell>
          <cell r="EZ157">
            <v>0.04</v>
          </cell>
          <cell r="FA157">
            <v>0.04</v>
          </cell>
          <cell r="FB157">
            <v>0.04</v>
          </cell>
          <cell r="FC157">
            <v>0.04</v>
          </cell>
          <cell r="FD157">
            <v>0.04</v>
          </cell>
          <cell r="FE157">
            <v>0.04</v>
          </cell>
          <cell r="FF157">
            <v>0.04</v>
          </cell>
          <cell r="FG157">
            <v>0.04</v>
          </cell>
          <cell r="FH157">
            <v>0.04</v>
          </cell>
          <cell r="FI157">
            <v>0.04</v>
          </cell>
          <cell r="FJ157">
            <v>0.04</v>
          </cell>
          <cell r="FK157">
            <v>0.04</v>
          </cell>
          <cell r="FL157">
            <v>0.04</v>
          </cell>
          <cell r="FM157">
            <v>0.04</v>
          </cell>
          <cell r="FN157">
            <v>0.04</v>
          </cell>
          <cell r="FO157">
            <v>0.04</v>
          </cell>
          <cell r="FP157">
            <v>0.04</v>
          </cell>
          <cell r="FQ157">
            <v>0.04</v>
          </cell>
          <cell r="FR157">
            <v>0.04</v>
          </cell>
          <cell r="FS157">
            <v>0.04</v>
          </cell>
          <cell r="FT157">
            <v>0.04</v>
          </cell>
          <cell r="FU157">
            <v>0.04</v>
          </cell>
          <cell r="FV157">
            <v>0.04</v>
          </cell>
          <cell r="FW157">
            <v>0.04</v>
          </cell>
          <cell r="FX157">
            <v>0.04</v>
          </cell>
          <cell r="FY157">
            <v>0.04</v>
          </cell>
          <cell r="FZ157">
            <v>0.04</v>
          </cell>
          <cell r="GA157">
            <v>0.04</v>
          </cell>
          <cell r="GB157">
            <v>0.04</v>
          </cell>
          <cell r="GC157">
            <v>0.04</v>
          </cell>
          <cell r="GD157">
            <v>0.04</v>
          </cell>
          <cell r="GE157">
            <v>0.04</v>
          </cell>
          <cell r="GF157">
            <v>0.04</v>
          </cell>
          <cell r="GG157">
            <v>0.04</v>
          </cell>
          <cell r="GH157">
            <v>0.04</v>
          </cell>
          <cell r="GI157">
            <v>0.04</v>
          </cell>
          <cell r="GJ157">
            <v>0.04</v>
          </cell>
          <cell r="GK157">
            <v>0.04</v>
          </cell>
        </row>
        <row r="158">
          <cell r="G158" t="str">
            <v>PRoot_MaxBiom_DM</v>
          </cell>
          <cell r="T158">
            <v>0</v>
          </cell>
          <cell r="U158">
            <v>180</v>
          </cell>
          <cell r="V158">
            <v>218.57142857142861</v>
          </cell>
          <cell r="W158">
            <v>514.28571428571433</v>
          </cell>
          <cell r="X158">
            <v>64.8</v>
          </cell>
          <cell r="Y158">
            <v>70.808823529411754</v>
          </cell>
          <cell r="Z158">
            <v>120.39406779661019</v>
          </cell>
          <cell r="AA158">
            <v>127.125</v>
          </cell>
          <cell r="AB158">
            <v>127.125</v>
          </cell>
          <cell r="AC158">
            <v>127.125</v>
          </cell>
          <cell r="AD158">
            <v>120.39406779661019</v>
          </cell>
          <cell r="AE158">
            <v>120.39406779661019</v>
          </cell>
          <cell r="AF158">
            <v>120.39406779661019</v>
          </cell>
          <cell r="AG158">
            <v>122.32653061224491</v>
          </cell>
          <cell r="AH158">
            <v>122.32653061224491</v>
          </cell>
          <cell r="AI158">
            <v>122.32653061224491</v>
          </cell>
          <cell r="AJ158">
            <v>112.5</v>
          </cell>
          <cell r="AK158">
            <v>112.5</v>
          </cell>
          <cell r="AL158">
            <v>112.5</v>
          </cell>
          <cell r="AM158">
            <v>112.5</v>
          </cell>
          <cell r="AN158">
            <v>0</v>
          </cell>
          <cell r="AO158">
            <v>0</v>
          </cell>
          <cell r="AP158">
            <v>0</v>
          </cell>
          <cell r="AQ158">
            <v>184.8</v>
          </cell>
          <cell r="AR158">
            <v>1147.5</v>
          </cell>
          <cell r="AS158">
            <v>1721.25</v>
          </cell>
          <cell r="AT158">
            <v>48.57954545454546</v>
          </cell>
          <cell r="AU158">
            <v>48.57954545454546</v>
          </cell>
          <cell r="AV158">
            <v>48.57954545454546</v>
          </cell>
          <cell r="AW158">
            <v>48.57954545454546</v>
          </cell>
          <cell r="AX158">
            <v>38.352272727272734</v>
          </cell>
          <cell r="AY158">
            <v>0</v>
          </cell>
          <cell r="AZ158">
            <v>0</v>
          </cell>
          <cell r="BA158">
            <v>0</v>
          </cell>
          <cell r="BB158">
            <v>253.125</v>
          </cell>
          <cell r="BC158">
            <v>0</v>
          </cell>
          <cell r="BD158">
            <v>0</v>
          </cell>
          <cell r="BE158">
            <v>244.79999999999998</v>
          </cell>
          <cell r="BF158">
            <v>142.70270270270271</v>
          </cell>
          <cell r="BG158">
            <v>57.081081081081081</v>
          </cell>
          <cell r="BH158">
            <v>85.621621621621614</v>
          </cell>
          <cell r="BI158">
            <v>142.70270270270271</v>
          </cell>
          <cell r="BJ158">
            <v>142.70270270270271</v>
          </cell>
          <cell r="BK158">
            <v>171.24324324324328</v>
          </cell>
          <cell r="BL158">
            <v>285.40540540540542</v>
          </cell>
          <cell r="BM158">
            <v>100.546875</v>
          </cell>
          <cell r="BN158">
            <v>86.5</v>
          </cell>
          <cell r="BO158">
            <v>100.53333333333333</v>
          </cell>
          <cell r="BP158">
            <v>150.80000000000001</v>
          </cell>
          <cell r="BQ158">
            <v>251.33333333333337</v>
          </cell>
          <cell r="BR158">
            <v>100.53333333333333</v>
          </cell>
          <cell r="BS158">
            <v>150.80000000000001</v>
          </cell>
          <cell r="BT158">
            <v>190.79999999999998</v>
          </cell>
          <cell r="BU158">
            <v>301.60000000000002</v>
          </cell>
          <cell r="BV158">
            <v>116.81818181818181</v>
          </cell>
          <cell r="BW158">
            <v>140.18181818181816</v>
          </cell>
          <cell r="BX158">
            <v>116.81818181818181</v>
          </cell>
          <cell r="BY158">
            <v>140.18181818181816</v>
          </cell>
          <cell r="BZ158">
            <v>225.12328767123287</v>
          </cell>
          <cell r="CA158">
            <v>225.12328767123287</v>
          </cell>
          <cell r="CB158">
            <v>225.12328767123287</v>
          </cell>
          <cell r="CC158">
            <v>0</v>
          </cell>
          <cell r="CD158">
            <v>210.24</v>
          </cell>
          <cell r="CE158">
            <v>0</v>
          </cell>
          <cell r="CF158">
            <v>1248</v>
          </cell>
          <cell r="CG158">
            <v>23.625</v>
          </cell>
          <cell r="CH158">
            <v>29.53125</v>
          </cell>
          <cell r="CI158">
            <v>41.34375</v>
          </cell>
          <cell r="CJ158">
            <v>79.166666666666671</v>
          </cell>
          <cell r="CK158">
            <v>23.625</v>
          </cell>
          <cell r="CL158">
            <v>30.375</v>
          </cell>
          <cell r="CM158">
            <v>60.75</v>
          </cell>
          <cell r="CN158">
            <v>0</v>
          </cell>
          <cell r="CO158">
            <v>33</v>
          </cell>
          <cell r="CP158">
            <v>0</v>
          </cell>
          <cell r="CQ158">
            <v>0</v>
          </cell>
          <cell r="CR158">
            <v>0</v>
          </cell>
          <cell r="CS158">
            <v>0</v>
          </cell>
          <cell r="CT158">
            <v>731.25</v>
          </cell>
          <cell r="CU158">
            <v>0</v>
          </cell>
          <cell r="CV158">
            <v>0</v>
          </cell>
          <cell r="CW158">
            <v>3630.0000000000009</v>
          </cell>
          <cell r="CX158">
            <v>435.6</v>
          </cell>
          <cell r="CY158">
            <v>8294.9999999999982</v>
          </cell>
          <cell r="CZ158">
            <v>8616.1764705882342</v>
          </cell>
          <cell r="DA158">
            <v>6221.2499999999982</v>
          </cell>
          <cell r="DB158">
            <v>182.58749999999998</v>
          </cell>
          <cell r="DC158">
            <v>243.45</v>
          </cell>
          <cell r="DD158">
            <v>327</v>
          </cell>
          <cell r="DE158">
            <v>349.65</v>
          </cell>
          <cell r="DF158">
            <v>0</v>
          </cell>
          <cell r="DG158">
            <v>1623</v>
          </cell>
          <cell r="DH158">
            <v>798</v>
          </cell>
          <cell r="DI158">
            <v>0</v>
          </cell>
          <cell r="DJ158">
            <v>303.81355932203388</v>
          </cell>
          <cell r="DK158">
            <v>174.70588235294116</v>
          </cell>
          <cell r="DL158">
            <v>174.70588235294116</v>
          </cell>
          <cell r="DM158">
            <v>138.00000000000006</v>
          </cell>
          <cell r="DN158">
            <v>243.0508474576271</v>
          </cell>
          <cell r="DO158">
            <v>291.66101694915255</v>
          </cell>
          <cell r="DP158">
            <v>243.0508474576271</v>
          </cell>
          <cell r="DQ158">
            <v>291.66101694915255</v>
          </cell>
          <cell r="DR158">
            <v>115.71428571428572</v>
          </cell>
          <cell r="DS158">
            <v>138.85714285714289</v>
          </cell>
          <cell r="DT158">
            <v>3528</v>
          </cell>
          <cell r="DU158">
            <v>416.25</v>
          </cell>
          <cell r="DV158">
            <v>1332</v>
          </cell>
          <cell r="DW158">
            <v>282.24</v>
          </cell>
          <cell r="DX158">
            <v>3.4200000000000004</v>
          </cell>
          <cell r="DY158">
            <v>3600</v>
          </cell>
          <cell r="DZ158">
            <v>2700</v>
          </cell>
          <cell r="EA158">
            <v>24</v>
          </cell>
          <cell r="EB158">
            <v>2940.0000000000005</v>
          </cell>
          <cell r="EC158">
            <v>2940.0000000000005</v>
          </cell>
          <cell r="ED158">
            <v>88.199999999999989</v>
          </cell>
          <cell r="EE158">
            <v>4005</v>
          </cell>
          <cell r="EF158">
            <v>163.20000000000002</v>
          </cell>
          <cell r="EG158">
            <v>163.20000000000002</v>
          </cell>
          <cell r="EH158">
            <v>85.6</v>
          </cell>
          <cell r="EI158">
            <v>400.5</v>
          </cell>
          <cell r="EJ158">
            <v>400.5</v>
          </cell>
          <cell r="EK158">
            <v>88.199999999999989</v>
          </cell>
          <cell r="EL158">
            <v>0</v>
          </cell>
          <cell r="EM158">
            <v>0</v>
          </cell>
          <cell r="EN158">
            <v>0</v>
          </cell>
          <cell r="EO158">
            <v>1.5962837837837838</v>
          </cell>
          <cell r="EP158">
            <v>4.5</v>
          </cell>
          <cell r="EQ158">
            <v>4.5</v>
          </cell>
          <cell r="ER158">
            <v>2.52</v>
          </cell>
          <cell r="ES158">
            <v>7.65</v>
          </cell>
          <cell r="ET158">
            <v>7.65</v>
          </cell>
          <cell r="EU158">
            <v>4.05</v>
          </cell>
          <cell r="EV158">
            <v>12.75</v>
          </cell>
          <cell r="EW158">
            <v>3.54</v>
          </cell>
          <cell r="EX158">
            <v>5.4</v>
          </cell>
          <cell r="EY158">
            <v>5.4</v>
          </cell>
          <cell r="EZ158">
            <v>5.4</v>
          </cell>
          <cell r="FA158">
            <v>2.5</v>
          </cell>
          <cell r="FB158">
            <v>1.33</v>
          </cell>
          <cell r="FC158">
            <v>1.62</v>
          </cell>
          <cell r="FD158">
            <v>3.38</v>
          </cell>
          <cell r="FE158">
            <v>3.15</v>
          </cell>
          <cell r="FF158">
            <v>4.34</v>
          </cell>
          <cell r="FG158">
            <v>1.93</v>
          </cell>
          <cell r="FH158">
            <v>2.89</v>
          </cell>
          <cell r="FI158">
            <v>2.38</v>
          </cell>
          <cell r="FJ158">
            <v>0.14000000000000001</v>
          </cell>
          <cell r="FK158">
            <v>4.8899999999999997</v>
          </cell>
          <cell r="FL158">
            <v>1.35</v>
          </cell>
          <cell r="FM158">
            <v>15</v>
          </cell>
          <cell r="FN158">
            <v>1.41</v>
          </cell>
          <cell r="FO158">
            <v>1.41</v>
          </cell>
          <cell r="FP158">
            <v>1.41</v>
          </cell>
          <cell r="FQ158">
            <v>1.6</v>
          </cell>
          <cell r="FR158">
            <v>3</v>
          </cell>
          <cell r="FS158">
            <v>4.68</v>
          </cell>
          <cell r="FT158">
            <v>1.88</v>
          </cell>
          <cell r="FU158">
            <v>1.5</v>
          </cell>
          <cell r="FV158">
            <v>2.7</v>
          </cell>
          <cell r="FW158">
            <v>2.7</v>
          </cell>
          <cell r="FX158">
            <v>0.46</v>
          </cell>
          <cell r="FY158">
            <v>1.33</v>
          </cell>
          <cell r="FZ158">
            <v>3.75</v>
          </cell>
          <cell r="GA158">
            <v>6</v>
          </cell>
          <cell r="GB158">
            <v>2</v>
          </cell>
          <cell r="GC158">
            <v>2.52</v>
          </cell>
          <cell r="GD158">
            <v>3</v>
          </cell>
          <cell r="GE158">
            <v>2.4</v>
          </cell>
          <cell r="GF158">
            <v>2.4</v>
          </cell>
          <cell r="GG158">
            <v>2.4</v>
          </cell>
          <cell r="GH158">
            <v>2.4</v>
          </cell>
          <cell r="GI158">
            <v>8.65</v>
          </cell>
          <cell r="GJ158">
            <v>2.4</v>
          </cell>
          <cell r="GK158">
            <v>0</v>
          </cell>
        </row>
        <row r="159">
          <cell r="G159" t="str">
            <v>*PRoot_Harvest_Full_Rhythm_Months.#n</v>
          </cell>
          <cell r="U159">
            <v>-1</v>
          </cell>
          <cell r="V159">
            <v>-1</v>
          </cell>
          <cell r="W159">
            <v>-1</v>
          </cell>
          <cell r="X159">
            <v>-1</v>
          </cell>
          <cell r="Y159">
            <v>-1</v>
          </cell>
          <cell r="Z159">
            <v>-1</v>
          </cell>
          <cell r="AA159">
            <v>-1</v>
          </cell>
          <cell r="AB159">
            <v>-1</v>
          </cell>
          <cell r="AC159">
            <v>-1</v>
          </cell>
          <cell r="AD159">
            <v>-1</v>
          </cell>
          <cell r="AE159">
            <v>-1</v>
          </cell>
          <cell r="AF159">
            <v>-1</v>
          </cell>
          <cell r="AG159">
            <v>-1</v>
          </cell>
          <cell r="AH159">
            <v>-1</v>
          </cell>
          <cell r="AI159">
            <v>-1</v>
          </cell>
          <cell r="AJ159">
            <v>-1</v>
          </cell>
          <cell r="AK159">
            <v>-1</v>
          </cell>
          <cell r="AL159">
            <v>-1</v>
          </cell>
          <cell r="AM159">
            <v>-1</v>
          </cell>
          <cell r="AN159">
            <v>-1</v>
          </cell>
          <cell r="AO159">
            <v>-1</v>
          </cell>
          <cell r="AP159">
            <v>-1</v>
          </cell>
          <cell r="AQ159">
            <v>-1</v>
          </cell>
          <cell r="AR159">
            <v>-1</v>
          </cell>
          <cell r="AS159">
            <v>-1</v>
          </cell>
          <cell r="AT159">
            <v>-1</v>
          </cell>
          <cell r="AU159">
            <v>-1</v>
          </cell>
          <cell r="AV159">
            <v>-1</v>
          </cell>
          <cell r="AW159">
            <v>-1</v>
          </cell>
          <cell r="AX159">
            <v>-1</v>
          </cell>
          <cell r="AY159">
            <v>-1</v>
          </cell>
          <cell r="AZ159">
            <v>-1</v>
          </cell>
          <cell r="BA159">
            <v>-1</v>
          </cell>
          <cell r="BB159">
            <v>-1</v>
          </cell>
          <cell r="BC159">
            <v>-1</v>
          </cell>
          <cell r="BD159">
            <v>-1</v>
          </cell>
          <cell r="BE159">
            <v>-1</v>
          </cell>
          <cell r="BF159">
            <v>-1</v>
          </cell>
          <cell r="BG159">
            <v>-1</v>
          </cell>
          <cell r="BH159">
            <v>-1</v>
          </cell>
          <cell r="BI159">
            <v>-1</v>
          </cell>
          <cell r="BJ159">
            <v>-1</v>
          </cell>
          <cell r="BK159">
            <v>-1</v>
          </cell>
          <cell r="BL159">
            <v>-1</v>
          </cell>
          <cell r="BM159">
            <v>-1</v>
          </cell>
          <cell r="BN159">
            <v>-1</v>
          </cell>
          <cell r="BO159">
            <v>-1</v>
          </cell>
          <cell r="BP159">
            <v>-1</v>
          </cell>
          <cell r="BQ159">
            <v>-1</v>
          </cell>
          <cell r="BR159">
            <v>-1</v>
          </cell>
          <cell r="BS159">
            <v>-1</v>
          </cell>
          <cell r="BT159">
            <v>-1</v>
          </cell>
          <cell r="BU159">
            <v>-1</v>
          </cell>
          <cell r="BV159">
            <v>-1</v>
          </cell>
          <cell r="BW159">
            <v>-1</v>
          </cell>
          <cell r="BX159">
            <v>-1</v>
          </cell>
          <cell r="BY159">
            <v>-1</v>
          </cell>
          <cell r="BZ159">
            <v>-1</v>
          </cell>
          <cell r="CA159">
            <v>-1</v>
          </cell>
          <cell r="CB159">
            <v>-1</v>
          </cell>
          <cell r="CC159">
            <v>-1</v>
          </cell>
          <cell r="CD159">
            <v>-1</v>
          </cell>
          <cell r="CE159">
            <v>-1</v>
          </cell>
          <cell r="CF159">
            <v>-1</v>
          </cell>
          <cell r="CG159">
            <v>-1</v>
          </cell>
          <cell r="CH159">
            <v>-1</v>
          </cell>
          <cell r="CI159">
            <v>-1</v>
          </cell>
          <cell r="CJ159">
            <v>-1</v>
          </cell>
          <cell r="CK159">
            <v>-1</v>
          </cell>
          <cell r="CL159">
            <v>-1</v>
          </cell>
          <cell r="CM159">
            <v>-1</v>
          </cell>
          <cell r="CN159">
            <v>-1</v>
          </cell>
          <cell r="CO159">
            <v>-1</v>
          </cell>
          <cell r="CP159">
            <v>-1</v>
          </cell>
          <cell r="CQ159">
            <v>-1</v>
          </cell>
          <cell r="CR159">
            <v>-1</v>
          </cell>
          <cell r="CS159">
            <v>-1</v>
          </cell>
          <cell r="CT159">
            <v>-1</v>
          </cell>
          <cell r="CU159">
            <v>-1</v>
          </cell>
          <cell r="CV159">
            <v>-1</v>
          </cell>
          <cell r="CW159">
            <v>-1</v>
          </cell>
          <cell r="CX159">
            <v>-1</v>
          </cell>
          <cell r="CY159">
            <v>-1</v>
          </cell>
          <cell r="CZ159">
            <v>-1</v>
          </cell>
          <cell r="DA159">
            <v>-1</v>
          </cell>
          <cell r="DB159">
            <v>-1</v>
          </cell>
          <cell r="DC159">
            <v>-1</v>
          </cell>
          <cell r="DD159">
            <v>-1</v>
          </cell>
          <cell r="DE159">
            <v>-1</v>
          </cell>
          <cell r="DF159">
            <v>-1</v>
          </cell>
          <cell r="DG159">
            <v>-1</v>
          </cell>
          <cell r="DH159">
            <v>-1</v>
          </cell>
          <cell r="DI159">
            <v>-1</v>
          </cell>
          <cell r="DJ159">
            <v>-1</v>
          </cell>
          <cell r="DK159">
            <v>-1</v>
          </cell>
          <cell r="DL159">
            <v>-1</v>
          </cell>
          <cell r="DM159">
            <v>-1</v>
          </cell>
          <cell r="DN159">
            <v>-1</v>
          </cell>
          <cell r="DO159">
            <v>-1</v>
          </cell>
          <cell r="DP159">
            <v>-1</v>
          </cell>
          <cell r="DQ159">
            <v>-1</v>
          </cell>
          <cell r="DR159">
            <v>-1</v>
          </cell>
          <cell r="DS159">
            <v>-1</v>
          </cell>
          <cell r="DT159">
            <v>-1</v>
          </cell>
          <cell r="DU159">
            <v>-1</v>
          </cell>
          <cell r="DV159">
            <v>-1</v>
          </cell>
          <cell r="DW159">
            <v>-1</v>
          </cell>
          <cell r="DX159">
            <v>-1</v>
          </cell>
          <cell r="DY159">
            <v>-1</v>
          </cell>
          <cell r="DZ159">
            <v>-1</v>
          </cell>
          <cell r="EA159">
            <v>-1</v>
          </cell>
          <cell r="EB159">
            <v>-1</v>
          </cell>
          <cell r="EC159">
            <v>-1</v>
          </cell>
          <cell r="ED159">
            <v>-1</v>
          </cell>
          <cell r="EE159">
            <v>-1</v>
          </cell>
          <cell r="EF159">
            <v>-1</v>
          </cell>
          <cell r="EG159">
            <v>-1</v>
          </cell>
          <cell r="EH159">
            <v>-1</v>
          </cell>
          <cell r="EI159">
            <v>-1</v>
          </cell>
          <cell r="EJ159">
            <v>-1</v>
          </cell>
          <cell r="EK159">
            <v>-1</v>
          </cell>
          <cell r="EL159">
            <v>-1</v>
          </cell>
          <cell r="EO159">
            <v>-1</v>
          </cell>
          <cell r="EP159">
            <v>-1</v>
          </cell>
          <cell r="EQ159">
            <v>-1</v>
          </cell>
          <cell r="ER159">
            <v>-1</v>
          </cell>
          <cell r="ES159">
            <v>-1</v>
          </cell>
          <cell r="ET159">
            <v>-1</v>
          </cell>
          <cell r="EU159">
            <v>-1</v>
          </cell>
          <cell r="EV159">
            <v>-1</v>
          </cell>
          <cell r="EW159">
            <v>-1</v>
          </cell>
          <cell r="EX159">
            <v>-1</v>
          </cell>
          <cell r="EY159">
            <v>-1</v>
          </cell>
          <cell r="EZ159">
            <v>-1</v>
          </cell>
          <cell r="FA159">
            <v>-1</v>
          </cell>
          <cell r="FB159">
            <v>-1</v>
          </cell>
          <cell r="FC159">
            <v>-1</v>
          </cell>
          <cell r="FD159">
            <v>-1</v>
          </cell>
          <cell r="FE159">
            <v>-1</v>
          </cell>
          <cell r="FF159">
            <v>-1</v>
          </cell>
          <cell r="FG159">
            <v>-1</v>
          </cell>
          <cell r="FH159">
            <v>-1</v>
          </cell>
          <cell r="FI159">
            <v>-1</v>
          </cell>
          <cell r="FJ159">
            <v>-1</v>
          </cell>
          <cell r="FK159">
            <v>-1</v>
          </cell>
          <cell r="FL159">
            <v>-1</v>
          </cell>
          <cell r="FM159">
            <v>-1</v>
          </cell>
          <cell r="FN159">
            <v>-1</v>
          </cell>
          <cell r="FO159">
            <v>-1</v>
          </cell>
          <cell r="FP159">
            <v>-1</v>
          </cell>
          <cell r="FQ159">
            <v>-1</v>
          </cell>
          <cell r="FR159">
            <v>-1</v>
          </cell>
          <cell r="FS159">
            <v>-1</v>
          </cell>
          <cell r="FT159">
            <v>-1</v>
          </cell>
          <cell r="FU159">
            <v>-1</v>
          </cell>
          <cell r="FV159">
            <v>-1</v>
          </cell>
          <cell r="FW159">
            <v>-1</v>
          </cell>
          <cell r="FX159">
            <v>-1</v>
          </cell>
          <cell r="FY159">
            <v>-1</v>
          </cell>
          <cell r="FZ159">
            <v>-1</v>
          </cell>
          <cell r="GA159">
            <v>-1</v>
          </cell>
          <cell r="GB159">
            <v>-1</v>
          </cell>
          <cell r="GC159">
            <v>-1</v>
          </cell>
          <cell r="GD159">
            <v>-1</v>
          </cell>
          <cell r="GE159">
            <v>-1</v>
          </cell>
          <cell r="GF159">
            <v>-1</v>
          </cell>
          <cell r="GG159">
            <v>-1</v>
          </cell>
          <cell r="GH159">
            <v>-1</v>
          </cell>
          <cell r="GI159">
            <v>-1</v>
          </cell>
          <cell r="GJ159">
            <v>-1</v>
          </cell>
          <cell r="GK159">
            <v>-1</v>
          </cell>
        </row>
        <row r="160">
          <cell r="G160" t="str">
            <v>PRoot_Harvest_Full_Rhythm_Months.#n</v>
          </cell>
          <cell r="T160">
            <v>0</v>
          </cell>
          <cell r="U160">
            <v>-1</v>
          </cell>
          <cell r="V160">
            <v>-1</v>
          </cell>
          <cell r="W160">
            <v>-1</v>
          </cell>
          <cell r="X160">
            <v>-1</v>
          </cell>
          <cell r="Y160">
            <v>-1</v>
          </cell>
          <cell r="Z160">
            <v>-1</v>
          </cell>
          <cell r="AA160">
            <v>-1</v>
          </cell>
          <cell r="AB160">
            <v>-1</v>
          </cell>
          <cell r="AC160">
            <v>-1</v>
          </cell>
          <cell r="AD160">
            <v>-1</v>
          </cell>
          <cell r="AE160">
            <v>-1</v>
          </cell>
          <cell r="AF160">
            <v>-1</v>
          </cell>
          <cell r="AG160">
            <v>-1</v>
          </cell>
          <cell r="AH160">
            <v>-1</v>
          </cell>
          <cell r="AI160">
            <v>-1</v>
          </cell>
          <cell r="AJ160">
            <v>-1</v>
          </cell>
          <cell r="AK160">
            <v>-1</v>
          </cell>
          <cell r="AL160">
            <v>-1</v>
          </cell>
          <cell r="AM160">
            <v>-1</v>
          </cell>
          <cell r="AN160">
            <v>-1</v>
          </cell>
          <cell r="AO160">
            <v>-1</v>
          </cell>
          <cell r="AP160">
            <v>-1</v>
          </cell>
          <cell r="AQ160">
            <v>-1</v>
          </cell>
          <cell r="AR160">
            <v>-1</v>
          </cell>
          <cell r="AS160">
            <v>-1</v>
          </cell>
          <cell r="AT160">
            <v>-1</v>
          </cell>
          <cell r="AU160">
            <v>-1</v>
          </cell>
          <cell r="AV160">
            <v>-1</v>
          </cell>
          <cell r="AW160">
            <v>-1</v>
          </cell>
          <cell r="AX160">
            <v>-1</v>
          </cell>
          <cell r="AY160">
            <v>-1</v>
          </cell>
          <cell r="AZ160">
            <v>-1</v>
          </cell>
          <cell r="BA160">
            <v>-1</v>
          </cell>
          <cell r="BB160">
            <v>-1</v>
          </cell>
          <cell r="BC160">
            <v>-1</v>
          </cell>
          <cell r="BD160">
            <v>-1</v>
          </cell>
          <cell r="BE160">
            <v>-1</v>
          </cell>
          <cell r="BF160">
            <v>-1</v>
          </cell>
          <cell r="BG160">
            <v>-1</v>
          </cell>
          <cell r="BH160">
            <v>-1</v>
          </cell>
          <cell r="BI160">
            <v>-1</v>
          </cell>
          <cell r="BJ160">
            <v>-1</v>
          </cell>
          <cell r="BK160">
            <v>-1</v>
          </cell>
          <cell r="BL160">
            <v>-1</v>
          </cell>
          <cell r="BM160">
            <v>-1</v>
          </cell>
          <cell r="BN160">
            <v>-1</v>
          </cell>
          <cell r="BO160">
            <v>-1</v>
          </cell>
          <cell r="BP160">
            <v>-1</v>
          </cell>
          <cell r="BQ160">
            <v>-1</v>
          </cell>
          <cell r="BR160">
            <v>-1</v>
          </cell>
          <cell r="BS160">
            <v>-1</v>
          </cell>
          <cell r="BT160">
            <v>-1</v>
          </cell>
          <cell r="BU160">
            <v>-1</v>
          </cell>
          <cell r="BV160">
            <v>-1</v>
          </cell>
          <cell r="BW160">
            <v>-1</v>
          </cell>
          <cell r="BX160">
            <v>-1</v>
          </cell>
          <cell r="BY160">
            <v>-1</v>
          </cell>
          <cell r="BZ160">
            <v>-1</v>
          </cell>
          <cell r="CA160">
            <v>-1</v>
          </cell>
          <cell r="CB160">
            <v>-1</v>
          </cell>
          <cell r="CC160">
            <v>-1</v>
          </cell>
          <cell r="CD160">
            <v>-1</v>
          </cell>
          <cell r="CE160">
            <v>-1</v>
          </cell>
          <cell r="CF160">
            <v>-1</v>
          </cell>
          <cell r="CG160">
            <v>-1</v>
          </cell>
          <cell r="CH160">
            <v>-1</v>
          </cell>
          <cell r="CI160">
            <v>-1</v>
          </cell>
          <cell r="CJ160">
            <v>-1</v>
          </cell>
          <cell r="CK160">
            <v>-1</v>
          </cell>
          <cell r="CL160">
            <v>-1</v>
          </cell>
          <cell r="CM160">
            <v>-1</v>
          </cell>
          <cell r="CN160">
            <v>-1</v>
          </cell>
          <cell r="CO160">
            <v>-1</v>
          </cell>
          <cell r="CP160">
            <v>-1</v>
          </cell>
          <cell r="CQ160">
            <v>-1</v>
          </cell>
          <cell r="CR160">
            <v>-1</v>
          </cell>
          <cell r="CS160">
            <v>-1</v>
          </cell>
          <cell r="CT160">
            <v>-1</v>
          </cell>
          <cell r="CU160">
            <v>-1</v>
          </cell>
          <cell r="CV160">
            <v>-1</v>
          </cell>
          <cell r="CW160">
            <v>-1</v>
          </cell>
          <cell r="CX160">
            <v>-1</v>
          </cell>
          <cell r="CY160">
            <v>-1</v>
          </cell>
          <cell r="CZ160">
            <v>-1</v>
          </cell>
          <cell r="DA160">
            <v>-1</v>
          </cell>
          <cell r="DB160">
            <v>-1</v>
          </cell>
          <cell r="DC160">
            <v>-1</v>
          </cell>
          <cell r="DD160">
            <v>-1</v>
          </cell>
          <cell r="DE160">
            <v>-1</v>
          </cell>
          <cell r="DF160">
            <v>-1</v>
          </cell>
          <cell r="DG160">
            <v>-1</v>
          </cell>
          <cell r="DH160">
            <v>-1</v>
          </cell>
          <cell r="DI160">
            <v>-1</v>
          </cell>
          <cell r="DJ160">
            <v>-1</v>
          </cell>
          <cell r="DK160">
            <v>-1</v>
          </cell>
          <cell r="DL160">
            <v>-1</v>
          </cell>
          <cell r="DM160">
            <v>-1</v>
          </cell>
          <cell r="DN160">
            <v>-1</v>
          </cell>
          <cell r="DO160">
            <v>-1</v>
          </cell>
          <cell r="DP160">
            <v>-1</v>
          </cell>
          <cell r="DQ160">
            <v>-1</v>
          </cell>
          <cell r="DR160">
            <v>-1</v>
          </cell>
          <cell r="DS160">
            <v>-1</v>
          </cell>
          <cell r="DT160">
            <v>-1</v>
          </cell>
          <cell r="DU160">
            <v>-1</v>
          </cell>
          <cell r="DV160">
            <v>-1</v>
          </cell>
          <cell r="DW160">
            <v>-1</v>
          </cell>
          <cell r="DX160">
            <v>-1</v>
          </cell>
          <cell r="DY160">
            <v>-1</v>
          </cell>
          <cell r="DZ160">
            <v>-1</v>
          </cell>
          <cell r="EA160">
            <v>-1</v>
          </cell>
          <cell r="EB160">
            <v>-1</v>
          </cell>
          <cell r="EC160">
            <v>-1</v>
          </cell>
          <cell r="ED160">
            <v>-1</v>
          </cell>
          <cell r="EE160">
            <v>-1</v>
          </cell>
          <cell r="EF160">
            <v>-1</v>
          </cell>
          <cell r="EG160">
            <v>-1</v>
          </cell>
          <cell r="EH160">
            <v>-1</v>
          </cell>
          <cell r="EI160">
            <v>-1</v>
          </cell>
          <cell r="EJ160">
            <v>-1</v>
          </cell>
          <cell r="EK160">
            <v>-1</v>
          </cell>
          <cell r="EL160">
            <v>-1</v>
          </cell>
          <cell r="EO160">
            <v>-1</v>
          </cell>
          <cell r="EP160">
            <v>-1</v>
          </cell>
          <cell r="EQ160">
            <v>-1</v>
          </cell>
          <cell r="ER160">
            <v>-1</v>
          </cell>
          <cell r="ES160">
            <v>-1</v>
          </cell>
          <cell r="ET160">
            <v>-1</v>
          </cell>
          <cell r="EU160">
            <v>-1</v>
          </cell>
          <cell r="EV160">
            <v>-1</v>
          </cell>
          <cell r="EW160">
            <v>-1</v>
          </cell>
          <cell r="EX160">
            <v>-1</v>
          </cell>
          <cell r="EY160">
            <v>-1</v>
          </cell>
          <cell r="EZ160">
            <v>-1</v>
          </cell>
          <cell r="FA160">
            <v>-1</v>
          </cell>
          <cell r="FB160">
            <v>-1</v>
          </cell>
          <cell r="FC160">
            <v>-1</v>
          </cell>
          <cell r="FD160">
            <v>-1</v>
          </cell>
          <cell r="FE160">
            <v>-1</v>
          </cell>
          <cell r="FF160">
            <v>-1</v>
          </cell>
          <cell r="FG160">
            <v>-1</v>
          </cell>
          <cell r="FH160">
            <v>-1</v>
          </cell>
          <cell r="FI160">
            <v>-1</v>
          </cell>
          <cell r="FJ160">
            <v>-1</v>
          </cell>
          <cell r="FK160">
            <v>-1</v>
          </cell>
          <cell r="FL160">
            <v>-1</v>
          </cell>
          <cell r="FM160">
            <v>-1</v>
          </cell>
          <cell r="FN160">
            <v>-1</v>
          </cell>
          <cell r="FO160">
            <v>-1</v>
          </cell>
          <cell r="FP160">
            <v>-1</v>
          </cell>
          <cell r="FQ160">
            <v>-1</v>
          </cell>
          <cell r="FR160">
            <v>-1</v>
          </cell>
          <cell r="FS160">
            <v>-1</v>
          </cell>
          <cell r="FT160">
            <v>-1</v>
          </cell>
          <cell r="FU160">
            <v>-1</v>
          </cell>
          <cell r="FV160">
            <v>-1</v>
          </cell>
          <cell r="FW160">
            <v>-1</v>
          </cell>
          <cell r="FX160">
            <v>-1</v>
          </cell>
          <cell r="FY160">
            <v>-1</v>
          </cell>
          <cell r="FZ160">
            <v>-1</v>
          </cell>
          <cell r="GA160">
            <v>-1</v>
          </cell>
          <cell r="GB160">
            <v>-1</v>
          </cell>
          <cell r="GC160">
            <v>-1</v>
          </cell>
          <cell r="GD160">
            <v>-1</v>
          </cell>
          <cell r="GE160">
            <v>-1</v>
          </cell>
          <cell r="GF160">
            <v>-1</v>
          </cell>
          <cell r="GG160">
            <v>-1</v>
          </cell>
          <cell r="GH160">
            <v>-1</v>
          </cell>
          <cell r="GI160">
            <v>-1</v>
          </cell>
          <cell r="GJ160">
            <v>-1</v>
          </cell>
          <cell r="GK160">
            <v>-1</v>
          </cell>
        </row>
        <row r="161">
          <cell r="G161" t="str">
            <v>*PRoot_Harvest_Interim.#n</v>
          </cell>
          <cell r="U161">
            <v>0</v>
          </cell>
          <cell r="V161">
            <v>1</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C161">
            <v>0</v>
          </cell>
          <cell r="DD161">
            <v>0</v>
          </cell>
          <cell r="DE161">
            <v>0</v>
          </cell>
          <cell r="DF161">
            <v>0</v>
          </cell>
          <cell r="DG161">
            <v>0</v>
          </cell>
          <cell r="DH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J161">
            <v>0</v>
          </cell>
          <cell r="EK161">
            <v>0</v>
          </cell>
          <cell r="EL161">
            <v>0</v>
          </cell>
          <cell r="EO161">
            <v>0</v>
          </cell>
          <cell r="EP161">
            <v>0</v>
          </cell>
          <cell r="EQ161">
            <v>0</v>
          </cell>
          <cell r="ER161">
            <v>0</v>
          </cell>
          <cell r="ES161">
            <v>0</v>
          </cell>
          <cell r="ET161">
            <v>0</v>
          </cell>
          <cell r="EU161">
            <v>0</v>
          </cell>
          <cell r="EV161">
            <v>0</v>
          </cell>
          <cell r="EW161">
            <v>0</v>
          </cell>
          <cell r="EX161">
            <v>0</v>
          </cell>
          <cell r="EY161">
            <v>0</v>
          </cell>
          <cell r="EZ161">
            <v>0</v>
          </cell>
          <cell r="FA161">
            <v>0</v>
          </cell>
          <cell r="FB161">
            <v>0</v>
          </cell>
          <cell r="FC161">
            <v>0</v>
          </cell>
          <cell r="FD161">
            <v>0</v>
          </cell>
          <cell r="FE161">
            <v>0</v>
          </cell>
          <cell r="FF161">
            <v>0</v>
          </cell>
          <cell r="FG161">
            <v>0</v>
          </cell>
          <cell r="FH161">
            <v>0</v>
          </cell>
          <cell r="FI161">
            <v>0</v>
          </cell>
          <cell r="FJ161">
            <v>0</v>
          </cell>
          <cell r="FK161">
            <v>0</v>
          </cell>
          <cell r="FL161">
            <v>0</v>
          </cell>
          <cell r="FM161">
            <v>0</v>
          </cell>
          <cell r="FN161">
            <v>0</v>
          </cell>
          <cell r="FO161">
            <v>0</v>
          </cell>
          <cell r="FP161">
            <v>0</v>
          </cell>
          <cell r="FQ161">
            <v>0</v>
          </cell>
          <cell r="FR161">
            <v>0</v>
          </cell>
          <cell r="FS161">
            <v>0</v>
          </cell>
          <cell r="FT161">
            <v>0</v>
          </cell>
          <cell r="FU161">
            <v>0</v>
          </cell>
          <cell r="FV161">
            <v>0</v>
          </cell>
          <cell r="FW161">
            <v>0</v>
          </cell>
          <cell r="FX161">
            <v>0</v>
          </cell>
          <cell r="FY161">
            <v>0</v>
          </cell>
          <cell r="FZ161">
            <v>0</v>
          </cell>
          <cell r="GA161">
            <v>0</v>
          </cell>
          <cell r="GB161">
            <v>0</v>
          </cell>
          <cell r="GC161">
            <v>0</v>
          </cell>
          <cell r="GD161">
            <v>0</v>
          </cell>
          <cell r="GE161">
            <v>0</v>
          </cell>
          <cell r="GF161">
            <v>0</v>
          </cell>
          <cell r="GG161">
            <v>0</v>
          </cell>
          <cell r="GH161">
            <v>0</v>
          </cell>
          <cell r="GI161">
            <v>0</v>
          </cell>
          <cell r="GJ161">
            <v>0</v>
          </cell>
          <cell r="GK161">
            <v>0</v>
          </cell>
        </row>
        <row r="162">
          <cell r="G162" t="str">
            <v>PRoot_Harvest_Interim_Rhythm_Months.#n</v>
          </cell>
          <cell r="T162">
            <v>-1</v>
          </cell>
          <cell r="U162">
            <v>-1</v>
          </cell>
          <cell r="V162">
            <v>1</v>
          </cell>
          <cell r="W162">
            <v>-1</v>
          </cell>
          <cell r="X162">
            <v>-1</v>
          </cell>
          <cell r="Y162">
            <v>-1</v>
          </cell>
          <cell r="Z162">
            <v>-1</v>
          </cell>
          <cell r="AA162">
            <v>-1</v>
          </cell>
          <cell r="AB162">
            <v>-1</v>
          </cell>
          <cell r="AC162">
            <v>-1</v>
          </cell>
          <cell r="AD162">
            <v>-1</v>
          </cell>
          <cell r="AE162">
            <v>-1</v>
          </cell>
          <cell r="AF162">
            <v>-1</v>
          </cell>
          <cell r="AG162">
            <v>-1</v>
          </cell>
          <cell r="AH162">
            <v>-1</v>
          </cell>
          <cell r="AI162">
            <v>-1</v>
          </cell>
          <cell r="AJ162">
            <v>-1</v>
          </cell>
          <cell r="AK162">
            <v>-1</v>
          </cell>
          <cell r="AL162">
            <v>-1</v>
          </cell>
          <cell r="AM162">
            <v>-1</v>
          </cell>
          <cell r="AN162">
            <v>-1</v>
          </cell>
          <cell r="AO162">
            <v>-1</v>
          </cell>
          <cell r="AP162">
            <v>-1</v>
          </cell>
          <cell r="AQ162">
            <v>-1</v>
          </cell>
          <cell r="AR162">
            <v>-1</v>
          </cell>
          <cell r="AS162">
            <v>-1</v>
          </cell>
          <cell r="AT162">
            <v>-1</v>
          </cell>
          <cell r="AU162">
            <v>-1</v>
          </cell>
          <cell r="AV162">
            <v>-1</v>
          </cell>
          <cell r="AW162">
            <v>-1</v>
          </cell>
          <cell r="AX162">
            <v>-1</v>
          </cell>
          <cell r="AY162">
            <v>-1</v>
          </cell>
          <cell r="AZ162">
            <v>-1</v>
          </cell>
          <cell r="BA162">
            <v>-1</v>
          </cell>
          <cell r="BB162">
            <v>-1</v>
          </cell>
          <cell r="BC162">
            <v>-1</v>
          </cell>
          <cell r="BD162">
            <v>-1</v>
          </cell>
          <cell r="BE162">
            <v>-1</v>
          </cell>
          <cell r="BF162">
            <v>-1</v>
          </cell>
          <cell r="BG162">
            <v>-1</v>
          </cell>
          <cell r="BH162">
            <v>-1</v>
          </cell>
          <cell r="BI162">
            <v>-1</v>
          </cell>
          <cell r="BJ162">
            <v>-1</v>
          </cell>
          <cell r="BK162">
            <v>-1</v>
          </cell>
          <cell r="BL162">
            <v>-1</v>
          </cell>
          <cell r="BM162">
            <v>-1</v>
          </cell>
          <cell r="BN162">
            <v>-1</v>
          </cell>
          <cell r="BO162">
            <v>-1</v>
          </cell>
          <cell r="BP162">
            <v>-1</v>
          </cell>
          <cell r="BQ162">
            <v>-1</v>
          </cell>
          <cell r="BR162">
            <v>-1</v>
          </cell>
          <cell r="BS162">
            <v>-1</v>
          </cell>
          <cell r="BT162">
            <v>-1</v>
          </cell>
          <cell r="BU162">
            <v>-1</v>
          </cell>
          <cell r="BV162">
            <v>-1</v>
          </cell>
          <cell r="BW162">
            <v>-1</v>
          </cell>
          <cell r="BX162">
            <v>-1</v>
          </cell>
          <cell r="BY162">
            <v>-1</v>
          </cell>
          <cell r="BZ162">
            <v>-1</v>
          </cell>
          <cell r="CA162">
            <v>-1</v>
          </cell>
          <cell r="CB162">
            <v>-1</v>
          </cell>
          <cell r="CC162">
            <v>-1</v>
          </cell>
          <cell r="CD162">
            <v>-1</v>
          </cell>
          <cell r="CE162">
            <v>-1</v>
          </cell>
          <cell r="CF162">
            <v>-1</v>
          </cell>
          <cell r="CG162">
            <v>-1</v>
          </cell>
          <cell r="CH162">
            <v>-1</v>
          </cell>
          <cell r="CI162">
            <v>-1</v>
          </cell>
          <cell r="CJ162">
            <v>-1</v>
          </cell>
          <cell r="CK162">
            <v>-1</v>
          </cell>
          <cell r="CL162">
            <v>-1</v>
          </cell>
          <cell r="CM162">
            <v>-1</v>
          </cell>
          <cell r="CN162">
            <v>-1</v>
          </cell>
          <cell r="CO162">
            <v>-1</v>
          </cell>
          <cell r="CP162">
            <v>-1</v>
          </cell>
          <cell r="CQ162">
            <v>-1</v>
          </cell>
          <cell r="CR162">
            <v>-1</v>
          </cell>
          <cell r="CS162">
            <v>-1</v>
          </cell>
          <cell r="CT162">
            <v>-1</v>
          </cell>
          <cell r="CU162">
            <v>-1</v>
          </cell>
          <cell r="CV162">
            <v>-1</v>
          </cell>
          <cell r="CW162">
            <v>-1</v>
          </cell>
          <cell r="CX162">
            <v>-1</v>
          </cell>
          <cell r="CY162">
            <v>-1</v>
          </cell>
          <cell r="CZ162">
            <v>-1</v>
          </cell>
          <cell r="DA162">
            <v>-1</v>
          </cell>
          <cell r="DB162">
            <v>-1</v>
          </cell>
          <cell r="DC162">
            <v>-1</v>
          </cell>
          <cell r="DD162">
            <v>-1</v>
          </cell>
          <cell r="DE162">
            <v>-1</v>
          </cell>
          <cell r="DF162">
            <v>-1</v>
          </cell>
          <cell r="DG162">
            <v>-1</v>
          </cell>
          <cell r="DH162">
            <v>-1</v>
          </cell>
          <cell r="DI162">
            <v>-1</v>
          </cell>
          <cell r="DJ162">
            <v>-1</v>
          </cell>
          <cell r="DK162">
            <v>-1</v>
          </cell>
          <cell r="DL162">
            <v>-1</v>
          </cell>
          <cell r="DM162">
            <v>-1</v>
          </cell>
          <cell r="DN162">
            <v>-1</v>
          </cell>
          <cell r="DO162">
            <v>-1</v>
          </cell>
          <cell r="DP162">
            <v>-1</v>
          </cell>
          <cell r="DQ162">
            <v>-1</v>
          </cell>
          <cell r="DR162">
            <v>-1</v>
          </cell>
          <cell r="DS162">
            <v>-1</v>
          </cell>
          <cell r="DT162">
            <v>-1</v>
          </cell>
          <cell r="DU162">
            <v>-1</v>
          </cell>
          <cell r="DV162">
            <v>-1</v>
          </cell>
          <cell r="DW162">
            <v>-1</v>
          </cell>
          <cell r="DX162">
            <v>-1</v>
          </cell>
          <cell r="DY162">
            <v>-1</v>
          </cell>
          <cell r="DZ162">
            <v>-1</v>
          </cell>
          <cell r="EA162">
            <v>-1</v>
          </cell>
          <cell r="EB162">
            <v>-1</v>
          </cell>
          <cell r="EC162">
            <v>-1</v>
          </cell>
          <cell r="ED162">
            <v>-1</v>
          </cell>
          <cell r="EE162">
            <v>-1</v>
          </cell>
          <cell r="EF162">
            <v>-1</v>
          </cell>
          <cell r="EG162">
            <v>-1</v>
          </cell>
          <cell r="EH162">
            <v>-1</v>
          </cell>
          <cell r="EI162">
            <v>-1</v>
          </cell>
          <cell r="EJ162">
            <v>-1</v>
          </cell>
          <cell r="EK162">
            <v>-1</v>
          </cell>
          <cell r="EL162">
            <v>-1</v>
          </cell>
          <cell r="EO162">
            <v>-1</v>
          </cell>
          <cell r="EP162">
            <v>-1</v>
          </cell>
          <cell r="EQ162">
            <v>-1</v>
          </cell>
          <cell r="ER162">
            <v>-1</v>
          </cell>
          <cell r="ES162">
            <v>-1</v>
          </cell>
          <cell r="ET162">
            <v>-1</v>
          </cell>
          <cell r="EU162">
            <v>-1</v>
          </cell>
          <cell r="EV162">
            <v>-1</v>
          </cell>
          <cell r="EW162">
            <v>-1</v>
          </cell>
          <cell r="EX162">
            <v>-1</v>
          </cell>
          <cell r="EY162">
            <v>-1</v>
          </cell>
          <cell r="EZ162">
            <v>-1</v>
          </cell>
          <cell r="FA162">
            <v>-1</v>
          </cell>
          <cell r="FB162">
            <v>-1</v>
          </cell>
          <cell r="FC162">
            <v>-1</v>
          </cell>
          <cell r="FD162">
            <v>-1</v>
          </cell>
          <cell r="FE162">
            <v>-1</v>
          </cell>
          <cell r="FF162">
            <v>-1</v>
          </cell>
          <cell r="FG162">
            <v>-1</v>
          </cell>
          <cell r="FH162">
            <v>-1</v>
          </cell>
          <cell r="FI162">
            <v>-1</v>
          </cell>
          <cell r="FJ162">
            <v>-1</v>
          </cell>
          <cell r="FK162">
            <v>-1</v>
          </cell>
          <cell r="FL162">
            <v>-1</v>
          </cell>
          <cell r="FM162">
            <v>-1</v>
          </cell>
          <cell r="FN162">
            <v>-1</v>
          </cell>
          <cell r="FO162">
            <v>-1</v>
          </cell>
          <cell r="FP162">
            <v>-1</v>
          </cell>
          <cell r="FQ162">
            <v>-1</v>
          </cell>
          <cell r="FR162">
            <v>-1</v>
          </cell>
          <cell r="FS162">
            <v>-1</v>
          </cell>
          <cell r="FT162">
            <v>-1</v>
          </cell>
          <cell r="FU162">
            <v>-1</v>
          </cell>
          <cell r="FV162">
            <v>-1</v>
          </cell>
          <cell r="FW162">
            <v>-1</v>
          </cell>
          <cell r="FX162">
            <v>-1</v>
          </cell>
          <cell r="FY162">
            <v>-1</v>
          </cell>
          <cell r="FZ162">
            <v>-1</v>
          </cell>
          <cell r="GA162">
            <v>-1</v>
          </cell>
          <cell r="GB162">
            <v>-1</v>
          </cell>
          <cell r="GC162">
            <v>-1</v>
          </cell>
          <cell r="GD162">
            <v>-1</v>
          </cell>
          <cell r="GE162">
            <v>-1</v>
          </cell>
          <cell r="GF162">
            <v>-1</v>
          </cell>
          <cell r="GG162">
            <v>-1</v>
          </cell>
          <cell r="GH162">
            <v>-1</v>
          </cell>
          <cell r="GI162">
            <v>-1</v>
          </cell>
          <cell r="GJ162">
            <v>-1</v>
          </cell>
          <cell r="GK162">
            <v>-1</v>
          </cell>
        </row>
        <row r="163">
          <cell r="G163" t="str">
            <v>PRoot_Harvest_Interim_OfStVol.%</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C163">
            <v>0</v>
          </cell>
          <cell r="DD163">
            <v>0</v>
          </cell>
          <cell r="DE163">
            <v>0</v>
          </cell>
          <cell r="DF163">
            <v>0</v>
          </cell>
          <cell r="DG163">
            <v>0</v>
          </cell>
          <cell r="DH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J163">
            <v>0</v>
          </cell>
          <cell r="EK163">
            <v>0</v>
          </cell>
          <cell r="EL163">
            <v>0</v>
          </cell>
          <cell r="EO163">
            <v>0</v>
          </cell>
          <cell r="EP163">
            <v>0</v>
          </cell>
          <cell r="EQ163">
            <v>0</v>
          </cell>
          <cell r="ER163">
            <v>0</v>
          </cell>
          <cell r="ES163">
            <v>0</v>
          </cell>
          <cell r="ET163">
            <v>0</v>
          </cell>
          <cell r="EU163">
            <v>0</v>
          </cell>
          <cell r="EV163">
            <v>0</v>
          </cell>
          <cell r="EW163">
            <v>0</v>
          </cell>
          <cell r="EX163">
            <v>0</v>
          </cell>
          <cell r="EY163">
            <v>0</v>
          </cell>
          <cell r="EZ163">
            <v>0</v>
          </cell>
          <cell r="FA163">
            <v>0</v>
          </cell>
          <cell r="FB163">
            <v>0</v>
          </cell>
          <cell r="FC163">
            <v>0</v>
          </cell>
          <cell r="FD163">
            <v>0</v>
          </cell>
          <cell r="FE163">
            <v>0</v>
          </cell>
          <cell r="FF163">
            <v>0</v>
          </cell>
          <cell r="FG163">
            <v>0</v>
          </cell>
          <cell r="FH163">
            <v>0</v>
          </cell>
          <cell r="FI163">
            <v>0</v>
          </cell>
          <cell r="FJ163">
            <v>0</v>
          </cell>
          <cell r="FK163">
            <v>0</v>
          </cell>
          <cell r="FL163">
            <v>0</v>
          </cell>
          <cell r="FM163">
            <v>0</v>
          </cell>
          <cell r="FN163">
            <v>0</v>
          </cell>
          <cell r="FO163">
            <v>0</v>
          </cell>
          <cell r="FP163">
            <v>0</v>
          </cell>
          <cell r="FQ163">
            <v>0</v>
          </cell>
          <cell r="FR163">
            <v>0</v>
          </cell>
          <cell r="FS163">
            <v>0</v>
          </cell>
          <cell r="FT163">
            <v>0</v>
          </cell>
          <cell r="FU163">
            <v>0</v>
          </cell>
          <cell r="FV163">
            <v>0</v>
          </cell>
          <cell r="FW163">
            <v>0</v>
          </cell>
          <cell r="FX163">
            <v>0</v>
          </cell>
          <cell r="FY163">
            <v>0</v>
          </cell>
          <cell r="FZ163">
            <v>0</v>
          </cell>
          <cell r="GA163">
            <v>0</v>
          </cell>
          <cell r="GB163">
            <v>0</v>
          </cell>
          <cell r="GC163">
            <v>0</v>
          </cell>
          <cell r="GD163">
            <v>0</v>
          </cell>
          <cell r="GE163">
            <v>0</v>
          </cell>
          <cell r="GF163">
            <v>0</v>
          </cell>
          <cell r="GG163">
            <v>0</v>
          </cell>
          <cell r="GH163">
            <v>0</v>
          </cell>
          <cell r="GI163">
            <v>0</v>
          </cell>
          <cell r="GJ163">
            <v>0</v>
          </cell>
          <cell r="GK163">
            <v>0</v>
          </cell>
        </row>
        <row r="164">
          <cell r="G164" t="str">
            <v>PRoot_Burn_At_Harvest.%</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C164">
            <v>0</v>
          </cell>
          <cell r="DD164">
            <v>0</v>
          </cell>
          <cell r="DE164">
            <v>0</v>
          </cell>
          <cell r="DF164">
            <v>0</v>
          </cell>
          <cell r="DG164">
            <v>0</v>
          </cell>
          <cell r="DH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J164">
            <v>0</v>
          </cell>
          <cell r="EK164">
            <v>0</v>
          </cell>
          <cell r="EL164">
            <v>0</v>
          </cell>
          <cell r="EM164">
            <v>0</v>
          </cell>
          <cell r="EN164">
            <v>0</v>
          </cell>
          <cell r="EO164">
            <v>0</v>
          </cell>
          <cell r="EP164">
            <v>0</v>
          </cell>
          <cell r="EQ164">
            <v>0</v>
          </cell>
          <cell r="ER164">
            <v>0</v>
          </cell>
          <cell r="ES164">
            <v>0</v>
          </cell>
          <cell r="ET164">
            <v>0</v>
          </cell>
          <cell r="EU164">
            <v>0</v>
          </cell>
          <cell r="EV164">
            <v>0</v>
          </cell>
          <cell r="EW164">
            <v>0</v>
          </cell>
          <cell r="EX164">
            <v>0</v>
          </cell>
          <cell r="EY164">
            <v>0</v>
          </cell>
          <cell r="EZ164">
            <v>0</v>
          </cell>
          <cell r="FA164">
            <v>0</v>
          </cell>
          <cell r="FB164">
            <v>0</v>
          </cell>
          <cell r="FC164">
            <v>0</v>
          </cell>
          <cell r="FD164">
            <v>0</v>
          </cell>
          <cell r="FE164">
            <v>0</v>
          </cell>
          <cell r="FF164">
            <v>0</v>
          </cell>
          <cell r="FG164">
            <v>0</v>
          </cell>
          <cell r="FH164">
            <v>0</v>
          </cell>
          <cell r="FI164">
            <v>0</v>
          </cell>
          <cell r="FJ164">
            <v>0</v>
          </cell>
          <cell r="FK164">
            <v>0</v>
          </cell>
          <cell r="FL164">
            <v>0</v>
          </cell>
          <cell r="FM164">
            <v>0</v>
          </cell>
          <cell r="FN164">
            <v>0</v>
          </cell>
          <cell r="FO164">
            <v>0</v>
          </cell>
          <cell r="FP164">
            <v>0</v>
          </cell>
          <cell r="FQ164">
            <v>0</v>
          </cell>
          <cell r="FR164">
            <v>0</v>
          </cell>
          <cell r="FS164">
            <v>0</v>
          </cell>
          <cell r="FT164">
            <v>0</v>
          </cell>
          <cell r="FU164">
            <v>0</v>
          </cell>
          <cell r="FV164">
            <v>0</v>
          </cell>
          <cell r="FW164">
            <v>0</v>
          </cell>
          <cell r="FX164">
            <v>0</v>
          </cell>
          <cell r="FY164">
            <v>0</v>
          </cell>
          <cell r="FZ164">
            <v>0</v>
          </cell>
          <cell r="GA164">
            <v>0</v>
          </cell>
          <cell r="GB164">
            <v>0</v>
          </cell>
          <cell r="GC164">
            <v>0</v>
          </cell>
          <cell r="GD164">
            <v>0</v>
          </cell>
          <cell r="GE164">
            <v>0</v>
          </cell>
          <cell r="GF164">
            <v>0</v>
          </cell>
          <cell r="GG164">
            <v>0</v>
          </cell>
          <cell r="GH164">
            <v>0</v>
          </cell>
          <cell r="GI164">
            <v>0</v>
          </cell>
          <cell r="GJ164">
            <v>0</v>
          </cell>
          <cell r="GK164">
            <v>0</v>
          </cell>
        </row>
        <row r="165">
          <cell r="G165" t="str">
            <v>PRoot_Remove_At_Harvest.%</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J165">
            <v>0</v>
          </cell>
          <cell r="EK165">
            <v>0</v>
          </cell>
          <cell r="EL165">
            <v>0</v>
          </cell>
          <cell r="EM165">
            <v>0</v>
          </cell>
          <cell r="EN165">
            <v>0</v>
          </cell>
          <cell r="EO165">
            <v>0</v>
          </cell>
          <cell r="EP165">
            <v>0</v>
          </cell>
          <cell r="EQ165">
            <v>0</v>
          </cell>
          <cell r="ER165">
            <v>0</v>
          </cell>
          <cell r="ES165">
            <v>0</v>
          </cell>
          <cell r="ET165">
            <v>0</v>
          </cell>
          <cell r="EU165">
            <v>0</v>
          </cell>
          <cell r="EV165">
            <v>0</v>
          </cell>
          <cell r="EW165">
            <v>0</v>
          </cell>
          <cell r="EX165">
            <v>0</v>
          </cell>
          <cell r="EY165">
            <v>0</v>
          </cell>
          <cell r="EZ165">
            <v>0</v>
          </cell>
          <cell r="FA165">
            <v>0</v>
          </cell>
          <cell r="FB165">
            <v>0</v>
          </cell>
          <cell r="FC165">
            <v>0</v>
          </cell>
          <cell r="FD165">
            <v>0</v>
          </cell>
          <cell r="FE165">
            <v>0</v>
          </cell>
          <cell r="FF165">
            <v>0</v>
          </cell>
          <cell r="FG165">
            <v>0</v>
          </cell>
          <cell r="FH165">
            <v>0</v>
          </cell>
          <cell r="FI165">
            <v>0</v>
          </cell>
          <cell r="FJ165">
            <v>0</v>
          </cell>
          <cell r="FK165">
            <v>0</v>
          </cell>
          <cell r="FL165">
            <v>0</v>
          </cell>
          <cell r="FM165">
            <v>0</v>
          </cell>
          <cell r="FN165">
            <v>0</v>
          </cell>
          <cell r="FO165">
            <v>0</v>
          </cell>
          <cell r="FP165">
            <v>0</v>
          </cell>
          <cell r="FQ165">
            <v>0</v>
          </cell>
          <cell r="FR165">
            <v>0</v>
          </cell>
          <cell r="FS165">
            <v>0</v>
          </cell>
          <cell r="FT165">
            <v>0</v>
          </cell>
          <cell r="FU165">
            <v>0</v>
          </cell>
          <cell r="FV165">
            <v>0</v>
          </cell>
          <cell r="FW165">
            <v>0</v>
          </cell>
          <cell r="FX165">
            <v>0</v>
          </cell>
          <cell r="FY165">
            <v>0</v>
          </cell>
          <cell r="FZ165">
            <v>0</v>
          </cell>
          <cell r="GA165">
            <v>0</v>
          </cell>
          <cell r="GB165">
            <v>0</v>
          </cell>
          <cell r="GC165">
            <v>0</v>
          </cell>
          <cell r="GD165">
            <v>0</v>
          </cell>
          <cell r="GE165">
            <v>0</v>
          </cell>
          <cell r="GF165">
            <v>0</v>
          </cell>
          <cell r="GG165">
            <v>0</v>
          </cell>
          <cell r="GH165">
            <v>0</v>
          </cell>
          <cell r="GI165">
            <v>0</v>
          </cell>
          <cell r="GJ165">
            <v>0</v>
          </cell>
          <cell r="GK165">
            <v>0</v>
          </cell>
        </row>
        <row r="166">
          <cell r="G166" t="str">
            <v>PRoot_Decomp_PYear.%</v>
          </cell>
          <cell r="U166">
            <v>0.25</v>
          </cell>
          <cell r="V166">
            <v>0.5</v>
          </cell>
          <cell r="W166">
            <v>0.25</v>
          </cell>
          <cell r="X166">
            <v>0.25</v>
          </cell>
          <cell r="Y166">
            <v>0.25</v>
          </cell>
          <cell r="Z166">
            <v>0.25</v>
          </cell>
          <cell r="AA166">
            <v>0.25</v>
          </cell>
          <cell r="AB166">
            <v>0.25</v>
          </cell>
          <cell r="AC166">
            <v>0.25</v>
          </cell>
          <cell r="AD166">
            <v>0.25</v>
          </cell>
          <cell r="AE166">
            <v>0.25</v>
          </cell>
          <cell r="AF166">
            <v>0.25</v>
          </cell>
          <cell r="AG166">
            <v>0.25</v>
          </cell>
          <cell r="AH166">
            <v>0.25</v>
          </cell>
          <cell r="AI166">
            <v>0.25</v>
          </cell>
          <cell r="AJ166">
            <v>0.25</v>
          </cell>
          <cell r="AK166">
            <v>0.25</v>
          </cell>
          <cell r="AL166">
            <v>0.25</v>
          </cell>
          <cell r="AM166">
            <v>0.25</v>
          </cell>
          <cell r="AN166">
            <v>0.15</v>
          </cell>
          <cell r="AO166">
            <v>0.2</v>
          </cell>
          <cell r="AP166">
            <v>0.15</v>
          </cell>
          <cell r="AQ166">
            <v>0.5</v>
          </cell>
          <cell r="AR166">
            <v>0.25</v>
          </cell>
          <cell r="AS166">
            <v>0.25</v>
          </cell>
          <cell r="AT166">
            <v>0.15</v>
          </cell>
          <cell r="AU166">
            <v>0.25</v>
          </cell>
          <cell r="AV166">
            <v>0.15</v>
          </cell>
          <cell r="AW166">
            <v>0.25</v>
          </cell>
          <cell r="AX166">
            <v>0.2</v>
          </cell>
          <cell r="AY166">
            <v>0.2</v>
          </cell>
          <cell r="AZ166">
            <v>0.25</v>
          </cell>
          <cell r="BA166">
            <v>0.25</v>
          </cell>
          <cell r="BB166">
            <v>0.25</v>
          </cell>
          <cell r="BC166">
            <v>0.25</v>
          </cell>
          <cell r="BD166">
            <v>0.25</v>
          </cell>
          <cell r="BE166">
            <v>0.2</v>
          </cell>
          <cell r="BF166">
            <v>0.2</v>
          </cell>
          <cell r="BG166">
            <v>0.2</v>
          </cell>
          <cell r="BH166">
            <v>0.2</v>
          </cell>
          <cell r="BI166">
            <v>0.2</v>
          </cell>
          <cell r="BJ166">
            <v>0.2</v>
          </cell>
          <cell r="BK166">
            <v>0.2</v>
          </cell>
          <cell r="BL166">
            <v>0.2</v>
          </cell>
          <cell r="BM166">
            <v>0.2</v>
          </cell>
          <cell r="BN166">
            <v>0.2</v>
          </cell>
          <cell r="BO166">
            <v>0.2</v>
          </cell>
          <cell r="BP166">
            <v>0.2</v>
          </cell>
          <cell r="BQ166">
            <v>0.2</v>
          </cell>
          <cell r="BR166">
            <v>0.2</v>
          </cell>
          <cell r="BS166">
            <v>0.2</v>
          </cell>
          <cell r="BT166">
            <v>0.2</v>
          </cell>
          <cell r="BU166">
            <v>0.2</v>
          </cell>
          <cell r="BV166">
            <v>0.2</v>
          </cell>
          <cell r="BW166">
            <v>0.2</v>
          </cell>
          <cell r="BX166">
            <v>0.2</v>
          </cell>
          <cell r="BY166">
            <v>0.2</v>
          </cell>
          <cell r="BZ166">
            <v>0.2</v>
          </cell>
          <cell r="CA166">
            <v>0.2</v>
          </cell>
          <cell r="CB166">
            <v>0.2</v>
          </cell>
          <cell r="CD166">
            <v>0.2</v>
          </cell>
          <cell r="CF166">
            <v>0.25</v>
          </cell>
          <cell r="CG166">
            <v>0.2</v>
          </cell>
          <cell r="CH166">
            <v>0.2</v>
          </cell>
          <cell r="CI166">
            <v>0.2</v>
          </cell>
          <cell r="CJ166">
            <v>0.2</v>
          </cell>
          <cell r="CK166">
            <v>0.2</v>
          </cell>
          <cell r="CL166">
            <v>0.2</v>
          </cell>
          <cell r="CM166">
            <v>0.2</v>
          </cell>
          <cell r="CN166">
            <v>0.25</v>
          </cell>
          <cell r="CO166">
            <v>0.5</v>
          </cell>
          <cell r="CP166">
            <v>0.5</v>
          </cell>
          <cell r="CQ166">
            <v>0.5</v>
          </cell>
          <cell r="CR166">
            <v>0.5</v>
          </cell>
          <cell r="CS166">
            <v>0.5</v>
          </cell>
          <cell r="CT166">
            <v>0.4</v>
          </cell>
          <cell r="CU166">
            <v>0.4</v>
          </cell>
          <cell r="CV166">
            <v>0.5</v>
          </cell>
          <cell r="CW166">
            <v>0.2</v>
          </cell>
          <cell r="CX166">
            <v>0.2</v>
          </cell>
          <cell r="CY166">
            <v>0.2</v>
          </cell>
          <cell r="CZ166">
            <v>0.2</v>
          </cell>
          <cell r="DA166">
            <v>0.2</v>
          </cell>
          <cell r="DB166">
            <v>0.2</v>
          </cell>
          <cell r="DC166">
            <v>0.2</v>
          </cell>
          <cell r="DD166">
            <v>0.2</v>
          </cell>
          <cell r="DE166">
            <v>0.2</v>
          </cell>
          <cell r="DF166">
            <v>0.2</v>
          </cell>
          <cell r="DG166">
            <v>0.2</v>
          </cell>
          <cell r="DH166">
            <v>0.2</v>
          </cell>
          <cell r="DI166">
            <v>0.2</v>
          </cell>
          <cell r="DJ166">
            <v>0.2</v>
          </cell>
          <cell r="DK166">
            <v>0.2</v>
          </cell>
          <cell r="DL166">
            <v>0.2</v>
          </cell>
          <cell r="DM166">
            <v>0.2</v>
          </cell>
          <cell r="DN166">
            <v>0.2</v>
          </cell>
          <cell r="DO166">
            <v>0.2</v>
          </cell>
          <cell r="DP166">
            <v>0.2</v>
          </cell>
          <cell r="DQ166">
            <v>0.2</v>
          </cell>
          <cell r="DR166">
            <v>0.2</v>
          </cell>
          <cell r="DS166">
            <v>0.2</v>
          </cell>
          <cell r="DT166">
            <v>0.2</v>
          </cell>
          <cell r="DU166">
            <v>0.2</v>
          </cell>
          <cell r="DV166">
            <v>0.2</v>
          </cell>
          <cell r="DW166">
            <v>0.2</v>
          </cell>
          <cell r="DX166">
            <v>0.5</v>
          </cell>
          <cell r="DY166">
            <v>0.2</v>
          </cell>
          <cell r="DZ166">
            <v>0.2</v>
          </cell>
          <cell r="EA166">
            <v>0.2</v>
          </cell>
          <cell r="EB166">
            <v>0.25</v>
          </cell>
          <cell r="EC166">
            <v>0.25</v>
          </cell>
          <cell r="ED166">
            <v>0.25</v>
          </cell>
          <cell r="EE166">
            <v>0.25</v>
          </cell>
          <cell r="EF166">
            <v>0.2</v>
          </cell>
          <cell r="EG166">
            <v>0.2</v>
          </cell>
          <cell r="EH166">
            <v>0.25</v>
          </cell>
          <cell r="EI166">
            <v>0.25</v>
          </cell>
          <cell r="EJ166">
            <v>0.25</v>
          </cell>
          <cell r="EK166">
            <v>0.25</v>
          </cell>
          <cell r="EL166">
            <v>0.25</v>
          </cell>
          <cell r="EO166">
            <v>0.75</v>
          </cell>
          <cell r="EP166">
            <v>0.75</v>
          </cell>
          <cell r="EQ166">
            <v>0.75</v>
          </cell>
          <cell r="ER166">
            <v>0.75</v>
          </cell>
          <cell r="ES166">
            <v>0.75</v>
          </cell>
          <cell r="ET166">
            <v>0.75</v>
          </cell>
          <cell r="EU166">
            <v>0.75</v>
          </cell>
          <cell r="EV166">
            <v>0.75</v>
          </cell>
          <cell r="EW166">
            <v>0.75</v>
          </cell>
          <cell r="EX166">
            <v>0.75</v>
          </cell>
          <cell r="EY166">
            <v>0.75</v>
          </cell>
          <cell r="EZ166">
            <v>0.75</v>
          </cell>
          <cell r="FA166">
            <v>0.75</v>
          </cell>
          <cell r="FB166">
            <v>0.75</v>
          </cell>
          <cell r="FC166">
            <v>0.75</v>
          </cell>
          <cell r="FD166">
            <v>0.75</v>
          </cell>
          <cell r="FE166">
            <v>0.75</v>
          </cell>
          <cell r="FF166">
            <v>0.75</v>
          </cell>
          <cell r="FG166">
            <v>0.75</v>
          </cell>
          <cell r="FH166">
            <v>0.75</v>
          </cell>
          <cell r="FI166">
            <v>0.75</v>
          </cell>
          <cell r="FJ166">
            <v>0.75</v>
          </cell>
          <cell r="FK166">
            <v>0.75</v>
          </cell>
          <cell r="FL166">
            <v>0.75</v>
          </cell>
          <cell r="FM166">
            <v>0.75</v>
          </cell>
          <cell r="FN166">
            <v>0.75</v>
          </cell>
          <cell r="FO166">
            <v>0.75</v>
          </cell>
          <cell r="FP166">
            <v>0.75</v>
          </cell>
          <cell r="FQ166">
            <v>0.75</v>
          </cell>
          <cell r="FR166">
            <v>0.75</v>
          </cell>
          <cell r="FS166">
            <v>0.75</v>
          </cell>
          <cell r="FT166">
            <v>0.75</v>
          </cell>
          <cell r="FU166">
            <v>0.75</v>
          </cell>
          <cell r="FV166">
            <v>0.75</v>
          </cell>
          <cell r="FW166">
            <v>0.75</v>
          </cell>
          <cell r="FX166">
            <v>0.75</v>
          </cell>
          <cell r="FY166">
            <v>0.75</v>
          </cell>
          <cell r="FZ166">
            <v>0.75</v>
          </cell>
          <cell r="GA166">
            <v>0.75</v>
          </cell>
          <cell r="GB166">
            <v>0.75</v>
          </cell>
          <cell r="GC166">
            <v>0.75</v>
          </cell>
          <cell r="GD166">
            <v>0.75</v>
          </cell>
          <cell r="GE166">
            <v>0.75</v>
          </cell>
          <cell r="GF166">
            <v>0.75</v>
          </cell>
          <cell r="GG166">
            <v>0.75</v>
          </cell>
          <cell r="GH166">
            <v>0.75</v>
          </cell>
          <cell r="GI166">
            <v>0.75</v>
          </cell>
          <cell r="GJ166">
            <v>0.75</v>
          </cell>
          <cell r="GK166">
            <v>0.75</v>
          </cell>
        </row>
        <row r="167">
          <cell r="G167" t="str">
            <v>PRoot_NPK_KgPT_DM.vol</v>
          </cell>
          <cell r="U167">
            <v>10</v>
          </cell>
          <cell r="V167">
            <v>10</v>
          </cell>
          <cell r="W167">
            <v>10</v>
          </cell>
          <cell r="X167">
            <v>10</v>
          </cell>
          <cell r="Y167">
            <v>10</v>
          </cell>
          <cell r="Z167">
            <v>10</v>
          </cell>
          <cell r="AA167">
            <v>10</v>
          </cell>
          <cell r="AB167">
            <v>10</v>
          </cell>
          <cell r="AC167">
            <v>10</v>
          </cell>
          <cell r="AD167">
            <v>10</v>
          </cell>
          <cell r="AE167">
            <v>10</v>
          </cell>
          <cell r="AF167">
            <v>10</v>
          </cell>
          <cell r="AG167">
            <v>10</v>
          </cell>
          <cell r="AH167">
            <v>10</v>
          </cell>
          <cell r="AI167">
            <v>10</v>
          </cell>
          <cell r="AJ167">
            <v>10</v>
          </cell>
          <cell r="AK167">
            <v>10</v>
          </cell>
          <cell r="AL167">
            <v>10</v>
          </cell>
          <cell r="AM167">
            <v>10</v>
          </cell>
          <cell r="AN167">
            <v>10</v>
          </cell>
          <cell r="AO167">
            <v>10</v>
          </cell>
          <cell r="AP167">
            <v>10</v>
          </cell>
          <cell r="AQ167">
            <v>10</v>
          </cell>
          <cell r="AR167">
            <v>10</v>
          </cell>
          <cell r="AS167">
            <v>10</v>
          </cell>
          <cell r="AT167">
            <v>10</v>
          </cell>
          <cell r="AU167">
            <v>10</v>
          </cell>
          <cell r="AV167">
            <v>10</v>
          </cell>
          <cell r="AW167">
            <v>10</v>
          </cell>
          <cell r="AX167">
            <v>10</v>
          </cell>
          <cell r="AY167">
            <v>0</v>
          </cell>
          <cell r="AZ167">
            <v>10</v>
          </cell>
          <cell r="BA167">
            <v>10</v>
          </cell>
          <cell r="BB167">
            <v>10</v>
          </cell>
          <cell r="BC167">
            <v>10</v>
          </cell>
          <cell r="BD167">
            <v>10</v>
          </cell>
          <cell r="BE167">
            <v>10</v>
          </cell>
          <cell r="BF167">
            <v>10</v>
          </cell>
          <cell r="BG167">
            <v>10</v>
          </cell>
          <cell r="BH167">
            <v>10</v>
          </cell>
          <cell r="BI167">
            <v>10</v>
          </cell>
          <cell r="BJ167">
            <v>10</v>
          </cell>
          <cell r="BK167">
            <v>10</v>
          </cell>
          <cell r="BL167">
            <v>10</v>
          </cell>
          <cell r="BM167">
            <v>10</v>
          </cell>
          <cell r="BN167">
            <v>10</v>
          </cell>
          <cell r="BO167">
            <v>10</v>
          </cell>
          <cell r="BP167">
            <v>10</v>
          </cell>
          <cell r="BQ167">
            <v>10</v>
          </cell>
          <cell r="BR167">
            <v>10</v>
          </cell>
          <cell r="BS167">
            <v>10</v>
          </cell>
          <cell r="BT167">
            <v>10</v>
          </cell>
          <cell r="BU167">
            <v>10</v>
          </cell>
          <cell r="BV167">
            <v>10</v>
          </cell>
          <cell r="BW167">
            <v>10</v>
          </cell>
          <cell r="BX167">
            <v>10</v>
          </cell>
          <cell r="BY167">
            <v>10</v>
          </cell>
          <cell r="BZ167">
            <v>15</v>
          </cell>
          <cell r="CA167">
            <v>15</v>
          </cell>
          <cell r="CB167">
            <v>15</v>
          </cell>
          <cell r="CD167">
            <v>10</v>
          </cell>
          <cell r="CE167">
            <v>10</v>
          </cell>
          <cell r="CF167">
            <v>10</v>
          </cell>
          <cell r="CG167">
            <v>10</v>
          </cell>
          <cell r="CH167">
            <v>15</v>
          </cell>
          <cell r="CI167">
            <v>15</v>
          </cell>
          <cell r="CJ167">
            <v>10</v>
          </cell>
          <cell r="CK167">
            <v>10</v>
          </cell>
          <cell r="CL167">
            <v>10</v>
          </cell>
          <cell r="CM167">
            <v>10</v>
          </cell>
          <cell r="CN167">
            <v>10</v>
          </cell>
          <cell r="CO167">
            <v>10</v>
          </cell>
          <cell r="CP167">
            <v>10</v>
          </cell>
          <cell r="CQ167">
            <v>10</v>
          </cell>
          <cell r="CR167">
            <v>10</v>
          </cell>
          <cell r="CS167">
            <v>10</v>
          </cell>
          <cell r="CT167">
            <v>10</v>
          </cell>
          <cell r="CU167">
            <v>10</v>
          </cell>
          <cell r="CV167">
            <v>10</v>
          </cell>
          <cell r="CW167">
            <v>10</v>
          </cell>
          <cell r="CX167">
            <v>10</v>
          </cell>
          <cell r="CY167">
            <v>10</v>
          </cell>
          <cell r="CZ167">
            <v>10</v>
          </cell>
          <cell r="DA167">
            <v>10</v>
          </cell>
          <cell r="DB167">
            <v>10</v>
          </cell>
          <cell r="DC167">
            <v>10</v>
          </cell>
          <cell r="DD167">
            <v>10</v>
          </cell>
          <cell r="DE167">
            <v>10</v>
          </cell>
          <cell r="DF167">
            <v>10</v>
          </cell>
          <cell r="DG167">
            <v>10</v>
          </cell>
          <cell r="DH167">
            <v>10</v>
          </cell>
          <cell r="DI167">
            <v>10</v>
          </cell>
          <cell r="DJ167">
            <v>10</v>
          </cell>
          <cell r="DK167">
            <v>10</v>
          </cell>
          <cell r="DL167">
            <v>10</v>
          </cell>
          <cell r="DM167">
            <v>10</v>
          </cell>
          <cell r="DN167">
            <v>10</v>
          </cell>
          <cell r="DO167">
            <v>10</v>
          </cell>
          <cell r="DP167">
            <v>10</v>
          </cell>
          <cell r="DQ167">
            <v>10</v>
          </cell>
          <cell r="DR167">
            <v>10</v>
          </cell>
          <cell r="DS167">
            <v>10</v>
          </cell>
          <cell r="DT167">
            <v>10</v>
          </cell>
          <cell r="DU167">
            <v>10</v>
          </cell>
          <cell r="DV167">
            <v>10</v>
          </cell>
          <cell r="DW167">
            <v>10</v>
          </cell>
          <cell r="DX167">
            <v>10</v>
          </cell>
          <cell r="DY167">
            <v>10</v>
          </cell>
          <cell r="DZ167">
            <v>10</v>
          </cell>
          <cell r="EA167">
            <v>10</v>
          </cell>
          <cell r="EB167">
            <v>10</v>
          </cell>
          <cell r="EC167">
            <v>10</v>
          </cell>
          <cell r="ED167">
            <v>10</v>
          </cell>
          <cell r="EE167">
            <v>10</v>
          </cell>
          <cell r="EF167">
            <v>10</v>
          </cell>
          <cell r="EG167">
            <v>10</v>
          </cell>
          <cell r="EH167">
            <v>10</v>
          </cell>
          <cell r="EI167">
            <v>10</v>
          </cell>
          <cell r="EJ167">
            <v>10</v>
          </cell>
          <cell r="EK167">
            <v>10</v>
          </cell>
          <cell r="EL167">
            <v>10</v>
          </cell>
          <cell r="EO167">
            <v>10</v>
          </cell>
          <cell r="EP167">
            <v>10</v>
          </cell>
          <cell r="EQ167">
            <v>10</v>
          </cell>
          <cell r="ER167">
            <v>10</v>
          </cell>
          <cell r="ES167">
            <v>10</v>
          </cell>
          <cell r="ET167">
            <v>10</v>
          </cell>
          <cell r="EU167">
            <v>10</v>
          </cell>
          <cell r="EV167">
            <v>10</v>
          </cell>
          <cell r="EW167">
            <v>10</v>
          </cell>
          <cell r="EX167">
            <v>10</v>
          </cell>
          <cell r="EY167">
            <v>10</v>
          </cell>
          <cell r="EZ167">
            <v>10</v>
          </cell>
          <cell r="FA167">
            <v>10</v>
          </cell>
          <cell r="FB167">
            <v>10</v>
          </cell>
          <cell r="FC167">
            <v>10</v>
          </cell>
          <cell r="FD167">
            <v>10</v>
          </cell>
          <cell r="FE167">
            <v>10</v>
          </cell>
          <cell r="FF167">
            <v>10</v>
          </cell>
          <cell r="FG167">
            <v>10</v>
          </cell>
          <cell r="FH167">
            <v>10</v>
          </cell>
          <cell r="FI167">
            <v>10</v>
          </cell>
          <cell r="FJ167">
            <v>10</v>
          </cell>
          <cell r="FK167">
            <v>10</v>
          </cell>
          <cell r="FL167">
            <v>10</v>
          </cell>
          <cell r="FM167">
            <v>10</v>
          </cell>
          <cell r="FN167">
            <v>10</v>
          </cell>
          <cell r="FO167">
            <v>0</v>
          </cell>
          <cell r="FP167">
            <v>10</v>
          </cell>
          <cell r="FQ167">
            <v>10</v>
          </cell>
          <cell r="FR167">
            <v>10</v>
          </cell>
          <cell r="FS167">
            <v>10</v>
          </cell>
          <cell r="FT167">
            <v>10</v>
          </cell>
          <cell r="FV167">
            <v>10</v>
          </cell>
          <cell r="FW167">
            <v>10</v>
          </cell>
          <cell r="FX167">
            <v>10</v>
          </cell>
          <cell r="FY167">
            <v>10</v>
          </cell>
          <cell r="GA167">
            <v>10</v>
          </cell>
          <cell r="GB167">
            <v>10</v>
          </cell>
          <cell r="GC167">
            <v>10</v>
          </cell>
          <cell r="GD167">
            <v>10</v>
          </cell>
          <cell r="GE167">
            <v>15</v>
          </cell>
          <cell r="GF167">
            <v>15</v>
          </cell>
          <cell r="GG167">
            <v>15</v>
          </cell>
          <cell r="GH167">
            <v>15</v>
          </cell>
          <cell r="GI167">
            <v>15</v>
          </cell>
          <cell r="GJ167">
            <v>10</v>
          </cell>
          <cell r="GK167">
            <v>10</v>
          </cell>
        </row>
        <row r="168">
          <cell r="G168" t="str">
            <v>PRoot_Harvest_KgFresh_Pday</v>
          </cell>
          <cell r="T168">
            <v>-1</v>
          </cell>
          <cell r="U168">
            <v>-1</v>
          </cell>
          <cell r="V168">
            <v>-1</v>
          </cell>
          <cell r="W168">
            <v>-1</v>
          </cell>
          <cell r="X168">
            <v>-1</v>
          </cell>
          <cell r="Y168">
            <v>-1</v>
          </cell>
          <cell r="Z168">
            <v>-1</v>
          </cell>
          <cell r="AA168">
            <v>-1</v>
          </cell>
          <cell r="AB168">
            <v>-1</v>
          </cell>
          <cell r="AC168">
            <v>-1</v>
          </cell>
          <cell r="AD168">
            <v>-1</v>
          </cell>
          <cell r="AE168">
            <v>-1</v>
          </cell>
          <cell r="AF168">
            <v>-1</v>
          </cell>
          <cell r="AG168">
            <v>-1</v>
          </cell>
          <cell r="AH168">
            <v>-1</v>
          </cell>
          <cell r="AI168">
            <v>-1</v>
          </cell>
          <cell r="AJ168">
            <v>-1</v>
          </cell>
          <cell r="AK168">
            <v>-1</v>
          </cell>
          <cell r="AL168">
            <v>-1</v>
          </cell>
          <cell r="AM168">
            <v>-1</v>
          </cell>
          <cell r="AN168">
            <v>-1</v>
          </cell>
          <cell r="AO168">
            <v>-1</v>
          </cell>
          <cell r="AP168">
            <v>-1</v>
          </cell>
          <cell r="AQ168">
            <v>-1</v>
          </cell>
          <cell r="AR168">
            <v>-1</v>
          </cell>
          <cell r="AS168">
            <v>-1</v>
          </cell>
          <cell r="AT168">
            <v>-1</v>
          </cell>
          <cell r="AU168">
            <v>-1</v>
          </cell>
          <cell r="AV168">
            <v>-1</v>
          </cell>
          <cell r="AW168">
            <v>-1</v>
          </cell>
          <cell r="AX168">
            <v>-1</v>
          </cell>
          <cell r="AY168">
            <v>-1</v>
          </cell>
          <cell r="AZ168">
            <v>-1</v>
          </cell>
          <cell r="BA168">
            <v>-1</v>
          </cell>
          <cell r="BB168">
            <v>-1</v>
          </cell>
          <cell r="BC168">
            <v>-1</v>
          </cell>
          <cell r="BD168">
            <v>-1</v>
          </cell>
          <cell r="BE168">
            <v>-1</v>
          </cell>
          <cell r="BF168">
            <v>-1</v>
          </cell>
          <cell r="BG168">
            <v>-1</v>
          </cell>
          <cell r="BH168">
            <v>-1</v>
          </cell>
          <cell r="BI168">
            <v>-1</v>
          </cell>
          <cell r="BJ168">
            <v>-1</v>
          </cell>
          <cell r="BK168">
            <v>-1</v>
          </cell>
          <cell r="BL168">
            <v>-1</v>
          </cell>
          <cell r="BM168">
            <v>-1</v>
          </cell>
          <cell r="BN168">
            <v>-1</v>
          </cell>
          <cell r="BO168">
            <v>-1</v>
          </cell>
          <cell r="BP168">
            <v>-1</v>
          </cell>
          <cell r="BQ168">
            <v>-1</v>
          </cell>
          <cell r="BR168">
            <v>-1</v>
          </cell>
          <cell r="BS168">
            <v>-1</v>
          </cell>
          <cell r="BT168">
            <v>-1</v>
          </cell>
          <cell r="BU168">
            <v>-1</v>
          </cell>
          <cell r="BV168">
            <v>-1</v>
          </cell>
          <cell r="BW168">
            <v>-1</v>
          </cell>
          <cell r="BX168">
            <v>-1</v>
          </cell>
          <cell r="BY168">
            <v>-1</v>
          </cell>
          <cell r="BZ168">
            <v>-1</v>
          </cell>
          <cell r="CA168">
            <v>-1</v>
          </cell>
          <cell r="CB168">
            <v>-1</v>
          </cell>
          <cell r="CC168">
            <v>-1</v>
          </cell>
          <cell r="CD168">
            <v>-1</v>
          </cell>
          <cell r="CE168">
            <v>-1</v>
          </cell>
          <cell r="CF168">
            <v>-1</v>
          </cell>
          <cell r="CG168">
            <v>-1</v>
          </cell>
          <cell r="CH168">
            <v>-1</v>
          </cell>
          <cell r="CI168">
            <v>-1</v>
          </cell>
          <cell r="CJ168">
            <v>-1</v>
          </cell>
          <cell r="CK168">
            <v>-1</v>
          </cell>
          <cell r="CL168">
            <v>-1</v>
          </cell>
          <cell r="CM168">
            <v>-1</v>
          </cell>
          <cell r="CN168">
            <v>-1</v>
          </cell>
          <cell r="CO168">
            <v>-1</v>
          </cell>
          <cell r="CP168">
            <v>-1</v>
          </cell>
          <cell r="CQ168">
            <v>-1</v>
          </cell>
          <cell r="CR168">
            <v>-1</v>
          </cell>
          <cell r="CS168">
            <v>-1</v>
          </cell>
          <cell r="CT168">
            <v>-1</v>
          </cell>
          <cell r="CU168">
            <v>-1</v>
          </cell>
          <cell r="CV168">
            <v>-1</v>
          </cell>
          <cell r="CW168">
            <v>-1</v>
          </cell>
          <cell r="CX168">
            <v>-1</v>
          </cell>
          <cell r="CY168">
            <v>-1</v>
          </cell>
          <cell r="CZ168">
            <v>-1</v>
          </cell>
          <cell r="DA168">
            <v>-1</v>
          </cell>
          <cell r="DB168">
            <v>-1</v>
          </cell>
          <cell r="DC168">
            <v>-1</v>
          </cell>
          <cell r="DD168">
            <v>-1</v>
          </cell>
          <cell r="DE168">
            <v>-1</v>
          </cell>
          <cell r="DF168">
            <v>-1</v>
          </cell>
          <cell r="DG168">
            <v>-1</v>
          </cell>
          <cell r="DH168">
            <v>-1</v>
          </cell>
          <cell r="DI168">
            <v>-1</v>
          </cell>
          <cell r="DJ168">
            <v>-1</v>
          </cell>
          <cell r="DK168">
            <v>-1</v>
          </cell>
          <cell r="DL168">
            <v>-1</v>
          </cell>
          <cell r="DM168">
            <v>-1</v>
          </cell>
          <cell r="DN168">
            <v>-1</v>
          </cell>
          <cell r="DO168">
            <v>-1</v>
          </cell>
          <cell r="DP168">
            <v>-1</v>
          </cell>
          <cell r="DQ168">
            <v>-1</v>
          </cell>
          <cell r="DR168">
            <v>-1</v>
          </cell>
          <cell r="DS168">
            <v>-1</v>
          </cell>
          <cell r="DT168">
            <v>-1</v>
          </cell>
          <cell r="DU168">
            <v>-1</v>
          </cell>
          <cell r="DV168">
            <v>-1</v>
          </cell>
          <cell r="DW168">
            <v>-1</v>
          </cell>
          <cell r="DX168">
            <v>-1</v>
          </cell>
          <cell r="DY168">
            <v>-1</v>
          </cell>
          <cell r="DZ168">
            <v>-1</v>
          </cell>
          <cell r="EA168">
            <v>-1</v>
          </cell>
          <cell r="EB168">
            <v>-1</v>
          </cell>
          <cell r="EC168">
            <v>-1</v>
          </cell>
          <cell r="ED168">
            <v>-1</v>
          </cell>
          <cell r="EE168">
            <v>-1</v>
          </cell>
          <cell r="EF168">
            <v>-1</v>
          </cell>
          <cell r="EG168">
            <v>-1</v>
          </cell>
          <cell r="EH168">
            <v>-1</v>
          </cell>
          <cell r="EI168">
            <v>-1</v>
          </cell>
          <cell r="EJ168">
            <v>-1</v>
          </cell>
          <cell r="EK168">
            <v>-1</v>
          </cell>
          <cell r="EL168">
            <v>-1</v>
          </cell>
          <cell r="EM168">
            <v>-1</v>
          </cell>
          <cell r="EN168">
            <v>-1</v>
          </cell>
          <cell r="EO168">
            <v>-1</v>
          </cell>
          <cell r="EP168">
            <v>-1</v>
          </cell>
          <cell r="EQ168">
            <v>-1</v>
          </cell>
          <cell r="ER168">
            <v>-1</v>
          </cell>
          <cell r="ES168">
            <v>-1</v>
          </cell>
          <cell r="ET168">
            <v>-1</v>
          </cell>
          <cell r="EU168">
            <v>-1</v>
          </cell>
          <cell r="EV168">
            <v>-1</v>
          </cell>
          <cell r="EW168">
            <v>-1</v>
          </cell>
          <cell r="EX168">
            <v>-1</v>
          </cell>
          <cell r="EY168">
            <v>-1</v>
          </cell>
          <cell r="EZ168">
            <v>-1</v>
          </cell>
          <cell r="FA168">
            <v>-1</v>
          </cell>
          <cell r="FB168">
            <v>-1</v>
          </cell>
          <cell r="FC168">
            <v>-1</v>
          </cell>
          <cell r="FD168">
            <v>-1</v>
          </cell>
          <cell r="FE168">
            <v>-1</v>
          </cell>
          <cell r="FF168">
            <v>-1</v>
          </cell>
          <cell r="FG168">
            <v>-1</v>
          </cell>
          <cell r="FH168">
            <v>-1</v>
          </cell>
          <cell r="FI168">
            <v>-1</v>
          </cell>
          <cell r="FJ168">
            <v>-1</v>
          </cell>
          <cell r="FK168">
            <v>-1</v>
          </cell>
          <cell r="FL168">
            <v>-1</v>
          </cell>
          <cell r="FM168">
            <v>-1</v>
          </cell>
          <cell r="FN168">
            <v>-1</v>
          </cell>
          <cell r="FO168">
            <v>-1</v>
          </cell>
          <cell r="FP168">
            <v>-1</v>
          </cell>
          <cell r="FQ168">
            <v>-1</v>
          </cell>
          <cell r="FR168">
            <v>-1</v>
          </cell>
          <cell r="FS168">
            <v>-1</v>
          </cell>
          <cell r="FT168">
            <v>-1</v>
          </cell>
          <cell r="FU168">
            <v>-1</v>
          </cell>
          <cell r="FV168">
            <v>-1</v>
          </cell>
          <cell r="FW168">
            <v>-1</v>
          </cell>
          <cell r="FX168">
            <v>-1</v>
          </cell>
          <cell r="FY168">
            <v>-1</v>
          </cell>
          <cell r="FZ168">
            <v>-1</v>
          </cell>
          <cell r="GA168">
            <v>-1</v>
          </cell>
          <cell r="GB168">
            <v>-1</v>
          </cell>
          <cell r="GC168">
            <v>-1</v>
          </cell>
          <cell r="GD168">
            <v>-1</v>
          </cell>
          <cell r="GE168">
            <v>-1</v>
          </cell>
          <cell r="GF168">
            <v>-1</v>
          </cell>
          <cell r="GG168">
            <v>-1</v>
          </cell>
          <cell r="GH168">
            <v>-1</v>
          </cell>
          <cell r="GI168">
            <v>-1</v>
          </cell>
          <cell r="GJ168">
            <v>-1</v>
          </cell>
          <cell r="GK168">
            <v>-1</v>
          </cell>
        </row>
        <row r="169">
          <cell r="G169" t="str">
            <v>PRoot_Price_High_PKg_Fresh</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C169">
            <v>0</v>
          </cell>
          <cell r="DD169">
            <v>0</v>
          </cell>
          <cell r="DE169">
            <v>0</v>
          </cell>
          <cell r="DF169">
            <v>0</v>
          </cell>
          <cell r="DG169">
            <v>0</v>
          </cell>
          <cell r="DH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J169">
            <v>0</v>
          </cell>
          <cell r="EK169">
            <v>0</v>
          </cell>
          <cell r="EL169">
            <v>0</v>
          </cell>
          <cell r="EM169">
            <v>0</v>
          </cell>
          <cell r="EN169">
            <v>0</v>
          </cell>
          <cell r="EO169">
            <v>0</v>
          </cell>
          <cell r="EP169">
            <v>0</v>
          </cell>
          <cell r="EQ169">
            <v>0</v>
          </cell>
          <cell r="ER169">
            <v>0</v>
          </cell>
          <cell r="ES169">
            <v>0</v>
          </cell>
          <cell r="ET169">
            <v>0</v>
          </cell>
          <cell r="EU169">
            <v>0</v>
          </cell>
          <cell r="EV169">
            <v>0</v>
          </cell>
          <cell r="EW169">
            <v>0</v>
          </cell>
          <cell r="EX169">
            <v>0</v>
          </cell>
          <cell r="EY169">
            <v>0</v>
          </cell>
          <cell r="EZ169">
            <v>0</v>
          </cell>
          <cell r="FA169">
            <v>0</v>
          </cell>
          <cell r="FB169">
            <v>0</v>
          </cell>
          <cell r="FC169">
            <v>0</v>
          </cell>
          <cell r="FD169">
            <v>0</v>
          </cell>
          <cell r="FE169">
            <v>0</v>
          </cell>
          <cell r="FF169">
            <v>0</v>
          </cell>
          <cell r="FG169">
            <v>0</v>
          </cell>
          <cell r="FH169">
            <v>0</v>
          </cell>
          <cell r="FI169">
            <v>0</v>
          </cell>
          <cell r="FJ169">
            <v>0</v>
          </cell>
          <cell r="FK169">
            <v>0</v>
          </cell>
          <cell r="FL169">
            <v>0</v>
          </cell>
          <cell r="FM169">
            <v>0</v>
          </cell>
          <cell r="FN169">
            <v>0</v>
          </cell>
          <cell r="FO169">
            <v>0</v>
          </cell>
          <cell r="FP169">
            <v>0</v>
          </cell>
          <cell r="FQ169">
            <v>0</v>
          </cell>
          <cell r="FR169">
            <v>0</v>
          </cell>
          <cell r="FS169">
            <v>0</v>
          </cell>
          <cell r="FT169">
            <v>0</v>
          </cell>
          <cell r="FU169">
            <v>0</v>
          </cell>
          <cell r="FV169">
            <v>0</v>
          </cell>
          <cell r="FW169">
            <v>0</v>
          </cell>
          <cell r="FX169">
            <v>0</v>
          </cell>
          <cell r="FY169">
            <v>0</v>
          </cell>
          <cell r="FZ169">
            <v>0</v>
          </cell>
          <cell r="GA169">
            <v>0</v>
          </cell>
          <cell r="GB169">
            <v>0</v>
          </cell>
          <cell r="GC169">
            <v>0</v>
          </cell>
          <cell r="GD169">
            <v>0</v>
          </cell>
          <cell r="GE169">
            <v>0</v>
          </cell>
          <cell r="GF169">
            <v>0</v>
          </cell>
          <cell r="GG169">
            <v>0</v>
          </cell>
          <cell r="GH169">
            <v>0</v>
          </cell>
          <cell r="GI169">
            <v>0</v>
          </cell>
          <cell r="GJ169">
            <v>0</v>
          </cell>
          <cell r="GK169">
            <v>0</v>
          </cell>
        </row>
        <row r="170">
          <cell r="G170" t="str">
            <v>PRoot_Price_LowOfHigh.%</v>
          </cell>
          <cell r="T170">
            <v>1</v>
          </cell>
          <cell r="U170">
            <v>1</v>
          </cell>
          <cell r="V170">
            <v>1</v>
          </cell>
          <cell r="W170">
            <v>1</v>
          </cell>
          <cell r="X170">
            <v>1</v>
          </cell>
          <cell r="Y170">
            <v>1</v>
          </cell>
          <cell r="Z170">
            <v>1</v>
          </cell>
          <cell r="AA170">
            <v>1</v>
          </cell>
          <cell r="AB170">
            <v>1</v>
          </cell>
          <cell r="AC170">
            <v>1</v>
          </cell>
          <cell r="AD170">
            <v>1</v>
          </cell>
          <cell r="AE170">
            <v>1</v>
          </cell>
          <cell r="AF170">
            <v>1</v>
          </cell>
          <cell r="AG170">
            <v>1</v>
          </cell>
          <cell r="AH170">
            <v>1</v>
          </cell>
          <cell r="AI170">
            <v>1</v>
          </cell>
          <cell r="AJ170">
            <v>1</v>
          </cell>
          <cell r="AK170">
            <v>1</v>
          </cell>
          <cell r="AL170">
            <v>1</v>
          </cell>
          <cell r="AM170">
            <v>1</v>
          </cell>
          <cell r="AN170">
            <v>1</v>
          </cell>
          <cell r="AO170">
            <v>1</v>
          </cell>
          <cell r="AP170">
            <v>1</v>
          </cell>
          <cell r="AQ170">
            <v>1</v>
          </cell>
          <cell r="AR170">
            <v>1</v>
          </cell>
          <cell r="AS170">
            <v>1</v>
          </cell>
          <cell r="AT170">
            <v>1</v>
          </cell>
          <cell r="AU170">
            <v>1</v>
          </cell>
          <cell r="AV170">
            <v>1</v>
          </cell>
          <cell r="AW170">
            <v>1</v>
          </cell>
          <cell r="AX170">
            <v>1</v>
          </cell>
          <cell r="AY170">
            <v>1</v>
          </cell>
          <cell r="AZ170">
            <v>1</v>
          </cell>
          <cell r="BA170">
            <v>1</v>
          </cell>
          <cell r="BB170">
            <v>1</v>
          </cell>
          <cell r="BC170">
            <v>1</v>
          </cell>
          <cell r="BD170">
            <v>1</v>
          </cell>
          <cell r="BE170">
            <v>1</v>
          </cell>
          <cell r="BF170">
            <v>1</v>
          </cell>
          <cell r="BG170">
            <v>1</v>
          </cell>
          <cell r="BH170">
            <v>1</v>
          </cell>
          <cell r="BI170">
            <v>1</v>
          </cell>
          <cell r="BJ170">
            <v>1</v>
          </cell>
          <cell r="BK170">
            <v>1</v>
          </cell>
          <cell r="BL170">
            <v>1</v>
          </cell>
          <cell r="BM170">
            <v>1</v>
          </cell>
          <cell r="BN170">
            <v>1</v>
          </cell>
          <cell r="BO170">
            <v>1</v>
          </cell>
          <cell r="BP170">
            <v>1</v>
          </cell>
          <cell r="BQ170">
            <v>1</v>
          </cell>
          <cell r="BR170">
            <v>1</v>
          </cell>
          <cell r="BS170">
            <v>1</v>
          </cell>
          <cell r="BT170">
            <v>1</v>
          </cell>
          <cell r="BU170">
            <v>1</v>
          </cell>
          <cell r="BV170">
            <v>1</v>
          </cell>
          <cell r="BW170">
            <v>1</v>
          </cell>
          <cell r="BX170">
            <v>1</v>
          </cell>
          <cell r="BY170">
            <v>1</v>
          </cell>
          <cell r="BZ170">
            <v>1</v>
          </cell>
          <cell r="CA170">
            <v>1</v>
          </cell>
          <cell r="CB170">
            <v>1</v>
          </cell>
          <cell r="CC170">
            <v>1</v>
          </cell>
          <cell r="CD170">
            <v>1</v>
          </cell>
          <cell r="CE170">
            <v>1</v>
          </cell>
          <cell r="CF170">
            <v>1</v>
          </cell>
          <cell r="CG170">
            <v>1</v>
          </cell>
          <cell r="CH170">
            <v>1</v>
          </cell>
          <cell r="CI170">
            <v>1</v>
          </cell>
          <cell r="CJ170">
            <v>1</v>
          </cell>
          <cell r="CK170">
            <v>1</v>
          </cell>
          <cell r="CL170">
            <v>1</v>
          </cell>
          <cell r="CM170">
            <v>1</v>
          </cell>
          <cell r="CN170">
            <v>1</v>
          </cell>
          <cell r="CO170">
            <v>1</v>
          </cell>
          <cell r="CP170">
            <v>1</v>
          </cell>
          <cell r="CQ170">
            <v>1</v>
          </cell>
          <cell r="CR170">
            <v>1</v>
          </cell>
          <cell r="CS170">
            <v>1</v>
          </cell>
          <cell r="CT170">
            <v>1</v>
          </cell>
          <cell r="CU170">
            <v>1</v>
          </cell>
          <cell r="CV170">
            <v>1</v>
          </cell>
          <cell r="CW170">
            <v>1</v>
          </cell>
          <cell r="CX170">
            <v>1</v>
          </cell>
          <cell r="CY170">
            <v>1</v>
          </cell>
          <cell r="CZ170">
            <v>1</v>
          </cell>
          <cell r="DA170">
            <v>1</v>
          </cell>
          <cell r="DB170">
            <v>1</v>
          </cell>
          <cell r="DC170">
            <v>1</v>
          </cell>
          <cell r="DD170">
            <v>1</v>
          </cell>
          <cell r="DE170">
            <v>1</v>
          </cell>
          <cell r="DF170">
            <v>1</v>
          </cell>
          <cell r="DG170">
            <v>1</v>
          </cell>
          <cell r="DH170">
            <v>1</v>
          </cell>
          <cell r="DI170">
            <v>1</v>
          </cell>
          <cell r="DJ170">
            <v>1</v>
          </cell>
          <cell r="DK170">
            <v>1</v>
          </cell>
          <cell r="DL170">
            <v>1</v>
          </cell>
          <cell r="DM170">
            <v>1</v>
          </cell>
          <cell r="DN170">
            <v>1</v>
          </cell>
          <cell r="DO170">
            <v>1</v>
          </cell>
          <cell r="DP170">
            <v>1</v>
          </cell>
          <cell r="DQ170">
            <v>1</v>
          </cell>
          <cell r="DR170">
            <v>1</v>
          </cell>
          <cell r="DS170">
            <v>1</v>
          </cell>
          <cell r="DT170">
            <v>1</v>
          </cell>
          <cell r="DU170">
            <v>1</v>
          </cell>
          <cell r="DV170">
            <v>1</v>
          </cell>
          <cell r="DW170">
            <v>1</v>
          </cell>
          <cell r="DX170">
            <v>1</v>
          </cell>
          <cell r="DY170">
            <v>1</v>
          </cell>
          <cell r="DZ170">
            <v>1</v>
          </cell>
          <cell r="EA170">
            <v>1</v>
          </cell>
          <cell r="EB170">
            <v>1</v>
          </cell>
          <cell r="EC170">
            <v>1</v>
          </cell>
          <cell r="ED170">
            <v>1</v>
          </cell>
          <cell r="EE170">
            <v>1</v>
          </cell>
          <cell r="EF170">
            <v>1</v>
          </cell>
          <cell r="EG170">
            <v>1</v>
          </cell>
          <cell r="EH170">
            <v>1</v>
          </cell>
          <cell r="EI170">
            <v>1</v>
          </cell>
          <cell r="EJ170">
            <v>1</v>
          </cell>
          <cell r="EK170">
            <v>1</v>
          </cell>
          <cell r="EL170">
            <v>1</v>
          </cell>
          <cell r="EM170">
            <v>1</v>
          </cell>
          <cell r="EN170">
            <v>1</v>
          </cell>
          <cell r="EO170">
            <v>1</v>
          </cell>
          <cell r="EP170">
            <v>1</v>
          </cell>
          <cell r="EQ170">
            <v>1</v>
          </cell>
          <cell r="ER170">
            <v>1</v>
          </cell>
          <cell r="ES170">
            <v>1</v>
          </cell>
          <cell r="ET170">
            <v>1</v>
          </cell>
          <cell r="EU170">
            <v>1</v>
          </cell>
          <cell r="EV170">
            <v>1</v>
          </cell>
          <cell r="EW170">
            <v>1</v>
          </cell>
          <cell r="EX170">
            <v>1</v>
          </cell>
          <cell r="EY170">
            <v>1</v>
          </cell>
          <cell r="EZ170">
            <v>1</v>
          </cell>
          <cell r="FA170">
            <v>1</v>
          </cell>
          <cell r="FB170">
            <v>1</v>
          </cell>
          <cell r="FC170">
            <v>1</v>
          </cell>
          <cell r="FD170">
            <v>1</v>
          </cell>
          <cell r="FE170">
            <v>1</v>
          </cell>
          <cell r="FF170">
            <v>1</v>
          </cell>
          <cell r="FG170">
            <v>1</v>
          </cell>
          <cell r="FH170">
            <v>1</v>
          </cell>
          <cell r="FI170">
            <v>1</v>
          </cell>
          <cell r="FJ170">
            <v>1</v>
          </cell>
          <cell r="FK170">
            <v>1</v>
          </cell>
          <cell r="FL170">
            <v>1</v>
          </cell>
          <cell r="FM170">
            <v>1</v>
          </cell>
          <cell r="FN170">
            <v>1</v>
          </cell>
          <cell r="FO170">
            <v>1</v>
          </cell>
          <cell r="FP170">
            <v>1</v>
          </cell>
          <cell r="FQ170">
            <v>1</v>
          </cell>
          <cell r="FR170">
            <v>1</v>
          </cell>
          <cell r="FS170">
            <v>1</v>
          </cell>
          <cell r="FT170">
            <v>1</v>
          </cell>
          <cell r="FU170">
            <v>1</v>
          </cell>
          <cell r="FV170">
            <v>1</v>
          </cell>
          <cell r="FW170">
            <v>1</v>
          </cell>
          <cell r="FX170">
            <v>1</v>
          </cell>
          <cell r="FY170">
            <v>1</v>
          </cell>
          <cell r="FZ170">
            <v>1</v>
          </cell>
          <cell r="GA170">
            <v>1</v>
          </cell>
          <cell r="GB170">
            <v>1</v>
          </cell>
          <cell r="GC170">
            <v>1</v>
          </cell>
          <cell r="GD170">
            <v>1</v>
          </cell>
          <cell r="GE170">
            <v>1</v>
          </cell>
          <cell r="GF170">
            <v>1</v>
          </cell>
          <cell r="GG170">
            <v>1</v>
          </cell>
          <cell r="GH170">
            <v>1</v>
          </cell>
          <cell r="GI170">
            <v>1</v>
          </cell>
          <cell r="GJ170">
            <v>1</v>
          </cell>
          <cell r="GK170">
            <v>1</v>
          </cell>
        </row>
        <row r="173">
          <cell r="G173" t="str">
            <v>*Section: Product Mulch</v>
          </cell>
          <cell r="IA173">
            <v>5.4</v>
          </cell>
          <cell r="ID173">
            <v>5.4</v>
          </cell>
          <cell r="IE173">
            <v>5.4</v>
          </cell>
        </row>
        <row r="174">
          <cell r="G174" t="str">
            <v>*Remark</v>
          </cell>
          <cell r="AQ174" t="str">
            <v>brooms are a tiny fraction of all leaves</v>
          </cell>
          <cell r="CH174" t="str">
            <v xml:space="preserve">Litter fall ranges from 5 to more than 21 tons DM/ha/ year.The amount of nutrients annually transferred depends on the amount of litter fall and the nutrient concentration. The N concentration varies from 11 to 20 g/kg with a mean of  15 g/ kg. </v>
          </cell>
          <cell r="CI174" t="str">
            <v xml:space="preserve">Litter fall ranges from 5 to more than 21 tons DM/ha/ year.The amount of nutrients annually transferred depends on the amount of litter fall and the nutrient concentration. The N concentration varies from 11 to 20 g/kg with a mean of  15 g/ kg. </v>
          </cell>
          <cell r="DV174" t="str">
            <v>Not yet elaborated</v>
          </cell>
        </row>
        <row r="175">
          <cell r="G175" t="str">
            <v>*Product_FAOListExt_Reference.txt</v>
          </cell>
          <cell r="U175" t="str">
            <v>Fruit; fresh nes</v>
          </cell>
          <cell r="V175" t="str">
            <v>Mango</v>
          </cell>
          <cell r="W175" t="str">
            <v>Avocados</v>
          </cell>
          <cell r="X175" t="str">
            <v>Jackfruit</v>
          </cell>
          <cell r="Y175" t="str">
            <v>Cashew nuts; with shell</v>
          </cell>
          <cell r="Z175" t="str">
            <v>Cashew nuts; with shell</v>
          </cell>
          <cell r="AA175" t="str">
            <v>Cashew nuts; with shell</v>
          </cell>
          <cell r="AB175" t="str">
            <v>Cashew nuts; with shell</v>
          </cell>
          <cell r="AC175" t="str">
            <v>Cashew nuts; with shell</v>
          </cell>
          <cell r="AD175" t="str">
            <v>Cashew nuts; with shell</v>
          </cell>
          <cell r="AE175" t="str">
            <v>Cashew nuts; with shell</v>
          </cell>
          <cell r="AF175" t="str">
            <v>Cashew nuts; with shell</v>
          </cell>
          <cell r="AG175" t="str">
            <v>Cashew nuts; with shell</v>
          </cell>
          <cell r="AH175" t="str">
            <v>Cashew nuts; with shell</v>
          </cell>
          <cell r="AI175" t="str">
            <v>Cashew nuts; with shell</v>
          </cell>
          <cell r="AJ175" t="str">
            <v>Cashew nuts; with shell</v>
          </cell>
          <cell r="AK175" t="str">
            <v>Cashew nuts; with shell</v>
          </cell>
          <cell r="AL175" t="str">
            <v>Cashew nuts; with shell</v>
          </cell>
          <cell r="AM175" t="str">
            <v>Cashew nuts; with shell</v>
          </cell>
          <cell r="AQ175" t="str">
            <v>Oil palm fruit</v>
          </cell>
          <cell r="AR175" t="str">
            <v>Baobab</v>
          </cell>
          <cell r="AS175" t="str">
            <v>Fruit; citrus nes</v>
          </cell>
          <cell r="AT175" t="str">
            <v>Fruit; citrus nes</v>
          </cell>
          <cell r="AU175" t="str">
            <v>Fruit; citrus nes</v>
          </cell>
          <cell r="AV175" t="str">
            <v>Fruit; citrus nes</v>
          </cell>
          <cell r="AW175" t="str">
            <v>Fruit; citrus nes</v>
          </cell>
          <cell r="AX175" t="str">
            <v>Fruit; citrus nes</v>
          </cell>
          <cell r="BB175" t="str">
            <v>Pomme du Sahel</v>
          </cell>
          <cell r="BM175" t="str">
            <v>Mulch</v>
          </cell>
          <cell r="CF175" t="str">
            <v>Shea</v>
          </cell>
          <cell r="CH175" t="str">
            <v>Cocoa; beans</v>
          </cell>
          <cell r="CI175" t="str">
            <v>Cocoa; beans</v>
          </cell>
          <cell r="CJ175" t="str">
            <v>Olives</v>
          </cell>
          <cell r="CL175" t="str">
            <v>Coffee; green</v>
          </cell>
          <cell r="CM175" t="str">
            <v>Coffee; green</v>
          </cell>
          <cell r="CN175" t="str">
            <v>Pepper (piper spp.)</v>
          </cell>
          <cell r="CO175" t="str">
            <v>Papayas</v>
          </cell>
          <cell r="CP175" t="str">
            <v>Bananas</v>
          </cell>
          <cell r="CQ175" t="str">
            <v>Bananas</v>
          </cell>
          <cell r="CR175" t="str">
            <v>Bananas</v>
          </cell>
          <cell r="CS175" t="str">
            <v>Papayas</v>
          </cell>
          <cell r="CT175" t="str">
            <v>Jenkol</v>
          </cell>
          <cell r="DU175" t="str">
            <v>Neem</v>
          </cell>
          <cell r="DV175" t="str">
            <v>Neem</v>
          </cell>
          <cell r="EO175" t="str">
            <v>Sorghum</v>
          </cell>
          <cell r="EP175" t="str">
            <v>Millet</v>
          </cell>
          <cell r="EQ175" t="str">
            <v>Fonio</v>
          </cell>
          <cell r="ER175" t="str">
            <v>Teff</v>
          </cell>
          <cell r="ES175" t="str">
            <v>Maize</v>
          </cell>
          <cell r="ET175" t="str">
            <v>Maize</v>
          </cell>
          <cell r="EU175" t="str">
            <v>Wheat</v>
          </cell>
          <cell r="EV175" t="str">
            <v>Cereals; nes</v>
          </cell>
          <cell r="EW175" t="str">
            <v>Rice; paddy</v>
          </cell>
          <cell r="EX175" t="str">
            <v>Cassava</v>
          </cell>
          <cell r="EY175" t="str">
            <v>Cassava</v>
          </cell>
          <cell r="EZ175" t="str">
            <v>Cassava</v>
          </cell>
          <cell r="FA175" t="str">
            <v>Cocoyam</v>
          </cell>
          <cell r="FB175" t="str">
            <v>Potatoes</v>
          </cell>
          <cell r="FC175" t="str">
            <v>Sweet potatoes</v>
          </cell>
          <cell r="FD175" t="str">
            <v>Beans; dry</v>
          </cell>
          <cell r="FE175" t="str">
            <v>Beans; dry</v>
          </cell>
          <cell r="FF175" t="str">
            <v>Soybeans</v>
          </cell>
          <cell r="FG175" t="str">
            <v>Cow peas; dry</v>
          </cell>
          <cell r="FH175" t="str">
            <v>Pulses; nes</v>
          </cell>
          <cell r="FI175" t="str">
            <v>Sunflower seed</v>
          </cell>
          <cell r="FJ175" t="str">
            <v>Oilseeds nes</v>
          </cell>
          <cell r="FK175" t="str">
            <v>Groundnuts; with shell</v>
          </cell>
          <cell r="FL175" t="str">
            <v>Sesame seed</v>
          </cell>
          <cell r="FM175" t="str">
            <v>Cabbages and other brassicas</v>
          </cell>
          <cell r="FN175" t="str">
            <v>Carrots and turnips</v>
          </cell>
          <cell r="FO175" t="str">
            <v>Carrots and turnips</v>
          </cell>
          <cell r="FP175" t="str">
            <v>Carrots and turnips</v>
          </cell>
          <cell r="FQ175" t="str">
            <v>Chillies and peppers; dry</v>
          </cell>
          <cell r="FR175" t="str">
            <v>Chillies and peppers; green</v>
          </cell>
          <cell r="FS175" t="str">
            <v>Okra</v>
          </cell>
          <cell r="FT175" t="str">
            <v>Garlic</v>
          </cell>
          <cell r="FU175" t="str">
            <v>Vegetables; fresh nes</v>
          </cell>
          <cell r="FV175" t="str">
            <v>Onions; dry</v>
          </cell>
          <cell r="FW175" t="str">
            <v>Onions; dry</v>
          </cell>
          <cell r="FX175" t="str">
            <v>Pumpkins; squash and gourds</v>
          </cell>
          <cell r="FY175" t="str">
            <v>Cabbages and other brassicas</v>
          </cell>
          <cell r="FZ175" t="str">
            <v>Spinach</v>
          </cell>
          <cell r="GA175" t="str">
            <v>Tobacco; unmanufactured</v>
          </cell>
          <cell r="GB175" t="str">
            <v>Tomatoes</v>
          </cell>
          <cell r="GC175" t="str">
            <v>Eggplants (aubergines)</v>
          </cell>
          <cell r="GD175" t="str">
            <v>Watermelons</v>
          </cell>
          <cell r="GE175" t="str">
            <v>Grass</v>
          </cell>
          <cell r="GF175" t="str">
            <v>Grass</v>
          </cell>
          <cell r="GG175" t="str">
            <v>Grass</v>
          </cell>
          <cell r="GH175" t="str">
            <v>Grass</v>
          </cell>
          <cell r="GI175" t="str">
            <v>Grass</v>
          </cell>
          <cell r="GJ175" t="str">
            <v>Grass</v>
          </cell>
          <cell r="GK175" t="str">
            <v>Seedling</v>
          </cell>
        </row>
        <row r="176">
          <cell r="G176" t="str">
            <v>*PMulch_Header1</v>
          </cell>
          <cell r="T176" t="str">
            <v/>
          </cell>
          <cell r="U176" t="str">
            <v>Mulch production max 4.5 t DM /ha /y</v>
          </cell>
          <cell r="V176" t="str">
            <v>Mulch production max 2.19 t DM /ha /y</v>
          </cell>
          <cell r="W176" t="str">
            <v>Mulch production max 4.29 t DM /ha /y</v>
          </cell>
          <cell r="X176" t="str">
            <v>Mulch production max 2.16 t DM /ha /y</v>
          </cell>
          <cell r="Y176" t="str">
            <v>Mulch production max 6.15 t DM /ha /y</v>
          </cell>
          <cell r="Z176" t="str">
            <v>Mulch production max 10.02 t DM /ha /y</v>
          </cell>
          <cell r="AA176" t="str">
            <v>Mulch production max 5.31 t DM /ha /y</v>
          </cell>
          <cell r="AB176" t="str">
            <v>Mulch production max 5.31 t DM /ha /y</v>
          </cell>
          <cell r="AC176" t="str">
            <v>Mulch production max 5.31 t DM /ha /y</v>
          </cell>
          <cell r="AD176" t="str">
            <v>Mulch production max 10.02 t DM /ha /y</v>
          </cell>
          <cell r="AE176" t="str">
            <v>Mulch production max 10.02 t DM /ha /y</v>
          </cell>
          <cell r="AF176" t="str">
            <v>Mulch production max 10.02 t DM /ha /y</v>
          </cell>
          <cell r="AG176" t="str">
            <v>Mulch production max 25.38 t DM /ha /y</v>
          </cell>
          <cell r="AH176" t="str">
            <v>Mulch production max 25.38 t DM /ha /y</v>
          </cell>
          <cell r="AI176" t="str">
            <v>Mulch production max 25.38 t DM /ha /y</v>
          </cell>
          <cell r="AJ176" t="str">
            <v>Mulch production max 38.25 t DM /ha /y</v>
          </cell>
          <cell r="AK176" t="str">
            <v>Mulch production max 38.25 t DM /ha /y</v>
          </cell>
          <cell r="AL176" t="str">
            <v>Mulch production max 38.25 t DM /ha /y</v>
          </cell>
          <cell r="AM176" t="str">
            <v>Mulch production max 38.25 t DM /ha /y</v>
          </cell>
          <cell r="AN176" t="e">
            <v>#VALUE!</v>
          </cell>
          <cell r="AO176" t="e">
            <v>#VALUE!</v>
          </cell>
          <cell r="AP176" t="e">
            <v>#VALUE!</v>
          </cell>
          <cell r="AQ176" t="str">
            <v>Mulch production max 4.1 t DM /ha /y</v>
          </cell>
          <cell r="AR176" t="str">
            <v>Mulch production max 12.75 t DM /ha /y</v>
          </cell>
          <cell r="AS176" t="str">
            <v/>
          </cell>
          <cell r="AT176" t="str">
            <v>Mulch production max 1.95 t DM /ha /y</v>
          </cell>
          <cell r="AU176" t="str">
            <v>Mulch production max 1.95 t DM /ha /y</v>
          </cell>
          <cell r="AV176" t="str">
            <v>Mulch production max 1.95 t DM /ha /y</v>
          </cell>
          <cell r="AW176" t="str">
            <v>Mulch production max 1.95 t DM /ha /y</v>
          </cell>
          <cell r="AX176" t="str">
            <v>Mulch production max 1.53 t DM /ha /y</v>
          </cell>
          <cell r="AY176" t="str">
            <v/>
          </cell>
          <cell r="AZ176" t="str">
            <v/>
          </cell>
          <cell r="BA176" t="str">
            <v/>
          </cell>
          <cell r="BB176" t="str">
            <v>Mulch production max 3.39 t DM /ha /y</v>
          </cell>
          <cell r="BC176" t="str">
            <v/>
          </cell>
          <cell r="BD176" t="str">
            <v/>
          </cell>
          <cell r="BE176" t="str">
            <v>Mulch production max 24.48 t DM /ha /y</v>
          </cell>
          <cell r="BF176" t="str">
            <v>Mulch production max 2.85 t DM /ha /y</v>
          </cell>
          <cell r="BG176" t="str">
            <v>Mulch production max 2.85 t DM /ha /y</v>
          </cell>
          <cell r="BH176" t="str">
            <v>Mulch production max 2.85 t DM /ha /y</v>
          </cell>
          <cell r="BI176" t="str">
            <v>Mulch production max 2.85 t DM /ha /y</v>
          </cell>
          <cell r="BJ176" t="str">
            <v>Mulch production max 2.85 t DM /ha /y</v>
          </cell>
          <cell r="BK176" t="str">
            <v>Mulch production max 3.42 t DM /ha /y</v>
          </cell>
          <cell r="BL176" t="str">
            <v>Mulch production max 2.85 t DM /ha /y</v>
          </cell>
          <cell r="BM176" t="str">
            <v>Mulch production max 4.95 t DM /ha /y</v>
          </cell>
          <cell r="BN176" t="str">
            <v>Mulch production max 1.74 t DM /ha /y</v>
          </cell>
          <cell r="BO176" t="str">
            <v>Mulch production max 12.57 t DM /ha /y</v>
          </cell>
          <cell r="BP176" t="str">
            <v>Mulch production max 12.57 t DM /ha /y</v>
          </cell>
          <cell r="BQ176" t="str">
            <v>Mulch production max 12.57 t DM /ha /y</v>
          </cell>
          <cell r="BR176" t="str">
            <v>Mulch production max 12.57 t DM /ha /y</v>
          </cell>
          <cell r="BS176" t="str">
            <v>Mulch production max 12.57 t DM /ha /y</v>
          </cell>
          <cell r="BT176" t="str">
            <v>Mulch production max 15.9 t DM /ha /y</v>
          </cell>
          <cell r="BU176" t="str">
            <v>Mulch production max 12.57 t DM /ha /y</v>
          </cell>
          <cell r="BV176" t="str">
            <v>Mulch production max 2.34 t DM /ha /y</v>
          </cell>
          <cell r="BW176" t="str">
            <v>Mulch production max 2.79 t DM /ha /y</v>
          </cell>
          <cell r="BX176" t="str">
            <v>Mulch production max 2.34 t DM /ha /y</v>
          </cell>
          <cell r="BY176" t="str">
            <v>Mulch production max 2.79 t DM /ha /y</v>
          </cell>
          <cell r="BZ176" t="str">
            <v>Mulch production max 7.17 t DM /ha /y</v>
          </cell>
          <cell r="CA176" t="str">
            <v>Mulch production max 7.17 t DM /ha /y</v>
          </cell>
          <cell r="CB176" t="str">
            <v>Mulch production max 7.17 t DM /ha /y</v>
          </cell>
          <cell r="CD176" t="str">
            <v/>
          </cell>
          <cell r="CE176" t="str">
            <v/>
          </cell>
          <cell r="CF176" t="str">
            <v>Mulch production max 15.6 t DM /ha /y</v>
          </cell>
          <cell r="CG176" t="str">
            <v>Mulch production max 2.37 t DM /ha /y</v>
          </cell>
          <cell r="CH176" t="str">
            <v>Mulch production max 2.37 t DM /ha /y</v>
          </cell>
          <cell r="CI176" t="str">
            <v>Mulch production max 2.37 t DM /ha /y</v>
          </cell>
          <cell r="CJ176" t="str">
            <v>Mulch production max 1.26 t DM /ha /y</v>
          </cell>
          <cell r="CK176" t="str">
            <v/>
          </cell>
          <cell r="CL176" t="str">
            <v/>
          </cell>
          <cell r="CM176" t="str">
            <v/>
          </cell>
          <cell r="CN176" t="str">
            <v/>
          </cell>
          <cell r="CO176" t="str">
            <v>Mulch production max 9.9 t DM /ha /y</v>
          </cell>
          <cell r="CP176" t="str">
            <v>Mulch production max 0 t DM /ha /y</v>
          </cell>
          <cell r="CQ176" t="str">
            <v>Mulch production max 0 t DM /ha /y</v>
          </cell>
          <cell r="CR176" t="str">
            <v>Mulch production max 0 t DM /ha /y</v>
          </cell>
          <cell r="CS176" t="str">
            <v>Mulch production max 0 t DM /ha /y</v>
          </cell>
          <cell r="CT176" t="str">
            <v>Mulch production max 19.5 t DM /ha /y</v>
          </cell>
          <cell r="CU176" t="str">
            <v>Mulch production max 0 t DM /ha /y</v>
          </cell>
          <cell r="CV176" t="str">
            <v>Mulch production max 0 t DM /ha /y</v>
          </cell>
          <cell r="CW176" t="str">
            <v>Mulch production max 54.45 t DM /ha /y</v>
          </cell>
          <cell r="CX176" t="str">
            <v>Mulch production max 54.45 t DM /ha /y</v>
          </cell>
          <cell r="CY176" t="str">
            <v>Mulch production max 124.44 t DM /ha /y</v>
          </cell>
          <cell r="CZ176" t="str">
            <v/>
          </cell>
          <cell r="DA176" t="str">
            <v>Mulch production max 41.49 t DM /ha /y</v>
          </cell>
          <cell r="DB176" t="str">
            <v/>
          </cell>
          <cell r="DC176" t="str">
            <v/>
          </cell>
          <cell r="DD176" t="str">
            <v/>
          </cell>
          <cell r="DE176" t="str">
            <v>Mulch production max 66.6 t DM /ha /y</v>
          </cell>
          <cell r="DF176" t="e">
            <v>#DIV/0!</v>
          </cell>
          <cell r="DG176" t="str">
            <v>Mulch production max 40.59 t DM /ha /y</v>
          </cell>
          <cell r="DH176" t="str">
            <v/>
          </cell>
          <cell r="DI176" t="str">
            <v/>
          </cell>
          <cell r="DJ176" t="str">
            <v>Mulch production max 9.72 t DM /ha /y</v>
          </cell>
          <cell r="DK176" t="str">
            <v>Mulch production max 9.54 t DM /ha /y</v>
          </cell>
          <cell r="DL176" t="str">
            <v>Mulch production max 9.54 t DM /ha /y</v>
          </cell>
          <cell r="DM176" t="str">
            <v>Mulch production max 9.87 t DM /ha /y</v>
          </cell>
          <cell r="DN176" t="str">
            <v>Mulch production max 9.72 t DM /ha /y</v>
          </cell>
          <cell r="DO176" t="str">
            <v>Mulch production max 11.67 t DM /ha /y</v>
          </cell>
          <cell r="DP176" t="str">
            <v>Mulch production max 9.72 t DM /ha /y</v>
          </cell>
          <cell r="DQ176" t="str">
            <v>Mulch production max 11.67 t DM /ha /y</v>
          </cell>
          <cell r="DR176" t="str">
            <v/>
          </cell>
          <cell r="DS176" t="str">
            <v/>
          </cell>
          <cell r="DT176" t="str">
            <v>Mulch production max 35.28 t DM /ha /y</v>
          </cell>
          <cell r="DU176" t="str">
            <v>Mulch production max 24.99 t DM /ha /y</v>
          </cell>
          <cell r="DV176" t="str">
            <v>Mulch production max 24.99 t DM /ha /y</v>
          </cell>
          <cell r="DW176" t="str">
            <v>Mulch production max 35.28 t DM /ha /y</v>
          </cell>
          <cell r="DX176" t="str">
            <v/>
          </cell>
          <cell r="DY176" t="str">
            <v>Mulch production max 54 t DM /ha /y</v>
          </cell>
          <cell r="DZ176" t="str">
            <v>Mulch production max 54 t DM /ha /y</v>
          </cell>
          <cell r="EA176" t="str">
            <v>Mulch production max 24 t DM /ha /y</v>
          </cell>
          <cell r="EB176" t="str">
            <v>Mulch production max 29.4 t DM /ha /y</v>
          </cell>
          <cell r="EC176" t="str">
            <v>Mulch production max 29.4 t DM /ha /y</v>
          </cell>
          <cell r="ED176" t="str">
            <v>Mulch production max 14.7 t DM /ha /y</v>
          </cell>
          <cell r="EE176" t="str">
            <v>Mulch production max 106.8 t DM /ha /y</v>
          </cell>
          <cell r="EF176" t="str">
            <v>Mulch production max 20.4 t DM /ha /y</v>
          </cell>
          <cell r="EG176" t="str">
            <v>Mulch production max 20.4 t DM /ha /y</v>
          </cell>
          <cell r="EH176" t="str">
            <v/>
          </cell>
          <cell r="EI176" t="str">
            <v/>
          </cell>
          <cell r="EJ176" t="str">
            <v/>
          </cell>
          <cell r="EK176" t="str">
            <v>Mulch production max 14.7 t DM /ha /y</v>
          </cell>
          <cell r="EL176" t="str">
            <v/>
          </cell>
          <cell r="EO176" t="str">
            <v>Mulch production max 5.1 t DM /ha /y</v>
          </cell>
          <cell r="EP176" t="str">
            <v>Mulch production max 5.4 t DM /ha /y</v>
          </cell>
          <cell r="EQ176" t="str">
            <v>Mulch production max 5.4 t DM /ha /y</v>
          </cell>
          <cell r="ER176" t="str">
            <v>Mulch production max 3.78 t DM /ha /y</v>
          </cell>
          <cell r="ES176" t="str">
            <v>Mulch production max 36.72 t DM /ha /y</v>
          </cell>
          <cell r="ET176" t="str">
            <v>Mulch production max 36.72 t DM /ha /y</v>
          </cell>
          <cell r="EU176" t="str">
            <v>Mulch production max 6.06 t DM /ha /y</v>
          </cell>
          <cell r="EV176" t="str">
            <v>Mulch production max 12.75 t DM /ha /y</v>
          </cell>
          <cell r="EW176" t="str">
            <v>Mulch production max 4.26 t DM /ha /y</v>
          </cell>
          <cell r="EX176" t="str">
            <v>Mulch production max 37.8 t DM /ha /y</v>
          </cell>
          <cell r="EY176" t="str">
            <v>Mulch production max 37.8 t DM /ha /y</v>
          </cell>
          <cell r="EZ176" t="str">
            <v>Mulch production max 37.8 t DM /ha /y</v>
          </cell>
          <cell r="FA176" t="str">
            <v>Mulch production max 15.03 t DM /ha /y</v>
          </cell>
          <cell r="FB176" t="str">
            <v>Mulch production max 12 t DM /ha /y</v>
          </cell>
          <cell r="FC176" t="str">
            <v>Mulch production max 4.86 t DM /ha /y</v>
          </cell>
          <cell r="FD176" t="str">
            <v>Mulch production max 3.39 t DM /ha /y</v>
          </cell>
          <cell r="FE176" t="str">
            <v>Mulch production max 3.15 t DM /ha /y</v>
          </cell>
          <cell r="FF176" t="str">
            <v>Mulch production max 4.35 t DM /ha /y</v>
          </cell>
          <cell r="FG176" t="str">
            <v>Mulch production max 1.92 t DM /ha /y</v>
          </cell>
          <cell r="FH176" t="str">
            <v>Mulch production max 2.88 t DM /ha /y</v>
          </cell>
          <cell r="FI176" t="str">
            <v>Mulch production max 3.57 t DM /ha /y</v>
          </cell>
          <cell r="FJ176" t="str">
            <v>Mulch production max 0.69 t DM /ha /y</v>
          </cell>
          <cell r="FK176" t="str">
            <v>Mulch production max 4.89 t DM /ha /y</v>
          </cell>
          <cell r="FL176" t="str">
            <v>Mulch production max 6.75 t DM /ha /y</v>
          </cell>
          <cell r="FM176" t="str">
            <v>Mulch production max 15 t DM /ha /y</v>
          </cell>
          <cell r="FN176" t="str">
            <v>Mulch production max 2.82 t DM /ha /y</v>
          </cell>
          <cell r="FO176" t="str">
            <v>Mulch production max 2.82 t DM /ha /y</v>
          </cell>
          <cell r="FP176" t="str">
            <v>Mulch production max 2.82 t DM /ha /y</v>
          </cell>
          <cell r="FQ176" t="str">
            <v>Mulch production max 12 t DM /ha /y</v>
          </cell>
          <cell r="FR176" t="str">
            <v>Mulch production max 22.5 t DM /ha /y</v>
          </cell>
          <cell r="FS176" t="str">
            <v>Mulch production max 23.4 t DM /ha /y</v>
          </cell>
          <cell r="FT176" t="str">
            <v>Mulch production max 9.39 t DM /ha /y</v>
          </cell>
          <cell r="FU176" t="str">
            <v>Mulch production max 1.5 t DM /ha /y</v>
          </cell>
          <cell r="FV176" t="str">
            <v>Mulch production max 8.1 t DM /ha /y</v>
          </cell>
          <cell r="FW176" t="str">
            <v>Mulch production max 8.1 t DM /ha /y</v>
          </cell>
          <cell r="FX176" t="str">
            <v>Mulch production max 5.52 t DM /ha /y</v>
          </cell>
          <cell r="FY176" t="str">
            <v>Mulch production max 3.99 t DM /ha /y</v>
          </cell>
          <cell r="FZ176" t="str">
            <v>Mulch production max 11.25 t DM /ha /y</v>
          </cell>
          <cell r="GA176" t="str">
            <v>Mulch production max 12 t DM /ha /y</v>
          </cell>
          <cell r="GB176" t="str">
            <v>Mulch production max 15 t DM /ha /y</v>
          </cell>
          <cell r="GC176" t="str">
            <v>Mulch production max 7.56 t DM /ha /y</v>
          </cell>
          <cell r="GD176" t="str">
            <v>Mulch production max 3 t DM /ha /y</v>
          </cell>
          <cell r="GE176" t="str">
            <v>Mulch production max 2.88 t DM /ha /y</v>
          </cell>
          <cell r="GF176" t="str">
            <v>Mulch production max 2.88 t DM /ha /y</v>
          </cell>
          <cell r="GG176" t="str">
            <v>Mulch production max 2.88 t DM /ha /y</v>
          </cell>
          <cell r="GH176" t="str">
            <v>Mulch production max 2.88 t DM /ha /y</v>
          </cell>
          <cell r="GI176" t="str">
            <v>Mulch production max 10.38 t DM /ha /y</v>
          </cell>
          <cell r="GJ176" t="str">
            <v>Mulch production max 2.88 t DM /ha /y</v>
          </cell>
          <cell r="GK176" t="str">
            <v/>
          </cell>
        </row>
        <row r="177">
          <cell r="G177" t="str">
            <v>PMulch_Category</v>
          </cell>
          <cell r="T177" t="str">
            <v>Mulch</v>
          </cell>
          <cell r="U177" t="str">
            <v>Mulch</v>
          </cell>
          <cell r="V177" t="str">
            <v>Mulch</v>
          </cell>
          <cell r="W177" t="str">
            <v>Mulch</v>
          </cell>
          <cell r="X177" t="str">
            <v>Mulch</v>
          </cell>
          <cell r="Y177" t="str">
            <v>Mulch</v>
          </cell>
          <cell r="Z177" t="str">
            <v>Mulch</v>
          </cell>
          <cell r="AA177" t="str">
            <v>Mulch</v>
          </cell>
          <cell r="AB177" t="str">
            <v>Mulch</v>
          </cell>
          <cell r="AC177" t="str">
            <v>Mulch</v>
          </cell>
          <cell r="AD177" t="str">
            <v>Mulch</v>
          </cell>
          <cell r="AE177" t="str">
            <v>Mulch</v>
          </cell>
          <cell r="AF177" t="str">
            <v>Mulch</v>
          </cell>
          <cell r="AG177" t="str">
            <v>Mulch</v>
          </cell>
          <cell r="AH177" t="str">
            <v>Mulch</v>
          </cell>
          <cell r="AI177" t="str">
            <v>Mulch</v>
          </cell>
          <cell r="AJ177" t="str">
            <v>Mulch</v>
          </cell>
          <cell r="AK177" t="str">
            <v>Mulch</v>
          </cell>
          <cell r="AL177" t="str">
            <v>Mulch</v>
          </cell>
          <cell r="AM177" t="str">
            <v>Mulch</v>
          </cell>
          <cell r="AN177" t="str">
            <v>Mulch</v>
          </cell>
          <cell r="AO177" t="str">
            <v>Mulch</v>
          </cell>
          <cell r="AP177" t="str">
            <v>Mulch</v>
          </cell>
          <cell r="AQ177" t="str">
            <v>Mulch</v>
          </cell>
          <cell r="AR177" t="str">
            <v>Mulch</v>
          </cell>
          <cell r="AS177" t="str">
            <v>Mulch</v>
          </cell>
          <cell r="AT177" t="str">
            <v>Mulch</v>
          </cell>
          <cell r="AU177" t="str">
            <v>Mulch</v>
          </cell>
          <cell r="AV177" t="str">
            <v>Mulch</v>
          </cell>
          <cell r="AW177" t="str">
            <v>Mulch</v>
          </cell>
          <cell r="AX177" t="str">
            <v>Mulch</v>
          </cell>
          <cell r="AY177" t="str">
            <v>Mulch</v>
          </cell>
          <cell r="AZ177" t="str">
            <v>Mulch</v>
          </cell>
          <cell r="BA177" t="str">
            <v>Mulch</v>
          </cell>
          <cell r="BB177" t="str">
            <v>Mulch</v>
          </cell>
          <cell r="BC177" t="str">
            <v>Mulch</v>
          </cell>
          <cell r="BD177" t="str">
            <v>Mulch</v>
          </cell>
          <cell r="BE177" t="str">
            <v>Mulch</v>
          </cell>
          <cell r="BF177" t="str">
            <v>Mulch</v>
          </cell>
          <cell r="BG177" t="str">
            <v>Mulch</v>
          </cell>
          <cell r="BH177" t="str">
            <v>Mulch</v>
          </cell>
          <cell r="BI177" t="str">
            <v>Mulch</v>
          </cell>
          <cell r="BJ177" t="str">
            <v>Mulch</v>
          </cell>
          <cell r="BK177" t="str">
            <v>Mulch</v>
          </cell>
          <cell r="BL177" t="str">
            <v>Mulch</v>
          </cell>
          <cell r="BM177" t="str">
            <v>Mulch</v>
          </cell>
          <cell r="BN177" t="str">
            <v>Mulch</v>
          </cell>
          <cell r="BO177" t="str">
            <v>Mulch</v>
          </cell>
          <cell r="BP177" t="str">
            <v>Mulch</v>
          </cell>
          <cell r="BQ177" t="str">
            <v>Mulch</v>
          </cell>
          <cell r="BR177" t="str">
            <v>Mulch</v>
          </cell>
          <cell r="BS177" t="str">
            <v>Mulch</v>
          </cell>
          <cell r="BT177" t="str">
            <v>Mulch</v>
          </cell>
          <cell r="BU177" t="str">
            <v>Mulch</v>
          </cell>
          <cell r="BV177" t="str">
            <v>Mulch</v>
          </cell>
          <cell r="BW177" t="str">
            <v>Mulch</v>
          </cell>
          <cell r="BX177" t="str">
            <v>Mulch</v>
          </cell>
          <cell r="BY177" t="str">
            <v>Mulch</v>
          </cell>
          <cell r="BZ177" t="str">
            <v>Mulch</v>
          </cell>
          <cell r="CA177" t="str">
            <v>Mulch</v>
          </cell>
          <cell r="CB177" t="str">
            <v>Mulch</v>
          </cell>
          <cell r="CD177" t="str">
            <v>Mulch</v>
          </cell>
          <cell r="CF177" t="str">
            <v>Mulch</v>
          </cell>
          <cell r="CG177" t="str">
            <v>Mulch</v>
          </cell>
          <cell r="CH177" t="str">
            <v>Mulch</v>
          </cell>
          <cell r="CI177" t="str">
            <v>Mulch</v>
          </cell>
          <cell r="CJ177" t="str">
            <v>Mulch</v>
          </cell>
          <cell r="CK177" t="str">
            <v>Mulch</v>
          </cell>
          <cell r="CL177" t="str">
            <v>Mulch</v>
          </cell>
          <cell r="CM177" t="str">
            <v>Mulch</v>
          </cell>
          <cell r="CN177" t="str">
            <v>Mulch</v>
          </cell>
          <cell r="CO177" t="str">
            <v>Mulch</v>
          </cell>
          <cell r="CP177" t="str">
            <v>Mulch</v>
          </cell>
          <cell r="CQ177" t="str">
            <v>Mulch</v>
          </cell>
          <cell r="CR177" t="str">
            <v>Mulch</v>
          </cell>
          <cell r="CS177" t="str">
            <v>Mulch</v>
          </cell>
          <cell r="CT177" t="str">
            <v>Mulch</v>
          </cell>
          <cell r="CU177" t="str">
            <v>Mulch</v>
          </cell>
          <cell r="CV177" t="str">
            <v>Mulch</v>
          </cell>
          <cell r="CW177" t="str">
            <v>Mulch</v>
          </cell>
          <cell r="CX177" t="str">
            <v>Mulch</v>
          </cell>
          <cell r="CY177" t="str">
            <v>Mulch</v>
          </cell>
          <cell r="CZ177" t="str">
            <v>Mulch</v>
          </cell>
          <cell r="DA177" t="str">
            <v>Mulch</v>
          </cell>
          <cell r="DB177" t="str">
            <v>Mulch</v>
          </cell>
          <cell r="DC177" t="str">
            <v>Mulch</v>
          </cell>
          <cell r="DD177" t="str">
            <v>Mulch</v>
          </cell>
          <cell r="DE177" t="str">
            <v>Mulch</v>
          </cell>
          <cell r="DF177" t="str">
            <v>Mulch</v>
          </cell>
          <cell r="DG177" t="str">
            <v>Mulch</v>
          </cell>
          <cell r="DH177" t="str">
            <v>Mulch</v>
          </cell>
          <cell r="DI177" t="str">
            <v>Mulch</v>
          </cell>
          <cell r="DJ177" t="str">
            <v>Mulch</v>
          </cell>
          <cell r="DK177" t="str">
            <v>Mulch</v>
          </cell>
          <cell r="DL177" t="str">
            <v>Mulch</v>
          </cell>
          <cell r="DM177" t="str">
            <v>Mulch</v>
          </cell>
          <cell r="DN177" t="str">
            <v>Mulch</v>
          </cell>
          <cell r="DO177" t="str">
            <v>Mulch</v>
          </cell>
          <cell r="DP177" t="str">
            <v>Mulch</v>
          </cell>
          <cell r="DQ177" t="str">
            <v>Mulch</v>
          </cell>
          <cell r="DR177" t="str">
            <v>Mulch</v>
          </cell>
          <cell r="DS177" t="str">
            <v>Mulch</v>
          </cell>
          <cell r="DT177" t="str">
            <v>Mulch</v>
          </cell>
          <cell r="DU177" t="str">
            <v>Mulch</v>
          </cell>
          <cell r="DV177" t="str">
            <v>Mulch</v>
          </cell>
          <cell r="DW177" t="str">
            <v>Mulch</v>
          </cell>
          <cell r="DX177" t="str">
            <v>Mulch</v>
          </cell>
          <cell r="DY177" t="str">
            <v>Mulch</v>
          </cell>
          <cell r="DZ177" t="str">
            <v>Mulch</v>
          </cell>
          <cell r="EA177" t="str">
            <v>Mulch</v>
          </cell>
          <cell r="EB177" t="str">
            <v>Mulch</v>
          </cell>
          <cell r="EC177" t="str">
            <v>Mulch</v>
          </cell>
          <cell r="ED177" t="str">
            <v>Mulch</v>
          </cell>
          <cell r="EE177" t="str">
            <v>Mulch</v>
          </cell>
          <cell r="EF177" t="str">
            <v>Mulch</v>
          </cell>
          <cell r="EG177" t="str">
            <v>Mulch</v>
          </cell>
          <cell r="EH177" t="str">
            <v>Mulch</v>
          </cell>
          <cell r="EI177" t="str">
            <v>Mulch</v>
          </cell>
          <cell r="EJ177" t="str">
            <v>Mulch</v>
          </cell>
          <cell r="EK177" t="str">
            <v>Mulch</v>
          </cell>
          <cell r="EL177" t="str">
            <v>Mulch</v>
          </cell>
          <cell r="EO177" t="str">
            <v>Mulch</v>
          </cell>
          <cell r="EP177" t="str">
            <v>Mulch</v>
          </cell>
          <cell r="EQ177" t="str">
            <v>Mulch</v>
          </cell>
          <cell r="ER177" t="str">
            <v>Mulch</v>
          </cell>
          <cell r="ES177" t="str">
            <v>Mulch</v>
          </cell>
          <cell r="ET177" t="str">
            <v>Mulch</v>
          </cell>
          <cell r="EU177" t="str">
            <v>Mulch</v>
          </cell>
          <cell r="EV177" t="str">
            <v>Mulch</v>
          </cell>
          <cell r="EW177" t="str">
            <v>Mulch</v>
          </cell>
          <cell r="EX177" t="str">
            <v>Mulch</v>
          </cell>
          <cell r="EY177" t="str">
            <v>Mulch</v>
          </cell>
          <cell r="EZ177" t="str">
            <v>Mulch</v>
          </cell>
          <cell r="FA177" t="str">
            <v>Mulch</v>
          </cell>
          <cell r="FB177" t="str">
            <v>Mulch</v>
          </cell>
          <cell r="FC177" t="str">
            <v>Mulch</v>
          </cell>
          <cell r="FD177" t="str">
            <v>Mulch</v>
          </cell>
          <cell r="FE177" t="str">
            <v>Mulch</v>
          </cell>
          <cell r="FF177" t="str">
            <v>Mulch</v>
          </cell>
          <cell r="FG177" t="str">
            <v>Mulch</v>
          </cell>
          <cell r="FH177" t="str">
            <v>Mulch</v>
          </cell>
          <cell r="FI177" t="str">
            <v>Mulch</v>
          </cell>
          <cell r="FJ177" t="str">
            <v>Mulch</v>
          </cell>
          <cell r="FK177" t="str">
            <v>Mulch</v>
          </cell>
          <cell r="FL177" t="str">
            <v>Mulch</v>
          </cell>
          <cell r="FM177" t="str">
            <v>Mulch</v>
          </cell>
          <cell r="FN177" t="str">
            <v>Mulch</v>
          </cell>
          <cell r="FO177" t="str">
            <v>Mulch</v>
          </cell>
          <cell r="FP177" t="str">
            <v>Mulch</v>
          </cell>
          <cell r="FQ177" t="str">
            <v>Mulch</v>
          </cell>
          <cell r="FR177" t="str">
            <v>Mulch</v>
          </cell>
          <cell r="FS177" t="str">
            <v>Mulch</v>
          </cell>
          <cell r="FT177" t="str">
            <v>Mulch</v>
          </cell>
          <cell r="FU177" t="str">
            <v>Mulch</v>
          </cell>
          <cell r="FV177" t="str">
            <v>Mulch</v>
          </cell>
          <cell r="FW177" t="str">
            <v>Mulch</v>
          </cell>
          <cell r="FX177" t="str">
            <v>Mulch</v>
          </cell>
          <cell r="FY177" t="str">
            <v>Mulch</v>
          </cell>
          <cell r="FZ177" t="str">
            <v>Mulch</v>
          </cell>
          <cell r="GA177" t="str">
            <v>Mulch</v>
          </cell>
          <cell r="GB177" t="str">
            <v>Mulch</v>
          </cell>
          <cell r="GC177" t="str">
            <v>Mulch</v>
          </cell>
          <cell r="GD177" t="str">
            <v>Mulch</v>
          </cell>
          <cell r="GE177" t="str">
            <v>Mulch</v>
          </cell>
          <cell r="GF177" t="str">
            <v>Mulch</v>
          </cell>
          <cell r="GG177" t="str">
            <v>Mulch</v>
          </cell>
          <cell r="GH177" t="str">
            <v>Mulch</v>
          </cell>
          <cell r="GI177" t="str">
            <v>Mulch</v>
          </cell>
          <cell r="GJ177" t="str">
            <v>Mulch</v>
          </cell>
          <cell r="GK177" t="str">
            <v>Mulch</v>
          </cell>
        </row>
        <row r="178">
          <cell r="G178" t="str">
            <v>*PMulch_Type_old</v>
          </cell>
          <cell r="T178" t="str">
            <v>Mulch</v>
          </cell>
          <cell r="U178" t="str">
            <v>Mulch</v>
          </cell>
          <cell r="V178" t="str">
            <v>Mulch</v>
          </cell>
          <cell r="W178" t="str">
            <v>Mulch</v>
          </cell>
          <cell r="X178" t="str">
            <v>Mulch</v>
          </cell>
          <cell r="Y178" t="str">
            <v>Mulch</v>
          </cell>
          <cell r="Z178" t="str">
            <v>Mulch</v>
          </cell>
          <cell r="AA178" t="str">
            <v>Mulch</v>
          </cell>
          <cell r="AB178" t="str">
            <v>Mulch</v>
          </cell>
          <cell r="AC178" t="str">
            <v>Mulch</v>
          </cell>
          <cell r="AD178" t="str">
            <v>Mulch</v>
          </cell>
          <cell r="AE178" t="str">
            <v>Mulch</v>
          </cell>
          <cell r="AF178" t="str">
            <v>Mulch</v>
          </cell>
          <cell r="AG178" t="str">
            <v>Mulch</v>
          </cell>
          <cell r="AH178" t="str">
            <v>Mulch</v>
          </cell>
          <cell r="AI178" t="str">
            <v>Mulch</v>
          </cell>
          <cell r="AJ178" t="str">
            <v>Mulch</v>
          </cell>
          <cell r="AK178" t="str">
            <v>Mulch</v>
          </cell>
          <cell r="AL178" t="str">
            <v>Mulch</v>
          </cell>
          <cell r="AM178" t="str">
            <v>Mulch</v>
          </cell>
          <cell r="AN178" t="str">
            <v>Mulch</v>
          </cell>
          <cell r="AO178" t="str">
            <v>Mulch</v>
          </cell>
          <cell r="AP178" t="str">
            <v>Mulch</v>
          </cell>
          <cell r="AQ178" t="str">
            <v>Mulch</v>
          </cell>
          <cell r="AR178" t="str">
            <v>Mulch</v>
          </cell>
          <cell r="AS178" t="str">
            <v>Mulch</v>
          </cell>
          <cell r="AT178" t="str">
            <v>Mulch</v>
          </cell>
          <cell r="AU178" t="str">
            <v>Mulch</v>
          </cell>
          <cell r="AV178" t="str">
            <v>Mulch</v>
          </cell>
          <cell r="AW178" t="str">
            <v>Mulch</v>
          </cell>
          <cell r="AX178" t="str">
            <v>Mulch</v>
          </cell>
          <cell r="AY178" t="str">
            <v>Mulch</v>
          </cell>
          <cell r="AZ178" t="str">
            <v>Mulch</v>
          </cell>
          <cell r="BA178" t="str">
            <v>Mulch</v>
          </cell>
          <cell r="BB178" t="str">
            <v>Mulch</v>
          </cell>
          <cell r="BC178" t="str">
            <v>Mulch</v>
          </cell>
          <cell r="BD178" t="str">
            <v>Mulch</v>
          </cell>
          <cell r="BE178" t="str">
            <v>Mulch</v>
          </cell>
          <cell r="BF178" t="str">
            <v>Mulch</v>
          </cell>
          <cell r="BG178" t="str">
            <v>Mulch</v>
          </cell>
          <cell r="BH178" t="str">
            <v>Mulch</v>
          </cell>
          <cell r="BI178" t="str">
            <v>Mulch</v>
          </cell>
          <cell r="BJ178" t="str">
            <v>Mulch</v>
          </cell>
          <cell r="BK178" t="str">
            <v>Mulch</v>
          </cell>
          <cell r="BL178" t="str">
            <v>Mulch</v>
          </cell>
          <cell r="BM178" t="str">
            <v>Mulch</v>
          </cell>
          <cell r="BN178" t="str">
            <v>Mulch</v>
          </cell>
          <cell r="BO178" t="str">
            <v>Mulch</v>
          </cell>
          <cell r="BP178" t="str">
            <v>Mulch</v>
          </cell>
          <cell r="BQ178" t="str">
            <v>Mulch</v>
          </cell>
          <cell r="BR178" t="str">
            <v>Mulch</v>
          </cell>
          <cell r="BS178" t="str">
            <v>Mulch</v>
          </cell>
          <cell r="BT178" t="str">
            <v>Mulch</v>
          </cell>
          <cell r="BU178" t="str">
            <v>Mulch</v>
          </cell>
          <cell r="BV178" t="str">
            <v>Mulch</v>
          </cell>
          <cell r="BW178" t="str">
            <v>Mulch</v>
          </cell>
          <cell r="BX178" t="str">
            <v>Mulch</v>
          </cell>
          <cell r="BY178" t="str">
            <v>Mulch</v>
          </cell>
          <cell r="BZ178" t="str">
            <v>Mulch</v>
          </cell>
          <cell r="CA178" t="str">
            <v>Mulch</v>
          </cell>
          <cell r="CB178" t="str">
            <v>Mulch</v>
          </cell>
          <cell r="CC178" t="str">
            <v>Mulch</v>
          </cell>
          <cell r="CD178" t="str">
            <v>Mulch</v>
          </cell>
          <cell r="CE178" t="str">
            <v>Mulch</v>
          </cell>
          <cell r="CF178" t="str">
            <v>Mulch</v>
          </cell>
          <cell r="CG178" t="str">
            <v>Mulch</v>
          </cell>
          <cell r="CH178" t="str">
            <v>Mulch</v>
          </cell>
          <cell r="CI178" t="str">
            <v>Mulch</v>
          </cell>
          <cell r="CJ178" t="str">
            <v>Mulch</v>
          </cell>
          <cell r="CK178" t="str">
            <v>Mulch</v>
          </cell>
          <cell r="CL178" t="str">
            <v>Mulch</v>
          </cell>
          <cell r="CM178" t="str">
            <v>Mulch</v>
          </cell>
          <cell r="CN178" t="str">
            <v>Mulch</v>
          </cell>
          <cell r="CO178" t="str">
            <v>Mulch</v>
          </cell>
          <cell r="CP178" t="str">
            <v>Mulch</v>
          </cell>
          <cell r="CQ178" t="str">
            <v>Mulch</v>
          </cell>
          <cell r="CR178" t="str">
            <v>Mulch</v>
          </cell>
          <cell r="CS178" t="str">
            <v>Mulch</v>
          </cell>
          <cell r="CT178" t="str">
            <v>Mulch</v>
          </cell>
          <cell r="CU178" t="str">
            <v>Mulch</v>
          </cell>
          <cell r="CV178" t="str">
            <v>Mulch</v>
          </cell>
          <cell r="CW178" t="str">
            <v>Mulch</v>
          </cell>
          <cell r="CX178" t="str">
            <v>Mulch</v>
          </cell>
          <cell r="CY178" t="str">
            <v>Mulch</v>
          </cell>
          <cell r="CZ178" t="str">
            <v>Mulch</v>
          </cell>
          <cell r="DA178" t="str">
            <v>Mulch</v>
          </cell>
          <cell r="DB178" t="str">
            <v>Mulch</v>
          </cell>
          <cell r="DC178" t="str">
            <v>Mulch</v>
          </cell>
          <cell r="DD178" t="str">
            <v>Mulch</v>
          </cell>
          <cell r="DE178" t="str">
            <v>Mulch</v>
          </cell>
          <cell r="DF178" t="str">
            <v>Mulch</v>
          </cell>
          <cell r="DG178" t="str">
            <v>Mulch</v>
          </cell>
          <cell r="DH178" t="str">
            <v>Mulch</v>
          </cell>
          <cell r="DI178" t="str">
            <v>Mulch</v>
          </cell>
          <cell r="DJ178" t="str">
            <v>Mulch</v>
          </cell>
          <cell r="DK178" t="str">
            <v>Mulch</v>
          </cell>
          <cell r="DL178" t="str">
            <v>Mulch</v>
          </cell>
          <cell r="DM178" t="str">
            <v>Mulch</v>
          </cell>
          <cell r="DN178" t="str">
            <v>Mulch</v>
          </cell>
          <cell r="DO178" t="str">
            <v>Mulch</v>
          </cell>
          <cell r="DP178" t="str">
            <v>Mulch</v>
          </cell>
          <cell r="DQ178" t="str">
            <v>Mulch</v>
          </cell>
          <cell r="DR178" t="str">
            <v>Mulch</v>
          </cell>
          <cell r="DS178" t="str">
            <v>Mulch</v>
          </cell>
          <cell r="DT178" t="str">
            <v>Mulch</v>
          </cell>
          <cell r="DU178" t="str">
            <v>Mulch</v>
          </cell>
          <cell r="DV178" t="str">
            <v>Mulch</v>
          </cell>
          <cell r="DW178" t="str">
            <v>Mulch</v>
          </cell>
          <cell r="DX178" t="str">
            <v>Mulch</v>
          </cell>
          <cell r="DY178" t="str">
            <v>Mulch</v>
          </cell>
          <cell r="DZ178" t="str">
            <v>Mulch</v>
          </cell>
          <cell r="EA178" t="str">
            <v>Mulch</v>
          </cell>
          <cell r="EB178" t="str">
            <v>Mulch</v>
          </cell>
          <cell r="EC178" t="str">
            <v>Mulch</v>
          </cell>
          <cell r="ED178" t="str">
            <v>Mulch</v>
          </cell>
          <cell r="EE178" t="str">
            <v>Mulch</v>
          </cell>
          <cell r="EF178" t="str">
            <v>Mulch</v>
          </cell>
          <cell r="EG178" t="str">
            <v>Mulch</v>
          </cell>
          <cell r="EH178" t="str">
            <v>Mulch</v>
          </cell>
          <cell r="EI178" t="str">
            <v>Mulch</v>
          </cell>
          <cell r="EJ178" t="str">
            <v>Mulch</v>
          </cell>
          <cell r="EK178" t="str">
            <v>Mulch</v>
          </cell>
          <cell r="EL178" t="str">
            <v>Mulch</v>
          </cell>
          <cell r="EM178" t="str">
            <v>Mulch</v>
          </cell>
          <cell r="EN178" t="str">
            <v>Mulch</v>
          </cell>
          <cell r="EO178" t="str">
            <v>Mulch</v>
          </cell>
          <cell r="EP178" t="str">
            <v>Mulch</v>
          </cell>
          <cell r="EQ178" t="str">
            <v>Mulch</v>
          </cell>
          <cell r="ER178" t="str">
            <v>Mulch</v>
          </cell>
          <cell r="ES178" t="str">
            <v>Mulch</v>
          </cell>
          <cell r="ET178" t="str">
            <v>Mulch</v>
          </cell>
          <cell r="EU178" t="str">
            <v>Mulch</v>
          </cell>
          <cell r="EV178" t="str">
            <v>Mulch</v>
          </cell>
          <cell r="EW178" t="str">
            <v>Mulch</v>
          </cell>
          <cell r="EX178" t="str">
            <v>Mulch</v>
          </cell>
          <cell r="EY178" t="str">
            <v>Mulch</v>
          </cell>
          <cell r="EZ178" t="str">
            <v>Mulch</v>
          </cell>
          <cell r="FA178" t="str">
            <v>Mulch</v>
          </cell>
          <cell r="FB178" t="str">
            <v>Mulch</v>
          </cell>
          <cell r="FC178" t="str">
            <v>Mulch</v>
          </cell>
          <cell r="FD178" t="str">
            <v>Mulch</v>
          </cell>
          <cell r="FE178" t="str">
            <v>Mulch</v>
          </cell>
          <cell r="FF178" t="str">
            <v>Mulch</v>
          </cell>
          <cell r="FG178" t="str">
            <v>Mulch</v>
          </cell>
          <cell r="FH178" t="str">
            <v>Mulch</v>
          </cell>
          <cell r="FI178" t="str">
            <v>Mulch</v>
          </cell>
          <cell r="FJ178" t="str">
            <v>Mulch</v>
          </cell>
          <cell r="FK178" t="str">
            <v>Mulch</v>
          </cell>
          <cell r="FL178" t="str">
            <v>Mulch</v>
          </cell>
          <cell r="FM178" t="str">
            <v>Mulch</v>
          </cell>
          <cell r="FN178" t="str">
            <v>Mulch</v>
          </cell>
          <cell r="FO178" t="str">
            <v>Mulch</v>
          </cell>
          <cell r="FP178" t="str">
            <v>Mulch</v>
          </cell>
          <cell r="FQ178" t="str">
            <v>Mulch</v>
          </cell>
          <cell r="FR178" t="str">
            <v>Mulch</v>
          </cell>
          <cell r="FS178" t="str">
            <v>Mulch</v>
          </cell>
          <cell r="FT178" t="str">
            <v>Mulch</v>
          </cell>
          <cell r="FU178" t="str">
            <v>Mulch</v>
          </cell>
          <cell r="FV178" t="str">
            <v>Mulch</v>
          </cell>
          <cell r="FW178" t="str">
            <v>Mulch</v>
          </cell>
          <cell r="FX178" t="str">
            <v>Mulch</v>
          </cell>
          <cell r="FY178" t="str">
            <v>Mulch</v>
          </cell>
          <cell r="FZ178" t="str">
            <v>Mulch</v>
          </cell>
          <cell r="GA178" t="str">
            <v>Mulch</v>
          </cell>
          <cell r="GB178" t="str">
            <v>Mulch</v>
          </cell>
          <cell r="GC178" t="str">
            <v>Mulch</v>
          </cell>
          <cell r="GD178" t="str">
            <v>Mulch</v>
          </cell>
          <cell r="GE178" t="str">
            <v>Mulch</v>
          </cell>
          <cell r="GF178" t="str">
            <v>Mulch</v>
          </cell>
          <cell r="GG178" t="str">
            <v>Mulch</v>
          </cell>
          <cell r="GH178" t="str">
            <v>Mulch</v>
          </cell>
          <cell r="GI178" t="str">
            <v>Mulch</v>
          </cell>
          <cell r="GJ178" t="str">
            <v>Mulch</v>
          </cell>
          <cell r="GK178" t="str">
            <v>Mulch</v>
          </cell>
          <cell r="GL178" t="str">
            <v>Mulch</v>
          </cell>
        </row>
        <row r="179">
          <cell r="G179" t="str">
            <v>PMulch_Type</v>
          </cell>
          <cell r="T179" t="str">
            <v>Mulch</v>
          </cell>
          <cell r="U179" t="str">
            <v>Mulch</v>
          </cell>
          <cell r="V179" t="str">
            <v>Mulch</v>
          </cell>
          <cell r="W179" t="str">
            <v>Mulch</v>
          </cell>
          <cell r="X179" t="str">
            <v>Mulch</v>
          </cell>
          <cell r="Y179" t="str">
            <v>Mulch</v>
          </cell>
          <cell r="Z179" t="str">
            <v>Mulch</v>
          </cell>
          <cell r="AA179" t="str">
            <v>Mulch</v>
          </cell>
          <cell r="AB179" t="str">
            <v>Mulch</v>
          </cell>
          <cell r="AC179" t="str">
            <v>Mulch</v>
          </cell>
          <cell r="AD179" t="str">
            <v>Mulch</v>
          </cell>
          <cell r="AE179" t="str">
            <v>Mulch</v>
          </cell>
          <cell r="AF179" t="str">
            <v>Mulch</v>
          </cell>
          <cell r="AG179" t="str">
            <v>Mulch</v>
          </cell>
          <cell r="AH179" t="str">
            <v>Mulch</v>
          </cell>
          <cell r="AI179" t="str">
            <v>Mulch</v>
          </cell>
          <cell r="AJ179" t="str">
            <v>Mulch</v>
          </cell>
          <cell r="AK179" t="str">
            <v>Mulch</v>
          </cell>
          <cell r="AL179" t="str">
            <v>Mulch</v>
          </cell>
          <cell r="AM179" t="str">
            <v>Mulch</v>
          </cell>
          <cell r="AN179" t="str">
            <v>Mulch</v>
          </cell>
          <cell r="AO179" t="str">
            <v>Mulch</v>
          </cell>
          <cell r="AP179" t="str">
            <v>Mulch</v>
          </cell>
          <cell r="AQ179" t="str">
            <v>Mulch</v>
          </cell>
          <cell r="AR179" t="str">
            <v>Mulch</v>
          </cell>
          <cell r="AS179" t="str">
            <v>Mulch</v>
          </cell>
          <cell r="AT179" t="str">
            <v>Mulch</v>
          </cell>
          <cell r="AU179" t="str">
            <v>Mulch</v>
          </cell>
          <cell r="AV179" t="str">
            <v>Mulch</v>
          </cell>
          <cell r="AW179" t="str">
            <v>Mulch</v>
          </cell>
          <cell r="AX179" t="str">
            <v>Mulch</v>
          </cell>
          <cell r="AY179" t="str">
            <v>Mulch</v>
          </cell>
          <cell r="AZ179" t="str">
            <v>Mulch</v>
          </cell>
          <cell r="BA179" t="str">
            <v>Mulch</v>
          </cell>
          <cell r="BB179" t="str">
            <v>Mulch</v>
          </cell>
          <cell r="BC179" t="str">
            <v>Mulch</v>
          </cell>
          <cell r="BD179" t="str">
            <v>Mulch</v>
          </cell>
          <cell r="BE179" t="str">
            <v>Mulch</v>
          </cell>
          <cell r="BF179" t="str">
            <v>Mulch</v>
          </cell>
          <cell r="BG179" t="str">
            <v>Mulch</v>
          </cell>
          <cell r="BH179" t="str">
            <v>Mulch</v>
          </cell>
          <cell r="BI179" t="str">
            <v>Mulch</v>
          </cell>
          <cell r="BJ179" t="str">
            <v>Mulch</v>
          </cell>
          <cell r="BK179" t="str">
            <v>Mulch</v>
          </cell>
          <cell r="BL179" t="str">
            <v>Mulch</v>
          </cell>
          <cell r="BM179" t="str">
            <v>Mulch</v>
          </cell>
          <cell r="BN179" t="str">
            <v>Mulch</v>
          </cell>
          <cell r="BO179" t="str">
            <v>Mulch</v>
          </cell>
          <cell r="BP179" t="str">
            <v>Mulch</v>
          </cell>
          <cell r="BQ179" t="str">
            <v>Mulch</v>
          </cell>
          <cell r="BR179" t="str">
            <v>Mulch</v>
          </cell>
          <cell r="BS179" t="str">
            <v>Mulch</v>
          </cell>
          <cell r="BT179" t="str">
            <v>Mulch</v>
          </cell>
          <cell r="BU179" t="str">
            <v>Mulch</v>
          </cell>
          <cell r="BV179" t="str">
            <v>Mulch</v>
          </cell>
          <cell r="BW179" t="str">
            <v>Mulch</v>
          </cell>
          <cell r="BX179" t="str">
            <v>Mulch</v>
          </cell>
          <cell r="BY179" t="str">
            <v>Mulch</v>
          </cell>
          <cell r="BZ179" t="str">
            <v>Mulch</v>
          </cell>
          <cell r="CA179" t="str">
            <v>Mulch</v>
          </cell>
          <cell r="CB179" t="str">
            <v>Mulch</v>
          </cell>
          <cell r="CC179" t="str">
            <v>Mulch</v>
          </cell>
          <cell r="CD179" t="str">
            <v>Mulch</v>
          </cell>
          <cell r="CE179" t="str">
            <v>Mulch</v>
          </cell>
          <cell r="CF179" t="str">
            <v>Mulch</v>
          </cell>
          <cell r="CG179" t="str">
            <v>Mulch</v>
          </cell>
          <cell r="CH179" t="str">
            <v>Mulch</v>
          </cell>
          <cell r="CI179" t="str">
            <v>Mulch</v>
          </cell>
          <cell r="CJ179" t="str">
            <v>Mulch</v>
          </cell>
          <cell r="CK179" t="str">
            <v>Mulch</v>
          </cell>
          <cell r="CL179" t="str">
            <v>Mulch</v>
          </cell>
          <cell r="CM179" t="str">
            <v>Mulch</v>
          </cell>
          <cell r="CN179" t="str">
            <v>Mulch</v>
          </cell>
          <cell r="CO179" t="str">
            <v>Mulch</v>
          </cell>
          <cell r="CP179" t="str">
            <v>Mulch</v>
          </cell>
          <cell r="CQ179" t="str">
            <v>Mulch</v>
          </cell>
          <cell r="CR179" t="str">
            <v>Mulch</v>
          </cell>
          <cell r="CS179" t="str">
            <v>Mulch</v>
          </cell>
          <cell r="CT179" t="str">
            <v>Mulch</v>
          </cell>
          <cell r="CU179" t="str">
            <v>Mulch</v>
          </cell>
          <cell r="CV179" t="str">
            <v>Mulch</v>
          </cell>
          <cell r="CW179" t="str">
            <v>Mulch</v>
          </cell>
          <cell r="CX179" t="str">
            <v>Mulch</v>
          </cell>
          <cell r="CY179" t="str">
            <v>Mulch</v>
          </cell>
          <cell r="CZ179" t="str">
            <v>Mulch</v>
          </cell>
          <cell r="DA179" t="str">
            <v>Mulch</v>
          </cell>
          <cell r="DB179" t="str">
            <v>Mulch</v>
          </cell>
          <cell r="DC179" t="str">
            <v>Mulch</v>
          </cell>
          <cell r="DD179" t="str">
            <v>Mulch</v>
          </cell>
          <cell r="DE179" t="str">
            <v>Mulch</v>
          </cell>
          <cell r="DF179" t="str">
            <v>Mulch</v>
          </cell>
          <cell r="DG179" t="str">
            <v>Mulch</v>
          </cell>
          <cell r="DH179" t="str">
            <v>Mulch</v>
          </cell>
          <cell r="DI179" t="str">
            <v>Mulch</v>
          </cell>
          <cell r="DJ179" t="str">
            <v>Mulch</v>
          </cell>
          <cell r="DK179" t="str">
            <v>Mulch</v>
          </cell>
          <cell r="DL179" t="str">
            <v>Mulch</v>
          </cell>
          <cell r="DM179" t="str">
            <v>Mulch</v>
          </cell>
          <cell r="DN179" t="str">
            <v>Mulch</v>
          </cell>
          <cell r="DO179" t="str">
            <v>Mulch</v>
          </cell>
          <cell r="DP179" t="str">
            <v>Mulch</v>
          </cell>
          <cell r="DQ179" t="str">
            <v>Mulch</v>
          </cell>
          <cell r="DR179" t="str">
            <v>Mulch</v>
          </cell>
          <cell r="DS179" t="str">
            <v>Mulch</v>
          </cell>
          <cell r="DT179" t="str">
            <v>Mulch</v>
          </cell>
          <cell r="DU179" t="str">
            <v>Mulch</v>
          </cell>
          <cell r="DV179" t="str">
            <v>Mulch</v>
          </cell>
          <cell r="DW179" t="str">
            <v>Mulch</v>
          </cell>
          <cell r="DX179" t="str">
            <v>Mulch</v>
          </cell>
          <cell r="DY179" t="str">
            <v>Mulch</v>
          </cell>
          <cell r="DZ179" t="str">
            <v>Mulch</v>
          </cell>
          <cell r="EA179" t="str">
            <v>Mulch</v>
          </cell>
          <cell r="EB179" t="str">
            <v>Mulch</v>
          </cell>
          <cell r="EC179" t="str">
            <v>Mulch</v>
          </cell>
          <cell r="ED179" t="str">
            <v>Mulch</v>
          </cell>
          <cell r="EE179" t="str">
            <v>Mulch</v>
          </cell>
          <cell r="EF179" t="str">
            <v>Mulch</v>
          </cell>
          <cell r="EG179" t="str">
            <v>Mulch</v>
          </cell>
          <cell r="EH179" t="str">
            <v>Mulch</v>
          </cell>
          <cell r="EI179" t="str">
            <v>Mulch</v>
          </cell>
          <cell r="EJ179" t="str">
            <v>Mulch</v>
          </cell>
          <cell r="EK179" t="str">
            <v>Mulch</v>
          </cell>
          <cell r="EL179" t="str">
            <v>Mulch</v>
          </cell>
          <cell r="EM179" t="str">
            <v>Mulch</v>
          </cell>
          <cell r="EN179" t="str">
            <v>Mulch</v>
          </cell>
          <cell r="EO179" t="str">
            <v>Mulch</v>
          </cell>
          <cell r="EP179" t="str">
            <v>Mulch</v>
          </cell>
          <cell r="EQ179" t="str">
            <v>Mulch</v>
          </cell>
          <cell r="ER179" t="str">
            <v>Mulch</v>
          </cell>
          <cell r="ES179" t="str">
            <v>Mulch</v>
          </cell>
          <cell r="ET179" t="str">
            <v>Mulch</v>
          </cell>
          <cell r="EU179" t="str">
            <v>Mulch</v>
          </cell>
          <cell r="EV179" t="str">
            <v>Mulch</v>
          </cell>
          <cell r="EW179" t="str">
            <v>Mulch</v>
          </cell>
          <cell r="EX179" t="str">
            <v>Mulch</v>
          </cell>
          <cell r="EY179" t="str">
            <v>Mulch</v>
          </cell>
          <cell r="EZ179" t="str">
            <v>Mulch</v>
          </cell>
          <cell r="FA179" t="str">
            <v>Mulch</v>
          </cell>
          <cell r="FB179" t="str">
            <v>Mulch</v>
          </cell>
          <cell r="FC179" t="str">
            <v>Mulch</v>
          </cell>
          <cell r="FD179" t="str">
            <v>Mulch</v>
          </cell>
          <cell r="FE179" t="str">
            <v>Mulch</v>
          </cell>
          <cell r="FF179" t="str">
            <v>Mulch</v>
          </cell>
          <cell r="FG179" t="str">
            <v>Mulch</v>
          </cell>
          <cell r="FH179" t="str">
            <v>Mulch</v>
          </cell>
          <cell r="FI179" t="str">
            <v>Mulch</v>
          </cell>
          <cell r="FJ179" t="str">
            <v>Mulch</v>
          </cell>
          <cell r="FK179" t="str">
            <v>Mulch</v>
          </cell>
          <cell r="FL179" t="str">
            <v>Mulch</v>
          </cell>
          <cell r="FM179" t="str">
            <v>Mulch</v>
          </cell>
          <cell r="FN179" t="str">
            <v>Mulch</v>
          </cell>
          <cell r="FO179" t="str">
            <v>Mulch</v>
          </cell>
          <cell r="FP179" t="str">
            <v>Mulch</v>
          </cell>
          <cell r="FQ179" t="str">
            <v>Mulch</v>
          </cell>
          <cell r="FR179" t="str">
            <v>Mulch</v>
          </cell>
          <cell r="FS179" t="str">
            <v>Mulch</v>
          </cell>
          <cell r="FT179" t="str">
            <v>Mulch</v>
          </cell>
          <cell r="FU179" t="str">
            <v>Mulch</v>
          </cell>
          <cell r="FV179" t="str">
            <v>Mulch</v>
          </cell>
          <cell r="FW179" t="str">
            <v>Mulch</v>
          </cell>
          <cell r="FX179" t="str">
            <v>Mulch</v>
          </cell>
          <cell r="FY179" t="str">
            <v>Mulch</v>
          </cell>
          <cell r="FZ179" t="str">
            <v>Mulch</v>
          </cell>
          <cell r="GA179" t="str">
            <v>Mulch</v>
          </cell>
          <cell r="GB179" t="str">
            <v>Mulch</v>
          </cell>
          <cell r="GC179" t="str">
            <v>Mulch</v>
          </cell>
          <cell r="GD179" t="str">
            <v>Mulch</v>
          </cell>
          <cell r="GE179" t="str">
            <v>Mulch</v>
          </cell>
          <cell r="GF179" t="str">
            <v>Mulch</v>
          </cell>
          <cell r="GG179" t="str">
            <v>Mulch</v>
          </cell>
          <cell r="GH179" t="str">
            <v>Mulch</v>
          </cell>
          <cell r="GI179" t="str">
            <v>Mulch</v>
          </cell>
          <cell r="GJ179" t="str">
            <v>Mulch</v>
          </cell>
          <cell r="GK179" t="str">
            <v>Mulch</v>
          </cell>
          <cell r="GL179" t="str">
            <v>Mulch</v>
          </cell>
        </row>
        <row r="180">
          <cell r="G180" t="str">
            <v>PMulch_Y1stProd</v>
          </cell>
          <cell r="T180">
            <v>0</v>
          </cell>
          <cell r="U180">
            <v>0</v>
          </cell>
          <cell r="V180">
            <v>0</v>
          </cell>
          <cell r="W180">
            <v>0</v>
          </cell>
          <cell r="X180">
            <v>0</v>
          </cell>
          <cell r="Y180">
            <v>0</v>
          </cell>
          <cell r="Z180">
            <v>9</v>
          </cell>
          <cell r="AA180">
            <v>10</v>
          </cell>
          <cell r="AB180">
            <v>10</v>
          </cell>
          <cell r="AC180">
            <v>10</v>
          </cell>
          <cell r="AD180">
            <v>9</v>
          </cell>
          <cell r="AE180">
            <v>9</v>
          </cell>
          <cell r="AF180">
            <v>9</v>
          </cell>
          <cell r="AG180">
            <v>8</v>
          </cell>
          <cell r="AH180">
            <v>8</v>
          </cell>
          <cell r="AI180">
            <v>8</v>
          </cell>
          <cell r="AJ180">
            <v>6</v>
          </cell>
          <cell r="AK180">
            <v>6</v>
          </cell>
          <cell r="AL180">
            <v>6</v>
          </cell>
          <cell r="AM180">
            <v>6</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D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cell r="DC180">
            <v>0</v>
          </cell>
          <cell r="DD180">
            <v>0</v>
          </cell>
          <cell r="DE180">
            <v>0</v>
          </cell>
          <cell r="DF180">
            <v>0</v>
          </cell>
          <cell r="DG180">
            <v>0</v>
          </cell>
          <cell r="DH180">
            <v>0</v>
          </cell>
          <cell r="DI180">
            <v>0</v>
          </cell>
          <cell r="DJ180">
            <v>0</v>
          </cell>
          <cell r="DK180">
            <v>0</v>
          </cell>
          <cell r="DL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D180">
            <v>0</v>
          </cell>
          <cell r="EE180">
            <v>0</v>
          </cell>
          <cell r="EF180">
            <v>0</v>
          </cell>
          <cell r="EG180">
            <v>0</v>
          </cell>
          <cell r="EH180">
            <v>0</v>
          </cell>
          <cell r="EI180">
            <v>0</v>
          </cell>
          <cell r="EJ180">
            <v>0</v>
          </cell>
          <cell r="EK180">
            <v>0</v>
          </cell>
          <cell r="EL180">
            <v>0</v>
          </cell>
          <cell r="EO180">
            <v>0</v>
          </cell>
          <cell r="EP180">
            <v>0</v>
          </cell>
          <cell r="EQ180">
            <v>0</v>
          </cell>
          <cell r="ER180">
            <v>0</v>
          </cell>
          <cell r="ES180">
            <v>0</v>
          </cell>
          <cell r="ET180">
            <v>0</v>
          </cell>
          <cell r="EU180">
            <v>0</v>
          </cell>
          <cell r="EV180">
            <v>0</v>
          </cell>
          <cell r="EW180">
            <v>0</v>
          </cell>
          <cell r="EX180">
            <v>0</v>
          </cell>
          <cell r="EY180">
            <v>0</v>
          </cell>
          <cell r="EZ180">
            <v>0</v>
          </cell>
          <cell r="FA180">
            <v>0</v>
          </cell>
          <cell r="FB180">
            <v>0</v>
          </cell>
          <cell r="FC180">
            <v>0</v>
          </cell>
          <cell r="FD180">
            <v>0</v>
          </cell>
          <cell r="FE180">
            <v>0</v>
          </cell>
          <cell r="FF180">
            <v>0</v>
          </cell>
          <cell r="FG180">
            <v>0</v>
          </cell>
          <cell r="FH180">
            <v>0</v>
          </cell>
          <cell r="FI180">
            <v>0</v>
          </cell>
          <cell r="FJ180">
            <v>0</v>
          </cell>
          <cell r="FK180">
            <v>0</v>
          </cell>
          <cell r="FL180">
            <v>0</v>
          </cell>
          <cell r="FM180">
            <v>0</v>
          </cell>
          <cell r="FN180">
            <v>0</v>
          </cell>
          <cell r="FO180">
            <v>0</v>
          </cell>
          <cell r="FP180">
            <v>0</v>
          </cell>
          <cell r="FQ180">
            <v>0</v>
          </cell>
          <cell r="FR180">
            <v>0</v>
          </cell>
          <cell r="FS180">
            <v>0</v>
          </cell>
          <cell r="FT180">
            <v>0</v>
          </cell>
          <cell r="FU180">
            <v>0</v>
          </cell>
          <cell r="FV180">
            <v>0</v>
          </cell>
          <cell r="FW180">
            <v>0</v>
          </cell>
          <cell r="FX180">
            <v>0</v>
          </cell>
          <cell r="FY180">
            <v>0</v>
          </cell>
          <cell r="FZ180">
            <v>0</v>
          </cell>
          <cell r="GA180">
            <v>0</v>
          </cell>
          <cell r="GB180">
            <v>0</v>
          </cell>
          <cell r="GC180">
            <v>0</v>
          </cell>
          <cell r="GD180">
            <v>0</v>
          </cell>
          <cell r="GE180">
            <v>0</v>
          </cell>
          <cell r="GF180">
            <v>0</v>
          </cell>
          <cell r="GG180">
            <v>0</v>
          </cell>
          <cell r="GH180">
            <v>0</v>
          </cell>
          <cell r="GI180">
            <v>0</v>
          </cell>
          <cell r="GJ180">
            <v>0</v>
          </cell>
          <cell r="GK180">
            <v>0</v>
          </cell>
        </row>
        <row r="181">
          <cell r="G181" t="str">
            <v>PMulch_DM_Content.%</v>
          </cell>
          <cell r="T181">
            <v>0.25</v>
          </cell>
          <cell r="U181">
            <v>0.25</v>
          </cell>
          <cell r="V181">
            <v>0.25</v>
          </cell>
          <cell r="W181">
            <v>0.25</v>
          </cell>
          <cell r="X181">
            <v>0.2</v>
          </cell>
          <cell r="Y181">
            <v>0.25</v>
          </cell>
          <cell r="Z181">
            <v>0.25</v>
          </cell>
          <cell r="AA181">
            <v>0.25</v>
          </cell>
          <cell r="AB181">
            <v>0.25</v>
          </cell>
          <cell r="AC181">
            <v>0.25</v>
          </cell>
          <cell r="AD181">
            <v>0.25</v>
          </cell>
          <cell r="AE181">
            <v>0.25</v>
          </cell>
          <cell r="AF181">
            <v>0.25</v>
          </cell>
          <cell r="AG181">
            <v>0.25</v>
          </cell>
          <cell r="AH181">
            <v>0.25</v>
          </cell>
          <cell r="AI181">
            <v>0.25</v>
          </cell>
          <cell r="AJ181">
            <v>0.25</v>
          </cell>
          <cell r="AK181">
            <v>0.25</v>
          </cell>
          <cell r="AL181">
            <v>0.25</v>
          </cell>
          <cell r="AM181">
            <v>0.25</v>
          </cell>
          <cell r="AN181">
            <v>0.25</v>
          </cell>
          <cell r="AO181">
            <v>0.25</v>
          </cell>
          <cell r="AP181">
            <v>0.25</v>
          </cell>
          <cell r="AQ181">
            <v>0.8</v>
          </cell>
          <cell r="AR181">
            <v>0.25</v>
          </cell>
          <cell r="AS181">
            <v>0.25</v>
          </cell>
          <cell r="AT181">
            <v>0.25</v>
          </cell>
          <cell r="AU181">
            <v>0.25</v>
          </cell>
          <cell r="AV181">
            <v>0.25</v>
          </cell>
          <cell r="AW181">
            <v>0.25</v>
          </cell>
          <cell r="AX181">
            <v>0.25</v>
          </cell>
          <cell r="AY181">
            <v>0</v>
          </cell>
          <cell r="AZ181">
            <v>0.25</v>
          </cell>
          <cell r="BA181">
            <v>0.25</v>
          </cell>
          <cell r="BB181">
            <v>0.25</v>
          </cell>
          <cell r="BC181">
            <v>0.25</v>
          </cell>
          <cell r="BD181">
            <v>0.25</v>
          </cell>
          <cell r="BE181">
            <v>0.25</v>
          </cell>
          <cell r="BF181">
            <v>0.25</v>
          </cell>
          <cell r="BG181">
            <v>0.25</v>
          </cell>
          <cell r="BH181">
            <v>0.25</v>
          </cell>
          <cell r="BI181">
            <v>0.25</v>
          </cell>
          <cell r="BJ181">
            <v>0.25</v>
          </cell>
          <cell r="BK181">
            <v>0.25</v>
          </cell>
          <cell r="BL181">
            <v>0.25</v>
          </cell>
          <cell r="BM181">
            <v>0.4</v>
          </cell>
          <cell r="BN181">
            <v>0.25</v>
          </cell>
          <cell r="BO181">
            <v>0.25</v>
          </cell>
          <cell r="BP181">
            <v>0.25</v>
          </cell>
          <cell r="BQ181">
            <v>0.25</v>
          </cell>
          <cell r="BR181">
            <v>0.25</v>
          </cell>
          <cell r="BS181">
            <v>0.25</v>
          </cell>
          <cell r="BT181">
            <v>0.25</v>
          </cell>
          <cell r="BU181">
            <v>0.25</v>
          </cell>
          <cell r="BV181">
            <v>0.25</v>
          </cell>
          <cell r="BW181">
            <v>0.25</v>
          </cell>
          <cell r="BX181">
            <v>0.25</v>
          </cell>
          <cell r="BY181">
            <v>0.25</v>
          </cell>
          <cell r="BZ181">
            <v>0.25</v>
          </cell>
          <cell r="CA181">
            <v>0.25</v>
          </cell>
          <cell r="CB181">
            <v>0.25</v>
          </cell>
          <cell r="CD181">
            <v>0.25</v>
          </cell>
          <cell r="CE181">
            <v>0.25</v>
          </cell>
          <cell r="CF181">
            <v>0.25</v>
          </cell>
          <cell r="CG181">
            <v>0.25</v>
          </cell>
          <cell r="CH181">
            <v>0.25</v>
          </cell>
          <cell r="CI181">
            <v>0.25</v>
          </cell>
          <cell r="CJ181">
            <v>0.25</v>
          </cell>
          <cell r="CK181">
            <v>0.25</v>
          </cell>
          <cell r="CL181">
            <v>0.25</v>
          </cell>
          <cell r="CM181">
            <v>0.25</v>
          </cell>
          <cell r="CN181">
            <v>0.25</v>
          </cell>
          <cell r="CO181">
            <v>0.25</v>
          </cell>
          <cell r="CP181">
            <v>0.25</v>
          </cell>
          <cell r="CQ181">
            <v>0.25</v>
          </cell>
          <cell r="CR181">
            <v>0.25</v>
          </cell>
          <cell r="CS181">
            <v>0.25</v>
          </cell>
          <cell r="CT181">
            <v>0.25</v>
          </cell>
          <cell r="CU181">
            <v>0.25</v>
          </cell>
          <cell r="CV181">
            <v>0.25</v>
          </cell>
          <cell r="CW181">
            <v>0.25</v>
          </cell>
          <cell r="CX181">
            <v>0.25</v>
          </cell>
          <cell r="CY181">
            <v>0.25</v>
          </cell>
          <cell r="CZ181">
            <v>0.25</v>
          </cell>
          <cell r="DA181">
            <v>0.25</v>
          </cell>
          <cell r="DB181">
            <v>0.25</v>
          </cell>
          <cell r="DC181">
            <v>0.25</v>
          </cell>
          <cell r="DD181">
            <v>0.25</v>
          </cell>
          <cell r="DE181">
            <v>0.25</v>
          </cell>
          <cell r="DF181">
            <v>0.25</v>
          </cell>
          <cell r="DG181">
            <v>0.25</v>
          </cell>
          <cell r="DH181">
            <v>0.25</v>
          </cell>
          <cell r="DI181">
            <v>0.25</v>
          </cell>
          <cell r="DJ181">
            <v>0.25</v>
          </cell>
          <cell r="DK181">
            <v>0.25</v>
          </cell>
          <cell r="DL181">
            <v>0.25</v>
          </cell>
          <cell r="DM181">
            <v>0.25</v>
          </cell>
          <cell r="DN181">
            <v>0.25</v>
          </cell>
          <cell r="DO181">
            <v>0.25</v>
          </cell>
          <cell r="DP181">
            <v>0.25</v>
          </cell>
          <cell r="DQ181">
            <v>0.25</v>
          </cell>
          <cell r="DR181">
            <v>0.25</v>
          </cell>
          <cell r="DS181">
            <v>0.25</v>
          </cell>
          <cell r="DT181">
            <v>0.25</v>
          </cell>
          <cell r="DU181">
            <v>0.25</v>
          </cell>
          <cell r="DV181">
            <v>0.25</v>
          </cell>
          <cell r="DW181">
            <v>0.25</v>
          </cell>
          <cell r="DX181">
            <v>0.25</v>
          </cell>
          <cell r="DY181">
            <v>0.25</v>
          </cell>
          <cell r="DZ181">
            <v>0.25</v>
          </cell>
          <cell r="EA181">
            <v>0.25</v>
          </cell>
          <cell r="EB181">
            <v>0.25</v>
          </cell>
          <cell r="EC181">
            <v>0.25</v>
          </cell>
          <cell r="ED181">
            <v>0.25</v>
          </cell>
          <cell r="EE181">
            <v>0.25</v>
          </cell>
          <cell r="EF181">
            <v>0.25</v>
          </cell>
          <cell r="EG181">
            <v>0.25</v>
          </cell>
          <cell r="EH181">
            <v>0.25</v>
          </cell>
          <cell r="EI181">
            <v>0.25</v>
          </cell>
          <cell r="EJ181">
            <v>0.25</v>
          </cell>
          <cell r="EK181">
            <v>0.25</v>
          </cell>
          <cell r="EL181">
            <v>0.25</v>
          </cell>
          <cell r="EO181">
            <v>0.25</v>
          </cell>
          <cell r="EP181">
            <v>0.25</v>
          </cell>
          <cell r="EQ181">
            <v>0.25</v>
          </cell>
          <cell r="ER181">
            <v>0.25</v>
          </cell>
          <cell r="ES181">
            <v>0.25</v>
          </cell>
          <cell r="ET181">
            <v>0.25</v>
          </cell>
          <cell r="EU181">
            <v>0.25</v>
          </cell>
          <cell r="EV181">
            <v>0.25</v>
          </cell>
          <cell r="EW181">
            <v>0.25</v>
          </cell>
          <cell r="EX181">
            <v>0.25</v>
          </cell>
          <cell r="EY181">
            <v>0.25</v>
          </cell>
          <cell r="EZ181">
            <v>0.25</v>
          </cell>
          <cell r="FA181">
            <v>0.25</v>
          </cell>
          <cell r="FB181">
            <v>0.25</v>
          </cell>
          <cell r="FC181">
            <v>0.25</v>
          </cell>
          <cell r="FD181">
            <v>0.25</v>
          </cell>
          <cell r="FE181">
            <v>0.25</v>
          </cell>
          <cell r="FF181">
            <v>0.25</v>
          </cell>
          <cell r="FG181">
            <v>0.25</v>
          </cell>
          <cell r="FH181">
            <v>0.25</v>
          </cell>
          <cell r="FI181">
            <v>0.25</v>
          </cell>
          <cell r="FJ181">
            <v>0.25</v>
          </cell>
          <cell r="FK181">
            <v>0.25</v>
          </cell>
          <cell r="FL181">
            <v>0.25</v>
          </cell>
          <cell r="FM181">
            <v>0.25</v>
          </cell>
          <cell r="FN181">
            <v>0.25</v>
          </cell>
          <cell r="FO181">
            <v>0</v>
          </cell>
          <cell r="FP181">
            <v>0.25</v>
          </cell>
          <cell r="FQ181">
            <v>0.25</v>
          </cell>
          <cell r="FR181">
            <v>0.25</v>
          </cell>
          <cell r="FS181">
            <v>0.25</v>
          </cell>
          <cell r="FT181">
            <v>0.25</v>
          </cell>
          <cell r="FV181">
            <v>0.25</v>
          </cell>
          <cell r="FW181">
            <v>0.25</v>
          </cell>
          <cell r="FX181">
            <v>0.25</v>
          </cell>
          <cell r="FY181">
            <v>0.25</v>
          </cell>
          <cell r="GA181">
            <v>0.25</v>
          </cell>
          <cell r="GB181">
            <v>0.25</v>
          </cell>
          <cell r="GC181">
            <v>0.25</v>
          </cell>
          <cell r="GD181">
            <v>0.25</v>
          </cell>
          <cell r="GF181">
            <v>0.25</v>
          </cell>
          <cell r="GG181">
            <v>0.25</v>
          </cell>
          <cell r="GH181">
            <v>0.25</v>
          </cell>
          <cell r="GI181">
            <v>0.25</v>
          </cell>
          <cell r="GJ181">
            <v>0.25</v>
          </cell>
          <cell r="GK181">
            <v>0.25</v>
          </cell>
        </row>
        <row r="182">
          <cell r="G182" t="str">
            <v>*PMulch_DM_NPK_Storage_Efficiency.%</v>
          </cell>
          <cell r="T182">
            <v>1</v>
          </cell>
          <cell r="U182">
            <v>1</v>
          </cell>
          <cell r="V182">
            <v>1</v>
          </cell>
          <cell r="W182">
            <v>1</v>
          </cell>
          <cell r="X182">
            <v>1</v>
          </cell>
          <cell r="Y182">
            <v>1</v>
          </cell>
          <cell r="Z182">
            <v>1</v>
          </cell>
          <cell r="AA182">
            <v>1</v>
          </cell>
          <cell r="AB182">
            <v>1</v>
          </cell>
          <cell r="AC182">
            <v>1</v>
          </cell>
          <cell r="AD182">
            <v>1</v>
          </cell>
          <cell r="AE182">
            <v>1</v>
          </cell>
          <cell r="AF182">
            <v>1</v>
          </cell>
          <cell r="AG182">
            <v>1</v>
          </cell>
          <cell r="AH182">
            <v>1</v>
          </cell>
          <cell r="AI182">
            <v>1</v>
          </cell>
          <cell r="AJ182">
            <v>1</v>
          </cell>
          <cell r="AK182">
            <v>1</v>
          </cell>
          <cell r="AL182">
            <v>1</v>
          </cell>
          <cell r="AM182">
            <v>1</v>
          </cell>
          <cell r="AN182">
            <v>1</v>
          </cell>
          <cell r="AO182">
            <v>1</v>
          </cell>
          <cell r="AP182">
            <v>1</v>
          </cell>
          <cell r="AQ182">
            <v>1</v>
          </cell>
          <cell r="AR182">
            <v>1</v>
          </cell>
          <cell r="AS182">
            <v>1</v>
          </cell>
          <cell r="AT182">
            <v>1</v>
          </cell>
          <cell r="AU182">
            <v>1</v>
          </cell>
          <cell r="AV182">
            <v>1</v>
          </cell>
          <cell r="AW182">
            <v>1</v>
          </cell>
          <cell r="AX182">
            <v>1</v>
          </cell>
          <cell r="AY182">
            <v>1</v>
          </cell>
          <cell r="AZ182">
            <v>1</v>
          </cell>
          <cell r="BA182">
            <v>1</v>
          </cell>
          <cell r="BB182">
            <v>1</v>
          </cell>
          <cell r="BC182">
            <v>1</v>
          </cell>
          <cell r="BD182">
            <v>1</v>
          </cell>
          <cell r="BE182">
            <v>1</v>
          </cell>
          <cell r="BF182">
            <v>1</v>
          </cell>
          <cell r="BG182">
            <v>1</v>
          </cell>
          <cell r="BH182">
            <v>1</v>
          </cell>
          <cell r="BI182">
            <v>1</v>
          </cell>
          <cell r="BJ182">
            <v>1</v>
          </cell>
          <cell r="BK182">
            <v>1</v>
          </cell>
          <cell r="BL182">
            <v>1</v>
          </cell>
          <cell r="BM182">
            <v>1</v>
          </cell>
          <cell r="BN182">
            <v>1</v>
          </cell>
          <cell r="BO182">
            <v>1</v>
          </cell>
          <cell r="BP182">
            <v>1</v>
          </cell>
          <cell r="BQ182">
            <v>1</v>
          </cell>
          <cell r="BR182">
            <v>1</v>
          </cell>
          <cell r="BS182">
            <v>1</v>
          </cell>
          <cell r="BT182">
            <v>1</v>
          </cell>
          <cell r="BU182">
            <v>1</v>
          </cell>
          <cell r="BV182">
            <v>1</v>
          </cell>
          <cell r="BW182">
            <v>1</v>
          </cell>
          <cell r="BX182">
            <v>1</v>
          </cell>
          <cell r="BY182">
            <v>1</v>
          </cell>
          <cell r="BZ182">
            <v>1</v>
          </cell>
          <cell r="CA182">
            <v>1</v>
          </cell>
          <cell r="CB182">
            <v>1</v>
          </cell>
          <cell r="CC182">
            <v>1</v>
          </cell>
          <cell r="CD182">
            <v>1</v>
          </cell>
          <cell r="CE182">
            <v>1</v>
          </cell>
          <cell r="CF182">
            <v>1</v>
          </cell>
          <cell r="CG182">
            <v>1</v>
          </cell>
          <cell r="CH182">
            <v>1</v>
          </cell>
          <cell r="CI182">
            <v>1</v>
          </cell>
          <cell r="CJ182">
            <v>1</v>
          </cell>
          <cell r="CK182">
            <v>1</v>
          </cell>
          <cell r="CL182">
            <v>1</v>
          </cell>
          <cell r="CM182">
            <v>1</v>
          </cell>
          <cell r="CN182">
            <v>1</v>
          </cell>
          <cell r="CO182">
            <v>1</v>
          </cell>
          <cell r="CP182">
            <v>1</v>
          </cell>
          <cell r="CQ182">
            <v>1</v>
          </cell>
          <cell r="CR182">
            <v>1</v>
          </cell>
          <cell r="CS182">
            <v>1</v>
          </cell>
          <cell r="CT182">
            <v>1</v>
          </cell>
          <cell r="CU182">
            <v>1</v>
          </cell>
          <cell r="CV182">
            <v>1</v>
          </cell>
          <cell r="CW182">
            <v>1</v>
          </cell>
          <cell r="CX182">
            <v>1</v>
          </cell>
          <cell r="CY182">
            <v>1</v>
          </cell>
          <cell r="CZ182">
            <v>1</v>
          </cell>
          <cell r="DA182">
            <v>1</v>
          </cell>
          <cell r="DB182">
            <v>1</v>
          </cell>
          <cell r="DC182">
            <v>1</v>
          </cell>
          <cell r="DD182">
            <v>1</v>
          </cell>
          <cell r="DE182">
            <v>1</v>
          </cell>
          <cell r="DF182">
            <v>1</v>
          </cell>
          <cell r="DG182">
            <v>1</v>
          </cell>
          <cell r="DH182">
            <v>1</v>
          </cell>
          <cell r="DI182">
            <v>1</v>
          </cell>
          <cell r="DJ182">
            <v>1</v>
          </cell>
          <cell r="DK182">
            <v>1</v>
          </cell>
          <cell r="DL182">
            <v>1</v>
          </cell>
          <cell r="DM182">
            <v>1</v>
          </cell>
          <cell r="DN182">
            <v>1</v>
          </cell>
          <cell r="DO182">
            <v>1</v>
          </cell>
          <cell r="DP182">
            <v>1</v>
          </cell>
          <cell r="DQ182">
            <v>1</v>
          </cell>
          <cell r="DR182">
            <v>1</v>
          </cell>
          <cell r="DS182">
            <v>1</v>
          </cell>
          <cell r="DT182">
            <v>1</v>
          </cell>
          <cell r="DU182">
            <v>1</v>
          </cell>
          <cell r="DV182">
            <v>1</v>
          </cell>
          <cell r="DW182">
            <v>1</v>
          </cell>
          <cell r="DX182">
            <v>1</v>
          </cell>
          <cell r="DY182">
            <v>1</v>
          </cell>
          <cell r="DZ182">
            <v>1</v>
          </cell>
          <cell r="EA182">
            <v>1</v>
          </cell>
          <cell r="EB182">
            <v>1</v>
          </cell>
          <cell r="EC182">
            <v>1</v>
          </cell>
          <cell r="ED182">
            <v>1</v>
          </cell>
          <cell r="EE182">
            <v>1</v>
          </cell>
          <cell r="EF182">
            <v>1</v>
          </cell>
          <cell r="EG182">
            <v>1</v>
          </cell>
          <cell r="EH182">
            <v>1</v>
          </cell>
          <cell r="EI182">
            <v>1</v>
          </cell>
          <cell r="EJ182">
            <v>1</v>
          </cell>
          <cell r="EK182">
            <v>1</v>
          </cell>
          <cell r="EL182">
            <v>1</v>
          </cell>
          <cell r="EO182">
            <v>1</v>
          </cell>
          <cell r="EP182">
            <v>1</v>
          </cell>
          <cell r="EQ182">
            <v>1</v>
          </cell>
          <cell r="ER182">
            <v>1</v>
          </cell>
          <cell r="ES182">
            <v>1</v>
          </cell>
          <cell r="ET182">
            <v>1</v>
          </cell>
          <cell r="EU182">
            <v>1</v>
          </cell>
          <cell r="EV182">
            <v>1</v>
          </cell>
          <cell r="EW182">
            <v>1</v>
          </cell>
          <cell r="EX182">
            <v>1</v>
          </cell>
          <cell r="EY182">
            <v>1</v>
          </cell>
          <cell r="EZ182">
            <v>1</v>
          </cell>
          <cell r="FA182">
            <v>1</v>
          </cell>
          <cell r="FB182">
            <v>1</v>
          </cell>
          <cell r="FC182">
            <v>1</v>
          </cell>
          <cell r="FD182">
            <v>1</v>
          </cell>
          <cell r="FE182">
            <v>1</v>
          </cell>
          <cell r="FF182">
            <v>1</v>
          </cell>
          <cell r="FG182">
            <v>1</v>
          </cell>
          <cell r="FH182">
            <v>1</v>
          </cell>
          <cell r="FI182">
            <v>1</v>
          </cell>
          <cell r="FJ182">
            <v>1</v>
          </cell>
          <cell r="FK182">
            <v>1</v>
          </cell>
          <cell r="FL182">
            <v>1</v>
          </cell>
          <cell r="FM182">
            <v>1</v>
          </cell>
          <cell r="FN182">
            <v>1</v>
          </cell>
          <cell r="FO182">
            <v>1</v>
          </cell>
          <cell r="FP182">
            <v>1</v>
          </cell>
          <cell r="FQ182">
            <v>1</v>
          </cell>
          <cell r="FR182">
            <v>1</v>
          </cell>
          <cell r="FS182">
            <v>1</v>
          </cell>
          <cell r="FT182">
            <v>1</v>
          </cell>
          <cell r="FU182">
            <v>1</v>
          </cell>
          <cell r="FV182">
            <v>1</v>
          </cell>
          <cell r="FW182">
            <v>1</v>
          </cell>
          <cell r="FX182">
            <v>1</v>
          </cell>
          <cell r="FY182">
            <v>1</v>
          </cell>
          <cell r="FZ182">
            <v>1</v>
          </cell>
          <cell r="GA182">
            <v>1</v>
          </cell>
          <cell r="GB182">
            <v>1</v>
          </cell>
          <cell r="GC182">
            <v>1</v>
          </cell>
          <cell r="GD182">
            <v>1</v>
          </cell>
          <cell r="GE182">
            <v>1</v>
          </cell>
          <cell r="GF182">
            <v>1</v>
          </cell>
          <cell r="GG182">
            <v>1</v>
          </cell>
          <cell r="GH182">
            <v>1</v>
          </cell>
          <cell r="GI182">
            <v>1</v>
          </cell>
          <cell r="GJ182">
            <v>1</v>
          </cell>
          <cell r="GK182">
            <v>1</v>
          </cell>
        </row>
        <row r="183">
          <cell r="G183" t="str">
            <v>PMulch_NPK_Alloc.%</v>
          </cell>
          <cell r="T183">
            <v>0</v>
          </cell>
          <cell r="U183">
            <v>0.1</v>
          </cell>
          <cell r="V183">
            <v>0.05</v>
          </cell>
          <cell r="W183">
            <v>0.05</v>
          </cell>
          <cell r="X183">
            <v>0.05</v>
          </cell>
          <cell r="Y183">
            <v>0.13</v>
          </cell>
          <cell r="Z183">
            <v>0.16</v>
          </cell>
          <cell r="AA183">
            <v>0.1</v>
          </cell>
          <cell r="AB183">
            <v>0.1</v>
          </cell>
          <cell r="AC183">
            <v>0.1</v>
          </cell>
          <cell r="AD183">
            <v>0.16</v>
          </cell>
          <cell r="AE183">
            <v>0.16</v>
          </cell>
          <cell r="AF183">
            <v>0.16</v>
          </cell>
          <cell r="AG183">
            <v>0.28000000000000003</v>
          </cell>
          <cell r="AH183">
            <v>0.28000000000000003</v>
          </cell>
          <cell r="AI183">
            <v>0.28000000000000003</v>
          </cell>
          <cell r="AJ183">
            <v>0.34</v>
          </cell>
          <cell r="AK183">
            <v>0.34</v>
          </cell>
          <cell r="AL183">
            <v>0.34</v>
          </cell>
          <cell r="AM183">
            <v>0.34</v>
          </cell>
          <cell r="AN183">
            <v>0.1</v>
          </cell>
          <cell r="AO183">
            <v>0.05</v>
          </cell>
          <cell r="AP183">
            <v>0.2</v>
          </cell>
          <cell r="AQ183">
            <v>0.1</v>
          </cell>
          <cell r="AR183">
            <v>0.1</v>
          </cell>
          <cell r="AS183">
            <v>0</v>
          </cell>
          <cell r="AT183">
            <v>0.06</v>
          </cell>
          <cell r="AU183">
            <v>0.06</v>
          </cell>
          <cell r="AV183">
            <v>0.06</v>
          </cell>
          <cell r="AW183">
            <v>0.06</v>
          </cell>
          <cell r="AX183">
            <v>0.06</v>
          </cell>
          <cell r="AY183">
            <v>0</v>
          </cell>
          <cell r="AZ183">
            <v>0</v>
          </cell>
          <cell r="BA183">
            <v>0</v>
          </cell>
          <cell r="BB183">
            <v>0.05</v>
          </cell>
          <cell r="BC183">
            <v>0</v>
          </cell>
          <cell r="BD183">
            <v>0</v>
          </cell>
          <cell r="BE183">
            <v>0.1</v>
          </cell>
          <cell r="BF183">
            <v>0.02</v>
          </cell>
          <cell r="BG183">
            <v>0.02</v>
          </cell>
          <cell r="BH183">
            <v>0.02</v>
          </cell>
          <cell r="BI183">
            <v>0.02</v>
          </cell>
          <cell r="BJ183">
            <v>0.02</v>
          </cell>
          <cell r="BK183">
            <v>0.02</v>
          </cell>
          <cell r="BL183">
            <v>0.02</v>
          </cell>
          <cell r="BM183">
            <v>0.08</v>
          </cell>
          <cell r="BN183">
            <v>0.02</v>
          </cell>
          <cell r="BO183">
            <v>0.05</v>
          </cell>
          <cell r="BP183">
            <v>0.05</v>
          </cell>
          <cell r="BQ183">
            <v>0.05</v>
          </cell>
          <cell r="BR183">
            <v>0.05</v>
          </cell>
          <cell r="BS183">
            <v>0.05</v>
          </cell>
          <cell r="BT183">
            <v>0.05</v>
          </cell>
          <cell r="BU183">
            <v>0.05</v>
          </cell>
          <cell r="BV183">
            <v>0.02</v>
          </cell>
          <cell r="BW183">
            <v>0.02</v>
          </cell>
          <cell r="BX183">
            <v>0.02</v>
          </cell>
          <cell r="BY183">
            <v>0.02</v>
          </cell>
          <cell r="BZ183">
            <v>7.0000000000000007E-2</v>
          </cell>
          <cell r="CA183">
            <v>7.0000000000000007E-2</v>
          </cell>
          <cell r="CB183">
            <v>7.0000000000000007E-2</v>
          </cell>
          <cell r="CC183">
            <v>0</v>
          </cell>
          <cell r="CD183">
            <v>0</v>
          </cell>
          <cell r="CE183">
            <v>0</v>
          </cell>
          <cell r="CF183">
            <v>0.1</v>
          </cell>
          <cell r="CG183">
            <v>0.15</v>
          </cell>
          <cell r="CH183">
            <v>0.15</v>
          </cell>
          <cell r="CI183">
            <v>0.15</v>
          </cell>
          <cell r="CJ183">
            <v>0.1</v>
          </cell>
          <cell r="CK183">
            <v>0</v>
          </cell>
          <cell r="CL183">
            <v>0</v>
          </cell>
          <cell r="CM183">
            <v>0</v>
          </cell>
          <cell r="CN183">
            <v>0</v>
          </cell>
          <cell r="CO183">
            <v>0.15</v>
          </cell>
          <cell r="CP183">
            <v>0.05</v>
          </cell>
          <cell r="CQ183">
            <v>0.05</v>
          </cell>
          <cell r="CR183">
            <v>0.05</v>
          </cell>
          <cell r="CS183">
            <v>0.15</v>
          </cell>
          <cell r="CT183">
            <v>0.05</v>
          </cell>
          <cell r="CU183">
            <v>0.05</v>
          </cell>
          <cell r="CV183">
            <v>0.4</v>
          </cell>
          <cell r="CW183">
            <v>0.15</v>
          </cell>
          <cell r="CX183">
            <v>0.15</v>
          </cell>
          <cell r="CY183">
            <v>0.15</v>
          </cell>
          <cell r="CZ183">
            <v>0</v>
          </cell>
          <cell r="DA183">
            <v>0.05</v>
          </cell>
          <cell r="DB183">
            <v>0</v>
          </cell>
          <cell r="DC183">
            <v>0</v>
          </cell>
          <cell r="DD183">
            <v>0</v>
          </cell>
          <cell r="DE183">
            <v>0.1</v>
          </cell>
          <cell r="DF183">
            <v>0.1</v>
          </cell>
          <cell r="DG183">
            <v>0.05</v>
          </cell>
          <cell r="DH183">
            <v>0</v>
          </cell>
          <cell r="DI183">
            <v>0</v>
          </cell>
          <cell r="DJ183">
            <v>0.08</v>
          </cell>
          <cell r="DK183">
            <v>0.12</v>
          </cell>
          <cell r="DL183">
            <v>0.12</v>
          </cell>
          <cell r="DM183">
            <v>0.05</v>
          </cell>
          <cell r="DN183">
            <v>0.08</v>
          </cell>
          <cell r="DO183">
            <v>0.08</v>
          </cell>
          <cell r="DP183">
            <v>0.08</v>
          </cell>
          <cell r="DQ183">
            <v>0.08</v>
          </cell>
          <cell r="DR183">
            <v>0</v>
          </cell>
          <cell r="DS183">
            <v>0</v>
          </cell>
          <cell r="DT183">
            <v>0.1</v>
          </cell>
          <cell r="DU183">
            <v>0.15</v>
          </cell>
          <cell r="DV183">
            <v>0.15</v>
          </cell>
          <cell r="DW183">
            <v>0.1</v>
          </cell>
          <cell r="DX183">
            <v>0</v>
          </cell>
          <cell r="DY183">
            <v>0.15</v>
          </cell>
          <cell r="DZ183">
            <v>0.15</v>
          </cell>
          <cell r="EA183">
            <v>0.15</v>
          </cell>
          <cell r="EB183">
            <v>0.1</v>
          </cell>
          <cell r="EC183">
            <v>0.1</v>
          </cell>
          <cell r="ED183">
            <v>0.05</v>
          </cell>
          <cell r="EE183">
            <v>0.4</v>
          </cell>
          <cell r="EF183">
            <v>0.1</v>
          </cell>
          <cell r="EG183">
            <v>0.1</v>
          </cell>
          <cell r="EH183">
            <v>0</v>
          </cell>
          <cell r="EI183">
            <v>0</v>
          </cell>
          <cell r="EJ183">
            <v>0</v>
          </cell>
          <cell r="EK183">
            <v>0.05</v>
          </cell>
          <cell r="EL183">
            <v>0</v>
          </cell>
          <cell r="EO183">
            <v>0.1</v>
          </cell>
          <cell r="EP183">
            <v>0.1</v>
          </cell>
          <cell r="EQ183">
            <v>0.1</v>
          </cell>
          <cell r="ER183">
            <v>0.1</v>
          </cell>
          <cell r="ES183">
            <v>0.4</v>
          </cell>
          <cell r="ET183">
            <v>0.4</v>
          </cell>
          <cell r="EU183">
            <v>0.1</v>
          </cell>
          <cell r="EV183">
            <v>0.1</v>
          </cell>
          <cell r="EW183">
            <v>0.1</v>
          </cell>
          <cell r="EX183">
            <v>0.35</v>
          </cell>
          <cell r="EY183">
            <v>0.35</v>
          </cell>
          <cell r="EZ183">
            <v>0.35</v>
          </cell>
          <cell r="FA183">
            <v>0.1</v>
          </cell>
          <cell r="FB183">
            <v>0.3</v>
          </cell>
          <cell r="FC183">
            <v>0.1</v>
          </cell>
          <cell r="FD183">
            <v>0.1</v>
          </cell>
          <cell r="FE183">
            <v>0.1</v>
          </cell>
          <cell r="FF183">
            <v>0.1</v>
          </cell>
          <cell r="FG183">
            <v>0.1</v>
          </cell>
          <cell r="FH183">
            <v>0.1</v>
          </cell>
          <cell r="FI183">
            <v>0.1</v>
          </cell>
          <cell r="FJ183">
            <v>0.24</v>
          </cell>
          <cell r="FK183">
            <v>0.1</v>
          </cell>
          <cell r="FL183">
            <v>0.5</v>
          </cell>
          <cell r="FM183">
            <v>0.1</v>
          </cell>
          <cell r="FN183">
            <v>0.1</v>
          </cell>
          <cell r="FO183">
            <v>0.1</v>
          </cell>
          <cell r="FP183">
            <v>0.1</v>
          </cell>
          <cell r="FQ183">
            <v>0.5</v>
          </cell>
          <cell r="FR183">
            <v>0.5</v>
          </cell>
          <cell r="FS183">
            <v>0.5</v>
          </cell>
          <cell r="FT183">
            <v>0.5</v>
          </cell>
          <cell r="FU183">
            <v>0.1</v>
          </cell>
          <cell r="FV183">
            <v>0.3</v>
          </cell>
          <cell r="FW183">
            <v>0.3</v>
          </cell>
          <cell r="FX183">
            <v>0.4</v>
          </cell>
          <cell r="FY183">
            <v>0.2</v>
          </cell>
          <cell r="FZ183">
            <v>0.3</v>
          </cell>
          <cell r="GA183">
            <v>0.2</v>
          </cell>
          <cell r="GB183">
            <v>0.5</v>
          </cell>
          <cell r="GC183">
            <v>0.3</v>
          </cell>
          <cell r="GD183">
            <v>0.1</v>
          </cell>
          <cell r="GE183">
            <v>0.1</v>
          </cell>
          <cell r="GF183">
            <v>0.1</v>
          </cell>
          <cell r="GG183">
            <v>0.1</v>
          </cell>
          <cell r="GH183">
            <v>0.1</v>
          </cell>
          <cell r="GI183">
            <v>0.1</v>
          </cell>
          <cell r="GJ183">
            <v>0.1</v>
          </cell>
          <cell r="GK183">
            <v>0</v>
          </cell>
        </row>
        <row r="184">
          <cell r="G184" t="str">
            <v>PMulch_Degradation_annual.%</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0.5</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cell r="DC184">
            <v>0</v>
          </cell>
          <cell r="DD184">
            <v>0</v>
          </cell>
          <cell r="DE184">
            <v>0</v>
          </cell>
          <cell r="DF184">
            <v>0</v>
          </cell>
          <cell r="DG184">
            <v>0</v>
          </cell>
          <cell r="DH184">
            <v>0</v>
          </cell>
          <cell r="DI184">
            <v>0</v>
          </cell>
          <cell r="DJ184">
            <v>0</v>
          </cell>
          <cell r="DK184">
            <v>0</v>
          </cell>
          <cell r="DL184">
            <v>0</v>
          </cell>
          <cell r="DM184">
            <v>0</v>
          </cell>
          <cell r="DN184">
            <v>0</v>
          </cell>
          <cell r="DO184">
            <v>0</v>
          </cell>
          <cell r="DP184">
            <v>0</v>
          </cell>
          <cell r="DQ184">
            <v>0</v>
          </cell>
          <cell r="DR184">
            <v>0</v>
          </cell>
          <cell r="DS184">
            <v>0</v>
          </cell>
          <cell r="DT184">
            <v>0</v>
          </cell>
          <cell r="DU184">
            <v>0</v>
          </cell>
          <cell r="DV184">
            <v>0</v>
          </cell>
          <cell r="DW184">
            <v>0</v>
          </cell>
          <cell r="DX184">
            <v>0</v>
          </cell>
          <cell r="DY184">
            <v>0</v>
          </cell>
          <cell r="DZ184">
            <v>0</v>
          </cell>
          <cell r="EA184">
            <v>0</v>
          </cell>
          <cell r="EB184">
            <v>0</v>
          </cell>
          <cell r="EC184">
            <v>0</v>
          </cell>
          <cell r="ED184">
            <v>0</v>
          </cell>
          <cell r="EE184">
            <v>0</v>
          </cell>
          <cell r="EF184">
            <v>0</v>
          </cell>
          <cell r="EG184">
            <v>0</v>
          </cell>
          <cell r="EH184">
            <v>0</v>
          </cell>
          <cell r="EI184">
            <v>0</v>
          </cell>
          <cell r="EJ184">
            <v>0</v>
          </cell>
          <cell r="EK184">
            <v>0</v>
          </cell>
          <cell r="EL184">
            <v>0</v>
          </cell>
          <cell r="EM184">
            <v>0</v>
          </cell>
          <cell r="EN184">
            <v>0</v>
          </cell>
          <cell r="EO184">
            <v>0</v>
          </cell>
          <cell r="EP184">
            <v>0</v>
          </cell>
          <cell r="EQ184">
            <v>0</v>
          </cell>
          <cell r="ER184">
            <v>0</v>
          </cell>
          <cell r="ES184">
            <v>0</v>
          </cell>
          <cell r="ET184">
            <v>0</v>
          </cell>
          <cell r="EU184">
            <v>0</v>
          </cell>
          <cell r="EV184">
            <v>0</v>
          </cell>
          <cell r="EW184">
            <v>0</v>
          </cell>
          <cell r="EX184">
            <v>0</v>
          </cell>
          <cell r="EY184">
            <v>0</v>
          </cell>
          <cell r="EZ184">
            <v>0</v>
          </cell>
          <cell r="FA184">
            <v>0</v>
          </cell>
          <cell r="FB184">
            <v>0</v>
          </cell>
          <cell r="FC184">
            <v>0</v>
          </cell>
          <cell r="FD184">
            <v>0</v>
          </cell>
          <cell r="FE184">
            <v>0</v>
          </cell>
          <cell r="FF184">
            <v>0</v>
          </cell>
          <cell r="FG184">
            <v>0</v>
          </cell>
          <cell r="FH184">
            <v>0</v>
          </cell>
          <cell r="FI184">
            <v>0</v>
          </cell>
          <cell r="FJ184">
            <v>0</v>
          </cell>
          <cell r="FK184">
            <v>0</v>
          </cell>
          <cell r="FL184">
            <v>0</v>
          </cell>
          <cell r="FM184">
            <v>0</v>
          </cell>
          <cell r="FN184">
            <v>0</v>
          </cell>
          <cell r="FO184">
            <v>0</v>
          </cell>
          <cell r="FP184">
            <v>0</v>
          </cell>
          <cell r="FQ184">
            <v>0</v>
          </cell>
          <cell r="FR184">
            <v>0</v>
          </cell>
          <cell r="FS184">
            <v>0</v>
          </cell>
          <cell r="FT184">
            <v>0</v>
          </cell>
          <cell r="FU184">
            <v>0</v>
          </cell>
          <cell r="FV184">
            <v>0</v>
          </cell>
          <cell r="FW184">
            <v>0</v>
          </cell>
          <cell r="FX184">
            <v>0</v>
          </cell>
          <cell r="FY184">
            <v>0</v>
          </cell>
          <cell r="FZ184">
            <v>0</v>
          </cell>
          <cell r="GA184">
            <v>0</v>
          </cell>
          <cell r="GB184">
            <v>0</v>
          </cell>
          <cell r="GC184">
            <v>0</v>
          </cell>
          <cell r="GD184">
            <v>0</v>
          </cell>
          <cell r="GE184">
            <v>0</v>
          </cell>
          <cell r="GF184">
            <v>0</v>
          </cell>
          <cell r="GG184">
            <v>0</v>
          </cell>
          <cell r="GH184">
            <v>0</v>
          </cell>
          <cell r="GI184">
            <v>0</v>
          </cell>
          <cell r="GJ184">
            <v>0</v>
          </cell>
          <cell r="GK184">
            <v>0</v>
          </cell>
          <cell r="GL184">
            <v>0</v>
          </cell>
        </row>
        <row r="185">
          <cell r="G185" t="str">
            <v>PMulch_MaxBiom_DM</v>
          </cell>
          <cell r="T185">
            <v>0</v>
          </cell>
          <cell r="U185">
            <v>4.5</v>
          </cell>
          <cell r="V185">
            <v>2.19</v>
          </cell>
          <cell r="W185">
            <v>4.29</v>
          </cell>
          <cell r="X185">
            <v>2.16</v>
          </cell>
          <cell r="Y185">
            <v>6.1499999999999995</v>
          </cell>
          <cell r="Z185">
            <v>10.02</v>
          </cell>
          <cell r="AA185">
            <v>5.3100000000000005</v>
          </cell>
          <cell r="AB185">
            <v>5.3100000000000005</v>
          </cell>
          <cell r="AC185">
            <v>5.3100000000000005</v>
          </cell>
          <cell r="AD185">
            <v>10.02</v>
          </cell>
          <cell r="AE185">
            <v>10.02</v>
          </cell>
          <cell r="AF185">
            <v>10.02</v>
          </cell>
          <cell r="AG185">
            <v>25.380000000000003</v>
          </cell>
          <cell r="AH185">
            <v>25.380000000000003</v>
          </cell>
          <cell r="AI185">
            <v>25.380000000000003</v>
          </cell>
          <cell r="AJ185">
            <v>38.25</v>
          </cell>
          <cell r="AK185">
            <v>38.25</v>
          </cell>
          <cell r="AL185">
            <v>38.25</v>
          </cell>
          <cell r="AM185">
            <v>38.25</v>
          </cell>
          <cell r="AN185" t="e">
            <v>#VALUE!</v>
          </cell>
          <cell r="AO185" t="e">
            <v>#VALUE!</v>
          </cell>
          <cell r="AP185" t="e">
            <v>#VALUE!</v>
          </cell>
          <cell r="AQ185">
            <v>12.330000000000002</v>
          </cell>
          <cell r="AR185">
            <v>12.75</v>
          </cell>
          <cell r="AS185">
            <v>0</v>
          </cell>
          <cell r="AT185">
            <v>1.9500000000000002</v>
          </cell>
          <cell r="AU185">
            <v>1.9500000000000002</v>
          </cell>
          <cell r="AV185">
            <v>1.9500000000000002</v>
          </cell>
          <cell r="AW185">
            <v>1.9500000000000002</v>
          </cell>
          <cell r="AX185">
            <v>1.53</v>
          </cell>
          <cell r="AY185">
            <v>0</v>
          </cell>
          <cell r="AZ185">
            <v>0</v>
          </cell>
          <cell r="BA185">
            <v>0</v>
          </cell>
          <cell r="BB185">
            <v>3.3899999999999997</v>
          </cell>
          <cell r="BC185">
            <v>0</v>
          </cell>
          <cell r="BD185">
            <v>0</v>
          </cell>
          <cell r="BE185">
            <v>24.48</v>
          </cell>
          <cell r="BF185">
            <v>2.8499999999999996</v>
          </cell>
          <cell r="BG185">
            <v>2.8499999999999996</v>
          </cell>
          <cell r="BH185">
            <v>2.8499999999999996</v>
          </cell>
          <cell r="BI185">
            <v>2.8499999999999996</v>
          </cell>
          <cell r="BJ185">
            <v>2.8499999999999996</v>
          </cell>
          <cell r="BK185">
            <v>3.42</v>
          </cell>
          <cell r="BL185">
            <v>2.8499999999999996</v>
          </cell>
          <cell r="BM185">
            <v>4.9499999999999993</v>
          </cell>
          <cell r="BN185">
            <v>1.7399999999999998</v>
          </cell>
          <cell r="BO185">
            <v>12.57</v>
          </cell>
          <cell r="BP185">
            <v>12.57</v>
          </cell>
          <cell r="BQ185">
            <v>12.57</v>
          </cell>
          <cell r="BR185">
            <v>12.57</v>
          </cell>
          <cell r="BS185">
            <v>12.57</v>
          </cell>
          <cell r="BT185">
            <v>15.899999999999999</v>
          </cell>
          <cell r="BU185">
            <v>12.57</v>
          </cell>
          <cell r="BV185">
            <v>2.34</v>
          </cell>
          <cell r="BW185">
            <v>2.79</v>
          </cell>
          <cell r="BX185">
            <v>2.34</v>
          </cell>
          <cell r="BY185">
            <v>2.79</v>
          </cell>
          <cell r="BZ185">
            <v>7.17</v>
          </cell>
          <cell r="CA185">
            <v>7.17</v>
          </cell>
          <cell r="CB185">
            <v>7.17</v>
          </cell>
          <cell r="CC185">
            <v>0</v>
          </cell>
          <cell r="CD185">
            <v>0</v>
          </cell>
          <cell r="CE185">
            <v>0</v>
          </cell>
          <cell r="CF185">
            <v>15.600000000000001</v>
          </cell>
          <cell r="CG185">
            <v>2.37</v>
          </cell>
          <cell r="CH185">
            <v>2.37</v>
          </cell>
          <cell r="CI185">
            <v>2.37</v>
          </cell>
          <cell r="CJ185">
            <v>1.26</v>
          </cell>
          <cell r="CK185">
            <v>0</v>
          </cell>
          <cell r="CL185">
            <v>0</v>
          </cell>
          <cell r="CM185">
            <v>0</v>
          </cell>
          <cell r="CN185">
            <v>0</v>
          </cell>
          <cell r="CO185">
            <v>9.8999999999999986</v>
          </cell>
          <cell r="CP185">
            <v>0</v>
          </cell>
          <cell r="CQ185">
            <v>0</v>
          </cell>
          <cell r="CR185">
            <v>0</v>
          </cell>
          <cell r="CS185">
            <v>0</v>
          </cell>
          <cell r="CT185">
            <v>19.5</v>
          </cell>
          <cell r="CU185">
            <v>0</v>
          </cell>
          <cell r="CV185">
            <v>0</v>
          </cell>
          <cell r="CW185">
            <v>54.449999999999996</v>
          </cell>
          <cell r="CX185">
            <v>54.449999999999996</v>
          </cell>
          <cell r="CY185">
            <v>124.44</v>
          </cell>
          <cell r="CZ185">
            <v>0</v>
          </cell>
          <cell r="DA185">
            <v>41.49</v>
          </cell>
          <cell r="DB185">
            <v>0</v>
          </cell>
          <cell r="DC185">
            <v>0</v>
          </cell>
          <cell r="DD185">
            <v>0</v>
          </cell>
          <cell r="DE185">
            <v>66.599999999999994</v>
          </cell>
          <cell r="DF185" t="e">
            <v>#DIV/0!</v>
          </cell>
          <cell r="DG185">
            <v>40.589999999999996</v>
          </cell>
          <cell r="DH185">
            <v>0</v>
          </cell>
          <cell r="DI185">
            <v>0</v>
          </cell>
          <cell r="DJ185">
            <v>9.7200000000000006</v>
          </cell>
          <cell r="DK185">
            <v>9.5400000000000009</v>
          </cell>
          <cell r="DL185">
            <v>9.5400000000000009</v>
          </cell>
          <cell r="DM185">
            <v>9.870000000000001</v>
          </cell>
          <cell r="DN185">
            <v>9.7200000000000006</v>
          </cell>
          <cell r="DO185">
            <v>11.67</v>
          </cell>
          <cell r="DP185">
            <v>9.7200000000000006</v>
          </cell>
          <cell r="DQ185">
            <v>11.67</v>
          </cell>
          <cell r="DR185">
            <v>0</v>
          </cell>
          <cell r="DS185">
            <v>0</v>
          </cell>
          <cell r="DT185">
            <v>35.28</v>
          </cell>
          <cell r="DU185">
            <v>24.990000000000002</v>
          </cell>
          <cell r="DV185">
            <v>24.990000000000002</v>
          </cell>
          <cell r="DW185">
            <v>35.28</v>
          </cell>
          <cell r="DX185">
            <v>0</v>
          </cell>
          <cell r="DY185">
            <v>54</v>
          </cell>
          <cell r="DZ185">
            <v>54</v>
          </cell>
          <cell r="EA185">
            <v>24</v>
          </cell>
          <cell r="EB185">
            <v>29.400000000000002</v>
          </cell>
          <cell r="EC185">
            <v>29.400000000000002</v>
          </cell>
          <cell r="ED185">
            <v>14.700000000000001</v>
          </cell>
          <cell r="EE185">
            <v>106.80000000000001</v>
          </cell>
          <cell r="EF185">
            <v>20.399999999999999</v>
          </cell>
          <cell r="EG185">
            <v>20.399999999999999</v>
          </cell>
          <cell r="EH185">
            <v>0</v>
          </cell>
          <cell r="EI185">
            <v>0</v>
          </cell>
          <cell r="EJ185">
            <v>0</v>
          </cell>
          <cell r="EK185">
            <v>14.700000000000001</v>
          </cell>
          <cell r="EL185">
            <v>0</v>
          </cell>
          <cell r="EM185">
            <v>0</v>
          </cell>
          <cell r="EN185">
            <v>0</v>
          </cell>
          <cell r="EO185">
            <v>5.0999999999999996</v>
          </cell>
          <cell r="EP185">
            <v>5.4</v>
          </cell>
          <cell r="EQ185">
            <v>5.4</v>
          </cell>
          <cell r="ER185">
            <v>3.7800000000000002</v>
          </cell>
          <cell r="ES185">
            <v>36.72</v>
          </cell>
          <cell r="ET185">
            <v>36.72</v>
          </cell>
          <cell r="EU185">
            <v>6.0600000000000005</v>
          </cell>
          <cell r="EV185">
            <v>12.75</v>
          </cell>
          <cell r="EW185">
            <v>4.26</v>
          </cell>
          <cell r="EX185">
            <v>37.799999999999997</v>
          </cell>
          <cell r="EY185">
            <v>37.799999999999997</v>
          </cell>
          <cell r="EZ185">
            <v>37.799999999999997</v>
          </cell>
          <cell r="FA185">
            <v>15.03</v>
          </cell>
          <cell r="FB185">
            <v>12</v>
          </cell>
          <cell r="FC185">
            <v>4.8600000000000003</v>
          </cell>
          <cell r="FD185">
            <v>3.3899999999999997</v>
          </cell>
          <cell r="FE185">
            <v>3.1500000000000004</v>
          </cell>
          <cell r="FF185">
            <v>4.3499999999999996</v>
          </cell>
          <cell r="FG185">
            <v>1.92</v>
          </cell>
          <cell r="FH185">
            <v>2.88</v>
          </cell>
          <cell r="FI185">
            <v>3.57</v>
          </cell>
          <cell r="FJ185">
            <v>0.69000000000000006</v>
          </cell>
          <cell r="FK185">
            <v>4.8899999999999997</v>
          </cell>
          <cell r="FL185">
            <v>6.75</v>
          </cell>
          <cell r="FM185">
            <v>15</v>
          </cell>
          <cell r="FN185">
            <v>2.82</v>
          </cell>
          <cell r="FO185">
            <v>2.82</v>
          </cell>
          <cell r="FP185">
            <v>2.82</v>
          </cell>
          <cell r="FQ185">
            <v>12</v>
          </cell>
          <cell r="FR185">
            <v>22.5</v>
          </cell>
          <cell r="FS185">
            <v>23.4</v>
          </cell>
          <cell r="FT185">
            <v>9.39</v>
          </cell>
          <cell r="FU185">
            <v>1.5</v>
          </cell>
          <cell r="FV185">
            <v>8.1000000000000014</v>
          </cell>
          <cell r="FW185">
            <v>8.1000000000000014</v>
          </cell>
          <cell r="FX185">
            <v>5.5200000000000005</v>
          </cell>
          <cell r="FY185">
            <v>3.99</v>
          </cell>
          <cell r="FZ185">
            <v>11.25</v>
          </cell>
          <cell r="GA185">
            <v>12</v>
          </cell>
          <cell r="GB185">
            <v>15</v>
          </cell>
          <cell r="GC185">
            <v>7.5600000000000005</v>
          </cell>
          <cell r="GD185">
            <v>3</v>
          </cell>
          <cell r="GE185">
            <v>2.88</v>
          </cell>
          <cell r="GF185">
            <v>2.88</v>
          </cell>
          <cell r="GG185">
            <v>2.88</v>
          </cell>
          <cell r="GH185">
            <v>2.88</v>
          </cell>
          <cell r="GI185">
            <v>10.379999999999999</v>
          </cell>
          <cell r="GJ185">
            <v>2.88</v>
          </cell>
          <cell r="GK185">
            <v>0</v>
          </cell>
        </row>
        <row r="186">
          <cell r="G186" t="str">
            <v>*PMulch_Harvest_Full_Rhythm_Months.#n</v>
          </cell>
          <cell r="T186">
            <v>12</v>
          </cell>
          <cell r="U186">
            <v>12</v>
          </cell>
          <cell r="V186">
            <v>12</v>
          </cell>
          <cell r="W186">
            <v>12</v>
          </cell>
          <cell r="X186">
            <v>12</v>
          </cell>
          <cell r="Y186">
            <v>12</v>
          </cell>
          <cell r="Z186">
            <v>12</v>
          </cell>
          <cell r="AA186">
            <v>12</v>
          </cell>
          <cell r="AB186">
            <v>12</v>
          </cell>
          <cell r="AC186">
            <v>12</v>
          </cell>
          <cell r="AD186">
            <v>12</v>
          </cell>
          <cell r="AE186">
            <v>12</v>
          </cell>
          <cell r="AF186">
            <v>12</v>
          </cell>
          <cell r="AG186">
            <v>12</v>
          </cell>
          <cell r="AH186">
            <v>12</v>
          </cell>
          <cell r="AI186">
            <v>12</v>
          </cell>
          <cell r="AJ186">
            <v>12</v>
          </cell>
          <cell r="AK186">
            <v>12</v>
          </cell>
          <cell r="AL186">
            <v>12</v>
          </cell>
          <cell r="AM186">
            <v>12</v>
          </cell>
          <cell r="AN186">
            <v>12</v>
          </cell>
          <cell r="AO186">
            <v>12</v>
          </cell>
          <cell r="AP186">
            <v>12</v>
          </cell>
          <cell r="AQ186">
            <v>12</v>
          </cell>
          <cell r="AR186">
            <v>12</v>
          </cell>
          <cell r="AS186">
            <v>12</v>
          </cell>
          <cell r="AT186">
            <v>12</v>
          </cell>
          <cell r="AU186">
            <v>12</v>
          </cell>
          <cell r="AV186">
            <v>12</v>
          </cell>
          <cell r="AW186">
            <v>12</v>
          </cell>
          <cell r="AX186">
            <v>12</v>
          </cell>
          <cell r="AY186">
            <v>12</v>
          </cell>
          <cell r="AZ186">
            <v>12</v>
          </cell>
          <cell r="BA186">
            <v>12</v>
          </cell>
          <cell r="BB186">
            <v>12</v>
          </cell>
          <cell r="BC186">
            <v>12</v>
          </cell>
          <cell r="BD186">
            <v>12</v>
          </cell>
          <cell r="BE186">
            <v>12</v>
          </cell>
          <cell r="BF186">
            <v>12</v>
          </cell>
          <cell r="BG186">
            <v>12</v>
          </cell>
          <cell r="BH186">
            <v>12</v>
          </cell>
          <cell r="BI186">
            <v>12</v>
          </cell>
          <cell r="BJ186">
            <v>12</v>
          </cell>
          <cell r="BK186">
            <v>12</v>
          </cell>
          <cell r="BL186">
            <v>12</v>
          </cell>
          <cell r="BM186">
            <v>12</v>
          </cell>
          <cell r="BN186">
            <v>12</v>
          </cell>
          <cell r="BO186">
            <v>12</v>
          </cell>
          <cell r="BP186">
            <v>12</v>
          </cell>
          <cell r="BQ186">
            <v>12</v>
          </cell>
          <cell r="BR186">
            <v>12</v>
          </cell>
          <cell r="BS186">
            <v>12</v>
          </cell>
          <cell r="BT186">
            <v>12</v>
          </cell>
          <cell r="BU186">
            <v>12</v>
          </cell>
          <cell r="BV186">
            <v>12</v>
          </cell>
          <cell r="BW186">
            <v>12</v>
          </cell>
          <cell r="BX186">
            <v>12</v>
          </cell>
          <cell r="BY186">
            <v>12</v>
          </cell>
          <cell r="BZ186">
            <v>12</v>
          </cell>
          <cell r="CA186">
            <v>12</v>
          </cell>
          <cell r="CB186">
            <v>12</v>
          </cell>
          <cell r="CC186">
            <v>12</v>
          </cell>
          <cell r="CD186">
            <v>12</v>
          </cell>
          <cell r="CE186">
            <v>12</v>
          </cell>
          <cell r="CF186">
            <v>12</v>
          </cell>
          <cell r="CG186">
            <v>12</v>
          </cell>
          <cell r="CH186">
            <v>12</v>
          </cell>
          <cell r="CI186">
            <v>12</v>
          </cell>
          <cell r="CJ186">
            <v>12</v>
          </cell>
          <cell r="CK186">
            <v>12</v>
          </cell>
          <cell r="CL186">
            <v>12</v>
          </cell>
          <cell r="CM186">
            <v>12</v>
          </cell>
          <cell r="CN186">
            <v>12</v>
          </cell>
          <cell r="CO186">
            <v>12</v>
          </cell>
          <cell r="CP186">
            <v>12</v>
          </cell>
          <cell r="CQ186">
            <v>12</v>
          </cell>
          <cell r="CR186">
            <v>12</v>
          </cell>
          <cell r="CS186">
            <v>12</v>
          </cell>
          <cell r="CT186">
            <v>12</v>
          </cell>
          <cell r="CU186">
            <v>12</v>
          </cell>
          <cell r="CV186">
            <v>12</v>
          </cell>
          <cell r="CW186">
            <v>12</v>
          </cell>
          <cell r="CX186">
            <v>12</v>
          </cell>
          <cell r="CY186">
            <v>12</v>
          </cell>
          <cell r="CZ186">
            <v>12</v>
          </cell>
          <cell r="DA186">
            <v>12</v>
          </cell>
          <cell r="DB186">
            <v>12</v>
          </cell>
          <cell r="DC186">
            <v>12</v>
          </cell>
          <cell r="DD186">
            <v>12</v>
          </cell>
          <cell r="DE186">
            <v>12</v>
          </cell>
          <cell r="DF186">
            <v>12</v>
          </cell>
          <cell r="DG186">
            <v>12</v>
          </cell>
          <cell r="DH186">
            <v>12</v>
          </cell>
          <cell r="DI186">
            <v>12</v>
          </cell>
          <cell r="DJ186">
            <v>12</v>
          </cell>
          <cell r="DK186">
            <v>12</v>
          </cell>
          <cell r="DL186">
            <v>12</v>
          </cell>
          <cell r="DM186">
            <v>12</v>
          </cell>
          <cell r="DN186">
            <v>12</v>
          </cell>
          <cell r="DO186">
            <v>12</v>
          </cell>
          <cell r="DP186">
            <v>12</v>
          </cell>
          <cell r="DQ186">
            <v>12</v>
          </cell>
          <cell r="DR186">
            <v>12</v>
          </cell>
          <cell r="DS186">
            <v>12</v>
          </cell>
          <cell r="DT186">
            <v>12</v>
          </cell>
          <cell r="DU186">
            <v>12</v>
          </cell>
          <cell r="DV186">
            <v>12</v>
          </cell>
          <cell r="DW186">
            <v>12</v>
          </cell>
          <cell r="DX186">
            <v>12</v>
          </cell>
          <cell r="DY186">
            <v>12</v>
          </cell>
          <cell r="DZ186">
            <v>12</v>
          </cell>
          <cell r="EA186">
            <v>12</v>
          </cell>
          <cell r="EB186">
            <v>12</v>
          </cell>
          <cell r="EC186">
            <v>12</v>
          </cell>
          <cell r="ED186">
            <v>12</v>
          </cell>
          <cell r="EE186">
            <v>12</v>
          </cell>
          <cell r="EF186">
            <v>12</v>
          </cell>
          <cell r="EG186">
            <v>12</v>
          </cell>
          <cell r="EH186">
            <v>12</v>
          </cell>
          <cell r="EI186">
            <v>12</v>
          </cell>
          <cell r="EJ186">
            <v>12</v>
          </cell>
          <cell r="EK186">
            <v>12</v>
          </cell>
          <cell r="EL186">
            <v>12</v>
          </cell>
          <cell r="EO186">
            <v>-1</v>
          </cell>
          <cell r="EP186">
            <v>-1</v>
          </cell>
          <cell r="EQ186">
            <v>-1</v>
          </cell>
          <cell r="ER186">
            <v>-1</v>
          </cell>
          <cell r="ES186">
            <v>-1</v>
          </cell>
          <cell r="ET186">
            <v>-1</v>
          </cell>
          <cell r="EU186">
            <v>-1</v>
          </cell>
          <cell r="EV186">
            <v>-1</v>
          </cell>
          <cell r="EW186">
            <v>-1</v>
          </cell>
          <cell r="EX186">
            <v>-1</v>
          </cell>
          <cell r="EY186">
            <v>-1</v>
          </cell>
          <cell r="EZ186">
            <v>-1</v>
          </cell>
          <cell r="FA186">
            <v>-1</v>
          </cell>
          <cell r="FB186">
            <v>-1</v>
          </cell>
          <cell r="FC186">
            <v>-1</v>
          </cell>
          <cell r="FD186">
            <v>-1</v>
          </cell>
          <cell r="FE186">
            <v>-1</v>
          </cell>
          <cell r="FF186">
            <v>-1</v>
          </cell>
          <cell r="FG186">
            <v>-1</v>
          </cell>
          <cell r="FH186">
            <v>-1</v>
          </cell>
          <cell r="FI186">
            <v>-1</v>
          </cell>
          <cell r="FJ186">
            <v>-1</v>
          </cell>
          <cell r="FK186">
            <v>-1</v>
          </cell>
          <cell r="FL186">
            <v>-1</v>
          </cell>
          <cell r="FM186">
            <v>-1</v>
          </cell>
          <cell r="FN186">
            <v>-1</v>
          </cell>
          <cell r="FO186">
            <v>-1</v>
          </cell>
          <cell r="FP186">
            <v>-1</v>
          </cell>
          <cell r="FQ186">
            <v>-1</v>
          </cell>
          <cell r="FR186">
            <v>-1</v>
          </cell>
          <cell r="FS186">
            <v>-1</v>
          </cell>
          <cell r="FT186">
            <v>-1</v>
          </cell>
          <cell r="FU186">
            <v>-1</v>
          </cell>
          <cell r="FV186">
            <v>-1</v>
          </cell>
          <cell r="FW186">
            <v>-1</v>
          </cell>
          <cell r="FX186">
            <v>-1</v>
          </cell>
          <cell r="FY186">
            <v>-1</v>
          </cell>
          <cell r="FZ186">
            <v>-1</v>
          </cell>
          <cell r="GA186">
            <v>-1</v>
          </cell>
          <cell r="GB186">
            <v>-1</v>
          </cell>
          <cell r="GC186">
            <v>-1</v>
          </cell>
          <cell r="GD186">
            <v>-1</v>
          </cell>
          <cell r="GE186">
            <v>-1</v>
          </cell>
          <cell r="GF186">
            <v>-1</v>
          </cell>
          <cell r="GG186">
            <v>-1</v>
          </cell>
          <cell r="GH186">
            <v>-1</v>
          </cell>
          <cell r="GI186">
            <v>-1</v>
          </cell>
          <cell r="GJ186">
            <v>-1</v>
          </cell>
          <cell r="GK186">
            <v>-1</v>
          </cell>
        </row>
        <row r="187">
          <cell r="G187" t="str">
            <v>PMulch_Harvest_Full_Rhythm_Months.#n</v>
          </cell>
          <cell r="T187">
            <v>-1</v>
          </cell>
          <cell r="U187">
            <v>12</v>
          </cell>
          <cell r="V187">
            <v>12</v>
          </cell>
          <cell r="W187">
            <v>12</v>
          </cell>
          <cell r="X187">
            <v>12</v>
          </cell>
          <cell r="Y187">
            <v>12</v>
          </cell>
          <cell r="Z187">
            <v>12</v>
          </cell>
          <cell r="AA187">
            <v>12</v>
          </cell>
          <cell r="AB187">
            <v>12</v>
          </cell>
          <cell r="AC187">
            <v>12</v>
          </cell>
          <cell r="AD187">
            <v>12</v>
          </cell>
          <cell r="AE187">
            <v>12</v>
          </cell>
          <cell r="AF187">
            <v>12</v>
          </cell>
          <cell r="AG187">
            <v>12</v>
          </cell>
          <cell r="AH187">
            <v>12</v>
          </cell>
          <cell r="AI187">
            <v>12</v>
          </cell>
          <cell r="AJ187">
            <v>12</v>
          </cell>
          <cell r="AK187">
            <v>12</v>
          </cell>
          <cell r="AL187">
            <v>12</v>
          </cell>
          <cell r="AM187">
            <v>12</v>
          </cell>
          <cell r="AN187">
            <v>12</v>
          </cell>
          <cell r="AO187">
            <v>12</v>
          </cell>
          <cell r="AP187">
            <v>12</v>
          </cell>
          <cell r="AQ187">
            <v>12</v>
          </cell>
          <cell r="AR187">
            <v>12</v>
          </cell>
          <cell r="AS187">
            <v>12</v>
          </cell>
          <cell r="AT187">
            <v>12</v>
          </cell>
          <cell r="AU187">
            <v>12</v>
          </cell>
          <cell r="AV187">
            <v>12</v>
          </cell>
          <cell r="AW187">
            <v>12</v>
          </cell>
          <cell r="AX187">
            <v>12</v>
          </cell>
          <cell r="AY187">
            <v>12</v>
          </cell>
          <cell r="AZ187">
            <v>12</v>
          </cell>
          <cell r="BA187">
            <v>12</v>
          </cell>
          <cell r="BB187">
            <v>12</v>
          </cell>
          <cell r="BC187">
            <v>12</v>
          </cell>
          <cell r="BD187">
            <v>12</v>
          </cell>
          <cell r="BE187">
            <v>12</v>
          </cell>
          <cell r="BF187">
            <v>12</v>
          </cell>
          <cell r="BG187">
            <v>12</v>
          </cell>
          <cell r="BH187">
            <v>12</v>
          </cell>
          <cell r="BI187">
            <v>12</v>
          </cell>
          <cell r="BJ187">
            <v>12</v>
          </cell>
          <cell r="BK187">
            <v>12</v>
          </cell>
          <cell r="BL187">
            <v>12</v>
          </cell>
          <cell r="BM187">
            <v>12</v>
          </cell>
          <cell r="BN187">
            <v>12</v>
          </cell>
          <cell r="BO187">
            <v>12</v>
          </cell>
          <cell r="BP187">
            <v>12</v>
          </cell>
          <cell r="BQ187">
            <v>12</v>
          </cell>
          <cell r="BR187">
            <v>12</v>
          </cell>
          <cell r="BS187">
            <v>12</v>
          </cell>
          <cell r="BT187">
            <v>12</v>
          </cell>
          <cell r="BU187">
            <v>12</v>
          </cell>
          <cell r="BV187">
            <v>12</v>
          </cell>
          <cell r="BW187">
            <v>12</v>
          </cell>
          <cell r="BX187">
            <v>12</v>
          </cell>
          <cell r="BY187">
            <v>12</v>
          </cell>
          <cell r="BZ187">
            <v>12</v>
          </cell>
          <cell r="CA187">
            <v>12</v>
          </cell>
          <cell r="CB187">
            <v>12</v>
          </cell>
          <cell r="CC187">
            <v>-1</v>
          </cell>
          <cell r="CD187">
            <v>12</v>
          </cell>
          <cell r="CE187">
            <v>-1</v>
          </cell>
          <cell r="CF187">
            <v>12</v>
          </cell>
          <cell r="CG187">
            <v>12</v>
          </cell>
          <cell r="CH187">
            <v>12</v>
          </cell>
          <cell r="CI187">
            <v>12</v>
          </cell>
          <cell r="CJ187">
            <v>12</v>
          </cell>
          <cell r="CK187">
            <v>12</v>
          </cell>
          <cell r="CL187">
            <v>12</v>
          </cell>
          <cell r="CM187">
            <v>12</v>
          </cell>
          <cell r="CN187">
            <v>12</v>
          </cell>
          <cell r="CO187">
            <v>12</v>
          </cell>
          <cell r="CP187">
            <v>12</v>
          </cell>
          <cell r="CQ187">
            <v>12</v>
          </cell>
          <cell r="CR187">
            <v>12</v>
          </cell>
          <cell r="CS187">
            <v>12</v>
          </cell>
          <cell r="CT187">
            <v>12</v>
          </cell>
          <cell r="CU187">
            <v>12</v>
          </cell>
          <cell r="CV187">
            <v>12</v>
          </cell>
          <cell r="CW187">
            <v>12</v>
          </cell>
          <cell r="CX187">
            <v>12</v>
          </cell>
          <cell r="CY187">
            <v>12</v>
          </cell>
          <cell r="CZ187">
            <v>12</v>
          </cell>
          <cell r="DA187">
            <v>12</v>
          </cell>
          <cell r="DB187">
            <v>12</v>
          </cell>
          <cell r="DC187">
            <v>12</v>
          </cell>
          <cell r="DD187">
            <v>12</v>
          </cell>
          <cell r="DE187">
            <v>12</v>
          </cell>
          <cell r="DF187">
            <v>12</v>
          </cell>
          <cell r="DG187">
            <v>12</v>
          </cell>
          <cell r="DH187">
            <v>12</v>
          </cell>
          <cell r="DI187">
            <v>12</v>
          </cell>
          <cell r="DJ187">
            <v>12</v>
          </cell>
          <cell r="DK187">
            <v>12</v>
          </cell>
          <cell r="DL187">
            <v>12</v>
          </cell>
          <cell r="DM187">
            <v>12</v>
          </cell>
          <cell r="DN187">
            <v>12</v>
          </cell>
          <cell r="DO187">
            <v>12</v>
          </cell>
          <cell r="DP187">
            <v>12</v>
          </cell>
          <cell r="DQ187">
            <v>12</v>
          </cell>
          <cell r="DR187">
            <v>12</v>
          </cell>
          <cell r="DS187">
            <v>12</v>
          </cell>
          <cell r="DT187">
            <v>12</v>
          </cell>
          <cell r="DU187">
            <v>12</v>
          </cell>
          <cell r="DV187">
            <v>12</v>
          </cell>
          <cell r="DW187">
            <v>12</v>
          </cell>
          <cell r="DX187">
            <v>12</v>
          </cell>
          <cell r="DY187">
            <v>12</v>
          </cell>
          <cell r="DZ187">
            <v>12</v>
          </cell>
          <cell r="EA187">
            <v>12</v>
          </cell>
          <cell r="EB187">
            <v>12</v>
          </cell>
          <cell r="EC187">
            <v>12</v>
          </cell>
          <cell r="ED187">
            <v>12</v>
          </cell>
          <cell r="EE187">
            <v>12</v>
          </cell>
          <cell r="EF187">
            <v>12</v>
          </cell>
          <cell r="EG187">
            <v>12</v>
          </cell>
          <cell r="EH187">
            <v>12</v>
          </cell>
          <cell r="EI187">
            <v>12</v>
          </cell>
          <cell r="EJ187">
            <v>12</v>
          </cell>
          <cell r="EK187">
            <v>12</v>
          </cell>
          <cell r="EL187">
            <v>12</v>
          </cell>
          <cell r="EO187">
            <v>-1</v>
          </cell>
          <cell r="EP187">
            <v>-1</v>
          </cell>
          <cell r="EQ187">
            <v>-1</v>
          </cell>
          <cell r="ER187">
            <v>-1</v>
          </cell>
          <cell r="ES187">
            <v>-1</v>
          </cell>
          <cell r="ET187">
            <v>-1</v>
          </cell>
          <cell r="EU187">
            <v>-1</v>
          </cell>
          <cell r="EV187">
            <v>-1</v>
          </cell>
          <cell r="EW187">
            <v>-1</v>
          </cell>
          <cell r="EX187">
            <v>-1</v>
          </cell>
          <cell r="EY187">
            <v>-1</v>
          </cell>
          <cell r="EZ187">
            <v>-1</v>
          </cell>
          <cell r="FA187">
            <v>-1</v>
          </cell>
          <cell r="FB187">
            <v>-1</v>
          </cell>
          <cell r="FC187">
            <v>-1</v>
          </cell>
          <cell r="FD187">
            <v>-1</v>
          </cell>
          <cell r="FE187">
            <v>-1</v>
          </cell>
          <cell r="FF187">
            <v>-1</v>
          </cell>
          <cell r="FG187">
            <v>-1</v>
          </cell>
          <cell r="FH187">
            <v>-1</v>
          </cell>
          <cell r="FI187">
            <v>-1</v>
          </cell>
          <cell r="FJ187">
            <v>-1</v>
          </cell>
          <cell r="FK187">
            <v>-1</v>
          </cell>
          <cell r="FL187">
            <v>-1</v>
          </cell>
          <cell r="FM187">
            <v>-1</v>
          </cell>
          <cell r="FN187">
            <v>-1</v>
          </cell>
          <cell r="FO187">
            <v>-1</v>
          </cell>
          <cell r="FP187">
            <v>-1</v>
          </cell>
          <cell r="FQ187">
            <v>-1</v>
          </cell>
          <cell r="FR187">
            <v>-1</v>
          </cell>
          <cell r="FS187">
            <v>-1</v>
          </cell>
          <cell r="FT187">
            <v>-1</v>
          </cell>
          <cell r="FU187">
            <v>-1</v>
          </cell>
          <cell r="FV187">
            <v>-1</v>
          </cell>
          <cell r="FW187">
            <v>-1</v>
          </cell>
          <cell r="FX187">
            <v>-1</v>
          </cell>
          <cell r="FY187">
            <v>-1</v>
          </cell>
          <cell r="FZ187">
            <v>-1</v>
          </cell>
          <cell r="GA187">
            <v>-1</v>
          </cell>
          <cell r="GB187">
            <v>-1</v>
          </cell>
          <cell r="GC187">
            <v>-1</v>
          </cell>
          <cell r="GD187">
            <v>-1</v>
          </cell>
          <cell r="GE187">
            <v>-1</v>
          </cell>
          <cell r="GF187">
            <v>-1</v>
          </cell>
          <cell r="GG187">
            <v>-1</v>
          </cell>
          <cell r="GH187">
            <v>-1</v>
          </cell>
          <cell r="GI187">
            <v>-1</v>
          </cell>
          <cell r="GJ187">
            <v>-1</v>
          </cell>
          <cell r="GK187">
            <v>-1</v>
          </cell>
        </row>
        <row r="188">
          <cell r="G188" t="str">
            <v>*PMulch_Harvest_Interim.#n</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4</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cell r="DC188">
            <v>0</v>
          </cell>
          <cell r="DD188">
            <v>0</v>
          </cell>
          <cell r="DE188">
            <v>0</v>
          </cell>
          <cell r="DF188">
            <v>0</v>
          </cell>
          <cell r="DG188">
            <v>0</v>
          </cell>
          <cell r="DH188">
            <v>0</v>
          </cell>
          <cell r="DI188">
            <v>0</v>
          </cell>
          <cell r="DJ188">
            <v>0</v>
          </cell>
          <cell r="DK188">
            <v>0</v>
          </cell>
          <cell r="DL188">
            <v>0</v>
          </cell>
          <cell r="DM188">
            <v>0</v>
          </cell>
          <cell r="DN188">
            <v>0</v>
          </cell>
          <cell r="DO188">
            <v>0</v>
          </cell>
          <cell r="DP188">
            <v>0</v>
          </cell>
          <cell r="DQ188">
            <v>0</v>
          </cell>
          <cell r="DR188">
            <v>0</v>
          </cell>
          <cell r="DS188">
            <v>0</v>
          </cell>
          <cell r="DT188">
            <v>0</v>
          </cell>
          <cell r="DU188">
            <v>0</v>
          </cell>
          <cell r="DV188">
            <v>0</v>
          </cell>
          <cell r="DW188">
            <v>0</v>
          </cell>
          <cell r="DX188">
            <v>0</v>
          </cell>
          <cell r="DY188">
            <v>0</v>
          </cell>
          <cell r="DZ188">
            <v>0</v>
          </cell>
          <cell r="EA188">
            <v>0</v>
          </cell>
          <cell r="EB188">
            <v>0</v>
          </cell>
          <cell r="EC188">
            <v>0</v>
          </cell>
          <cell r="ED188">
            <v>0</v>
          </cell>
          <cell r="EE188">
            <v>0</v>
          </cell>
          <cell r="EF188">
            <v>0</v>
          </cell>
          <cell r="EG188">
            <v>0</v>
          </cell>
          <cell r="EH188">
            <v>0</v>
          </cell>
          <cell r="EI188">
            <v>0</v>
          </cell>
          <cell r="EJ188">
            <v>0</v>
          </cell>
          <cell r="EK188">
            <v>0</v>
          </cell>
          <cell r="EL188">
            <v>0</v>
          </cell>
          <cell r="EO188">
            <v>0</v>
          </cell>
          <cell r="EP188">
            <v>0</v>
          </cell>
          <cell r="EQ188">
            <v>0</v>
          </cell>
          <cell r="ER188">
            <v>0</v>
          </cell>
          <cell r="ES188">
            <v>0</v>
          </cell>
          <cell r="ET188">
            <v>0</v>
          </cell>
          <cell r="EU188">
            <v>0</v>
          </cell>
          <cell r="EV188">
            <v>0</v>
          </cell>
          <cell r="EW188">
            <v>0</v>
          </cell>
          <cell r="EX188">
            <v>0</v>
          </cell>
          <cell r="EY188">
            <v>0</v>
          </cell>
          <cell r="EZ188">
            <v>0</v>
          </cell>
          <cell r="FA188">
            <v>0</v>
          </cell>
          <cell r="FB188">
            <v>0</v>
          </cell>
          <cell r="FC188">
            <v>0</v>
          </cell>
          <cell r="FD188">
            <v>0</v>
          </cell>
          <cell r="FE188">
            <v>0</v>
          </cell>
          <cell r="FF188">
            <v>0</v>
          </cell>
          <cell r="FG188">
            <v>0</v>
          </cell>
          <cell r="FH188">
            <v>0</v>
          </cell>
          <cell r="FI188">
            <v>0</v>
          </cell>
          <cell r="FJ188">
            <v>0</v>
          </cell>
          <cell r="FK188">
            <v>0</v>
          </cell>
          <cell r="FL188">
            <v>0</v>
          </cell>
          <cell r="FM188">
            <v>0</v>
          </cell>
          <cell r="FN188">
            <v>0</v>
          </cell>
          <cell r="FO188">
            <v>0</v>
          </cell>
          <cell r="FP188">
            <v>0</v>
          </cell>
          <cell r="FQ188">
            <v>0</v>
          </cell>
          <cell r="FR188">
            <v>0</v>
          </cell>
          <cell r="FS188">
            <v>0</v>
          </cell>
          <cell r="FT188">
            <v>0</v>
          </cell>
          <cell r="FU188">
            <v>0</v>
          </cell>
          <cell r="FV188">
            <v>0</v>
          </cell>
          <cell r="FW188">
            <v>0</v>
          </cell>
          <cell r="FX188">
            <v>0</v>
          </cell>
          <cell r="FY188">
            <v>0</v>
          </cell>
          <cell r="FZ188">
            <v>0</v>
          </cell>
          <cell r="GA188">
            <v>0</v>
          </cell>
          <cell r="GB188">
            <v>0</v>
          </cell>
          <cell r="GC188">
            <v>0</v>
          </cell>
          <cell r="GD188">
            <v>0</v>
          </cell>
          <cell r="GE188">
            <v>0</v>
          </cell>
          <cell r="GF188">
            <v>0</v>
          </cell>
          <cell r="GG188">
            <v>0</v>
          </cell>
          <cell r="GH188">
            <v>0</v>
          </cell>
          <cell r="GI188">
            <v>0</v>
          </cell>
          <cell r="GJ188">
            <v>0</v>
          </cell>
          <cell r="GK188">
            <v>0</v>
          </cell>
        </row>
        <row r="189">
          <cell r="G189" t="str">
            <v>PMulch_Harvest_Interim_Rhythm_Months.#n</v>
          </cell>
          <cell r="T189">
            <v>-1</v>
          </cell>
          <cell r="U189">
            <v>-1</v>
          </cell>
          <cell r="V189">
            <v>-1</v>
          </cell>
          <cell r="W189">
            <v>-1</v>
          </cell>
          <cell r="X189">
            <v>-1</v>
          </cell>
          <cell r="Y189">
            <v>-1</v>
          </cell>
          <cell r="Z189">
            <v>-1</v>
          </cell>
          <cell r="AA189">
            <v>-1</v>
          </cell>
          <cell r="AB189">
            <v>-1</v>
          </cell>
          <cell r="AC189">
            <v>-1</v>
          </cell>
          <cell r="AD189">
            <v>-1</v>
          </cell>
          <cell r="AE189">
            <v>-1</v>
          </cell>
          <cell r="AF189">
            <v>-1</v>
          </cell>
          <cell r="AG189">
            <v>-1</v>
          </cell>
          <cell r="AH189">
            <v>-1</v>
          </cell>
          <cell r="AI189">
            <v>-1</v>
          </cell>
          <cell r="AJ189">
            <v>-1</v>
          </cell>
          <cell r="AK189">
            <v>-1</v>
          </cell>
          <cell r="AL189">
            <v>-1</v>
          </cell>
          <cell r="AM189">
            <v>-1</v>
          </cell>
          <cell r="AN189">
            <v>-1</v>
          </cell>
          <cell r="AO189">
            <v>-1</v>
          </cell>
          <cell r="AP189">
            <v>-1</v>
          </cell>
          <cell r="AQ189">
            <v>2</v>
          </cell>
          <cell r="AR189">
            <v>-1</v>
          </cell>
          <cell r="AS189">
            <v>-1</v>
          </cell>
          <cell r="AT189">
            <v>-1</v>
          </cell>
          <cell r="AU189">
            <v>-1</v>
          </cell>
          <cell r="AV189">
            <v>-1</v>
          </cell>
          <cell r="AW189">
            <v>-1</v>
          </cell>
          <cell r="AX189">
            <v>-1</v>
          </cell>
          <cell r="AY189">
            <v>-1</v>
          </cell>
          <cell r="AZ189">
            <v>-1</v>
          </cell>
          <cell r="BA189">
            <v>-1</v>
          </cell>
          <cell r="BB189">
            <v>-1</v>
          </cell>
          <cell r="BC189">
            <v>-1</v>
          </cell>
          <cell r="BD189">
            <v>-1</v>
          </cell>
          <cell r="BE189">
            <v>-1</v>
          </cell>
          <cell r="BF189">
            <v>-1</v>
          </cell>
          <cell r="BG189">
            <v>-1</v>
          </cell>
          <cell r="BH189">
            <v>-1</v>
          </cell>
          <cell r="BI189">
            <v>-1</v>
          </cell>
          <cell r="BJ189">
            <v>-1</v>
          </cell>
          <cell r="BK189">
            <v>-1</v>
          </cell>
          <cell r="BL189">
            <v>-1</v>
          </cell>
          <cell r="BM189">
            <v>-1</v>
          </cell>
          <cell r="BN189">
            <v>-1</v>
          </cell>
          <cell r="BO189">
            <v>-1</v>
          </cell>
          <cell r="BP189">
            <v>-1</v>
          </cell>
          <cell r="BQ189">
            <v>-1</v>
          </cell>
          <cell r="BR189">
            <v>-1</v>
          </cell>
          <cell r="BS189">
            <v>-1</v>
          </cell>
          <cell r="BT189">
            <v>-1</v>
          </cell>
          <cell r="BU189">
            <v>-1</v>
          </cell>
          <cell r="BV189">
            <v>-1</v>
          </cell>
          <cell r="BW189">
            <v>-1</v>
          </cell>
          <cell r="BX189">
            <v>-1</v>
          </cell>
          <cell r="BY189">
            <v>-1</v>
          </cell>
          <cell r="BZ189">
            <v>-1</v>
          </cell>
          <cell r="CA189">
            <v>-1</v>
          </cell>
          <cell r="CB189">
            <v>-1</v>
          </cell>
          <cell r="CC189">
            <v>-1</v>
          </cell>
          <cell r="CD189">
            <v>-1</v>
          </cell>
          <cell r="CE189">
            <v>-1</v>
          </cell>
          <cell r="CF189">
            <v>-1</v>
          </cell>
          <cell r="CG189">
            <v>-1</v>
          </cell>
          <cell r="CH189">
            <v>-1</v>
          </cell>
          <cell r="CI189">
            <v>-1</v>
          </cell>
          <cell r="CJ189">
            <v>-1</v>
          </cell>
          <cell r="CK189">
            <v>-1</v>
          </cell>
          <cell r="CL189">
            <v>-1</v>
          </cell>
          <cell r="CM189">
            <v>-1</v>
          </cell>
          <cell r="CN189">
            <v>-1</v>
          </cell>
          <cell r="CO189">
            <v>-1</v>
          </cell>
          <cell r="CP189">
            <v>-1</v>
          </cell>
          <cell r="CQ189">
            <v>-1</v>
          </cell>
          <cell r="CR189">
            <v>-1</v>
          </cell>
          <cell r="CS189">
            <v>-1</v>
          </cell>
          <cell r="CT189">
            <v>-1</v>
          </cell>
          <cell r="CU189">
            <v>-1</v>
          </cell>
          <cell r="CV189">
            <v>-1</v>
          </cell>
          <cell r="CW189">
            <v>-1</v>
          </cell>
          <cell r="CX189">
            <v>-1</v>
          </cell>
          <cell r="CY189">
            <v>-1</v>
          </cell>
          <cell r="CZ189">
            <v>-1</v>
          </cell>
          <cell r="DA189">
            <v>-1</v>
          </cell>
          <cell r="DB189">
            <v>-1</v>
          </cell>
          <cell r="DC189">
            <v>-1</v>
          </cell>
          <cell r="DD189">
            <v>-1</v>
          </cell>
          <cell r="DE189">
            <v>-1</v>
          </cell>
          <cell r="DF189">
            <v>-1</v>
          </cell>
          <cell r="DG189">
            <v>-1</v>
          </cell>
          <cell r="DH189">
            <v>-1</v>
          </cell>
          <cell r="DI189">
            <v>-1</v>
          </cell>
          <cell r="DJ189">
            <v>-1</v>
          </cell>
          <cell r="DK189">
            <v>-1</v>
          </cell>
          <cell r="DL189">
            <v>-1</v>
          </cell>
          <cell r="DM189">
            <v>-1</v>
          </cell>
          <cell r="DN189">
            <v>-1</v>
          </cell>
          <cell r="DO189">
            <v>-1</v>
          </cell>
          <cell r="DP189">
            <v>-1</v>
          </cell>
          <cell r="DQ189">
            <v>-1</v>
          </cell>
          <cell r="DR189">
            <v>-1</v>
          </cell>
          <cell r="DS189">
            <v>-1</v>
          </cell>
          <cell r="DT189">
            <v>-1</v>
          </cell>
          <cell r="DU189">
            <v>-1</v>
          </cell>
          <cell r="DV189">
            <v>-1</v>
          </cell>
          <cell r="DW189">
            <v>-1</v>
          </cell>
          <cell r="DX189">
            <v>-1</v>
          </cell>
          <cell r="DY189">
            <v>-1</v>
          </cell>
          <cell r="DZ189">
            <v>-1</v>
          </cell>
          <cell r="EA189">
            <v>-1</v>
          </cell>
          <cell r="EB189">
            <v>-1</v>
          </cell>
          <cell r="EC189">
            <v>-1</v>
          </cell>
          <cell r="ED189">
            <v>-1</v>
          </cell>
          <cell r="EE189">
            <v>-1</v>
          </cell>
          <cell r="EF189">
            <v>-1</v>
          </cell>
          <cell r="EG189">
            <v>-1</v>
          </cell>
          <cell r="EH189">
            <v>-1</v>
          </cell>
          <cell r="EI189">
            <v>-1</v>
          </cell>
          <cell r="EJ189">
            <v>-1</v>
          </cell>
          <cell r="EK189">
            <v>-1</v>
          </cell>
          <cell r="EL189">
            <v>-1</v>
          </cell>
          <cell r="EO189">
            <v>-1</v>
          </cell>
          <cell r="EP189">
            <v>-1</v>
          </cell>
          <cell r="EQ189">
            <v>-1</v>
          </cell>
          <cell r="ER189">
            <v>-1</v>
          </cell>
          <cell r="ES189">
            <v>-1</v>
          </cell>
          <cell r="ET189">
            <v>-1</v>
          </cell>
          <cell r="EU189">
            <v>-1</v>
          </cell>
          <cell r="EV189">
            <v>-1</v>
          </cell>
          <cell r="EW189">
            <v>-1</v>
          </cell>
          <cell r="EX189">
            <v>-1</v>
          </cell>
          <cell r="EY189">
            <v>-1</v>
          </cell>
          <cell r="EZ189">
            <v>-1</v>
          </cell>
          <cell r="FA189">
            <v>-1</v>
          </cell>
          <cell r="FB189">
            <v>-1</v>
          </cell>
          <cell r="FC189">
            <v>-1</v>
          </cell>
          <cell r="FD189">
            <v>-1</v>
          </cell>
          <cell r="FE189">
            <v>-1</v>
          </cell>
          <cell r="FF189">
            <v>-1</v>
          </cell>
          <cell r="FG189">
            <v>-1</v>
          </cell>
          <cell r="FH189">
            <v>-1</v>
          </cell>
          <cell r="FI189">
            <v>-1</v>
          </cell>
          <cell r="FJ189">
            <v>-1</v>
          </cell>
          <cell r="FK189">
            <v>-1</v>
          </cell>
          <cell r="FL189">
            <v>-1</v>
          </cell>
          <cell r="FM189">
            <v>-1</v>
          </cell>
          <cell r="FN189">
            <v>-1</v>
          </cell>
          <cell r="FO189">
            <v>-1</v>
          </cell>
          <cell r="FP189">
            <v>-1</v>
          </cell>
          <cell r="FQ189">
            <v>-1</v>
          </cell>
          <cell r="FR189">
            <v>-1</v>
          </cell>
          <cell r="FS189">
            <v>-1</v>
          </cell>
          <cell r="FT189">
            <v>-1</v>
          </cell>
          <cell r="FU189">
            <v>-1</v>
          </cell>
          <cell r="FV189">
            <v>-1</v>
          </cell>
          <cell r="FW189">
            <v>-1</v>
          </cell>
          <cell r="FX189">
            <v>-1</v>
          </cell>
          <cell r="FY189">
            <v>-1</v>
          </cell>
          <cell r="FZ189">
            <v>-1</v>
          </cell>
          <cell r="GA189">
            <v>-1</v>
          </cell>
          <cell r="GB189">
            <v>-1</v>
          </cell>
          <cell r="GC189">
            <v>-1</v>
          </cell>
          <cell r="GD189">
            <v>-1</v>
          </cell>
          <cell r="GE189">
            <v>-1</v>
          </cell>
          <cell r="GF189">
            <v>-1</v>
          </cell>
          <cell r="GG189">
            <v>-1</v>
          </cell>
          <cell r="GH189">
            <v>-1</v>
          </cell>
          <cell r="GI189">
            <v>-1</v>
          </cell>
          <cell r="GJ189">
            <v>-1</v>
          </cell>
          <cell r="GK189">
            <v>-1</v>
          </cell>
        </row>
        <row r="190">
          <cell r="G190" t="str">
            <v>PMulch_Harvest_Interim_OfStVol.%</v>
          </cell>
          <cell r="T190">
            <v>0.3</v>
          </cell>
          <cell r="U190">
            <v>0.3</v>
          </cell>
          <cell r="V190">
            <v>0.3</v>
          </cell>
          <cell r="W190">
            <v>0.3</v>
          </cell>
          <cell r="X190">
            <v>0.3</v>
          </cell>
          <cell r="Y190">
            <v>0.3</v>
          </cell>
          <cell r="Z190">
            <v>0.3</v>
          </cell>
          <cell r="AA190">
            <v>0.3</v>
          </cell>
          <cell r="AB190">
            <v>0.3</v>
          </cell>
          <cell r="AC190">
            <v>0.3</v>
          </cell>
          <cell r="AD190">
            <v>0.3</v>
          </cell>
          <cell r="AE190">
            <v>0.3</v>
          </cell>
          <cell r="AF190">
            <v>0.3</v>
          </cell>
          <cell r="AG190">
            <v>0.3</v>
          </cell>
          <cell r="AH190">
            <v>0.3</v>
          </cell>
          <cell r="AI190">
            <v>0.3</v>
          </cell>
          <cell r="AJ190">
            <v>0.3</v>
          </cell>
          <cell r="AK190">
            <v>0.3</v>
          </cell>
          <cell r="AL190">
            <v>0.3</v>
          </cell>
          <cell r="AM190">
            <v>0.3</v>
          </cell>
          <cell r="AN190">
            <v>0.3</v>
          </cell>
          <cell r="AO190">
            <v>0.3</v>
          </cell>
          <cell r="AP190">
            <v>0.3</v>
          </cell>
          <cell r="AQ190">
            <v>0.3</v>
          </cell>
          <cell r="AR190">
            <v>0.3</v>
          </cell>
          <cell r="AS190">
            <v>0.3</v>
          </cell>
          <cell r="AT190">
            <v>0.3</v>
          </cell>
          <cell r="AU190">
            <v>0.3</v>
          </cell>
          <cell r="AV190">
            <v>0.3</v>
          </cell>
          <cell r="AW190">
            <v>0.3</v>
          </cell>
          <cell r="AX190">
            <v>0.3</v>
          </cell>
          <cell r="AY190">
            <v>0.3</v>
          </cell>
          <cell r="AZ190">
            <v>0.3</v>
          </cell>
          <cell r="BA190">
            <v>0.3</v>
          </cell>
          <cell r="BB190">
            <v>0.3</v>
          </cell>
          <cell r="BC190">
            <v>0.3</v>
          </cell>
          <cell r="BD190">
            <v>0.3</v>
          </cell>
          <cell r="BE190">
            <v>0.3</v>
          </cell>
          <cell r="BF190">
            <v>0.3</v>
          </cell>
          <cell r="BG190">
            <v>0.3</v>
          </cell>
          <cell r="BH190">
            <v>0.3</v>
          </cell>
          <cell r="BI190">
            <v>0.3</v>
          </cell>
          <cell r="BJ190">
            <v>0.3</v>
          </cell>
          <cell r="BK190">
            <v>0.3</v>
          </cell>
          <cell r="BL190">
            <v>0.3</v>
          </cell>
          <cell r="BM190">
            <v>0</v>
          </cell>
          <cell r="BN190">
            <v>0.3</v>
          </cell>
          <cell r="BO190">
            <v>0.3</v>
          </cell>
          <cell r="BP190">
            <v>0.3</v>
          </cell>
          <cell r="BQ190">
            <v>0.3</v>
          </cell>
          <cell r="BR190">
            <v>0.3</v>
          </cell>
          <cell r="BS190">
            <v>0.3</v>
          </cell>
          <cell r="BT190">
            <v>0.3</v>
          </cell>
          <cell r="BU190">
            <v>0.3</v>
          </cell>
          <cell r="BV190">
            <v>0.3</v>
          </cell>
          <cell r="BW190">
            <v>0.3</v>
          </cell>
          <cell r="BX190">
            <v>0.3</v>
          </cell>
          <cell r="BY190">
            <v>0.3</v>
          </cell>
          <cell r="BZ190">
            <v>0.3</v>
          </cell>
          <cell r="CA190">
            <v>0.3</v>
          </cell>
          <cell r="CB190">
            <v>0.3</v>
          </cell>
          <cell r="CC190">
            <v>0.3</v>
          </cell>
          <cell r="CD190">
            <v>0.3</v>
          </cell>
          <cell r="CE190">
            <v>0.3</v>
          </cell>
          <cell r="CF190">
            <v>0.3</v>
          </cell>
          <cell r="CG190">
            <v>0.3</v>
          </cell>
          <cell r="CH190">
            <v>0.3</v>
          </cell>
          <cell r="CI190">
            <v>0.3</v>
          </cell>
          <cell r="CJ190">
            <v>0.3</v>
          </cell>
          <cell r="CK190">
            <v>0.3</v>
          </cell>
          <cell r="CL190">
            <v>0.3</v>
          </cell>
          <cell r="CM190">
            <v>0.3</v>
          </cell>
          <cell r="CN190">
            <v>0.3</v>
          </cell>
          <cell r="CO190">
            <v>0.3</v>
          </cell>
          <cell r="CP190">
            <v>0.3</v>
          </cell>
          <cell r="CQ190">
            <v>0.3</v>
          </cell>
          <cell r="CR190">
            <v>0.3</v>
          </cell>
          <cell r="CS190">
            <v>0.3</v>
          </cell>
          <cell r="CT190">
            <v>0.3</v>
          </cell>
          <cell r="CU190">
            <v>0.3</v>
          </cell>
          <cell r="CV190">
            <v>0.3</v>
          </cell>
          <cell r="CW190">
            <v>0.3</v>
          </cell>
          <cell r="CX190">
            <v>0.3</v>
          </cell>
          <cell r="CY190">
            <v>0.3</v>
          </cell>
          <cell r="CZ190">
            <v>0.3</v>
          </cell>
          <cell r="DA190">
            <v>0.3</v>
          </cell>
          <cell r="DB190">
            <v>0.3</v>
          </cell>
          <cell r="DC190">
            <v>0.3</v>
          </cell>
          <cell r="DD190">
            <v>0.3</v>
          </cell>
          <cell r="DE190">
            <v>0.3</v>
          </cell>
          <cell r="DF190">
            <v>0.3</v>
          </cell>
          <cell r="DG190">
            <v>0.3</v>
          </cell>
          <cell r="DH190">
            <v>0.3</v>
          </cell>
          <cell r="DI190">
            <v>0.3</v>
          </cell>
          <cell r="DJ190">
            <v>0.3</v>
          </cell>
          <cell r="DK190">
            <v>0.3</v>
          </cell>
          <cell r="DL190">
            <v>0.3</v>
          </cell>
          <cell r="DM190">
            <v>0.3</v>
          </cell>
          <cell r="DN190">
            <v>0.3</v>
          </cell>
          <cell r="DO190">
            <v>0.3</v>
          </cell>
          <cell r="DP190">
            <v>0.3</v>
          </cell>
          <cell r="DQ190">
            <v>0.3</v>
          </cell>
          <cell r="DR190">
            <v>0.3</v>
          </cell>
          <cell r="DS190">
            <v>0.3</v>
          </cell>
          <cell r="DT190">
            <v>0.3</v>
          </cell>
          <cell r="DU190">
            <v>0.3</v>
          </cell>
          <cell r="DV190">
            <v>0.3</v>
          </cell>
          <cell r="DW190">
            <v>0.3</v>
          </cell>
          <cell r="DX190">
            <v>0.3</v>
          </cell>
          <cell r="DY190">
            <v>0.3</v>
          </cell>
          <cell r="DZ190">
            <v>0.3</v>
          </cell>
          <cell r="EA190">
            <v>0.3</v>
          </cell>
          <cell r="EB190">
            <v>0.3</v>
          </cell>
          <cell r="EC190">
            <v>0.3</v>
          </cell>
          <cell r="ED190">
            <v>0.3</v>
          </cell>
          <cell r="EE190">
            <v>0.3</v>
          </cell>
          <cell r="EF190">
            <v>0.3</v>
          </cell>
          <cell r="EG190">
            <v>0.3</v>
          </cell>
          <cell r="EH190">
            <v>0.3</v>
          </cell>
          <cell r="EI190">
            <v>0.3</v>
          </cell>
          <cell r="EJ190">
            <v>0.3</v>
          </cell>
          <cell r="EK190">
            <v>0.3</v>
          </cell>
          <cell r="EL190">
            <v>0.3</v>
          </cell>
          <cell r="EO190">
            <v>0</v>
          </cell>
          <cell r="EP190">
            <v>0.4</v>
          </cell>
          <cell r="EQ190">
            <v>0.4</v>
          </cell>
          <cell r="ER190">
            <v>0.4</v>
          </cell>
          <cell r="ES190">
            <v>0.5</v>
          </cell>
          <cell r="ET190">
            <v>0.5</v>
          </cell>
          <cell r="EU190">
            <v>0.4</v>
          </cell>
          <cell r="EV190">
            <v>0.4</v>
          </cell>
          <cell r="EW190">
            <v>0.5</v>
          </cell>
          <cell r="EX190">
            <v>0.5</v>
          </cell>
          <cell r="EY190">
            <v>0.5</v>
          </cell>
          <cell r="EZ190">
            <v>0</v>
          </cell>
          <cell r="FA190">
            <v>0.88</v>
          </cell>
          <cell r="FB190">
            <v>0.4</v>
          </cell>
          <cell r="FC190">
            <v>0.25</v>
          </cell>
          <cell r="FD190">
            <v>0.4</v>
          </cell>
          <cell r="FE190">
            <v>0.4</v>
          </cell>
          <cell r="FF190">
            <v>0.4</v>
          </cell>
          <cell r="FG190">
            <v>0.4</v>
          </cell>
          <cell r="FH190">
            <v>0.4</v>
          </cell>
          <cell r="FI190">
            <v>0.4</v>
          </cell>
          <cell r="FJ190">
            <v>0.4</v>
          </cell>
          <cell r="FK190">
            <v>0.4</v>
          </cell>
          <cell r="FL190">
            <v>0.4</v>
          </cell>
          <cell r="FM190">
            <v>0.4</v>
          </cell>
          <cell r="FN190">
            <v>0.4</v>
          </cell>
          <cell r="FO190">
            <v>0.4</v>
          </cell>
          <cell r="FP190">
            <v>0.4</v>
          </cell>
          <cell r="FQ190">
            <v>0.4</v>
          </cell>
          <cell r="FR190">
            <v>0.4</v>
          </cell>
          <cell r="FS190">
            <v>0.4</v>
          </cell>
          <cell r="FT190">
            <v>0.4</v>
          </cell>
          <cell r="FU190">
            <v>0.4</v>
          </cell>
          <cell r="FV190">
            <v>0.4</v>
          </cell>
          <cell r="FW190">
            <v>0.4</v>
          </cell>
          <cell r="FX190">
            <v>0.4</v>
          </cell>
          <cell r="FY190">
            <v>0.4</v>
          </cell>
          <cell r="FZ190">
            <v>0.4</v>
          </cell>
          <cell r="GA190">
            <v>0.4</v>
          </cell>
          <cell r="GB190">
            <v>0.4</v>
          </cell>
          <cell r="GC190">
            <v>0.4</v>
          </cell>
          <cell r="GD190">
            <v>0.4</v>
          </cell>
          <cell r="GE190">
            <v>0.4</v>
          </cell>
          <cell r="GF190">
            <v>0.4</v>
          </cell>
          <cell r="GG190">
            <v>0.4</v>
          </cell>
          <cell r="GH190">
            <v>0.4</v>
          </cell>
          <cell r="GI190">
            <v>0.4</v>
          </cell>
          <cell r="GJ190">
            <v>0.4</v>
          </cell>
          <cell r="GK190">
            <v>0.7</v>
          </cell>
        </row>
        <row r="191">
          <cell r="G191" t="str">
            <v>PMulch_Burn_At_Harvest.%</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C191">
            <v>0</v>
          </cell>
          <cell r="DD191">
            <v>0</v>
          </cell>
          <cell r="DE191">
            <v>0</v>
          </cell>
          <cell r="DF191">
            <v>0</v>
          </cell>
          <cell r="DG191">
            <v>0</v>
          </cell>
          <cell r="DH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J191">
            <v>0</v>
          </cell>
          <cell r="EK191">
            <v>0</v>
          </cell>
          <cell r="EL191">
            <v>0</v>
          </cell>
          <cell r="EM191">
            <v>0</v>
          </cell>
          <cell r="EN191">
            <v>0</v>
          </cell>
          <cell r="EO191">
            <v>0</v>
          </cell>
          <cell r="EP191">
            <v>0</v>
          </cell>
          <cell r="EQ191">
            <v>0</v>
          </cell>
          <cell r="ER191">
            <v>0</v>
          </cell>
          <cell r="ES191">
            <v>0</v>
          </cell>
          <cell r="ET191">
            <v>0</v>
          </cell>
          <cell r="EU191">
            <v>0</v>
          </cell>
          <cell r="EV191">
            <v>0</v>
          </cell>
          <cell r="EW191">
            <v>0</v>
          </cell>
          <cell r="EX191">
            <v>0</v>
          </cell>
          <cell r="EY191">
            <v>0</v>
          </cell>
          <cell r="EZ191">
            <v>0</v>
          </cell>
          <cell r="FA191">
            <v>0</v>
          </cell>
          <cell r="FB191">
            <v>0</v>
          </cell>
          <cell r="FC191">
            <v>0</v>
          </cell>
          <cell r="FD191">
            <v>0</v>
          </cell>
          <cell r="FE191">
            <v>0</v>
          </cell>
          <cell r="FF191">
            <v>0</v>
          </cell>
          <cell r="FG191">
            <v>0</v>
          </cell>
          <cell r="FH191">
            <v>0</v>
          </cell>
          <cell r="FI191">
            <v>0</v>
          </cell>
          <cell r="FJ191">
            <v>0</v>
          </cell>
          <cell r="FK191">
            <v>0</v>
          </cell>
          <cell r="FL191">
            <v>0</v>
          </cell>
          <cell r="FM191">
            <v>0</v>
          </cell>
          <cell r="FN191">
            <v>0</v>
          </cell>
          <cell r="FO191">
            <v>0</v>
          </cell>
          <cell r="FP191">
            <v>0</v>
          </cell>
          <cell r="FQ191">
            <v>0</v>
          </cell>
          <cell r="FR191">
            <v>0</v>
          </cell>
          <cell r="FS191">
            <v>0</v>
          </cell>
          <cell r="FT191">
            <v>0</v>
          </cell>
          <cell r="FU191">
            <v>0</v>
          </cell>
          <cell r="FV191">
            <v>0</v>
          </cell>
          <cell r="FW191">
            <v>0</v>
          </cell>
          <cell r="FX191">
            <v>0</v>
          </cell>
          <cell r="FY191">
            <v>0</v>
          </cell>
          <cell r="FZ191">
            <v>0</v>
          </cell>
          <cell r="GA191">
            <v>0</v>
          </cell>
          <cell r="GB191">
            <v>0</v>
          </cell>
          <cell r="GC191">
            <v>0</v>
          </cell>
          <cell r="GD191">
            <v>0</v>
          </cell>
          <cell r="GE191">
            <v>0</v>
          </cell>
          <cell r="GF191">
            <v>0</v>
          </cell>
          <cell r="GG191">
            <v>0</v>
          </cell>
          <cell r="GH191">
            <v>0</v>
          </cell>
          <cell r="GI191">
            <v>0</v>
          </cell>
          <cell r="GJ191">
            <v>0</v>
          </cell>
          <cell r="GK191">
            <v>0</v>
          </cell>
        </row>
        <row r="192">
          <cell r="G192" t="str">
            <v>PMulch_Remove_At_Harvest.%</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1</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C192">
            <v>0</v>
          </cell>
          <cell r="DD192">
            <v>0</v>
          </cell>
          <cell r="DE192">
            <v>0</v>
          </cell>
          <cell r="DF192">
            <v>0</v>
          </cell>
          <cell r="DG192">
            <v>0</v>
          </cell>
          <cell r="DH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J192">
            <v>0</v>
          </cell>
          <cell r="EK192">
            <v>0</v>
          </cell>
          <cell r="EL192">
            <v>0</v>
          </cell>
          <cell r="EM192">
            <v>0</v>
          </cell>
          <cell r="EN192">
            <v>0</v>
          </cell>
          <cell r="EO192">
            <v>0</v>
          </cell>
          <cell r="EP192">
            <v>0</v>
          </cell>
          <cell r="EQ192">
            <v>0</v>
          </cell>
          <cell r="ER192">
            <v>0</v>
          </cell>
          <cell r="ES192">
            <v>0</v>
          </cell>
          <cell r="ET192">
            <v>0</v>
          </cell>
          <cell r="EU192">
            <v>0</v>
          </cell>
          <cell r="EV192">
            <v>0</v>
          </cell>
          <cell r="EW192">
            <v>0</v>
          </cell>
          <cell r="EX192">
            <v>0</v>
          </cell>
          <cell r="EY192">
            <v>0</v>
          </cell>
          <cell r="EZ192">
            <v>0</v>
          </cell>
          <cell r="FA192">
            <v>0</v>
          </cell>
          <cell r="FB192">
            <v>0</v>
          </cell>
          <cell r="FC192">
            <v>0</v>
          </cell>
          <cell r="FD192">
            <v>0</v>
          </cell>
          <cell r="FE192">
            <v>0</v>
          </cell>
          <cell r="FF192">
            <v>0</v>
          </cell>
          <cell r="FG192">
            <v>0</v>
          </cell>
          <cell r="FH192">
            <v>0</v>
          </cell>
          <cell r="FI192">
            <v>0</v>
          </cell>
          <cell r="FJ192">
            <v>0</v>
          </cell>
          <cell r="FK192">
            <v>0</v>
          </cell>
          <cell r="FL192">
            <v>0</v>
          </cell>
          <cell r="FM192">
            <v>0</v>
          </cell>
          <cell r="FN192">
            <v>0</v>
          </cell>
          <cell r="FO192">
            <v>0</v>
          </cell>
          <cell r="FP192">
            <v>0</v>
          </cell>
          <cell r="FQ192">
            <v>0</v>
          </cell>
          <cell r="FR192">
            <v>0</v>
          </cell>
          <cell r="FS192">
            <v>0</v>
          </cell>
          <cell r="FT192">
            <v>0</v>
          </cell>
          <cell r="FU192">
            <v>0</v>
          </cell>
          <cell r="FV192">
            <v>0</v>
          </cell>
          <cell r="FW192">
            <v>0</v>
          </cell>
          <cell r="FX192">
            <v>0</v>
          </cell>
          <cell r="FY192">
            <v>0</v>
          </cell>
          <cell r="FZ192">
            <v>0</v>
          </cell>
          <cell r="GA192">
            <v>0</v>
          </cell>
          <cell r="GB192">
            <v>0</v>
          </cell>
          <cell r="GC192">
            <v>0</v>
          </cell>
          <cell r="GD192">
            <v>0</v>
          </cell>
          <cell r="GE192">
            <v>0</v>
          </cell>
          <cell r="GF192">
            <v>0</v>
          </cell>
          <cell r="GG192">
            <v>0</v>
          </cell>
          <cell r="GH192">
            <v>0</v>
          </cell>
          <cell r="GI192">
            <v>0</v>
          </cell>
          <cell r="GJ192">
            <v>0</v>
          </cell>
          <cell r="GK192">
            <v>0</v>
          </cell>
        </row>
        <row r="193">
          <cell r="G193" t="str">
            <v>PMulch_Decomp_PYear.%</v>
          </cell>
          <cell r="T193">
            <v>0.25</v>
          </cell>
          <cell r="U193">
            <v>0.25</v>
          </cell>
          <cell r="V193">
            <v>0.15</v>
          </cell>
          <cell r="W193">
            <v>0.25</v>
          </cell>
          <cell r="X193">
            <v>0.25</v>
          </cell>
          <cell r="Y193">
            <v>0.25</v>
          </cell>
          <cell r="Z193">
            <v>0.25</v>
          </cell>
          <cell r="AA193">
            <v>0.25</v>
          </cell>
          <cell r="AB193">
            <v>0.25</v>
          </cell>
          <cell r="AC193">
            <v>0.25</v>
          </cell>
          <cell r="AD193">
            <v>0.25</v>
          </cell>
          <cell r="AE193">
            <v>0.25</v>
          </cell>
          <cell r="AF193">
            <v>0.25</v>
          </cell>
          <cell r="AG193">
            <v>0.25</v>
          </cell>
          <cell r="AH193">
            <v>0.25</v>
          </cell>
          <cell r="AI193">
            <v>0.25</v>
          </cell>
          <cell r="AJ193">
            <v>0.25</v>
          </cell>
          <cell r="AK193">
            <v>0.25</v>
          </cell>
          <cell r="AL193">
            <v>0.25</v>
          </cell>
          <cell r="AM193">
            <v>0.25</v>
          </cell>
          <cell r="AN193">
            <v>0.15</v>
          </cell>
          <cell r="AO193">
            <v>0.2</v>
          </cell>
          <cell r="AP193">
            <v>0.15</v>
          </cell>
          <cell r="AQ193">
            <v>0.5</v>
          </cell>
          <cell r="AR193">
            <v>0.25</v>
          </cell>
          <cell r="AS193">
            <v>0.25</v>
          </cell>
          <cell r="AT193">
            <v>0.15</v>
          </cell>
          <cell r="AU193">
            <v>0.25</v>
          </cell>
          <cell r="AV193">
            <v>0.15</v>
          </cell>
          <cell r="AW193">
            <v>0.25</v>
          </cell>
          <cell r="AX193">
            <v>0.2</v>
          </cell>
          <cell r="AY193">
            <v>0.2</v>
          </cell>
          <cell r="AZ193">
            <v>0.25</v>
          </cell>
          <cell r="BA193">
            <v>0.25</v>
          </cell>
          <cell r="BB193">
            <v>0.25</v>
          </cell>
          <cell r="BC193">
            <v>0.25</v>
          </cell>
          <cell r="BD193">
            <v>0.25</v>
          </cell>
          <cell r="BE193">
            <v>0.2</v>
          </cell>
          <cell r="BF193">
            <v>0.2</v>
          </cell>
          <cell r="BG193">
            <v>0.2</v>
          </cell>
          <cell r="BH193">
            <v>0.2</v>
          </cell>
          <cell r="BI193">
            <v>0.2</v>
          </cell>
          <cell r="BJ193">
            <v>0.2</v>
          </cell>
          <cell r="BK193">
            <v>0.2</v>
          </cell>
          <cell r="BL193">
            <v>0.2</v>
          </cell>
          <cell r="BM193">
            <v>0.2</v>
          </cell>
          <cell r="BN193">
            <v>0.2</v>
          </cell>
          <cell r="BO193">
            <v>0.2</v>
          </cell>
          <cell r="BP193">
            <v>0.2</v>
          </cell>
          <cell r="BQ193">
            <v>0.2</v>
          </cell>
          <cell r="BR193">
            <v>0.2</v>
          </cell>
          <cell r="BS193">
            <v>0.2</v>
          </cell>
          <cell r="BT193">
            <v>0.2</v>
          </cell>
          <cell r="BU193">
            <v>0.2</v>
          </cell>
          <cell r="BV193">
            <v>0.2</v>
          </cell>
          <cell r="BW193">
            <v>0.2</v>
          </cell>
          <cell r="BX193">
            <v>0.2</v>
          </cell>
          <cell r="BY193">
            <v>0.2</v>
          </cell>
          <cell r="BZ193">
            <v>0.2</v>
          </cell>
          <cell r="CA193">
            <v>0.2</v>
          </cell>
          <cell r="CB193">
            <v>0.2</v>
          </cell>
          <cell r="CD193">
            <v>0.2</v>
          </cell>
          <cell r="CF193">
            <v>0.25</v>
          </cell>
          <cell r="CG193">
            <v>0.2</v>
          </cell>
          <cell r="CH193">
            <v>0.2</v>
          </cell>
          <cell r="CI193">
            <v>0.2</v>
          </cell>
          <cell r="CJ193">
            <v>0.2</v>
          </cell>
          <cell r="CK193">
            <v>0.2</v>
          </cell>
          <cell r="CL193">
            <v>0.2</v>
          </cell>
          <cell r="CM193">
            <v>0.2</v>
          </cell>
          <cell r="CN193">
            <v>0.25</v>
          </cell>
          <cell r="CO193">
            <v>0.5</v>
          </cell>
          <cell r="CP193">
            <v>0.5</v>
          </cell>
          <cell r="CQ193">
            <v>0.5</v>
          </cell>
          <cell r="CR193">
            <v>0.5</v>
          </cell>
          <cell r="CS193">
            <v>0.75</v>
          </cell>
          <cell r="CT193">
            <v>0.75</v>
          </cell>
          <cell r="CU193">
            <v>0.75</v>
          </cell>
          <cell r="CV193">
            <v>0.75</v>
          </cell>
          <cell r="CW193">
            <v>0.75</v>
          </cell>
          <cell r="CX193">
            <v>0.75</v>
          </cell>
          <cell r="CY193">
            <v>0.75</v>
          </cell>
          <cell r="CZ193">
            <v>0.75</v>
          </cell>
          <cell r="DA193">
            <v>0.75</v>
          </cell>
          <cell r="DB193">
            <v>0.75</v>
          </cell>
          <cell r="DC193">
            <v>0.75</v>
          </cell>
          <cell r="DD193">
            <v>0.75</v>
          </cell>
          <cell r="DE193">
            <v>0.75</v>
          </cell>
          <cell r="DF193">
            <v>0.75</v>
          </cell>
          <cell r="DG193">
            <v>0.75</v>
          </cell>
          <cell r="DH193">
            <v>0.75</v>
          </cell>
          <cell r="DI193">
            <v>0.75</v>
          </cell>
          <cell r="DJ193">
            <v>0.75</v>
          </cell>
          <cell r="DK193">
            <v>0.75</v>
          </cell>
          <cell r="DL193">
            <v>0.75</v>
          </cell>
          <cell r="DM193">
            <v>0.75</v>
          </cell>
          <cell r="DN193">
            <v>0.75</v>
          </cell>
          <cell r="DO193">
            <v>0.75</v>
          </cell>
          <cell r="DP193">
            <v>0.75</v>
          </cell>
          <cell r="DQ193">
            <v>0.75</v>
          </cell>
          <cell r="DR193">
            <v>0.75</v>
          </cell>
          <cell r="DS193">
            <v>0.75</v>
          </cell>
          <cell r="DT193">
            <v>0.75</v>
          </cell>
          <cell r="DU193">
            <v>0.75</v>
          </cell>
          <cell r="DV193">
            <v>0.75</v>
          </cell>
          <cell r="DW193">
            <v>0.75</v>
          </cell>
          <cell r="DX193">
            <v>0.75</v>
          </cell>
          <cell r="DY193">
            <v>0.75</v>
          </cell>
          <cell r="DZ193">
            <v>0.75</v>
          </cell>
          <cell r="EA193">
            <v>0.75</v>
          </cell>
          <cell r="EB193">
            <v>0.75</v>
          </cell>
          <cell r="EC193">
            <v>0.75</v>
          </cell>
          <cell r="ED193">
            <v>0.75</v>
          </cell>
          <cell r="EE193">
            <v>0.75</v>
          </cell>
          <cell r="EF193">
            <v>0.75</v>
          </cell>
          <cell r="EG193">
            <v>0.75</v>
          </cell>
          <cell r="EH193">
            <v>0.75</v>
          </cell>
          <cell r="EI193">
            <v>0.75</v>
          </cell>
          <cell r="EJ193">
            <v>0.75</v>
          </cell>
          <cell r="EK193">
            <v>0.75</v>
          </cell>
          <cell r="EL193">
            <v>0.5</v>
          </cell>
          <cell r="EO193">
            <v>0.75</v>
          </cell>
          <cell r="EP193">
            <v>0.75</v>
          </cell>
          <cell r="EQ193">
            <v>0.75</v>
          </cell>
          <cell r="ER193">
            <v>0.75</v>
          </cell>
          <cell r="ES193">
            <v>0.75</v>
          </cell>
          <cell r="ET193">
            <v>0.75</v>
          </cell>
          <cell r="EU193">
            <v>0.75</v>
          </cell>
          <cell r="EV193">
            <v>0.75</v>
          </cell>
          <cell r="EW193">
            <v>0.75</v>
          </cell>
          <cell r="EX193">
            <v>0.75</v>
          </cell>
          <cell r="EY193">
            <v>0.75</v>
          </cell>
          <cell r="EZ193">
            <v>0.75</v>
          </cell>
          <cell r="FA193">
            <v>0.75</v>
          </cell>
          <cell r="FB193">
            <v>0.75</v>
          </cell>
          <cell r="FC193">
            <v>0.75</v>
          </cell>
          <cell r="FD193">
            <v>0.75</v>
          </cell>
          <cell r="FE193">
            <v>0.75</v>
          </cell>
          <cell r="FF193">
            <v>0.75</v>
          </cell>
          <cell r="FG193">
            <v>0.75</v>
          </cell>
          <cell r="FH193">
            <v>0.75</v>
          </cell>
          <cell r="FI193">
            <v>0.75</v>
          </cell>
          <cell r="FJ193">
            <v>0.75</v>
          </cell>
          <cell r="FK193">
            <v>0.75</v>
          </cell>
          <cell r="FL193">
            <v>0.75</v>
          </cell>
          <cell r="FM193">
            <v>0.75</v>
          </cell>
          <cell r="FN193">
            <v>0.75</v>
          </cell>
          <cell r="FO193">
            <v>0.75</v>
          </cell>
          <cell r="FP193">
            <v>0.75</v>
          </cell>
          <cell r="FQ193">
            <v>0.75</v>
          </cell>
          <cell r="FR193">
            <v>0.75</v>
          </cell>
          <cell r="FS193">
            <v>0.75</v>
          </cell>
          <cell r="FT193">
            <v>0.75</v>
          </cell>
          <cell r="FU193">
            <v>0.75</v>
          </cell>
          <cell r="FV193">
            <v>0.75</v>
          </cell>
          <cell r="FW193">
            <v>0.75</v>
          </cell>
          <cell r="FX193">
            <v>0.75</v>
          </cell>
          <cell r="FY193">
            <v>0.75</v>
          </cell>
          <cell r="FZ193">
            <v>0.75</v>
          </cell>
          <cell r="GA193">
            <v>0.75</v>
          </cell>
          <cell r="GB193">
            <v>0.75</v>
          </cell>
          <cell r="GC193">
            <v>0.75</v>
          </cell>
          <cell r="GD193">
            <v>0.75</v>
          </cell>
          <cell r="GE193">
            <v>0.75</v>
          </cell>
          <cell r="GF193">
            <v>0.75</v>
          </cell>
          <cell r="GG193">
            <v>0.75</v>
          </cell>
          <cell r="GH193">
            <v>0.75</v>
          </cell>
          <cell r="GI193">
            <v>0.75</v>
          </cell>
          <cell r="GJ193">
            <v>0.75</v>
          </cell>
          <cell r="GK193">
            <v>0.75</v>
          </cell>
        </row>
        <row r="194">
          <cell r="G194" t="str">
            <v>PMulch_NPK_KgPT_DM.vol</v>
          </cell>
          <cell r="T194">
            <v>10</v>
          </cell>
          <cell r="U194">
            <v>10</v>
          </cell>
          <cell r="V194">
            <v>10</v>
          </cell>
          <cell r="W194">
            <v>10</v>
          </cell>
          <cell r="X194">
            <v>10</v>
          </cell>
          <cell r="Y194">
            <v>10</v>
          </cell>
          <cell r="Z194">
            <v>10</v>
          </cell>
          <cell r="AA194">
            <v>10</v>
          </cell>
          <cell r="AB194">
            <v>10</v>
          </cell>
          <cell r="AC194">
            <v>10</v>
          </cell>
          <cell r="AD194">
            <v>10</v>
          </cell>
          <cell r="AE194">
            <v>10</v>
          </cell>
          <cell r="AF194">
            <v>10</v>
          </cell>
          <cell r="AG194">
            <v>10</v>
          </cell>
          <cell r="AH194">
            <v>10</v>
          </cell>
          <cell r="AI194">
            <v>10</v>
          </cell>
          <cell r="AJ194">
            <v>10</v>
          </cell>
          <cell r="AK194">
            <v>10</v>
          </cell>
          <cell r="AL194">
            <v>10</v>
          </cell>
          <cell r="AM194">
            <v>10</v>
          </cell>
          <cell r="AN194">
            <v>10</v>
          </cell>
          <cell r="AO194">
            <v>10</v>
          </cell>
          <cell r="AP194">
            <v>10</v>
          </cell>
          <cell r="AQ194">
            <v>10</v>
          </cell>
          <cell r="AR194">
            <v>10</v>
          </cell>
          <cell r="AS194">
            <v>10</v>
          </cell>
          <cell r="AT194">
            <v>10</v>
          </cell>
          <cell r="AU194">
            <v>10</v>
          </cell>
          <cell r="AV194">
            <v>10</v>
          </cell>
          <cell r="AW194">
            <v>10</v>
          </cell>
          <cell r="AX194">
            <v>10</v>
          </cell>
          <cell r="AY194">
            <v>0</v>
          </cell>
          <cell r="AZ194">
            <v>10</v>
          </cell>
          <cell r="BA194">
            <v>10</v>
          </cell>
          <cell r="BB194">
            <v>10</v>
          </cell>
          <cell r="BC194">
            <v>10</v>
          </cell>
          <cell r="BD194">
            <v>10</v>
          </cell>
          <cell r="BE194">
            <v>10</v>
          </cell>
          <cell r="BF194">
            <v>10</v>
          </cell>
          <cell r="BG194">
            <v>10</v>
          </cell>
          <cell r="BH194">
            <v>10</v>
          </cell>
          <cell r="BI194">
            <v>10</v>
          </cell>
          <cell r="BJ194">
            <v>10</v>
          </cell>
          <cell r="BK194">
            <v>10</v>
          </cell>
          <cell r="BL194">
            <v>10</v>
          </cell>
          <cell r="BM194">
            <v>10</v>
          </cell>
          <cell r="BN194">
            <v>10</v>
          </cell>
          <cell r="BO194">
            <v>10</v>
          </cell>
          <cell r="BP194">
            <v>10</v>
          </cell>
          <cell r="BQ194">
            <v>10</v>
          </cell>
          <cell r="BR194">
            <v>10</v>
          </cell>
          <cell r="BS194">
            <v>10</v>
          </cell>
          <cell r="BT194">
            <v>10</v>
          </cell>
          <cell r="BU194">
            <v>10</v>
          </cell>
          <cell r="BV194">
            <v>10</v>
          </cell>
          <cell r="BW194">
            <v>10</v>
          </cell>
          <cell r="BX194">
            <v>10</v>
          </cell>
          <cell r="BY194">
            <v>10</v>
          </cell>
          <cell r="BZ194">
            <v>15</v>
          </cell>
          <cell r="CA194">
            <v>15</v>
          </cell>
          <cell r="CB194">
            <v>15</v>
          </cell>
          <cell r="CD194">
            <v>10</v>
          </cell>
          <cell r="CE194">
            <v>10</v>
          </cell>
          <cell r="CF194">
            <v>10</v>
          </cell>
          <cell r="CG194">
            <v>10</v>
          </cell>
          <cell r="CH194">
            <v>15</v>
          </cell>
          <cell r="CI194">
            <v>15</v>
          </cell>
          <cell r="CJ194">
            <v>10</v>
          </cell>
          <cell r="CK194">
            <v>10</v>
          </cell>
          <cell r="CL194">
            <v>10</v>
          </cell>
          <cell r="CM194">
            <v>10</v>
          </cell>
          <cell r="CN194">
            <v>10</v>
          </cell>
          <cell r="CO194">
            <v>10</v>
          </cell>
          <cell r="CP194">
            <v>10</v>
          </cell>
          <cell r="CQ194">
            <v>10</v>
          </cell>
          <cell r="CR194">
            <v>10</v>
          </cell>
          <cell r="CS194">
            <v>10</v>
          </cell>
          <cell r="CT194">
            <v>10</v>
          </cell>
          <cell r="CU194">
            <v>10</v>
          </cell>
          <cell r="CV194">
            <v>10</v>
          </cell>
          <cell r="CW194">
            <v>10</v>
          </cell>
          <cell r="CX194">
            <v>10</v>
          </cell>
          <cell r="CY194">
            <v>10</v>
          </cell>
          <cell r="CZ194">
            <v>10</v>
          </cell>
          <cell r="DA194">
            <v>10</v>
          </cell>
          <cell r="DB194">
            <v>10</v>
          </cell>
          <cell r="DC194">
            <v>10</v>
          </cell>
          <cell r="DD194">
            <v>10</v>
          </cell>
          <cell r="DE194">
            <v>10</v>
          </cell>
          <cell r="DF194">
            <v>10</v>
          </cell>
          <cell r="DG194">
            <v>10</v>
          </cell>
          <cell r="DH194">
            <v>10</v>
          </cell>
          <cell r="DI194">
            <v>10</v>
          </cell>
          <cell r="DJ194">
            <v>10</v>
          </cell>
          <cell r="DK194">
            <v>10</v>
          </cell>
          <cell r="DL194">
            <v>10</v>
          </cell>
          <cell r="DM194">
            <v>10</v>
          </cell>
          <cell r="DN194">
            <v>10</v>
          </cell>
          <cell r="DO194">
            <v>10</v>
          </cell>
          <cell r="DP194">
            <v>10</v>
          </cell>
          <cell r="DQ194">
            <v>10</v>
          </cell>
          <cell r="DR194">
            <v>10</v>
          </cell>
          <cell r="DS194">
            <v>10</v>
          </cell>
          <cell r="DT194">
            <v>10</v>
          </cell>
          <cell r="DU194">
            <v>10</v>
          </cell>
          <cell r="DV194">
            <v>10</v>
          </cell>
          <cell r="DW194">
            <v>10</v>
          </cell>
          <cell r="DX194">
            <v>10</v>
          </cell>
          <cell r="DY194">
            <v>10</v>
          </cell>
          <cell r="DZ194">
            <v>10</v>
          </cell>
          <cell r="EA194">
            <v>10</v>
          </cell>
          <cell r="EB194">
            <v>10</v>
          </cell>
          <cell r="EC194">
            <v>10</v>
          </cell>
          <cell r="ED194">
            <v>10</v>
          </cell>
          <cell r="EE194">
            <v>10</v>
          </cell>
          <cell r="EF194">
            <v>10</v>
          </cell>
          <cell r="EG194">
            <v>10</v>
          </cell>
          <cell r="EH194">
            <v>10</v>
          </cell>
          <cell r="EI194">
            <v>10</v>
          </cell>
          <cell r="EJ194">
            <v>10</v>
          </cell>
          <cell r="EK194">
            <v>10</v>
          </cell>
          <cell r="EL194">
            <v>10</v>
          </cell>
          <cell r="EO194">
            <v>10</v>
          </cell>
          <cell r="EP194">
            <v>10</v>
          </cell>
          <cell r="EQ194">
            <v>10</v>
          </cell>
          <cell r="ER194">
            <v>10</v>
          </cell>
          <cell r="ES194">
            <v>10</v>
          </cell>
          <cell r="ET194">
            <v>10</v>
          </cell>
          <cell r="EU194">
            <v>10</v>
          </cell>
          <cell r="EV194">
            <v>10</v>
          </cell>
          <cell r="EW194">
            <v>10</v>
          </cell>
          <cell r="EX194">
            <v>10</v>
          </cell>
          <cell r="EY194">
            <v>10</v>
          </cell>
          <cell r="EZ194">
            <v>10</v>
          </cell>
          <cell r="FA194">
            <v>10</v>
          </cell>
          <cell r="FB194">
            <v>10</v>
          </cell>
          <cell r="FC194">
            <v>10</v>
          </cell>
          <cell r="FD194">
            <v>10</v>
          </cell>
          <cell r="FE194">
            <v>10</v>
          </cell>
          <cell r="FF194">
            <v>10</v>
          </cell>
          <cell r="FG194">
            <v>10</v>
          </cell>
          <cell r="FH194">
            <v>10</v>
          </cell>
          <cell r="FI194">
            <v>10</v>
          </cell>
          <cell r="FJ194">
            <v>10</v>
          </cell>
          <cell r="FK194">
            <v>10</v>
          </cell>
          <cell r="FL194">
            <v>10</v>
          </cell>
          <cell r="FM194">
            <v>10</v>
          </cell>
          <cell r="FN194">
            <v>10</v>
          </cell>
          <cell r="FO194">
            <v>0</v>
          </cell>
          <cell r="FP194">
            <v>10</v>
          </cell>
          <cell r="FQ194">
            <v>10</v>
          </cell>
          <cell r="FR194">
            <v>10</v>
          </cell>
          <cell r="FS194">
            <v>10</v>
          </cell>
          <cell r="FT194">
            <v>10</v>
          </cell>
          <cell r="FV194">
            <v>10</v>
          </cell>
          <cell r="FW194">
            <v>10</v>
          </cell>
          <cell r="FX194">
            <v>10</v>
          </cell>
          <cell r="FY194">
            <v>10</v>
          </cell>
          <cell r="GA194">
            <v>10</v>
          </cell>
          <cell r="GB194">
            <v>10</v>
          </cell>
          <cell r="GC194">
            <v>10</v>
          </cell>
          <cell r="GD194">
            <v>10</v>
          </cell>
          <cell r="GE194">
            <v>15</v>
          </cell>
          <cell r="GF194">
            <v>15</v>
          </cell>
          <cell r="GG194">
            <v>15</v>
          </cell>
          <cell r="GH194">
            <v>15</v>
          </cell>
          <cell r="GI194">
            <v>15</v>
          </cell>
          <cell r="GJ194">
            <v>10</v>
          </cell>
          <cell r="GK194">
            <v>10</v>
          </cell>
        </row>
        <row r="195">
          <cell r="G195" t="str">
            <v>PMulch_Harvest_KgFresh_Pday</v>
          </cell>
          <cell r="T195">
            <v>-1</v>
          </cell>
          <cell r="U195">
            <v>-1</v>
          </cell>
          <cell r="V195">
            <v>-1</v>
          </cell>
          <cell r="W195">
            <v>-1</v>
          </cell>
          <cell r="X195">
            <v>-1</v>
          </cell>
          <cell r="Y195">
            <v>-1</v>
          </cell>
          <cell r="Z195">
            <v>-1</v>
          </cell>
          <cell r="AA195">
            <v>-1</v>
          </cell>
          <cell r="AB195">
            <v>-1</v>
          </cell>
          <cell r="AC195">
            <v>-1</v>
          </cell>
          <cell r="AD195">
            <v>-1</v>
          </cell>
          <cell r="AE195">
            <v>-1</v>
          </cell>
          <cell r="AF195">
            <v>-1</v>
          </cell>
          <cell r="AG195">
            <v>-1</v>
          </cell>
          <cell r="AH195">
            <v>-1</v>
          </cell>
          <cell r="AI195">
            <v>-1</v>
          </cell>
          <cell r="AJ195">
            <v>-1</v>
          </cell>
          <cell r="AK195">
            <v>-1</v>
          </cell>
          <cell r="AL195">
            <v>-1</v>
          </cell>
          <cell r="AM195">
            <v>-1</v>
          </cell>
          <cell r="AN195">
            <v>-1</v>
          </cell>
          <cell r="AO195">
            <v>-1</v>
          </cell>
          <cell r="AP195">
            <v>-1</v>
          </cell>
          <cell r="AQ195">
            <v>-1</v>
          </cell>
          <cell r="AR195">
            <v>-1</v>
          </cell>
          <cell r="AS195">
            <v>-1</v>
          </cell>
          <cell r="AT195">
            <v>-1</v>
          </cell>
          <cell r="AU195">
            <v>-1</v>
          </cell>
          <cell r="AV195">
            <v>-1</v>
          </cell>
          <cell r="AW195">
            <v>-1</v>
          </cell>
          <cell r="AX195">
            <v>-1</v>
          </cell>
          <cell r="AY195">
            <v>-1</v>
          </cell>
          <cell r="AZ195">
            <v>-1</v>
          </cell>
          <cell r="BA195">
            <v>-1</v>
          </cell>
          <cell r="BB195">
            <v>-1</v>
          </cell>
          <cell r="BC195">
            <v>-1</v>
          </cell>
          <cell r="BD195">
            <v>-1</v>
          </cell>
          <cell r="BE195">
            <v>-1</v>
          </cell>
          <cell r="BF195">
            <v>-1</v>
          </cell>
          <cell r="BG195">
            <v>-1</v>
          </cell>
          <cell r="BH195">
            <v>-1</v>
          </cell>
          <cell r="BI195">
            <v>-1</v>
          </cell>
          <cell r="BJ195">
            <v>-1</v>
          </cell>
          <cell r="BK195">
            <v>-1</v>
          </cell>
          <cell r="BL195">
            <v>-1</v>
          </cell>
          <cell r="BM195">
            <v>-1</v>
          </cell>
          <cell r="BN195">
            <v>-1</v>
          </cell>
          <cell r="BO195">
            <v>-1</v>
          </cell>
          <cell r="BP195">
            <v>-1</v>
          </cell>
          <cell r="BQ195">
            <v>-1</v>
          </cell>
          <cell r="BR195">
            <v>-1</v>
          </cell>
          <cell r="BS195">
            <v>-1</v>
          </cell>
          <cell r="BT195">
            <v>-1</v>
          </cell>
          <cell r="BU195">
            <v>-1</v>
          </cell>
          <cell r="BV195">
            <v>-1</v>
          </cell>
          <cell r="BW195">
            <v>-1</v>
          </cell>
          <cell r="BX195">
            <v>-1</v>
          </cell>
          <cell r="BY195">
            <v>-1</v>
          </cell>
          <cell r="BZ195">
            <v>-1</v>
          </cell>
          <cell r="CA195">
            <v>-1</v>
          </cell>
          <cell r="CB195">
            <v>-1</v>
          </cell>
          <cell r="CC195">
            <v>-1</v>
          </cell>
          <cell r="CD195">
            <v>-1</v>
          </cell>
          <cell r="CE195">
            <v>-1</v>
          </cell>
          <cell r="CF195">
            <v>-1</v>
          </cell>
          <cell r="CG195">
            <v>-1</v>
          </cell>
          <cell r="CH195">
            <v>-1</v>
          </cell>
          <cell r="CI195">
            <v>-1</v>
          </cell>
          <cell r="CJ195">
            <v>-1</v>
          </cell>
          <cell r="CK195">
            <v>-1</v>
          </cell>
          <cell r="CL195">
            <v>-1</v>
          </cell>
          <cell r="CM195">
            <v>-1</v>
          </cell>
          <cell r="CN195">
            <v>-1</v>
          </cell>
          <cell r="CO195">
            <v>-1</v>
          </cell>
          <cell r="CP195">
            <v>-1</v>
          </cell>
          <cell r="CQ195">
            <v>-1</v>
          </cell>
          <cell r="CR195">
            <v>-1</v>
          </cell>
          <cell r="CS195">
            <v>-1</v>
          </cell>
          <cell r="CT195">
            <v>-1</v>
          </cell>
          <cell r="CU195">
            <v>-1</v>
          </cell>
          <cell r="CV195">
            <v>-1</v>
          </cell>
          <cell r="CW195">
            <v>-1</v>
          </cell>
          <cell r="CX195">
            <v>-1</v>
          </cell>
          <cell r="CY195">
            <v>-1</v>
          </cell>
          <cell r="CZ195">
            <v>-1</v>
          </cell>
          <cell r="DA195">
            <v>-1</v>
          </cell>
          <cell r="DB195">
            <v>-1</v>
          </cell>
          <cell r="DC195">
            <v>-1</v>
          </cell>
          <cell r="DD195">
            <v>-1</v>
          </cell>
          <cell r="DE195">
            <v>-1</v>
          </cell>
          <cell r="DF195">
            <v>-1</v>
          </cell>
          <cell r="DG195">
            <v>-1</v>
          </cell>
          <cell r="DH195">
            <v>-1</v>
          </cell>
          <cell r="DI195">
            <v>-1</v>
          </cell>
          <cell r="DJ195">
            <v>-1</v>
          </cell>
          <cell r="DK195">
            <v>-1</v>
          </cell>
          <cell r="DL195">
            <v>-1</v>
          </cell>
          <cell r="DM195">
            <v>-1</v>
          </cell>
          <cell r="DN195">
            <v>-1</v>
          </cell>
          <cell r="DO195">
            <v>-1</v>
          </cell>
          <cell r="DP195">
            <v>-1</v>
          </cell>
          <cell r="DQ195">
            <v>-1</v>
          </cell>
          <cell r="DR195">
            <v>-1</v>
          </cell>
          <cell r="DS195">
            <v>-1</v>
          </cell>
          <cell r="DT195">
            <v>-1</v>
          </cell>
          <cell r="DU195">
            <v>-1</v>
          </cell>
          <cell r="DV195">
            <v>-1</v>
          </cell>
          <cell r="DW195">
            <v>-1</v>
          </cell>
          <cell r="DX195">
            <v>-1</v>
          </cell>
          <cell r="DY195">
            <v>-1</v>
          </cell>
          <cell r="DZ195">
            <v>-1</v>
          </cell>
          <cell r="EA195">
            <v>-1</v>
          </cell>
          <cell r="EB195">
            <v>-1</v>
          </cell>
          <cell r="EC195">
            <v>-1</v>
          </cell>
          <cell r="ED195">
            <v>-1</v>
          </cell>
          <cell r="EE195">
            <v>-1</v>
          </cell>
          <cell r="EF195">
            <v>-1</v>
          </cell>
          <cell r="EG195">
            <v>-1</v>
          </cell>
          <cell r="EH195">
            <v>-1</v>
          </cell>
          <cell r="EI195">
            <v>-1</v>
          </cell>
          <cell r="EJ195">
            <v>-1</v>
          </cell>
          <cell r="EK195">
            <v>-1</v>
          </cell>
          <cell r="EL195">
            <v>-1</v>
          </cell>
          <cell r="EM195">
            <v>-1</v>
          </cell>
          <cell r="EN195">
            <v>-1</v>
          </cell>
          <cell r="EO195">
            <v>-1</v>
          </cell>
          <cell r="EP195">
            <v>-1</v>
          </cell>
          <cell r="EQ195">
            <v>-1</v>
          </cell>
          <cell r="ER195">
            <v>-1</v>
          </cell>
          <cell r="ES195">
            <v>-1</v>
          </cell>
          <cell r="ET195">
            <v>-1</v>
          </cell>
          <cell r="EU195">
            <v>-1</v>
          </cell>
          <cell r="EV195">
            <v>-1</v>
          </cell>
          <cell r="EW195">
            <v>-1</v>
          </cell>
          <cell r="EX195">
            <v>-1</v>
          </cell>
          <cell r="EY195">
            <v>-1</v>
          </cell>
          <cell r="EZ195">
            <v>-1</v>
          </cell>
          <cell r="FA195">
            <v>-1</v>
          </cell>
          <cell r="FB195">
            <v>-1</v>
          </cell>
          <cell r="FC195">
            <v>-1</v>
          </cell>
          <cell r="FD195">
            <v>-1</v>
          </cell>
          <cell r="FE195">
            <v>-1</v>
          </cell>
          <cell r="FF195">
            <v>-1</v>
          </cell>
          <cell r="FG195">
            <v>-1</v>
          </cell>
          <cell r="FH195">
            <v>-1</v>
          </cell>
          <cell r="FI195">
            <v>-1</v>
          </cell>
          <cell r="FJ195">
            <v>-1</v>
          </cell>
          <cell r="FK195">
            <v>-1</v>
          </cell>
          <cell r="FL195">
            <v>-1</v>
          </cell>
          <cell r="FM195">
            <v>-1</v>
          </cell>
          <cell r="FN195">
            <v>-1</v>
          </cell>
          <cell r="FO195">
            <v>-1</v>
          </cell>
          <cell r="FP195">
            <v>-1</v>
          </cell>
          <cell r="FQ195">
            <v>-1</v>
          </cell>
          <cell r="FR195">
            <v>-1</v>
          </cell>
          <cell r="FS195">
            <v>-1</v>
          </cell>
          <cell r="FT195">
            <v>-1</v>
          </cell>
          <cell r="FU195">
            <v>-1</v>
          </cell>
          <cell r="FV195">
            <v>-1</v>
          </cell>
          <cell r="FW195">
            <v>-1</v>
          </cell>
          <cell r="FX195">
            <v>-1</v>
          </cell>
          <cell r="FY195">
            <v>-1</v>
          </cell>
          <cell r="FZ195">
            <v>-1</v>
          </cell>
          <cell r="GA195">
            <v>-1</v>
          </cell>
          <cell r="GB195">
            <v>-1</v>
          </cell>
          <cell r="GC195">
            <v>-1</v>
          </cell>
          <cell r="GD195">
            <v>-1</v>
          </cell>
          <cell r="GE195">
            <v>-1</v>
          </cell>
          <cell r="GF195">
            <v>-1</v>
          </cell>
          <cell r="GG195">
            <v>-1</v>
          </cell>
          <cell r="GH195">
            <v>-1</v>
          </cell>
          <cell r="GI195">
            <v>-1</v>
          </cell>
          <cell r="GJ195">
            <v>-1</v>
          </cell>
          <cell r="GK195">
            <v>-1</v>
          </cell>
        </row>
        <row r="196">
          <cell r="G196" t="str">
            <v>PMulch_Price_High_PKg_Fresh</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C196">
            <v>0</v>
          </cell>
          <cell r="DD196">
            <v>0</v>
          </cell>
          <cell r="DE196">
            <v>0</v>
          </cell>
          <cell r="DF196">
            <v>0</v>
          </cell>
          <cell r="DG196">
            <v>0</v>
          </cell>
          <cell r="DH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J196">
            <v>0</v>
          </cell>
          <cell r="EK196">
            <v>0</v>
          </cell>
          <cell r="EL196">
            <v>0</v>
          </cell>
          <cell r="EM196">
            <v>0</v>
          </cell>
          <cell r="EN196">
            <v>0</v>
          </cell>
          <cell r="EO196">
            <v>0</v>
          </cell>
          <cell r="EP196">
            <v>0</v>
          </cell>
          <cell r="EQ196">
            <v>0</v>
          </cell>
          <cell r="ER196">
            <v>0</v>
          </cell>
          <cell r="ES196">
            <v>0</v>
          </cell>
          <cell r="ET196">
            <v>0</v>
          </cell>
          <cell r="EU196">
            <v>0</v>
          </cell>
          <cell r="EV196">
            <v>0</v>
          </cell>
          <cell r="EW196">
            <v>0</v>
          </cell>
          <cell r="EX196">
            <v>0</v>
          </cell>
          <cell r="EY196">
            <v>0</v>
          </cell>
          <cell r="EZ196">
            <v>0</v>
          </cell>
          <cell r="FA196">
            <v>0</v>
          </cell>
          <cell r="FB196">
            <v>0</v>
          </cell>
          <cell r="FC196">
            <v>0</v>
          </cell>
          <cell r="FD196">
            <v>0</v>
          </cell>
          <cell r="FE196">
            <v>0</v>
          </cell>
          <cell r="FF196">
            <v>0</v>
          </cell>
          <cell r="FG196">
            <v>0</v>
          </cell>
          <cell r="FH196">
            <v>0</v>
          </cell>
          <cell r="FI196">
            <v>0</v>
          </cell>
          <cell r="FJ196">
            <v>0</v>
          </cell>
          <cell r="FK196">
            <v>0</v>
          </cell>
          <cell r="FL196">
            <v>0</v>
          </cell>
          <cell r="FM196">
            <v>0</v>
          </cell>
          <cell r="FN196">
            <v>0</v>
          </cell>
          <cell r="FO196">
            <v>0</v>
          </cell>
          <cell r="FP196">
            <v>0</v>
          </cell>
          <cell r="FQ196">
            <v>0</v>
          </cell>
          <cell r="FR196">
            <v>0</v>
          </cell>
          <cell r="FS196">
            <v>0</v>
          </cell>
          <cell r="FT196">
            <v>0</v>
          </cell>
          <cell r="FU196">
            <v>0</v>
          </cell>
          <cell r="FV196">
            <v>0</v>
          </cell>
          <cell r="FW196">
            <v>0</v>
          </cell>
          <cell r="FX196">
            <v>0</v>
          </cell>
          <cell r="FY196">
            <v>0</v>
          </cell>
          <cell r="FZ196">
            <v>0</v>
          </cell>
          <cell r="GA196">
            <v>0</v>
          </cell>
          <cell r="GB196">
            <v>0</v>
          </cell>
          <cell r="GC196">
            <v>0</v>
          </cell>
          <cell r="GD196">
            <v>0</v>
          </cell>
          <cell r="GE196">
            <v>0</v>
          </cell>
          <cell r="GF196">
            <v>0</v>
          </cell>
          <cell r="GG196">
            <v>0</v>
          </cell>
          <cell r="GH196">
            <v>0</v>
          </cell>
          <cell r="GI196">
            <v>0</v>
          </cell>
          <cell r="GJ196">
            <v>0</v>
          </cell>
          <cell r="GK196">
            <v>0</v>
          </cell>
        </row>
        <row r="197">
          <cell r="G197" t="str">
            <v>PMulch_Price_LowOfHigh.%</v>
          </cell>
          <cell r="T197">
            <v>1</v>
          </cell>
          <cell r="U197">
            <v>1</v>
          </cell>
          <cell r="V197">
            <v>1</v>
          </cell>
          <cell r="W197">
            <v>1</v>
          </cell>
          <cell r="X197">
            <v>1</v>
          </cell>
          <cell r="Y197">
            <v>1</v>
          </cell>
          <cell r="Z197">
            <v>1</v>
          </cell>
          <cell r="AA197">
            <v>1</v>
          </cell>
          <cell r="AB197">
            <v>1</v>
          </cell>
          <cell r="AC197">
            <v>1</v>
          </cell>
          <cell r="AD197">
            <v>1</v>
          </cell>
          <cell r="AE197">
            <v>1</v>
          </cell>
          <cell r="AF197">
            <v>1</v>
          </cell>
          <cell r="AG197">
            <v>1</v>
          </cell>
          <cell r="AH197">
            <v>1</v>
          </cell>
          <cell r="AI197">
            <v>1</v>
          </cell>
          <cell r="AJ197">
            <v>1</v>
          </cell>
          <cell r="AK197">
            <v>1</v>
          </cell>
          <cell r="AL197">
            <v>1</v>
          </cell>
          <cell r="AM197">
            <v>1</v>
          </cell>
          <cell r="AN197">
            <v>1</v>
          </cell>
          <cell r="AO197">
            <v>1</v>
          </cell>
          <cell r="AP197">
            <v>1</v>
          </cell>
          <cell r="AQ197">
            <v>1</v>
          </cell>
          <cell r="AR197">
            <v>1</v>
          </cell>
          <cell r="AS197">
            <v>1</v>
          </cell>
          <cell r="AT197">
            <v>1</v>
          </cell>
          <cell r="AU197">
            <v>1</v>
          </cell>
          <cell r="AV197">
            <v>1</v>
          </cell>
          <cell r="AW197">
            <v>1</v>
          </cell>
          <cell r="AX197">
            <v>1</v>
          </cell>
          <cell r="AY197">
            <v>1</v>
          </cell>
          <cell r="AZ197">
            <v>1</v>
          </cell>
          <cell r="BA197">
            <v>1</v>
          </cell>
          <cell r="BB197">
            <v>1</v>
          </cell>
          <cell r="BC197">
            <v>1</v>
          </cell>
          <cell r="BD197">
            <v>1</v>
          </cell>
          <cell r="BE197">
            <v>1</v>
          </cell>
          <cell r="BF197">
            <v>1</v>
          </cell>
          <cell r="BG197">
            <v>1</v>
          </cell>
          <cell r="BH197">
            <v>1</v>
          </cell>
          <cell r="BI197">
            <v>1</v>
          </cell>
          <cell r="BJ197">
            <v>1</v>
          </cell>
          <cell r="BK197">
            <v>1</v>
          </cell>
          <cell r="BL197">
            <v>1</v>
          </cell>
          <cell r="BM197">
            <v>1</v>
          </cell>
          <cell r="BN197">
            <v>1</v>
          </cell>
          <cell r="BO197">
            <v>1</v>
          </cell>
          <cell r="BP197">
            <v>1</v>
          </cell>
          <cell r="BQ197">
            <v>1</v>
          </cell>
          <cell r="BR197">
            <v>1</v>
          </cell>
          <cell r="BS197">
            <v>1</v>
          </cell>
          <cell r="BT197">
            <v>1</v>
          </cell>
          <cell r="BU197">
            <v>1</v>
          </cell>
          <cell r="BV197">
            <v>1</v>
          </cell>
          <cell r="BW197">
            <v>1</v>
          </cell>
          <cell r="BX197">
            <v>1</v>
          </cell>
          <cell r="BY197">
            <v>1</v>
          </cell>
          <cell r="BZ197">
            <v>1</v>
          </cell>
          <cell r="CA197">
            <v>1</v>
          </cell>
          <cell r="CB197">
            <v>1</v>
          </cell>
          <cell r="CC197">
            <v>1</v>
          </cell>
          <cell r="CD197">
            <v>1</v>
          </cell>
          <cell r="CE197">
            <v>1</v>
          </cell>
          <cell r="CF197">
            <v>1</v>
          </cell>
          <cell r="CG197">
            <v>1</v>
          </cell>
          <cell r="CH197">
            <v>1</v>
          </cell>
          <cell r="CI197">
            <v>1</v>
          </cell>
          <cell r="CJ197">
            <v>1</v>
          </cell>
          <cell r="CK197">
            <v>1</v>
          </cell>
          <cell r="CL197">
            <v>1</v>
          </cell>
          <cell r="CM197">
            <v>1</v>
          </cell>
          <cell r="CN197">
            <v>1</v>
          </cell>
          <cell r="CO197">
            <v>1</v>
          </cell>
          <cell r="CP197">
            <v>1</v>
          </cell>
          <cell r="CQ197">
            <v>1</v>
          </cell>
          <cell r="CR197">
            <v>1</v>
          </cell>
          <cell r="CS197">
            <v>1</v>
          </cell>
          <cell r="CT197">
            <v>1</v>
          </cell>
          <cell r="CU197">
            <v>1</v>
          </cell>
          <cell r="CV197">
            <v>1</v>
          </cell>
          <cell r="CW197">
            <v>1</v>
          </cell>
          <cell r="CX197">
            <v>1</v>
          </cell>
          <cell r="CY197">
            <v>1</v>
          </cell>
          <cell r="CZ197">
            <v>1</v>
          </cell>
          <cell r="DA197">
            <v>1</v>
          </cell>
          <cell r="DB197">
            <v>1</v>
          </cell>
          <cell r="DC197">
            <v>1</v>
          </cell>
          <cell r="DD197">
            <v>1</v>
          </cell>
          <cell r="DE197">
            <v>1</v>
          </cell>
          <cell r="DF197">
            <v>1</v>
          </cell>
          <cell r="DG197">
            <v>1</v>
          </cell>
          <cell r="DH197">
            <v>1</v>
          </cell>
          <cell r="DI197">
            <v>1</v>
          </cell>
          <cell r="DJ197">
            <v>1</v>
          </cell>
          <cell r="DK197">
            <v>1</v>
          </cell>
          <cell r="DL197">
            <v>1</v>
          </cell>
          <cell r="DM197">
            <v>1</v>
          </cell>
          <cell r="DN197">
            <v>1</v>
          </cell>
          <cell r="DO197">
            <v>1</v>
          </cell>
          <cell r="DP197">
            <v>1</v>
          </cell>
          <cell r="DQ197">
            <v>1</v>
          </cell>
          <cell r="DR197">
            <v>1</v>
          </cell>
          <cell r="DS197">
            <v>1</v>
          </cell>
          <cell r="DT197">
            <v>1</v>
          </cell>
          <cell r="DU197">
            <v>1</v>
          </cell>
          <cell r="DV197">
            <v>1</v>
          </cell>
          <cell r="DW197">
            <v>1</v>
          </cell>
          <cell r="DX197">
            <v>1</v>
          </cell>
          <cell r="DY197">
            <v>1</v>
          </cell>
          <cell r="DZ197">
            <v>1</v>
          </cell>
          <cell r="EA197">
            <v>1</v>
          </cell>
          <cell r="EB197">
            <v>1</v>
          </cell>
          <cell r="EC197">
            <v>1</v>
          </cell>
          <cell r="ED197">
            <v>1</v>
          </cell>
          <cell r="EE197">
            <v>1</v>
          </cell>
          <cell r="EF197">
            <v>1</v>
          </cell>
          <cell r="EG197">
            <v>1</v>
          </cell>
          <cell r="EH197">
            <v>1</v>
          </cell>
          <cell r="EI197">
            <v>1</v>
          </cell>
          <cell r="EJ197">
            <v>1</v>
          </cell>
          <cell r="EK197">
            <v>1</v>
          </cell>
          <cell r="EL197">
            <v>1</v>
          </cell>
          <cell r="EM197">
            <v>1</v>
          </cell>
          <cell r="EN197">
            <v>1</v>
          </cell>
          <cell r="EO197">
            <v>1</v>
          </cell>
          <cell r="EP197">
            <v>1</v>
          </cell>
          <cell r="EQ197">
            <v>1</v>
          </cell>
          <cell r="ER197">
            <v>1</v>
          </cell>
          <cell r="ES197">
            <v>1</v>
          </cell>
          <cell r="ET197">
            <v>1</v>
          </cell>
          <cell r="EU197">
            <v>1</v>
          </cell>
          <cell r="EV197">
            <v>1</v>
          </cell>
          <cell r="EW197">
            <v>1</v>
          </cell>
          <cell r="EX197">
            <v>1</v>
          </cell>
          <cell r="EY197">
            <v>1</v>
          </cell>
          <cell r="EZ197">
            <v>1</v>
          </cell>
          <cell r="FA197">
            <v>1</v>
          </cell>
          <cell r="FB197">
            <v>1</v>
          </cell>
          <cell r="FC197">
            <v>1</v>
          </cell>
          <cell r="FD197">
            <v>1</v>
          </cell>
          <cell r="FE197">
            <v>1</v>
          </cell>
          <cell r="FF197">
            <v>1</v>
          </cell>
          <cell r="FG197">
            <v>1</v>
          </cell>
          <cell r="FH197">
            <v>1</v>
          </cell>
          <cell r="FI197">
            <v>1</v>
          </cell>
          <cell r="FJ197">
            <v>1</v>
          </cell>
          <cell r="FK197">
            <v>1</v>
          </cell>
          <cell r="FL197">
            <v>1</v>
          </cell>
          <cell r="FM197">
            <v>1</v>
          </cell>
          <cell r="FN197">
            <v>1</v>
          </cell>
          <cell r="FO197">
            <v>1</v>
          </cell>
          <cell r="FP197">
            <v>1</v>
          </cell>
          <cell r="FQ197">
            <v>1</v>
          </cell>
          <cell r="FR197">
            <v>1</v>
          </cell>
          <cell r="FS197">
            <v>1</v>
          </cell>
          <cell r="FT197">
            <v>1</v>
          </cell>
          <cell r="FU197">
            <v>1</v>
          </cell>
          <cell r="FV197">
            <v>1</v>
          </cell>
          <cell r="FW197">
            <v>1</v>
          </cell>
          <cell r="FX197">
            <v>1</v>
          </cell>
          <cell r="FY197">
            <v>1</v>
          </cell>
          <cell r="FZ197">
            <v>1</v>
          </cell>
          <cell r="GA197">
            <v>1</v>
          </cell>
          <cell r="GB197">
            <v>1</v>
          </cell>
          <cell r="GC197">
            <v>1</v>
          </cell>
          <cell r="GD197">
            <v>1</v>
          </cell>
          <cell r="GE197">
            <v>1</v>
          </cell>
          <cell r="GF197">
            <v>1</v>
          </cell>
          <cell r="GG197">
            <v>1</v>
          </cell>
          <cell r="GH197">
            <v>1</v>
          </cell>
          <cell r="GI197">
            <v>1</v>
          </cell>
          <cell r="GJ197">
            <v>1</v>
          </cell>
          <cell r="GK197">
            <v>1</v>
          </cell>
        </row>
        <row r="198">
          <cell r="BM198" t="str">
            <v>Line 196 should be a fuction!</v>
          </cell>
        </row>
        <row r="201">
          <cell r="G201" t="str">
            <v>*Section: Seasonal Product</v>
          </cell>
          <cell r="BM201" t="str">
            <v>With trees cultivated at a density of 375 per hectare (150 per acre), approximately 2,500 kg of rubber can be produced per hectare per year (that is, approximately one ton per acre per year). Another source: Smallholder farmers who used to produce an average of 400 kg of latex per hectare per month can now only produce 300 kg of latex per hectare per month in the areas of Sungai Medang and Tanjung Telang and 200 kg of latex per hectare per month in Gunung Kemala despite tapping for 6 consecutive days and having one day of rest.</v>
          </cell>
          <cell r="CT201" t="str">
            <v>It has been reported by the Thai Department of Health that 100 g of edible seed
contains: moisture 76.3 g, calorie 92 units, fat 0.2 g; carbohydrate 16.9 g, fibre 1.3 g,
protein 6.2 g, calcium 23 mg, phosphorous 38 mg, iron 0.7 mg, vitamin A 658 IU, vitamin
B1 0.14 mg, vitamin B2 0.01 mg, niacin 0.4 mg, and vitamin C 8.0 mg. LUK-Nieng http://www.fao.org/3/ab777e/ab777e.pdf</v>
          </cell>
          <cell r="DV201" t="str">
            <v>Not yet elaborated</v>
          </cell>
        </row>
        <row r="202">
          <cell r="G202" t="str">
            <v>*P1.Remark</v>
          </cell>
          <cell r="U202" t="str">
            <v>After risk; in Gatsibo; Avocado FGP is RWF 70 / fresh fruit</v>
          </cell>
          <cell r="V202" t="str">
            <v>After risks; in Gatsibo; FGP price is RWF 100 / kg fresh</v>
          </cell>
          <cell r="W202" t="str">
            <v>After risk; in Gatsibo; Avocado FGP is RWF 70 / fresh fruit</v>
          </cell>
          <cell r="Y202" t="str">
            <v>The apple is not taken into account in this figure</v>
          </cell>
          <cell r="Z202" t="str">
            <v>The apple is not taken into account in this figure</v>
          </cell>
          <cell r="AA202" t="str">
            <v>The apple is not taken into account in this figure</v>
          </cell>
          <cell r="AB202" t="str">
            <v>The apple is not taken into account in this figure</v>
          </cell>
          <cell r="AC202" t="str">
            <v>The apple is not taken into account in this figure</v>
          </cell>
          <cell r="AD202" t="str">
            <v>The apple is not taken into account in this figure</v>
          </cell>
          <cell r="AE202" t="str">
            <v>The apple is not taken into account in this figure</v>
          </cell>
          <cell r="AF202" t="str">
            <v>The apple is not taken into account in this figure</v>
          </cell>
          <cell r="AG202" t="str">
            <v>The apple is not taken into account in this figure</v>
          </cell>
          <cell r="AH202" t="str">
            <v>The apple is not taken into account in this figure</v>
          </cell>
          <cell r="AI202" t="str">
            <v>The apple is not taken into account in this figure</v>
          </cell>
          <cell r="AJ202" t="str">
            <v>The apple is not taken into account in this figure</v>
          </cell>
          <cell r="AK202" t="str">
            <v>The apple is not taken into account in this figure</v>
          </cell>
          <cell r="AL202" t="str">
            <v>The apple is not taken into account in this figure</v>
          </cell>
          <cell r="AM202" t="str">
            <v>The apple is not taken into account in this figure</v>
          </cell>
          <cell r="AQ202" t="str">
            <v xml:space="preserve">Harvesting is continuous, SO total harvest only at end-of-lifetime!
Kernel contains about 50% oil; fruit flesh also contains reddish oil. There is no particular season. Clusters with ~ 100 fruits (up to 1500 fruits each weighing up to 30 g), so max 45 kg each (upper limit); high average 30 kg.. </v>
          </cell>
          <cell r="AY202" t="e">
            <v>#VALUE!</v>
          </cell>
          <cell r="BB202" t="str">
            <v>fruits seem to have quite a good market</v>
          </cell>
          <cell r="CF202" t="str">
            <v>To be checked. Can a woman harvest and process 15 kg in a day?</v>
          </cell>
          <cell r="CH202" t="str">
            <v>Harvesting 260 kg/day; but then on-farm  processing takes another 5 days =&gt; 55 kg / labour day</v>
          </cell>
          <cell r="CI202" t="str">
            <v>Harvesting 260 kg/day; but then on-farm  processing takes another 5 days =&gt; 55 kg / labour day</v>
          </cell>
          <cell r="CJ202" t="str">
            <v>Data for non-mechanised situation</v>
          </cell>
          <cell r="CP202" t="str">
            <v xml:space="preserve">Banana is ready for harvest after 18-20 months for cooking banana. </v>
          </cell>
          <cell r="CQ202" t="str">
            <v xml:space="preserve">Banana is ready for harvest after 18-20 months for cooking banana. </v>
          </cell>
          <cell r="CR202" t="str">
            <v xml:space="preserve">Banana is ready for harvest after 12-15 months for brewing banana. </v>
          </cell>
          <cell r="DD202" t="str">
            <v>Leaves are a good fodder. High protein. Also used as green manure.</v>
          </cell>
          <cell r="DT202" t="str">
            <v>produces both fuel and poles during lifetime</v>
          </cell>
          <cell r="DU202" t="str">
            <v>Mix of products; mainly fodder (but also LocalMix)</v>
          </cell>
          <cell r="DV202" t="str">
            <v>Mix of products; mainly fodder (but also LocalMix)</v>
          </cell>
          <cell r="DW202" t="str">
            <v>produces both fuel and poles during lifetime</v>
          </cell>
          <cell r="DX202" t="str">
            <v>The nut is for pressing oil; so it's a raw product. Hence price lower than nuts.</v>
          </cell>
          <cell r="DY202" t="str">
            <v>Produces pods @25kg/tree=&gt;7t/ha; good fodder for animals</v>
          </cell>
          <cell r="DZ202" t="str">
            <v>Produces pods @25kg/tree=&gt;7t/ha; good fodder for animals</v>
          </cell>
          <cell r="EF202" t="str">
            <v>produces both fuel and poles during lifetime</v>
          </cell>
          <cell r="EG202" t="str">
            <v>produces both fuel and poles during lifetime</v>
          </cell>
          <cell r="EH202" t="str">
            <v>assumed that leaves are worth less than horticulture crop leaves</v>
          </cell>
          <cell r="EI202" t="str">
            <v>Leaf can be used as (low quality) vegetable</v>
          </cell>
          <cell r="EJ202" t="str">
            <v>Leaf can be used as (low quality) vegetable</v>
          </cell>
          <cell r="EQ202" t="str">
            <v>Luxurity grain. Does well in urban markets.</v>
          </cell>
          <cell r="EY202" t="str">
            <v>Rwanda price</v>
          </cell>
          <cell r="EZ202" t="str">
            <v>Rwanda price</v>
          </cell>
          <cell r="FI202" t="str">
            <v>max yield based on American 'normal' figures of 1750 kg seeds/ha; so max pot ~2.4 t/ha</v>
          </cell>
          <cell r="FK202" t="str">
            <v>ehinga.org reports 2.0 t/ha as average in smallholder situation. Price is without shell; so adapted</v>
          </cell>
          <cell r="FQ202" t="str">
            <v>estimates; need checking</v>
          </cell>
          <cell r="FR202" t="str">
            <v>estimates; need checking</v>
          </cell>
          <cell r="FY202" t="str">
            <v>Max Kales price p kg higher than leaves from tree crops in Rwanda</v>
          </cell>
          <cell r="GE202" t="e">
            <v>#VALUE!</v>
          </cell>
          <cell r="GF202" t="str">
            <v>No price. Mulch is an agro-ecological fertiliser</v>
          </cell>
          <cell r="GI202" t="str">
            <v>Birr 15-30-60 / bundle of 25 kg (90% DM); ~ E1.8/22.5 kg DM max;~0.08 E / kgDM</v>
          </cell>
          <cell r="GK202" t="str">
            <v>assumes 40 g fresh/seedling; and EUR .20 / seedling</v>
          </cell>
        </row>
        <row r="203">
          <cell r="G203" t="str">
            <v>*P1_Header1</v>
          </cell>
          <cell r="T203" t="str">
            <v>No seasonal product</v>
          </cell>
          <cell r="U203" t="e">
            <v>#VALUE!</v>
          </cell>
          <cell r="V203" t="str">
            <v>Seasonal Product: Mango (fresh) max 5.1 t /ha /y from Y-2 onwards; valued at Eur 1.55-2.67 per Kg; harvesting time 200 Kg (fresh) /labour day</v>
          </cell>
          <cell r="W203" t="str">
            <v>Seasonal Product: Avocados (fresh) max 10 t /ha /y from Y-4 onwards; valued at Eur 1.24-1.53 per Kg; harvesting time 100 Kg (fresh) /labour day</v>
          </cell>
          <cell r="X203" t="str">
            <v>Seasonal Product: Jackfruit (fresh) max 2.9 t /ha /y from Y-2 onwards; valued at Eur 0.73-1.02 per Kg; harvesting time 100 Kg (fresh) /labour day</v>
          </cell>
          <cell r="Y203" t="e">
            <v>#VALUE!</v>
          </cell>
          <cell r="Z203" t="e">
            <v>#VALUE!</v>
          </cell>
          <cell r="AA203" t="e">
            <v>#VALUE!</v>
          </cell>
          <cell r="AB203" t="e">
            <v>#VALUE!</v>
          </cell>
          <cell r="AC203" t="e">
            <v>#VALUE!</v>
          </cell>
          <cell r="AD203" t="e">
            <v>#VALUE!</v>
          </cell>
          <cell r="AE203" t="e">
            <v>#VALUE!</v>
          </cell>
          <cell r="AF203" t="e">
            <v>#VALUE!</v>
          </cell>
          <cell r="AG203" t="e">
            <v>#VALUE!</v>
          </cell>
          <cell r="AH203" t="e">
            <v>#VALUE!</v>
          </cell>
          <cell r="AI203" t="e">
            <v>#VALUE!</v>
          </cell>
          <cell r="AJ203" t="e">
            <v>#VALUE!</v>
          </cell>
          <cell r="AK203" t="e">
            <v>#VALUE!</v>
          </cell>
          <cell r="AL203" t="e">
            <v>#VALUE!</v>
          </cell>
          <cell r="AM203" t="e">
            <v>#VALUE!</v>
          </cell>
          <cell r="AN203" t="e">
            <v>#VALUE!</v>
          </cell>
          <cell r="AO203" t="e">
            <v>#VALUE!</v>
          </cell>
          <cell r="AP203" t="str">
            <v>No seasonal product</v>
          </cell>
          <cell r="AQ203" t="str">
            <v>Seasonal Product: Oil palm fruit (fresh) max 18.5 t /ha /y from Y-3 onwards; valued at Eur 0.04-0.08 per Kg; harvesting time 250 Kg (fresh) /labour day</v>
          </cell>
          <cell r="AR203" t="e">
            <v>#VALUE!</v>
          </cell>
          <cell r="AS203" t="e">
            <v>#VALUE!</v>
          </cell>
          <cell r="AT203" t="e">
            <v>#VALUE!</v>
          </cell>
          <cell r="AU203" t="str">
            <v>Seasonal Product: Tangerines; mandarins; clementines; satsumas (fresh) max 4.8 t /ha /y from Y-2 onwards; valued at Eur 3.41-5.09 per Kg; harvesting time 100 Kg (fresh) /labour day</v>
          </cell>
          <cell r="AV203" t="str">
            <v>Seasonal Product: Tangerines; mandarins; clementines; satsumas (fresh) max 4.8 t /ha /y from Y-3 onwards; valued at Eur 3.41-5.09 per Kg; harvesting time 100 Kg (fresh) /labour day</v>
          </cell>
          <cell r="AW203" t="str">
            <v>Seasonal Product: Guave (fresh) max 4.8 t /ha /y from Y-3 onwards; valued at Eur 2.08-3.92 per Kg; harvesting time 100 Kg (fresh) /labour day</v>
          </cell>
          <cell r="AX203" t="e">
            <v>#VALUE!</v>
          </cell>
          <cell r="AY203" t="e">
            <v>#VALUE!</v>
          </cell>
          <cell r="AZ203" t="e">
            <v>#VALUE!</v>
          </cell>
          <cell r="BA203" t="e">
            <v>#VALUE!</v>
          </cell>
          <cell r="BB203" t="e">
            <v>#VALUE!</v>
          </cell>
          <cell r="BC203" t="e">
            <v>#VALUE!</v>
          </cell>
          <cell r="BD203" t="e">
            <v>#VALUE!</v>
          </cell>
          <cell r="BE203" t="str">
            <v>No seasonal product</v>
          </cell>
          <cell r="BF203" t="str">
            <v>No seasonal product</v>
          </cell>
          <cell r="BG203" t="str">
            <v>No seasonal product</v>
          </cell>
          <cell r="BH203" t="str">
            <v>No seasonal product</v>
          </cell>
          <cell r="BI203" t="str">
            <v>No seasonal product</v>
          </cell>
          <cell r="BJ203" t="str">
            <v>No seasonal product</v>
          </cell>
          <cell r="BK203" t="str">
            <v>No seasonal product</v>
          </cell>
          <cell r="BL203" t="str">
            <v>No seasonal product</v>
          </cell>
          <cell r="BM203" t="str">
            <v>Seasonal Product: Rubber; natural (fresh) max 3.3 t /ha /y from Y-6 onwards; valued at Eur 0.29-0.47 per Kg; harvesting time 20 Kg (fresh) /labour day</v>
          </cell>
          <cell r="BN203" t="str">
            <v>No seasonal product</v>
          </cell>
          <cell r="BO203" t="str">
            <v>Seasonal Product: Biomass (fresh) max 4.2 t /ha /y from Y-2 onwards; valued at Eur 0.01-0.02 per Kg; harvesting time 100 Kg (fresh) /labour day</v>
          </cell>
          <cell r="BP203" t="str">
            <v>Seasonal Product: Biomass (fresh) max 4.2 t /ha /y from Y-2 onwards; valued at Eur 0.01-0.02 per Kg; harvesting time 100 Kg (fresh) /labour day</v>
          </cell>
          <cell r="BQ203" t="str">
            <v>Seasonal Product: Biomass (fresh) max 4.2 t /ha /y from Y-2 onwards; valued at Eur 0.01-0.02 per Kg; harvesting time 100 Kg (fresh) /labour day</v>
          </cell>
          <cell r="BR203" t="str">
            <v>Seasonal Product: Biomass (fresh) max 4.2 t /ha /y from Y-2 onwards; valued at Eur 0.01-0.02 per Kg; harvesting time 100 Kg (fresh) /labour day</v>
          </cell>
          <cell r="BS203" t="str">
            <v>Seasonal Product: Biomass (fresh) max 4.2 t /ha /y from Y-2 onwards; valued at Eur 0.01-0.02 per Kg; harvesting time 100 Kg (fresh) /labour day</v>
          </cell>
          <cell r="BT203" t="str">
            <v>Seasonal Product: Biomass (fresh) max 5.3 t /ha /y from Y-2 onwards; valued at Eur 0.01-0.02 per Kg; harvesting time 100 Kg (fresh) /labour day</v>
          </cell>
          <cell r="BU203" t="str">
            <v>Seasonal Product: Biomass (fresh) max 4.2 t /ha /y from Y-2 onwards; valued at Eur 0.01-0.02 per Kg; harvesting time 100 Kg (fresh) /labour day</v>
          </cell>
          <cell r="BV203" t="str">
            <v>No seasonal product</v>
          </cell>
          <cell r="BW203" t="str">
            <v>No seasonal product</v>
          </cell>
          <cell r="BX203" t="str">
            <v>No seasonal product</v>
          </cell>
          <cell r="BY203" t="str">
            <v>No seasonal product</v>
          </cell>
          <cell r="BZ203" t="str">
            <v>No seasonal product</v>
          </cell>
          <cell r="CA203" t="str">
            <v>No seasonal product</v>
          </cell>
          <cell r="CB203" t="str">
            <v>No seasonal product</v>
          </cell>
          <cell r="CC203" t="str">
            <v>No seasonal product</v>
          </cell>
          <cell r="CD203" t="str">
            <v>No seasonal product</v>
          </cell>
          <cell r="CE203" t="str">
            <v>No seasonal product</v>
          </cell>
          <cell r="CF203" t="str">
            <v>Seasonal Product: Shea (fresh) max 5.2 t /ha /y from Y-8 onwards; valued at Eur 0.06-0.12 per Kg; harvesting time 15 Kg (fresh) /labour day</v>
          </cell>
          <cell r="CG203" t="e">
            <v>#VALUE!</v>
          </cell>
          <cell r="CH203" t="e">
            <v>#VALUE!</v>
          </cell>
          <cell r="CI203" t="e">
            <v>#VALUE!</v>
          </cell>
          <cell r="CJ203" t="e">
            <v>#VALUE!</v>
          </cell>
          <cell r="CK203" t="e">
            <v>#VALUE!</v>
          </cell>
          <cell r="CL203" t="e">
            <v>#VALUE!</v>
          </cell>
          <cell r="CM203" t="e">
            <v>#VALUE!</v>
          </cell>
          <cell r="CN203" t="str">
            <v>Seasonal Product: Pepper (piper spp.) (fresh) max 0 t /ha /y from Y-2 onwards; valued at Eur 4.65-4.65 per Kg; harvesting time 10 Kg (fresh) /labour day</v>
          </cell>
          <cell r="CO203" t="e">
            <v>#VALUE!</v>
          </cell>
          <cell r="CP203" t="e">
            <v>#VALUE!</v>
          </cell>
          <cell r="CQ203" t="e">
            <v>#VALUE!</v>
          </cell>
          <cell r="CR203" t="e">
            <v>#VALUE!</v>
          </cell>
          <cell r="CS203" t="str">
            <v>Seasonal Product: Papayas (fresh) max 0 t /ha /y from Y-0 onwards; valued at Eur 2.02-3.7 per Kg; harvesting time 200 Kg (fresh) /labour day</v>
          </cell>
          <cell r="CT203" t="e">
            <v>#VALUE!</v>
          </cell>
          <cell r="CU203" t="e">
            <v>#VALUE!</v>
          </cell>
          <cell r="CV203" t="str">
            <v>Seasonal Product: Tree tomato (fresh) max 0 t /ha /y from Y-0 onwards; valued at Eur 0.37-0.56 per Kg; harvesting time 80 Kg (fresh) /labour day</v>
          </cell>
          <cell r="CW203" t="e">
            <v>#VALUE!</v>
          </cell>
          <cell r="CX203" t="e">
            <v>#VALUE!</v>
          </cell>
          <cell r="CY203" t="e">
            <v>#VALUE!</v>
          </cell>
          <cell r="CZ203" t="e">
            <v>#VALUE!</v>
          </cell>
          <cell r="DA203" t="e">
            <v>#VALUE!</v>
          </cell>
          <cell r="DB203" t="str">
            <v>Seasonal Product: FodderHighQual (fresh) max 67.6 t /ha /y from Y-2 onwards; valued at Eur 0.86-1.18 per Kg; harvesting time 80 Kg (fresh) /labour day</v>
          </cell>
          <cell r="DC203" t="str">
            <v>Seasonal Product: FodderHighQual (fresh) max 67.6 t /ha /y from Y-2 onwards; valued at Eur 0.86-1.18 per Kg; harvesting time 80 Kg (fresh) /labour day</v>
          </cell>
          <cell r="DD203" t="str">
            <v>Seasonal Product: FodderHighQual (fresh) max 81.8 t /ha /y from Y-0 onwards; valued at Eur 0.86-1.18 per Kg; harvesting time 80 Kg (fresh) /labour day</v>
          </cell>
          <cell r="DE203" t="str">
            <v>Seasonal Product: Fuel (fresh) max 77.7 t /ha /y from Y-2 onwards; valued at Eur 0.25-0.38 per Kg; harvesting time 100 Kg (fresh) /labour day</v>
          </cell>
          <cell r="DF203" t="e">
            <v>#DIV/0!</v>
          </cell>
          <cell r="DG203" t="str">
            <v>Seasonal Product: FodderHighQual (fresh) max 67.6 t /ha /y from Y-2 onwards; valued at Eur 0.86-1.18 per Kg; harvesting time 100 Kg (fresh) /labour day</v>
          </cell>
          <cell r="DH203" t="e">
            <v>#VALUE!</v>
          </cell>
          <cell r="DI203" t="e">
            <v>#DIV/0!</v>
          </cell>
          <cell r="DJ203" t="e">
            <v>#VALUE!</v>
          </cell>
          <cell r="DK203" t="str">
            <v>No seasonal product</v>
          </cell>
          <cell r="DL203" t="str">
            <v>No seasonal product</v>
          </cell>
          <cell r="DM203" t="str">
            <v>Seasonal Product: Fuel (fresh) max 13.1 t /ha /y from Y-2 onwards; valued at Eur 0.25-0.38 per Kg; harvesting time 100 Kg (fresh) /labour day</v>
          </cell>
          <cell r="DN203" t="e">
            <v>#VALUE!</v>
          </cell>
          <cell r="DO203" t="e">
            <v>#VALUE!</v>
          </cell>
          <cell r="DP203" t="e">
            <v>#VALUE!</v>
          </cell>
          <cell r="DQ203" t="e">
            <v>#VALUE!</v>
          </cell>
          <cell r="DR203" t="str">
            <v>No seasonal product</v>
          </cell>
          <cell r="DS203" t="str">
            <v>No seasonal product</v>
          </cell>
          <cell r="DT203" t="str">
            <v>Seasonal Product: Fuel (fresh) max 23.5 t /ha /y from Y-3 onwards; valued at Eur 0.25-0.38 per Kg; harvesting time 100 Kg (fresh) /labour day</v>
          </cell>
          <cell r="DU203" t="e">
            <v>#VALUE!</v>
          </cell>
          <cell r="DV203" t="str">
            <v>Seasonal Product: Shea (fresh) max 2.8 t /ha /y from Y-3 onwards; valued at Eur 0.06-0.12 per Kg; harvesting time 100 Kg (fresh) /labour day</v>
          </cell>
          <cell r="DW203" t="str">
            <v>Seasonal Product: Fuel (fresh) max 23.5 t /ha /y from Y-3 onwards; valued at Eur 0.25-0.38 per Kg; harvesting time 100 Kg (fresh) /labour day</v>
          </cell>
          <cell r="DX203" t="e">
            <v>#VALUE!</v>
          </cell>
          <cell r="DY203" t="e">
            <v>#VALUE!</v>
          </cell>
          <cell r="DZ203" t="e">
            <v>#VALUE!</v>
          </cell>
          <cell r="EA203" t="e">
            <v>#VALUE!</v>
          </cell>
          <cell r="EB203" t="e">
            <v>#VALUE!</v>
          </cell>
          <cell r="EC203" t="e">
            <v>#VALUE!</v>
          </cell>
          <cell r="ED203" t="e">
            <v>#VALUE!</v>
          </cell>
          <cell r="EE203" t="e">
            <v>#VALUE!</v>
          </cell>
          <cell r="EF203" t="str">
            <v>Seasonal Product: Fuel (fresh) max 27.2 t /ha /y from Y-3 onwards; valued at Eur 0.25-0.38 per Kg; harvesting time 100 Kg (fresh) /labour day</v>
          </cell>
          <cell r="EG203" t="str">
            <v>Seasonal Product: Fuel (fresh) max 27.2 t /ha /y from Y-3 onwards; valued at Eur 0.25-0.38 per Kg; harvesting time 100 Kg (fresh) /labour day</v>
          </cell>
          <cell r="EH203" t="e">
            <v>#VALUE!</v>
          </cell>
          <cell r="EI203" t="e">
            <v>#VALUE!</v>
          </cell>
          <cell r="EJ203" t="e">
            <v>#VALUE!</v>
          </cell>
          <cell r="EK203" t="e">
            <v>#VALUE!</v>
          </cell>
          <cell r="EL203" t="str">
            <v>No seasonal product</v>
          </cell>
          <cell r="EM203" t="str">
            <v>No seasonal product</v>
          </cell>
          <cell r="EN203" t="str">
            <v>No seasonal product</v>
          </cell>
          <cell r="EO203" t="e">
            <v>#VALUE!</v>
          </cell>
          <cell r="EP203" t="e">
            <v>#VALUE!</v>
          </cell>
          <cell r="EQ203" t="e">
            <v>#VALUE!</v>
          </cell>
          <cell r="ER203" t="e">
            <v>#VALUE!</v>
          </cell>
          <cell r="ES203" t="str">
            <v>Seasonal Product: Maize (fresh) max 7.7 t /ha /y from Y- onwards; valued at Eur 0.01-0.02 per Kg; harvesting time 100 Kg (fresh) /labour day</v>
          </cell>
          <cell r="ET203" t="str">
            <v>Seasonal Product: Maize (fresh) max 7.7 t /ha /y from Y- onwards; valued at Eur 0.01-0.02 per Kg; harvesting time 100 Kg (fresh) /labour day</v>
          </cell>
          <cell r="EU203" t="e">
            <v>#VALUE!</v>
          </cell>
          <cell r="EV203" t="e">
            <v>#VALUE!</v>
          </cell>
          <cell r="EW203" t="e">
            <v>#VALUE!</v>
          </cell>
          <cell r="EX203" t="str">
            <v>Seasonal Product: Cassava (fresh) max 18 t /ha /y from Y- onwards; valued at Eur 0.06-0.07 per Kg; harvesting time 200 Kg (fresh) /labour day</v>
          </cell>
          <cell r="EY203" t="str">
            <v>Seasonal Product: Cassava (fresh) max 18 t /ha /y from Y- onwards; valued at Eur 0.06-0.07 per Kg; harvesting time 200 Kg (fresh) /labour day</v>
          </cell>
          <cell r="EZ203" t="str">
            <v>Seasonal Product: Cassava (fresh) max 18 t /ha /y from Y- onwards; valued at Eur 0.06-0.07 per Kg; harvesting time 200 Kg (fresh) /labour day</v>
          </cell>
          <cell r="FA203" t="str">
            <v>Seasonal Product: Cocoyam (fresh) max 32.6 t /ha /y from Y- onwards; valued at Eur 0.23-0.29 per Kg; harvesting time 60 Kg (fresh) /labour day</v>
          </cell>
          <cell r="FB203" t="str">
            <v>Seasonal Product: Potatoes (fresh) max 8 t /ha /y from Y- onwards; valued at Eur 0.93-1.22 per Kg; harvesting time 120 Kg (fresh) /labour day</v>
          </cell>
          <cell r="FC203" t="str">
            <v>Seasonal Product: Sweet potatoes (fresh) max 8.1 t /ha /y from Y- onwards; valued at Eur 1.22-1.99 per Kg; harvesting time 120 Kg (fresh) /labour day</v>
          </cell>
          <cell r="FD203" t="str">
            <v>Seasonal Product: Beans; dry (fresh) max 3.2 t /ha /y from Y- onwards; valued at Eur 0.58-1.16 per Kg; harvesting time 30 Kg (fresh) /labour day</v>
          </cell>
          <cell r="FE203" t="str">
            <v>Seasonal Product: Beans; dry (fresh) max 3.2 t /ha /y from Y- onwards; valued at Eur 0.58-1.16 per Kg; harvesting time 30 Kg (fresh) /labour day</v>
          </cell>
          <cell r="FF203" t="str">
            <v>Seasonal Product: Soybeans (fresh) max 4.1 t /ha /y from Y- onwards; valued at Eur 2.02-3.49 per Kg; harvesting time 30 Kg (fresh) /labour day</v>
          </cell>
          <cell r="FG203" t="str">
            <v>Seasonal Product: Cow peas; dry (fresh) max 1.8 t /ha /y from Y- onwards; valued at Eur 1.52-3.27 per Kg; harvesting time 30 Kg (fresh) /labour day</v>
          </cell>
          <cell r="FH203" t="e">
            <v>#VALUE!</v>
          </cell>
          <cell r="FI203" t="e">
            <v>#VALUE!</v>
          </cell>
          <cell r="FJ203" t="e">
            <v>#VALUE!</v>
          </cell>
          <cell r="FK203" t="str">
            <v>Seasonal Product: Groundnuts; with shell (fresh) max 5.7 t /ha /y from Y- onwards; valued at Eur 3.49-4.65 per Kg; harvesting time 25 Kg (fresh) /labour day</v>
          </cell>
          <cell r="FL203" t="e">
            <v>#VALUE!</v>
          </cell>
          <cell r="FM203" t="str">
            <v>Seasonal Product: Cabbages and other brassicas (fresh) max 10 t /ha /y from Y- onwards; valued at Eur 0.11-0.19 per Kg; harvesting time 30 Kg (fresh) /labour day</v>
          </cell>
          <cell r="FN203" t="str">
            <v>Seasonal Product: Carrots and turnips (fresh) max 4.8 t /ha /y from Y- onwards; valued at Eur 0.52-0.78 per Kg; harvesting time 40 Kg (fresh) /labour day</v>
          </cell>
          <cell r="FO203" t="str">
            <v>Seasonal Product: Carrots and turnips (fresh) max 4.8 t /ha /y from Y- onwards; valued at Eur 0.52-0.78 per Kg; harvesting time 40 Kg (fresh) /labour day</v>
          </cell>
          <cell r="FP203" t="str">
            <v>Seasonal Product: Carrots and turnips (fresh) max 4.8 t /ha /y from Y- onwards; valued at Eur 0.52-0.78 per Kg; harvesting time 40 Kg (fresh) /labour day</v>
          </cell>
          <cell r="FQ203" t="str">
            <v>Seasonal Product: Chillies and peppers; dry (fresh) max 2.4 t /ha /y from Y- onwards; valued at Eur 0.11-0.17 per Kg; harvesting time 30 Kg (fresh) /labour day</v>
          </cell>
          <cell r="FR203" t="str">
            <v>Seasonal Product: Chillies and peppers; green (fresh) max 4.5 t /ha /y from Y- onwards; valued at Eur 0.11-0.17 per Kg; harvesting time 30 Kg (fresh) /labour day</v>
          </cell>
          <cell r="FS203" t="str">
            <v>Seasonal Product: Okra (fresh) max 3.1 t /ha /y from Y- onwards; valued at Eur 0.27-0.3 per Kg; harvesting time 25 Kg (fresh) /labour day</v>
          </cell>
          <cell r="FT203" t="str">
            <v>Seasonal Product: Garlic (fresh) max 1.3 t /ha /y from Y- onwards; valued at Eur 0.75-1.1 per Kg; harvesting time 30 Kg (fresh) /labour day</v>
          </cell>
          <cell r="FU203" t="str">
            <v>Seasonal Product: Vegetables; fresh nes (fresh) max 3 t /ha /y from Y- onwards; valued at Eur 0.12-0.23 per Kg; harvesting time 60 Kg (fresh) /labour day</v>
          </cell>
          <cell r="FV203" t="e">
            <v>#VALUE!</v>
          </cell>
          <cell r="FW203" t="e">
            <v>#VALUE!</v>
          </cell>
          <cell r="FX203" t="str">
            <v>Seasonal Product: Pumpkins; squash and gourds (fresh) max 2.3 t /ha /y from Y- onwards; valued at Eur 0.37-0.56 per Kg; harvesting time 160 Kg (fresh) /labour day</v>
          </cell>
          <cell r="FY203" t="e">
            <v>#VALUE!</v>
          </cell>
          <cell r="FZ203" t="e">
            <v>#VALUE!</v>
          </cell>
          <cell r="GA203" t="str">
            <v>Seasonal Product: Tobacco; unmanufactured (fresh) max 10 t /ha /y from Y- onwards; valued at Eur 5.81-8.3 per Kg; harvesting time 20 Kg (fresh) /labour day</v>
          </cell>
          <cell r="GB203" t="str">
            <v>Seasonal Product: Tomatoes (fresh) max 3 t /ha /y from Y- onwards; valued at Eur 1.17-2.73 per Kg; harvesting time 80 Kg (fresh) /labour day</v>
          </cell>
          <cell r="GC203" t="str">
            <v>Seasonal Product: Eggplants (aubergines) (fresh) max 1.7 t /ha /y from Y- onwards; valued at Eur 0.33-0.49 per Kg; harvesting time 120 Kg (fresh) /labour day</v>
          </cell>
          <cell r="GD203" t="str">
            <v>Seasonal Product: Watermelons (fresh) max 2 t /ha /y from Y- onwards; valued at Eur 0.12-0.23 per Kg; harvesting time 100 Kg (fresh) /labour day</v>
          </cell>
          <cell r="GE203" t="e">
            <v>#VALUE!</v>
          </cell>
          <cell r="GF203" t="e">
            <v>#VALUE!</v>
          </cell>
          <cell r="GG203" t="e">
            <v>#VALUE!</v>
          </cell>
          <cell r="GH203" t="e">
            <v>#VALUE!</v>
          </cell>
          <cell r="GI203" t="e">
            <v>#VALUE!</v>
          </cell>
          <cell r="GJ203" t="e">
            <v>#VALUE!</v>
          </cell>
          <cell r="GK203" t="str">
            <v>Seasonal Product: Seedling (fresh) max 0.3 t /ha /y from Y- onwards; valued at Eur 0.46-0.64 per Kg; harvesting time 10 Kg (fresh) /labour day</v>
          </cell>
        </row>
        <row r="204">
          <cell r="G204" t="str">
            <v>P1_Category</v>
          </cell>
          <cell r="T204" t="b">
            <v>0</v>
          </cell>
          <cell r="U204" t="str">
            <v>Fruit</v>
          </cell>
          <cell r="V204" t="str">
            <v>Fruit</v>
          </cell>
          <cell r="W204" t="str">
            <v>Fruit</v>
          </cell>
          <cell r="X204" t="str">
            <v>Fruit</v>
          </cell>
          <cell r="Y204" t="str">
            <v>Nut</v>
          </cell>
          <cell r="Z204" t="str">
            <v>Nut</v>
          </cell>
          <cell r="AA204" t="str">
            <v>Nut</v>
          </cell>
          <cell r="AB204" t="str">
            <v>Nut</v>
          </cell>
          <cell r="AC204" t="str">
            <v>Nut</v>
          </cell>
          <cell r="AD204" t="str">
            <v>Nut</v>
          </cell>
          <cell r="AE204" t="str">
            <v>Nut</v>
          </cell>
          <cell r="AF204" t="str">
            <v>Nut</v>
          </cell>
          <cell r="AG204" t="str">
            <v>Nut</v>
          </cell>
          <cell r="AH204" t="str">
            <v>Nut</v>
          </cell>
          <cell r="AI204" t="str">
            <v>Nut</v>
          </cell>
          <cell r="AJ204" t="str">
            <v>Nut</v>
          </cell>
          <cell r="AK204" t="str">
            <v>Nut</v>
          </cell>
          <cell r="AL204" t="str">
            <v>Nut</v>
          </cell>
          <cell r="AM204" t="str">
            <v>Nut</v>
          </cell>
          <cell r="AN204" t="str">
            <v>Spice</v>
          </cell>
          <cell r="AO204" t="str">
            <v>Fodder_High_Q</v>
          </cell>
          <cell r="AP204" t="b">
            <v>0</v>
          </cell>
          <cell r="AQ204" t="str">
            <v>Oilseed</v>
          </cell>
          <cell r="AR204" t="str">
            <v>Spice</v>
          </cell>
          <cell r="AS204" t="str">
            <v>Fruit</v>
          </cell>
          <cell r="AT204" t="str">
            <v>Fruit</v>
          </cell>
          <cell r="AU204" t="str">
            <v>Fruit</v>
          </cell>
          <cell r="AV204" t="str">
            <v>Fruit</v>
          </cell>
          <cell r="AW204" t="str">
            <v>Fruit</v>
          </cell>
          <cell r="AX204" t="str">
            <v>Fruit</v>
          </cell>
          <cell r="AY204" t="str">
            <v>Spice</v>
          </cell>
          <cell r="AZ204" t="str">
            <v>Fruit</v>
          </cell>
          <cell r="BA204" t="str">
            <v>Fruit</v>
          </cell>
          <cell r="BB204" t="str">
            <v>Fruit</v>
          </cell>
          <cell r="BC204" t="str">
            <v>Fruit</v>
          </cell>
          <cell r="BD204" t="str">
            <v>Fruit</v>
          </cell>
          <cell r="BE204" t="b">
            <v>0</v>
          </cell>
          <cell r="BF204" t="b">
            <v>0</v>
          </cell>
          <cell r="BG204" t="b">
            <v>0</v>
          </cell>
          <cell r="BH204" t="b">
            <v>0</v>
          </cell>
          <cell r="BI204" t="b">
            <v>0</v>
          </cell>
          <cell r="BJ204" t="b">
            <v>0</v>
          </cell>
          <cell r="BK204" t="b">
            <v>0</v>
          </cell>
          <cell r="BL204" t="b">
            <v>0</v>
          </cell>
          <cell r="BM204" t="str">
            <v>Latex</v>
          </cell>
          <cell r="BN204" t="b">
            <v>0</v>
          </cell>
          <cell r="BO204" t="str">
            <v>Biomass</v>
          </cell>
          <cell r="BP204" t="str">
            <v>Biomass</v>
          </cell>
          <cell r="BQ204" t="str">
            <v>Biomass</v>
          </cell>
          <cell r="BR204" t="str">
            <v>Biomass</v>
          </cell>
          <cell r="BS204" t="str">
            <v>Biomass</v>
          </cell>
          <cell r="BT204" t="str">
            <v>Biomass</v>
          </cell>
          <cell r="BU204" t="str">
            <v>Biomass</v>
          </cell>
          <cell r="BV204" t="str">
            <v>Biomass</v>
          </cell>
          <cell r="BW204" t="str">
            <v>Biomass</v>
          </cell>
          <cell r="BX204" t="str">
            <v>Biomass</v>
          </cell>
          <cell r="BY204" t="str">
            <v>Biomass</v>
          </cell>
          <cell r="BZ204" t="str">
            <v>Biomass</v>
          </cell>
          <cell r="CA204" t="str">
            <v>Biomass</v>
          </cell>
          <cell r="CB204" t="str">
            <v>Biomass</v>
          </cell>
          <cell r="CC204" t="str">
            <v/>
          </cell>
          <cell r="CD204" t="b">
            <v>0</v>
          </cell>
          <cell r="CE204" t="str">
            <v/>
          </cell>
          <cell r="CF204" t="str">
            <v>Feedstock</v>
          </cell>
          <cell r="CG204" t="str">
            <v>Stimulant</v>
          </cell>
          <cell r="CH204" t="str">
            <v>Stimulant</v>
          </cell>
          <cell r="CI204" t="str">
            <v>Stimulant</v>
          </cell>
          <cell r="CJ204" t="str">
            <v>Fruit</v>
          </cell>
          <cell r="CK204" t="str">
            <v>Fibre</v>
          </cell>
          <cell r="CL204" t="str">
            <v>Stimulant</v>
          </cell>
          <cell r="CM204" t="str">
            <v>Stimulant</v>
          </cell>
          <cell r="CN204" t="str">
            <v>Spice</v>
          </cell>
          <cell r="CO204" t="str">
            <v>Fruit</v>
          </cell>
          <cell r="CP204" t="str">
            <v>StapleFood</v>
          </cell>
          <cell r="CQ204" t="str">
            <v>StapleFood</v>
          </cell>
          <cell r="CR204" t="str">
            <v>StapleFood</v>
          </cell>
          <cell r="CS204" t="str">
            <v>Fruit</v>
          </cell>
          <cell r="CT204" t="str">
            <v>Pulse</v>
          </cell>
          <cell r="CU204" t="str">
            <v>Vegetable</v>
          </cell>
          <cell r="CV204" t="str">
            <v>Vegetable</v>
          </cell>
          <cell r="CW204" t="str">
            <v>Fodder_High_Q</v>
          </cell>
          <cell r="CX204" t="str">
            <v>Fodder_High_Q</v>
          </cell>
          <cell r="CY204" t="str">
            <v>Fodder_High_Q</v>
          </cell>
          <cell r="CZ204" t="str">
            <v>Fodder_High_Q</v>
          </cell>
          <cell r="DA204" t="str">
            <v>Fodder_High_Q</v>
          </cell>
          <cell r="DB204" t="str">
            <v>Fodder_High_Q</v>
          </cell>
          <cell r="DC204" t="str">
            <v>Fodder_High_Q</v>
          </cell>
          <cell r="DD204" t="str">
            <v>Fodder_High_Q</v>
          </cell>
          <cell r="DE204" t="str">
            <v>FuelWood</v>
          </cell>
          <cell r="DF204" t="str">
            <v>Fodder_High_Q</v>
          </cell>
          <cell r="DG204" t="str">
            <v>Fodder_High_Q</v>
          </cell>
          <cell r="DH204" t="str">
            <v>Fodder_High_Q</v>
          </cell>
          <cell r="DI204" t="str">
            <v>Fodder_High_Q</v>
          </cell>
          <cell r="DJ204" t="str">
            <v>Local_Mix</v>
          </cell>
          <cell r="DK204" t="b">
            <v>0</v>
          </cell>
          <cell r="DL204" t="b">
            <v>0</v>
          </cell>
          <cell r="DM204" t="str">
            <v>FuelWood</v>
          </cell>
          <cell r="DN204" t="str">
            <v>Fruit</v>
          </cell>
          <cell r="DO204" t="str">
            <v>Fruit</v>
          </cell>
          <cell r="DP204" t="str">
            <v>Fruit</v>
          </cell>
          <cell r="DQ204" t="str">
            <v>Fruit</v>
          </cell>
          <cell r="DR204" t="b">
            <v>0</v>
          </cell>
          <cell r="DS204" t="b">
            <v>0</v>
          </cell>
          <cell r="DT204" t="str">
            <v>FuelWood</v>
          </cell>
          <cell r="DU204" t="str">
            <v>Local_Mix</v>
          </cell>
          <cell r="DV204" t="str">
            <v>Feedstock</v>
          </cell>
          <cell r="DW204" t="str">
            <v>FuelWood</v>
          </cell>
          <cell r="DX204" t="str">
            <v>Oilseed</v>
          </cell>
          <cell r="DY204" t="str">
            <v>Fodder_High_Q</v>
          </cell>
          <cell r="DZ204" t="str">
            <v>Fodder_High_Q</v>
          </cell>
          <cell r="EA204" t="str">
            <v>Fodder_High_Q</v>
          </cell>
          <cell r="EB204" t="str">
            <v>Fodder_High_Q</v>
          </cell>
          <cell r="EC204" t="str">
            <v>Fodder_High_Q</v>
          </cell>
          <cell r="ED204" t="str">
            <v>Fodder_High_Q</v>
          </cell>
          <cell r="EE204" t="str">
            <v>Fodder_High_Q</v>
          </cell>
          <cell r="EF204" t="str">
            <v>FuelWood</v>
          </cell>
          <cell r="EG204" t="str">
            <v>FuelWood</v>
          </cell>
          <cell r="EH204" t="str">
            <v>Vegetable</v>
          </cell>
          <cell r="EI204" t="str">
            <v>Vegetable</v>
          </cell>
          <cell r="EJ204" t="str">
            <v>Vegetable</v>
          </cell>
          <cell r="EK204" t="str">
            <v>Fodder_High_Q</v>
          </cell>
          <cell r="EL204" t="b">
            <v>0</v>
          </cell>
          <cell r="EM204" t="str">
            <v/>
          </cell>
          <cell r="EN204" t="str">
            <v/>
          </cell>
          <cell r="EO204" t="str">
            <v>Cereal</v>
          </cell>
          <cell r="EP204" t="str">
            <v>Cereal</v>
          </cell>
          <cell r="EQ204" t="str">
            <v>Cereal</v>
          </cell>
          <cell r="ER204" t="str">
            <v>Cereal</v>
          </cell>
          <cell r="ES204" t="str">
            <v>Cereal</v>
          </cell>
          <cell r="ET204" t="str">
            <v>Cereal</v>
          </cell>
          <cell r="EU204" t="str">
            <v>Cereal</v>
          </cell>
          <cell r="EV204" t="str">
            <v>Cereal</v>
          </cell>
          <cell r="EW204" t="str">
            <v>Cereal</v>
          </cell>
          <cell r="EX204" t="str">
            <v>StapleFood</v>
          </cell>
          <cell r="EY204" t="str">
            <v>StapleFood</v>
          </cell>
          <cell r="EZ204" t="str">
            <v>StapleFood</v>
          </cell>
          <cell r="FA204" t="str">
            <v>StapleFood</v>
          </cell>
          <cell r="FB204" t="str">
            <v>StapleFood</v>
          </cell>
          <cell r="FC204" t="str">
            <v>StapleFood</v>
          </cell>
          <cell r="FD204" t="str">
            <v>Pulse</v>
          </cell>
          <cell r="FE204" t="str">
            <v>Pulse</v>
          </cell>
          <cell r="FF204" t="str">
            <v>Pulse</v>
          </cell>
          <cell r="FG204" t="str">
            <v>Pulse</v>
          </cell>
          <cell r="FH204" t="str">
            <v>Pulse</v>
          </cell>
          <cell r="FI204" t="str">
            <v>Oilseed</v>
          </cell>
          <cell r="FJ204" t="str">
            <v>Oilseed</v>
          </cell>
          <cell r="FK204" t="str">
            <v>Oilseed</v>
          </cell>
          <cell r="FL204" t="str">
            <v>Oilseed</v>
          </cell>
          <cell r="FM204" t="str">
            <v>Vegetable</v>
          </cell>
          <cell r="FN204" t="str">
            <v>Vegetable</v>
          </cell>
          <cell r="FO204" t="str">
            <v>Vegetable</v>
          </cell>
          <cell r="FP204" t="str">
            <v>Vegetable</v>
          </cell>
          <cell r="FQ204" t="str">
            <v>Spice</v>
          </cell>
          <cell r="FR204" t="str">
            <v>Spice</v>
          </cell>
          <cell r="FS204" t="str">
            <v>Vegetable</v>
          </cell>
          <cell r="FT204" t="str">
            <v>Spice</v>
          </cell>
          <cell r="FU204" t="str">
            <v>Vegetable</v>
          </cell>
          <cell r="FV204" t="str">
            <v>Vegetable</v>
          </cell>
          <cell r="FW204" t="str">
            <v>Vegetable</v>
          </cell>
          <cell r="FX204" t="str">
            <v>Vegetable</v>
          </cell>
          <cell r="FY204" t="str">
            <v>Vegetable</v>
          </cell>
          <cell r="FZ204" t="str">
            <v>Vegetable</v>
          </cell>
          <cell r="GA204" t="str">
            <v>Stimulant</v>
          </cell>
          <cell r="GB204" t="str">
            <v>Vegetable</v>
          </cell>
          <cell r="GC204" t="str">
            <v>Vegetable</v>
          </cell>
          <cell r="GD204" t="str">
            <v>Fruit</v>
          </cell>
          <cell r="GE204" t="str">
            <v>Fodder_High_Q</v>
          </cell>
          <cell r="GF204" t="str">
            <v>Fodder_High_Q</v>
          </cell>
          <cell r="GG204" t="str">
            <v>Fodder_High_Q</v>
          </cell>
          <cell r="GH204" t="str">
            <v>Fodder_High_Q</v>
          </cell>
          <cell r="GI204" t="str">
            <v>Fodder_High_Q</v>
          </cell>
          <cell r="GJ204" t="str">
            <v>Fodder_High_Q</v>
          </cell>
          <cell r="GK204" t="str">
            <v>Seed</v>
          </cell>
        </row>
        <row r="205">
          <cell r="G205" t="str">
            <v>*P1_Type_old</v>
          </cell>
          <cell r="U205" t="str">
            <v>FruitBig</v>
          </cell>
          <cell r="V205" t="str">
            <v>FruitBig</v>
          </cell>
          <cell r="W205" t="str">
            <v>FruitBig</v>
          </cell>
          <cell r="X205" t="str">
            <v>FruitBig</v>
          </cell>
          <cell r="Y205" t="str">
            <v>Nut</v>
          </cell>
          <cell r="Z205" t="str">
            <v>Nut</v>
          </cell>
          <cell r="AA205" t="str">
            <v>Nut</v>
          </cell>
          <cell r="AB205" t="str">
            <v>Nut</v>
          </cell>
          <cell r="AC205" t="str">
            <v>Nut</v>
          </cell>
          <cell r="AD205" t="str">
            <v>Nut</v>
          </cell>
          <cell r="AE205" t="str">
            <v>Nut</v>
          </cell>
          <cell r="AF205" t="str">
            <v>Nut</v>
          </cell>
          <cell r="AG205" t="str">
            <v>Nut</v>
          </cell>
          <cell r="AH205" t="str">
            <v>Nut</v>
          </cell>
          <cell r="AI205" t="str">
            <v>Nut</v>
          </cell>
          <cell r="AJ205" t="str">
            <v>Nut</v>
          </cell>
          <cell r="AK205" t="str">
            <v>Nut</v>
          </cell>
          <cell r="AL205" t="str">
            <v>Nut</v>
          </cell>
          <cell r="AM205" t="str">
            <v>Nut</v>
          </cell>
          <cell r="AN205" t="str">
            <v>FruitBig</v>
          </cell>
          <cell r="AO205" t="str">
            <v>Fodder</v>
          </cell>
          <cell r="AP205" t="b">
            <v>0</v>
          </cell>
          <cell r="AQ205" t="str">
            <v>OilSeed</v>
          </cell>
          <cell r="AR205" t="str">
            <v>Spice</v>
          </cell>
          <cell r="AS205" t="str">
            <v>FruitBig</v>
          </cell>
          <cell r="AT205" t="str">
            <v>FruitBig</v>
          </cell>
          <cell r="AU205" t="str">
            <v>FruitBig</v>
          </cell>
          <cell r="AV205" t="str">
            <v>FruitBig</v>
          </cell>
          <cell r="AW205" t="str">
            <v>FruitBig</v>
          </cell>
          <cell r="AX205" t="str">
            <v>FruitBig</v>
          </cell>
          <cell r="AY205" t="str">
            <v>Leaves</v>
          </cell>
          <cell r="AZ205" t="str">
            <v>FruitBig</v>
          </cell>
          <cell r="BA205" t="str">
            <v>FruitSmall</v>
          </cell>
          <cell r="BB205" t="str">
            <v>FruitSmall</v>
          </cell>
          <cell r="BC205" t="str">
            <v>FruitSmall</v>
          </cell>
          <cell r="BD205" t="str">
            <v>FruitSmall</v>
          </cell>
          <cell r="BE205" t="b">
            <v>0</v>
          </cell>
          <cell r="BF205" t="b">
            <v>0</v>
          </cell>
          <cell r="BG205" t="b">
            <v>0</v>
          </cell>
          <cell r="BH205" t="b">
            <v>0</v>
          </cell>
          <cell r="BI205" t="b">
            <v>0</v>
          </cell>
          <cell r="BJ205" t="b">
            <v>0</v>
          </cell>
          <cell r="BK205" t="b">
            <v>0</v>
          </cell>
          <cell r="BL205" t="b">
            <v>0</v>
          </cell>
          <cell r="BM205" t="str">
            <v>OilUse</v>
          </cell>
          <cell r="BN205" t="b">
            <v>0</v>
          </cell>
          <cell r="BO205" t="str">
            <v>Biomass</v>
          </cell>
          <cell r="BP205" t="str">
            <v>Biomass</v>
          </cell>
          <cell r="BQ205" t="str">
            <v>Biomass</v>
          </cell>
          <cell r="BR205" t="str">
            <v>Biomass</v>
          </cell>
          <cell r="BS205" t="str">
            <v>Biomass</v>
          </cell>
          <cell r="BT205" t="str">
            <v>Biomass</v>
          </cell>
          <cell r="BU205" t="str">
            <v>Biomass</v>
          </cell>
          <cell r="BV205" t="str">
            <v>Biomass</v>
          </cell>
          <cell r="BW205" t="str">
            <v>Biomass</v>
          </cell>
          <cell r="BX205" t="str">
            <v>Biomass</v>
          </cell>
          <cell r="BY205" t="str">
            <v>Biomass</v>
          </cell>
          <cell r="BZ205" t="str">
            <v>Biomass</v>
          </cell>
          <cell r="CA205" t="str">
            <v>Biomass</v>
          </cell>
          <cell r="CB205" t="str">
            <v>Biomass</v>
          </cell>
          <cell r="CD205" t="b">
            <v>0</v>
          </cell>
          <cell r="CF205" t="str">
            <v>Nut</v>
          </cell>
          <cell r="CG205" t="str">
            <v>Spice</v>
          </cell>
          <cell r="CH205" t="str">
            <v>Cocoa</v>
          </cell>
          <cell r="CI205" t="str">
            <v>Cocoa</v>
          </cell>
          <cell r="CJ205" t="str">
            <v>OilUse</v>
          </cell>
          <cell r="CK205" t="str">
            <v>Fibre</v>
          </cell>
          <cell r="CL205" t="str">
            <v>Spice</v>
          </cell>
          <cell r="CM205" t="str">
            <v>Spice</v>
          </cell>
          <cell r="CN205" t="str">
            <v>Spice</v>
          </cell>
          <cell r="CO205" t="str">
            <v>FruitBig</v>
          </cell>
          <cell r="CP205" t="str">
            <v>BananaCooking</v>
          </cell>
          <cell r="CQ205" t="str">
            <v>BananaCooking</v>
          </cell>
          <cell r="CR205" t="str">
            <v>BananaCooking</v>
          </cell>
          <cell r="CS205" t="str">
            <v>FruitBig</v>
          </cell>
          <cell r="CT205" t="str">
            <v>Leaves</v>
          </cell>
          <cell r="CU205" t="str">
            <v>Leaves</v>
          </cell>
          <cell r="CV205" t="str">
            <v>Vegetable</v>
          </cell>
          <cell r="CW205" t="str">
            <v>Fodder</v>
          </cell>
          <cell r="CX205" t="str">
            <v>Fodder</v>
          </cell>
          <cell r="CY205" t="str">
            <v>Fodder</v>
          </cell>
          <cell r="CZ205" t="str">
            <v>Fodder</v>
          </cell>
          <cell r="DA205" t="str">
            <v>Fodder</v>
          </cell>
          <cell r="DB205" t="str">
            <v>FodderHighQual</v>
          </cell>
          <cell r="DC205" t="str">
            <v>FodderHighQual</v>
          </cell>
          <cell r="DD205" t="str">
            <v>FodderHighQual</v>
          </cell>
          <cell r="DE205" t="str">
            <v>Fuel</v>
          </cell>
          <cell r="DF205" t="str">
            <v>Fodder</v>
          </cell>
          <cell r="DG205" t="str">
            <v>FodderHighQual</v>
          </cell>
          <cell r="DH205" t="str">
            <v>Fodder</v>
          </cell>
          <cell r="DI205" t="str">
            <v>Fodder</v>
          </cell>
          <cell r="DJ205" t="str">
            <v>LocalMix</v>
          </cell>
          <cell r="DK205" t="b">
            <v>0</v>
          </cell>
          <cell r="DL205" t="b">
            <v>0</v>
          </cell>
          <cell r="DM205" t="str">
            <v>Fuel</v>
          </cell>
          <cell r="DN205" t="str">
            <v>FruitSmall</v>
          </cell>
          <cell r="DO205" t="str">
            <v>FruitSmall</v>
          </cell>
          <cell r="DP205" t="str">
            <v>FruitSmall</v>
          </cell>
          <cell r="DQ205" t="str">
            <v>FruitSmall</v>
          </cell>
          <cell r="DR205" t="b">
            <v>0</v>
          </cell>
          <cell r="DS205" t="b">
            <v>0</v>
          </cell>
          <cell r="DT205" t="str">
            <v>Fuel</v>
          </cell>
          <cell r="DU205" t="str">
            <v>Fodder</v>
          </cell>
          <cell r="DV205" t="str">
            <v>Fodder</v>
          </cell>
          <cell r="DW205" t="str">
            <v>Fuel</v>
          </cell>
          <cell r="DX205" t="str">
            <v>Nut</v>
          </cell>
          <cell r="DY205" t="str">
            <v>Fodder</v>
          </cell>
          <cell r="DZ205" t="str">
            <v>Fodder</v>
          </cell>
          <cell r="EA205" t="str">
            <v>Fodder</v>
          </cell>
          <cell r="EB205" t="str">
            <v>Fodder</v>
          </cell>
          <cell r="EC205" t="str">
            <v>Fodder</v>
          </cell>
          <cell r="ED205" t="str">
            <v>Fodder</v>
          </cell>
          <cell r="EE205" t="str">
            <v>Fodder</v>
          </cell>
          <cell r="EF205" t="str">
            <v>Fuel</v>
          </cell>
          <cell r="EG205" t="str">
            <v>Fuel</v>
          </cell>
          <cell r="EH205" t="str">
            <v>Leaves</v>
          </cell>
          <cell r="EI205" t="str">
            <v>Leaves</v>
          </cell>
          <cell r="EJ205" t="str">
            <v>Leaves</v>
          </cell>
          <cell r="EK205" t="str">
            <v>Fodder</v>
          </cell>
          <cell r="EL205" t="b">
            <v>0</v>
          </cell>
          <cell r="EO205" t="str">
            <v>CerealFine</v>
          </cell>
          <cell r="EP205" t="str">
            <v>CerealFine</v>
          </cell>
          <cell r="EQ205" t="str">
            <v>CerealFine</v>
          </cell>
          <cell r="ER205" t="str">
            <v>CerealFine</v>
          </cell>
          <cell r="ES205" t="str">
            <v>CerealCoarse</v>
          </cell>
          <cell r="ET205" t="str">
            <v>CerealCoarse</v>
          </cell>
          <cell r="EU205" t="str">
            <v>CerealFine</v>
          </cell>
          <cell r="EV205" t="str">
            <v>CerealFine</v>
          </cell>
          <cell r="EW205" t="str">
            <v>CerealCoarse</v>
          </cell>
          <cell r="EX205" t="str">
            <v>Cassava</v>
          </cell>
          <cell r="EY205" t="str">
            <v>Cassava</v>
          </cell>
          <cell r="EZ205" t="str">
            <v>Cassava</v>
          </cell>
          <cell r="FA205" t="str">
            <v>TuberRoot</v>
          </cell>
          <cell r="FB205" t="str">
            <v>TuberRoot</v>
          </cell>
          <cell r="FC205" t="str">
            <v>TuberRoot</v>
          </cell>
          <cell r="FD205" t="str">
            <v>Pulse</v>
          </cell>
          <cell r="FE205" t="str">
            <v>Pulse</v>
          </cell>
          <cell r="FF205" t="str">
            <v>Pulse</v>
          </cell>
          <cell r="FG205" t="str">
            <v>Pulse</v>
          </cell>
          <cell r="FH205" t="str">
            <v>Pulse</v>
          </cell>
          <cell r="FI205" t="str">
            <v>OilSeed</v>
          </cell>
          <cell r="FJ205" t="str">
            <v>Carrot</v>
          </cell>
          <cell r="FK205" t="str">
            <v>OilSeed</v>
          </cell>
          <cell r="FL205" t="str">
            <v>Seed</v>
          </cell>
          <cell r="FM205" t="str">
            <v>Chilli</v>
          </cell>
          <cell r="FN205" t="str">
            <v>Vegetable</v>
          </cell>
          <cell r="FO205" t="str">
            <v>Vegetable</v>
          </cell>
          <cell r="FP205" t="str">
            <v>Vegetable</v>
          </cell>
          <cell r="FQ205" t="str">
            <v>Chilli</v>
          </cell>
          <cell r="FR205" t="str">
            <v>Chilli</v>
          </cell>
          <cell r="FS205" t="str">
            <v>Vegetable</v>
          </cell>
          <cell r="FT205" t="str">
            <v>Spice</v>
          </cell>
          <cell r="FU205" t="str">
            <v>Vegetable</v>
          </cell>
          <cell r="FV205" t="str">
            <v>Vegetable</v>
          </cell>
          <cell r="FW205" t="str">
            <v>Vegetable</v>
          </cell>
          <cell r="FX205" t="str">
            <v>Cucurbit</v>
          </cell>
          <cell r="FY205" t="str">
            <v>Leaves</v>
          </cell>
          <cell r="FZ205" t="str">
            <v>Leaves</v>
          </cell>
          <cell r="GA205" t="str">
            <v>Spice</v>
          </cell>
          <cell r="GB205" t="str">
            <v>Vegetable</v>
          </cell>
          <cell r="GC205" t="str">
            <v>Vegetable</v>
          </cell>
          <cell r="GD205" t="str">
            <v>Water melon</v>
          </cell>
          <cell r="GE205" t="str">
            <v>grass</v>
          </cell>
          <cell r="GF205" t="str">
            <v>Mulch</v>
          </cell>
          <cell r="GG205" t="str">
            <v>grass</v>
          </cell>
          <cell r="GH205" t="str">
            <v>grass</v>
          </cell>
          <cell r="GI205" t="str">
            <v>grass</v>
          </cell>
          <cell r="GJ205" t="str">
            <v>grass</v>
          </cell>
        </row>
        <row r="206">
          <cell r="G206" t="str">
            <v>P1_Type</v>
          </cell>
          <cell r="T206" t="b">
            <v>0</v>
          </cell>
          <cell r="U206" t="str">
            <v>Fruit; fresh nes</v>
          </cell>
          <cell r="V206" t="str">
            <v>Mango</v>
          </cell>
          <cell r="W206" t="str">
            <v>Avocados</v>
          </cell>
          <cell r="X206" t="str">
            <v>Jackfruit</v>
          </cell>
          <cell r="Y206" t="str">
            <v>Cashew nuts; with shell</v>
          </cell>
          <cell r="Z206" t="str">
            <v>Cashew nuts; with shell</v>
          </cell>
          <cell r="AA206" t="str">
            <v>Cashew nuts; with shell</v>
          </cell>
          <cell r="AB206" t="str">
            <v>Cashew nuts; with shell</v>
          </cell>
          <cell r="AC206" t="str">
            <v>Cashew nuts; with shell</v>
          </cell>
          <cell r="AD206" t="str">
            <v>Cashew nuts; with shell</v>
          </cell>
          <cell r="AE206" t="str">
            <v>Cashew nuts; with shell</v>
          </cell>
          <cell r="AF206" t="str">
            <v>Cashew nuts; with shell</v>
          </cell>
          <cell r="AG206" t="str">
            <v>Cashew nuts; with shell</v>
          </cell>
          <cell r="AH206" t="str">
            <v>Cashew nuts; with shell</v>
          </cell>
          <cell r="AI206" t="str">
            <v>Cashew nuts; with shell</v>
          </cell>
          <cell r="AJ206" t="str">
            <v>Cashew nuts; with shell</v>
          </cell>
          <cell r="AK206" t="str">
            <v>Cashew nuts; with shell</v>
          </cell>
          <cell r="AL206" t="str">
            <v>Cashew nuts; with shell</v>
          </cell>
          <cell r="AM206" t="str">
            <v>Cashew nuts; with shell</v>
          </cell>
          <cell r="AN206" t="str">
            <v>Tamarind</v>
          </cell>
          <cell r="AO206" t="str">
            <v>Fodder</v>
          </cell>
          <cell r="AP206" t="b">
            <v>0</v>
          </cell>
          <cell r="AQ206" t="str">
            <v>Oil palm fruit</v>
          </cell>
          <cell r="AR206" t="str">
            <v>Baobab</v>
          </cell>
          <cell r="AS206" t="str">
            <v>Fruit; tropical fresh nes</v>
          </cell>
          <cell r="AT206" t="str">
            <v>Fruit; citrus nes</v>
          </cell>
          <cell r="AU206" t="str">
            <v>Tangerines; mandarins; clementines; satsumas</v>
          </cell>
          <cell r="AV206" t="str">
            <v>Tangerines; mandarins; clementines; satsumas</v>
          </cell>
          <cell r="AW206" t="str">
            <v>Guave</v>
          </cell>
          <cell r="AX206" t="str">
            <v>Fruit; citrus nes</v>
          </cell>
          <cell r="AY206" t="str">
            <v>Spices; nes</v>
          </cell>
          <cell r="AZ206" t="str">
            <v>Fruit; tropical fresh nes</v>
          </cell>
          <cell r="BA206" t="str">
            <v>Grapes</v>
          </cell>
          <cell r="BB206" t="str">
            <v>Fruit; tropical fresh nes</v>
          </cell>
          <cell r="BC206" t="str">
            <v>Fruit; tropical fresh nes</v>
          </cell>
          <cell r="BD206" t="str">
            <v>Fruit; fresh nes</v>
          </cell>
          <cell r="BE206" t="b">
            <v>0</v>
          </cell>
          <cell r="BF206" t="b">
            <v>0</v>
          </cell>
          <cell r="BG206" t="b">
            <v>0</v>
          </cell>
          <cell r="BH206" t="b">
            <v>0</v>
          </cell>
          <cell r="BI206" t="b">
            <v>0</v>
          </cell>
          <cell r="BJ206" t="b">
            <v>0</v>
          </cell>
          <cell r="BK206" t="b">
            <v>0</v>
          </cell>
          <cell r="BL206" t="b">
            <v>0</v>
          </cell>
          <cell r="BM206" t="str">
            <v>Rubber; natural</v>
          </cell>
          <cell r="BN206" t="b">
            <v>0</v>
          </cell>
          <cell r="BO206" t="str">
            <v>Biomass</v>
          </cell>
          <cell r="BP206" t="str">
            <v>Biomass</v>
          </cell>
          <cell r="BQ206" t="str">
            <v>Biomass</v>
          </cell>
          <cell r="BR206" t="str">
            <v>Biomass</v>
          </cell>
          <cell r="BS206" t="str">
            <v>Biomass</v>
          </cell>
          <cell r="BT206" t="str">
            <v>Biomass</v>
          </cell>
          <cell r="BU206" t="str">
            <v>Biomass</v>
          </cell>
          <cell r="BV206" t="str">
            <v>Biomass</v>
          </cell>
          <cell r="BW206" t="str">
            <v>Biomass</v>
          </cell>
          <cell r="BX206" t="str">
            <v>Biomass</v>
          </cell>
          <cell r="BY206" t="str">
            <v>Biomass</v>
          </cell>
          <cell r="BZ206" t="str">
            <v>Biomass</v>
          </cell>
          <cell r="CA206" t="str">
            <v>Biomass</v>
          </cell>
          <cell r="CB206" t="str">
            <v>Biomass</v>
          </cell>
          <cell r="CD206" t="b">
            <v>0</v>
          </cell>
          <cell r="CF206" t="str">
            <v>Shea</v>
          </cell>
          <cell r="CG206" t="str">
            <v>Stimulant</v>
          </cell>
          <cell r="CH206" t="str">
            <v>Cocoa; beans</v>
          </cell>
          <cell r="CI206" t="str">
            <v>Cocoa; beans</v>
          </cell>
          <cell r="CJ206" t="str">
            <v>Olives</v>
          </cell>
          <cell r="CK206" t="str">
            <v>Seed cotton</v>
          </cell>
          <cell r="CL206" t="str">
            <v>Coffee; green</v>
          </cell>
          <cell r="CM206" t="str">
            <v>Coffee; green</v>
          </cell>
          <cell r="CN206" t="str">
            <v>Pepper (piper spp.)</v>
          </cell>
          <cell r="CO206" t="str">
            <v>Fruit; fresh nes</v>
          </cell>
          <cell r="CP206" t="str">
            <v>Plantains and others</v>
          </cell>
          <cell r="CQ206" t="str">
            <v>Plantains and others</v>
          </cell>
          <cell r="CR206" t="str">
            <v>Plantains and others</v>
          </cell>
          <cell r="CS206" t="str">
            <v>Papayas</v>
          </cell>
          <cell r="CT206" t="str">
            <v>Jengkol</v>
          </cell>
          <cell r="CU206" t="str">
            <v>Leaves</v>
          </cell>
          <cell r="CV206" t="str">
            <v>Tree tomato</v>
          </cell>
          <cell r="CW206" t="str">
            <v>Fodder</v>
          </cell>
          <cell r="CX206" t="str">
            <v>Fodder</v>
          </cell>
          <cell r="CY206" t="str">
            <v>Fodder</v>
          </cell>
          <cell r="CZ206" t="str">
            <v>Fodder</v>
          </cell>
          <cell r="DA206" t="str">
            <v>Fodder</v>
          </cell>
          <cell r="DB206" t="str">
            <v>FodderHighQual</v>
          </cell>
          <cell r="DC206" t="str">
            <v>FodderHighQual</v>
          </cell>
          <cell r="DD206" t="str">
            <v>FodderHighQual</v>
          </cell>
          <cell r="DE206" t="str">
            <v>Fuel</v>
          </cell>
          <cell r="DF206" t="str">
            <v>Fodder</v>
          </cell>
          <cell r="DG206" t="str">
            <v>FodderHighQual</v>
          </cell>
          <cell r="DH206" t="str">
            <v>Fodder</v>
          </cell>
          <cell r="DI206" t="str">
            <v>Fodder</v>
          </cell>
          <cell r="DJ206" t="str">
            <v>Local Mix</v>
          </cell>
          <cell r="DK206" t="b">
            <v>0</v>
          </cell>
          <cell r="DL206" t="b">
            <v>0</v>
          </cell>
          <cell r="DM206" t="str">
            <v>Fuel</v>
          </cell>
          <cell r="DN206" t="str">
            <v>Fruit; fresh nes</v>
          </cell>
          <cell r="DO206" t="str">
            <v>Fruit; fresh nes</v>
          </cell>
          <cell r="DP206" t="str">
            <v>Fruit; fresh nes</v>
          </cell>
          <cell r="DQ206" t="str">
            <v>Fruit; fresh nes</v>
          </cell>
          <cell r="DR206" t="b">
            <v>0</v>
          </cell>
          <cell r="DS206" t="b">
            <v>0</v>
          </cell>
          <cell r="DT206" t="str">
            <v>Fuel</v>
          </cell>
          <cell r="DU206" t="str">
            <v>Local Mix</v>
          </cell>
          <cell r="DV206" t="str">
            <v>Shea</v>
          </cell>
          <cell r="DW206" t="str">
            <v>Fuel</v>
          </cell>
          <cell r="DX206" t="str">
            <v>Oilseeds nes</v>
          </cell>
          <cell r="DY206" t="str">
            <v>Fodder</v>
          </cell>
          <cell r="DZ206" t="str">
            <v>Fodder</v>
          </cell>
          <cell r="EA206" t="str">
            <v>Fodder</v>
          </cell>
          <cell r="EB206" t="str">
            <v>Fodder</v>
          </cell>
          <cell r="EC206" t="str">
            <v>Fodder</v>
          </cell>
          <cell r="ED206" t="str">
            <v>Fodder</v>
          </cell>
          <cell r="EE206" t="str">
            <v>Fodder</v>
          </cell>
          <cell r="EF206" t="str">
            <v>Fuel</v>
          </cell>
          <cell r="EG206" t="str">
            <v>Fuel</v>
          </cell>
          <cell r="EH206" t="str">
            <v>Leaves</v>
          </cell>
          <cell r="EI206" t="str">
            <v>Leaves</v>
          </cell>
          <cell r="EJ206" t="str">
            <v>Leaves</v>
          </cell>
          <cell r="EK206" t="str">
            <v>Fodder</v>
          </cell>
          <cell r="EL206" t="b">
            <v>0</v>
          </cell>
          <cell r="EO206" t="str">
            <v>CerealFine</v>
          </cell>
          <cell r="EP206" t="str">
            <v>CerealFine</v>
          </cell>
          <cell r="EQ206" t="str">
            <v>CerealFine</v>
          </cell>
          <cell r="ER206" t="str">
            <v>Teff</v>
          </cell>
          <cell r="ES206" t="str">
            <v>Maize</v>
          </cell>
          <cell r="ET206" t="str">
            <v>Maize</v>
          </cell>
          <cell r="EU206" t="str">
            <v>CerealFine</v>
          </cell>
          <cell r="EV206" t="str">
            <v>CerealFine</v>
          </cell>
          <cell r="EW206" t="str">
            <v>CerealCoarse</v>
          </cell>
          <cell r="EX206" t="str">
            <v>Cassava</v>
          </cell>
          <cell r="EY206" t="str">
            <v>Cassava</v>
          </cell>
          <cell r="EZ206" t="str">
            <v>Cassava</v>
          </cell>
          <cell r="FA206" t="str">
            <v>Cocoyam</v>
          </cell>
          <cell r="FB206" t="str">
            <v>Potatoes</v>
          </cell>
          <cell r="FC206" t="str">
            <v>Sweet potatoes</v>
          </cell>
          <cell r="FD206" t="str">
            <v>Beans; dry</v>
          </cell>
          <cell r="FE206" t="str">
            <v>Beans; dry</v>
          </cell>
          <cell r="FF206" t="str">
            <v>Soybeans</v>
          </cell>
          <cell r="FG206" t="str">
            <v>Cow peas; dry</v>
          </cell>
          <cell r="FH206" t="str">
            <v>Pulses; nes</v>
          </cell>
          <cell r="FI206" t="str">
            <v>Sunflower seed</v>
          </cell>
          <cell r="FJ206" t="str">
            <v>Oilseeds nes</v>
          </cell>
          <cell r="FK206" t="str">
            <v>Groundnuts; with shell</v>
          </cell>
          <cell r="FL206" t="str">
            <v>Sesame seed</v>
          </cell>
          <cell r="FM206" t="str">
            <v>Cabbages and other brassicas</v>
          </cell>
          <cell r="FN206" t="str">
            <v>Carrots and turnips</v>
          </cell>
          <cell r="FO206" t="str">
            <v>Carrots and turnips</v>
          </cell>
          <cell r="FP206" t="str">
            <v>Carrots and turnips</v>
          </cell>
          <cell r="FQ206" t="str">
            <v>Chillies and peppers; dry</v>
          </cell>
          <cell r="FR206" t="str">
            <v>Chillies and peppers; green</v>
          </cell>
          <cell r="FS206" t="str">
            <v>Okra</v>
          </cell>
          <cell r="FT206" t="str">
            <v>Garlic</v>
          </cell>
          <cell r="FU206" t="str">
            <v>Vegetables; fresh nes</v>
          </cell>
          <cell r="FV206" t="str">
            <v>Onions; dry</v>
          </cell>
          <cell r="FW206" t="str">
            <v>Onions; dry</v>
          </cell>
          <cell r="FX206" t="str">
            <v>Pumpkins; squash and gourds</v>
          </cell>
          <cell r="FY206" t="str">
            <v>Leaves</v>
          </cell>
          <cell r="FZ206" t="str">
            <v>Leaves</v>
          </cell>
          <cell r="GA206" t="str">
            <v>Tobacco; unmanufactured</v>
          </cell>
          <cell r="GB206" t="str">
            <v>Tomatoes</v>
          </cell>
          <cell r="GC206" t="str">
            <v>Eggplants (aubergines)</v>
          </cell>
          <cell r="GD206" t="str">
            <v>Watermelons</v>
          </cell>
          <cell r="GE206" t="str">
            <v>Grass</v>
          </cell>
          <cell r="GF206" t="str">
            <v>Grass</v>
          </cell>
          <cell r="GG206" t="str">
            <v>Grass</v>
          </cell>
          <cell r="GH206" t="str">
            <v>Grass</v>
          </cell>
          <cell r="GI206" t="str">
            <v>Grass</v>
          </cell>
          <cell r="GJ206" t="str">
            <v>Grass</v>
          </cell>
          <cell r="GK206" t="str">
            <v>Seedling</v>
          </cell>
        </row>
        <row r="207">
          <cell r="G207" t="str">
            <v>P1_Y1stProd</v>
          </cell>
          <cell r="T207">
            <v>4</v>
          </cell>
          <cell r="U207">
            <v>4</v>
          </cell>
          <cell r="V207">
            <v>2</v>
          </cell>
          <cell r="W207">
            <v>4</v>
          </cell>
          <cell r="X207">
            <v>2</v>
          </cell>
          <cell r="Y207">
            <v>5</v>
          </cell>
          <cell r="Z207">
            <v>5</v>
          </cell>
          <cell r="AA207">
            <v>5</v>
          </cell>
          <cell r="AB207">
            <v>5</v>
          </cell>
          <cell r="AC207">
            <v>5</v>
          </cell>
          <cell r="AD207">
            <v>5</v>
          </cell>
          <cell r="AE207">
            <v>5</v>
          </cell>
          <cell r="AF207">
            <v>5</v>
          </cell>
          <cell r="AG207">
            <v>5</v>
          </cell>
          <cell r="AH207">
            <v>5</v>
          </cell>
          <cell r="AI207">
            <v>5</v>
          </cell>
          <cell r="AJ207">
            <v>5</v>
          </cell>
          <cell r="AK207">
            <v>5</v>
          </cell>
          <cell r="AL207">
            <v>5</v>
          </cell>
          <cell r="AM207">
            <v>5</v>
          </cell>
          <cell r="AN207">
            <v>2</v>
          </cell>
          <cell r="AO207">
            <v>2</v>
          </cell>
          <cell r="AP207">
            <v>2</v>
          </cell>
          <cell r="AQ207">
            <v>3</v>
          </cell>
          <cell r="AR207">
            <v>4</v>
          </cell>
          <cell r="AS207">
            <v>2</v>
          </cell>
          <cell r="AT207">
            <v>3</v>
          </cell>
          <cell r="AU207">
            <v>2</v>
          </cell>
          <cell r="AV207">
            <v>3</v>
          </cell>
          <cell r="AW207">
            <v>3</v>
          </cell>
          <cell r="AX207">
            <v>3</v>
          </cell>
          <cell r="AY207">
            <v>3</v>
          </cell>
          <cell r="AZ207">
            <v>2</v>
          </cell>
          <cell r="BA207">
            <v>2</v>
          </cell>
          <cell r="BB207">
            <v>3</v>
          </cell>
          <cell r="BC207">
            <v>2</v>
          </cell>
          <cell r="BD207">
            <v>2</v>
          </cell>
          <cell r="BE207">
            <v>0</v>
          </cell>
          <cell r="BF207">
            <v>2</v>
          </cell>
          <cell r="BG207">
            <v>0</v>
          </cell>
          <cell r="BH207">
            <v>0</v>
          </cell>
          <cell r="BI207">
            <v>0</v>
          </cell>
          <cell r="BJ207">
            <v>0</v>
          </cell>
          <cell r="BK207">
            <v>0</v>
          </cell>
          <cell r="BL207">
            <v>0</v>
          </cell>
          <cell r="BM207">
            <v>6</v>
          </cell>
          <cell r="BN207">
            <v>0</v>
          </cell>
          <cell r="BO207">
            <v>2</v>
          </cell>
          <cell r="BP207">
            <v>2</v>
          </cell>
          <cell r="BQ207">
            <v>2</v>
          </cell>
          <cell r="BR207">
            <v>2</v>
          </cell>
          <cell r="BS207">
            <v>2</v>
          </cell>
          <cell r="BT207">
            <v>2</v>
          </cell>
          <cell r="BU207">
            <v>2</v>
          </cell>
          <cell r="BV207">
            <v>2</v>
          </cell>
          <cell r="BW207">
            <v>2</v>
          </cell>
          <cell r="BX207">
            <v>2</v>
          </cell>
          <cell r="BY207">
            <v>2</v>
          </cell>
          <cell r="BZ207">
            <v>2</v>
          </cell>
          <cell r="CA207">
            <v>2</v>
          </cell>
          <cell r="CB207">
            <v>2</v>
          </cell>
          <cell r="CD207">
            <v>2</v>
          </cell>
          <cell r="CF207">
            <v>8</v>
          </cell>
          <cell r="CG207">
            <v>2</v>
          </cell>
          <cell r="CH207">
            <v>3</v>
          </cell>
          <cell r="CI207">
            <v>3</v>
          </cell>
          <cell r="CJ207">
            <v>5</v>
          </cell>
          <cell r="CK207">
            <v>2</v>
          </cell>
          <cell r="CL207">
            <v>2</v>
          </cell>
          <cell r="CM207">
            <v>2</v>
          </cell>
          <cell r="CN207">
            <v>2</v>
          </cell>
          <cell r="CO207">
            <v>0</v>
          </cell>
          <cell r="CP207">
            <v>0</v>
          </cell>
          <cell r="CQ207">
            <v>0</v>
          </cell>
          <cell r="CR207">
            <v>0</v>
          </cell>
          <cell r="CS207">
            <v>0</v>
          </cell>
          <cell r="CT207">
            <v>3</v>
          </cell>
          <cell r="CU207">
            <v>0</v>
          </cell>
          <cell r="CV207">
            <v>0</v>
          </cell>
          <cell r="CW207">
            <v>2</v>
          </cell>
          <cell r="CX207">
            <v>2</v>
          </cell>
          <cell r="CY207">
            <v>2</v>
          </cell>
          <cell r="CZ207">
            <v>2</v>
          </cell>
          <cell r="DA207">
            <v>2</v>
          </cell>
          <cell r="DB207">
            <v>2</v>
          </cell>
          <cell r="DC207">
            <v>2</v>
          </cell>
          <cell r="DD207">
            <v>0</v>
          </cell>
          <cell r="DE207">
            <v>2</v>
          </cell>
          <cell r="DF207">
            <v>1</v>
          </cell>
          <cell r="DG207">
            <v>2</v>
          </cell>
          <cell r="DH207">
            <v>0</v>
          </cell>
          <cell r="DI207">
            <v>1</v>
          </cell>
          <cell r="DJ207">
            <v>2</v>
          </cell>
          <cell r="DK207">
            <v>0</v>
          </cell>
          <cell r="DL207">
            <v>0</v>
          </cell>
          <cell r="DM207">
            <v>2</v>
          </cell>
          <cell r="DN207">
            <v>2</v>
          </cell>
          <cell r="DO207">
            <v>2</v>
          </cell>
          <cell r="DP207">
            <v>2</v>
          </cell>
          <cell r="DQ207">
            <v>2</v>
          </cell>
          <cell r="DR207">
            <v>2</v>
          </cell>
          <cell r="DS207">
            <v>2</v>
          </cell>
          <cell r="DT207">
            <v>3</v>
          </cell>
          <cell r="DU207">
            <v>3</v>
          </cell>
          <cell r="DV207">
            <v>3</v>
          </cell>
          <cell r="DW207">
            <v>3</v>
          </cell>
          <cell r="DX207">
            <v>1</v>
          </cell>
          <cell r="DY207">
            <v>2</v>
          </cell>
          <cell r="DZ207">
            <v>2</v>
          </cell>
          <cell r="EA207">
            <v>2</v>
          </cell>
          <cell r="EB207">
            <v>1</v>
          </cell>
          <cell r="EC207">
            <v>1</v>
          </cell>
          <cell r="ED207">
            <v>1</v>
          </cell>
          <cell r="EE207">
            <v>1</v>
          </cell>
          <cell r="EF207">
            <v>3</v>
          </cell>
          <cell r="EG207">
            <v>3</v>
          </cell>
          <cell r="EH207">
            <v>1</v>
          </cell>
          <cell r="EI207">
            <v>1</v>
          </cell>
          <cell r="EJ207">
            <v>1</v>
          </cell>
          <cell r="EK207">
            <v>1</v>
          </cell>
          <cell r="EL207">
            <v>0</v>
          </cell>
        </row>
        <row r="208">
          <cell r="G208" t="str">
            <v>P1_DM_Content.%</v>
          </cell>
          <cell r="T208">
            <v>0.25</v>
          </cell>
          <cell r="U208">
            <v>0.25</v>
          </cell>
          <cell r="V208">
            <v>0.17</v>
          </cell>
          <cell r="W208">
            <v>0.25</v>
          </cell>
          <cell r="X208">
            <v>0.16</v>
          </cell>
          <cell r="Y208">
            <v>0.92</v>
          </cell>
          <cell r="Z208">
            <v>0.92</v>
          </cell>
          <cell r="AA208">
            <v>0.92</v>
          </cell>
          <cell r="AB208">
            <v>0.92</v>
          </cell>
          <cell r="AC208">
            <v>0.92</v>
          </cell>
          <cell r="AD208">
            <v>0.92</v>
          </cell>
          <cell r="AE208">
            <v>0.92</v>
          </cell>
          <cell r="AF208">
            <v>0.92</v>
          </cell>
          <cell r="AG208">
            <v>0.92</v>
          </cell>
          <cell r="AH208">
            <v>0.92</v>
          </cell>
          <cell r="AI208">
            <v>0.92</v>
          </cell>
          <cell r="AJ208">
            <v>0.92</v>
          </cell>
          <cell r="AK208">
            <v>0.92</v>
          </cell>
          <cell r="AL208">
            <v>0.92</v>
          </cell>
          <cell r="AM208">
            <v>0.92</v>
          </cell>
          <cell r="AN208">
            <v>0.7</v>
          </cell>
          <cell r="AO208">
            <v>0.25</v>
          </cell>
          <cell r="AP208">
            <v>0.85</v>
          </cell>
          <cell r="AQ208">
            <v>0.77</v>
          </cell>
          <cell r="AR208">
            <v>0.85</v>
          </cell>
          <cell r="AS208">
            <v>0.85</v>
          </cell>
          <cell r="AT208">
            <v>0.19</v>
          </cell>
          <cell r="AU208">
            <v>0.19</v>
          </cell>
          <cell r="AV208">
            <v>0.19</v>
          </cell>
          <cell r="AW208">
            <v>0.19</v>
          </cell>
          <cell r="AX208">
            <v>0.15</v>
          </cell>
          <cell r="AY208">
            <v>0.22222222222222221</v>
          </cell>
          <cell r="AZ208">
            <v>0.15</v>
          </cell>
          <cell r="BA208">
            <v>0.15</v>
          </cell>
          <cell r="BB208">
            <v>0.15</v>
          </cell>
          <cell r="BC208">
            <v>0.85</v>
          </cell>
          <cell r="BD208">
            <v>0.85</v>
          </cell>
          <cell r="BE208">
            <v>0</v>
          </cell>
          <cell r="BF208">
            <v>0</v>
          </cell>
          <cell r="BG208">
            <v>0</v>
          </cell>
          <cell r="BH208">
            <v>0</v>
          </cell>
          <cell r="BI208">
            <v>0</v>
          </cell>
          <cell r="BJ208">
            <v>0</v>
          </cell>
          <cell r="BK208">
            <v>0</v>
          </cell>
          <cell r="BL208">
            <v>0</v>
          </cell>
          <cell r="BM208">
            <v>0.55000000000000004</v>
          </cell>
          <cell r="BN208">
            <v>0</v>
          </cell>
          <cell r="BO208">
            <v>0.5</v>
          </cell>
          <cell r="BP208">
            <v>0.5</v>
          </cell>
          <cell r="BQ208">
            <v>0.5</v>
          </cell>
          <cell r="BR208">
            <v>0.5</v>
          </cell>
          <cell r="BS208">
            <v>0.5</v>
          </cell>
          <cell r="BT208">
            <v>0.5</v>
          </cell>
          <cell r="BU208">
            <v>0.5</v>
          </cell>
          <cell r="BV208">
            <v>0.5</v>
          </cell>
          <cell r="BW208">
            <v>0.5</v>
          </cell>
          <cell r="BX208">
            <v>0.5</v>
          </cell>
          <cell r="BY208">
            <v>0.5</v>
          </cell>
          <cell r="BZ208">
            <v>0.5</v>
          </cell>
          <cell r="CA208">
            <v>0.5</v>
          </cell>
          <cell r="CB208">
            <v>0.5</v>
          </cell>
          <cell r="CD208">
            <v>0</v>
          </cell>
          <cell r="CF208">
            <v>0.95</v>
          </cell>
          <cell r="CG208">
            <v>0.9</v>
          </cell>
          <cell r="CH208">
            <v>0.9</v>
          </cell>
          <cell r="CI208">
            <v>0.9</v>
          </cell>
          <cell r="CJ208">
            <v>1</v>
          </cell>
          <cell r="CK208">
            <v>0.9</v>
          </cell>
          <cell r="CL208">
            <v>0.9</v>
          </cell>
          <cell r="CM208">
            <v>0.9</v>
          </cell>
          <cell r="CN208">
            <v>0.5</v>
          </cell>
          <cell r="CO208">
            <v>0.12</v>
          </cell>
          <cell r="CP208">
            <v>0.25</v>
          </cell>
          <cell r="CQ208">
            <v>0.25</v>
          </cell>
          <cell r="CR208">
            <v>0.25</v>
          </cell>
          <cell r="CS208">
            <v>0.12</v>
          </cell>
          <cell r="CT208">
            <v>0.5</v>
          </cell>
          <cell r="CU208">
            <v>0.65</v>
          </cell>
          <cell r="CV208">
            <v>0.1</v>
          </cell>
          <cell r="CW208">
            <v>0.5</v>
          </cell>
          <cell r="CX208">
            <v>0.5</v>
          </cell>
          <cell r="CY208">
            <v>0.75</v>
          </cell>
          <cell r="CZ208">
            <v>0.75</v>
          </cell>
          <cell r="DA208">
            <v>0.75</v>
          </cell>
          <cell r="DB208">
            <v>0.5</v>
          </cell>
          <cell r="DC208">
            <v>0.5</v>
          </cell>
          <cell r="DD208">
            <v>0.5</v>
          </cell>
          <cell r="DE208">
            <v>0.5</v>
          </cell>
          <cell r="DF208">
            <v>0.5</v>
          </cell>
          <cell r="DG208">
            <v>0.5</v>
          </cell>
          <cell r="DH208">
            <v>0.3</v>
          </cell>
          <cell r="DI208">
            <v>0.5</v>
          </cell>
          <cell r="DJ208">
            <v>0.5</v>
          </cell>
          <cell r="DK208">
            <v>0</v>
          </cell>
          <cell r="DL208">
            <v>0</v>
          </cell>
          <cell r="DM208">
            <v>0.8</v>
          </cell>
          <cell r="DN208">
            <v>0.5</v>
          </cell>
          <cell r="DO208">
            <v>0.5</v>
          </cell>
          <cell r="DP208">
            <v>0.5</v>
          </cell>
          <cell r="DQ208">
            <v>0.5</v>
          </cell>
          <cell r="DR208">
            <v>0.5</v>
          </cell>
          <cell r="DS208">
            <v>0.5</v>
          </cell>
          <cell r="DT208">
            <v>0.85</v>
          </cell>
          <cell r="DU208">
            <v>0.25</v>
          </cell>
          <cell r="DV208">
            <v>0.25</v>
          </cell>
          <cell r="DW208">
            <v>0.85</v>
          </cell>
          <cell r="DX208">
            <v>0.9</v>
          </cell>
          <cell r="DY208">
            <v>0.5</v>
          </cell>
          <cell r="DZ208">
            <v>0.5</v>
          </cell>
          <cell r="EA208">
            <v>0.5</v>
          </cell>
          <cell r="EB208">
            <v>0.25</v>
          </cell>
          <cell r="EC208">
            <v>0.25</v>
          </cell>
          <cell r="ED208">
            <v>0.25</v>
          </cell>
          <cell r="EE208">
            <v>0.25</v>
          </cell>
          <cell r="EF208">
            <v>0.85</v>
          </cell>
          <cell r="EG208">
            <v>0.85</v>
          </cell>
          <cell r="EH208">
            <v>0.15</v>
          </cell>
          <cell r="EI208">
            <v>0.5</v>
          </cell>
          <cell r="EJ208">
            <v>0.5</v>
          </cell>
          <cell r="EK208">
            <v>0.25</v>
          </cell>
          <cell r="EL208">
            <v>0</v>
          </cell>
          <cell r="EO208">
            <v>0.9</v>
          </cell>
          <cell r="EP208">
            <v>0.9</v>
          </cell>
          <cell r="EQ208">
            <v>0.9</v>
          </cell>
          <cell r="ER208">
            <v>0.9</v>
          </cell>
          <cell r="ES208">
            <v>0.85</v>
          </cell>
          <cell r="ET208">
            <v>0.85</v>
          </cell>
          <cell r="EU208">
            <v>0.85</v>
          </cell>
          <cell r="EV208">
            <v>0.85</v>
          </cell>
          <cell r="EW208">
            <v>0.85</v>
          </cell>
          <cell r="EX208">
            <v>0.36</v>
          </cell>
          <cell r="EY208">
            <v>0.36</v>
          </cell>
          <cell r="EZ208">
            <v>0.36</v>
          </cell>
          <cell r="FA208">
            <v>0.88</v>
          </cell>
          <cell r="FB208">
            <v>0.2</v>
          </cell>
          <cell r="FC208">
            <v>0.27</v>
          </cell>
          <cell r="FD208">
            <v>0.9</v>
          </cell>
          <cell r="FE208">
            <v>0.9</v>
          </cell>
          <cell r="FF208">
            <v>0.9</v>
          </cell>
          <cell r="FG208">
            <v>0.9</v>
          </cell>
          <cell r="FH208">
            <v>0.9</v>
          </cell>
          <cell r="FI208">
            <v>0.95</v>
          </cell>
          <cell r="FJ208">
            <v>0.12</v>
          </cell>
          <cell r="FK208">
            <v>0.95</v>
          </cell>
          <cell r="FL208">
            <v>0.9</v>
          </cell>
          <cell r="FM208">
            <v>0.25</v>
          </cell>
          <cell r="FN208">
            <v>0.12</v>
          </cell>
          <cell r="FO208">
            <v>0.12</v>
          </cell>
          <cell r="FP208">
            <v>0.12</v>
          </cell>
          <cell r="FQ208">
            <v>0.8</v>
          </cell>
          <cell r="FR208">
            <v>0.25</v>
          </cell>
          <cell r="FS208">
            <v>0.104</v>
          </cell>
          <cell r="FT208">
            <v>0.25</v>
          </cell>
          <cell r="FU208">
            <v>0.1</v>
          </cell>
          <cell r="FV208">
            <v>0.12</v>
          </cell>
          <cell r="FW208">
            <v>0.12</v>
          </cell>
          <cell r="FX208">
            <v>0.1</v>
          </cell>
          <cell r="FY208">
            <v>0.1</v>
          </cell>
          <cell r="FZ208">
            <v>0.1</v>
          </cell>
          <cell r="GA208">
            <v>1</v>
          </cell>
          <cell r="GB208">
            <v>0.06</v>
          </cell>
          <cell r="GC208">
            <v>7.0000000000000007E-2</v>
          </cell>
          <cell r="GD208">
            <v>0.08</v>
          </cell>
          <cell r="GE208">
            <v>0.25</v>
          </cell>
          <cell r="GF208">
            <v>0.25</v>
          </cell>
          <cell r="GG208">
            <v>0.25</v>
          </cell>
          <cell r="GH208">
            <v>0.25</v>
          </cell>
          <cell r="GI208">
            <v>0.9</v>
          </cell>
          <cell r="GJ208">
            <v>0.25</v>
          </cell>
          <cell r="GK208">
            <v>0.25</v>
          </cell>
        </row>
        <row r="209">
          <cell r="G209" t="str">
            <v>*P1_DM_NPK_Storage_Efficiency.%</v>
          </cell>
          <cell r="T209">
            <v>1</v>
          </cell>
          <cell r="U209">
            <v>1</v>
          </cell>
          <cell r="V209">
            <v>1</v>
          </cell>
          <cell r="W209">
            <v>1</v>
          </cell>
          <cell r="X209">
            <v>1</v>
          </cell>
          <cell r="Y209">
            <v>1</v>
          </cell>
          <cell r="Z209">
            <v>1</v>
          </cell>
          <cell r="AA209">
            <v>1</v>
          </cell>
          <cell r="AB209">
            <v>1</v>
          </cell>
          <cell r="AC209">
            <v>1</v>
          </cell>
          <cell r="AD209">
            <v>1</v>
          </cell>
          <cell r="AE209">
            <v>1</v>
          </cell>
          <cell r="AF209">
            <v>1</v>
          </cell>
          <cell r="AG209">
            <v>1</v>
          </cell>
          <cell r="AH209">
            <v>1</v>
          </cell>
          <cell r="AI209">
            <v>1</v>
          </cell>
          <cell r="AJ209">
            <v>1</v>
          </cell>
          <cell r="AK209">
            <v>1</v>
          </cell>
          <cell r="AL209">
            <v>1</v>
          </cell>
          <cell r="AM209">
            <v>1</v>
          </cell>
          <cell r="AN209">
            <v>1</v>
          </cell>
          <cell r="AO209">
            <v>1</v>
          </cell>
          <cell r="AP209">
            <v>1</v>
          </cell>
          <cell r="AQ209">
            <v>1</v>
          </cell>
          <cell r="AR209">
            <v>1</v>
          </cell>
          <cell r="AS209">
            <v>1</v>
          </cell>
          <cell r="AT209">
            <v>1</v>
          </cell>
          <cell r="AU209">
            <v>1</v>
          </cell>
          <cell r="AV209">
            <v>1</v>
          </cell>
          <cell r="AW209">
            <v>1</v>
          </cell>
          <cell r="AX209">
            <v>1</v>
          </cell>
          <cell r="AY209">
            <v>1</v>
          </cell>
          <cell r="AZ209">
            <v>1</v>
          </cell>
          <cell r="BA209">
            <v>1</v>
          </cell>
          <cell r="BB209">
            <v>1</v>
          </cell>
          <cell r="BC209">
            <v>1</v>
          </cell>
          <cell r="BD209">
            <v>1</v>
          </cell>
          <cell r="BE209">
            <v>1</v>
          </cell>
          <cell r="BF209">
            <v>1</v>
          </cell>
          <cell r="BG209">
            <v>1</v>
          </cell>
          <cell r="BH209">
            <v>1</v>
          </cell>
          <cell r="BI209">
            <v>1</v>
          </cell>
          <cell r="BJ209">
            <v>1</v>
          </cell>
          <cell r="BK209">
            <v>1</v>
          </cell>
          <cell r="BL209">
            <v>1</v>
          </cell>
          <cell r="BM209">
            <v>1</v>
          </cell>
          <cell r="BN209">
            <v>1</v>
          </cell>
          <cell r="BO209">
            <v>1</v>
          </cell>
          <cell r="BP209">
            <v>1</v>
          </cell>
          <cell r="BQ209">
            <v>1</v>
          </cell>
          <cell r="BR209">
            <v>1</v>
          </cell>
          <cell r="BS209">
            <v>1</v>
          </cell>
          <cell r="BT209">
            <v>1</v>
          </cell>
          <cell r="BU209">
            <v>1</v>
          </cell>
          <cell r="BV209">
            <v>1</v>
          </cell>
          <cell r="BW209">
            <v>1</v>
          </cell>
          <cell r="BX209">
            <v>1</v>
          </cell>
          <cell r="BY209">
            <v>1</v>
          </cell>
          <cell r="BZ209">
            <v>1</v>
          </cell>
          <cell r="CA209">
            <v>1</v>
          </cell>
          <cell r="CB209">
            <v>1</v>
          </cell>
          <cell r="CC209">
            <v>1</v>
          </cell>
          <cell r="CD209">
            <v>1</v>
          </cell>
          <cell r="CE209">
            <v>1</v>
          </cell>
          <cell r="CF209">
            <v>1</v>
          </cell>
          <cell r="CG209">
            <v>1</v>
          </cell>
          <cell r="CH209">
            <v>1</v>
          </cell>
          <cell r="CI209">
            <v>1</v>
          </cell>
          <cell r="CJ209">
            <v>1</v>
          </cell>
          <cell r="CK209">
            <v>1</v>
          </cell>
          <cell r="CL209">
            <v>1</v>
          </cell>
          <cell r="CM209">
            <v>1</v>
          </cell>
          <cell r="CN209">
            <v>1</v>
          </cell>
          <cell r="CO209">
            <v>1</v>
          </cell>
          <cell r="CP209">
            <v>1</v>
          </cell>
          <cell r="CQ209">
            <v>1</v>
          </cell>
          <cell r="CR209">
            <v>1</v>
          </cell>
          <cell r="CS209">
            <v>1</v>
          </cell>
          <cell r="CT209">
            <v>1</v>
          </cell>
          <cell r="CU209">
            <v>1</v>
          </cell>
          <cell r="CV209">
            <v>1</v>
          </cell>
          <cell r="CW209">
            <v>1</v>
          </cell>
          <cell r="CX209">
            <v>1</v>
          </cell>
          <cell r="CY209">
            <v>1</v>
          </cell>
          <cell r="CZ209">
            <v>1</v>
          </cell>
          <cell r="DA209">
            <v>1</v>
          </cell>
          <cell r="DB209">
            <v>1</v>
          </cell>
          <cell r="DC209">
            <v>1</v>
          </cell>
          <cell r="DD209">
            <v>1</v>
          </cell>
          <cell r="DE209">
            <v>1</v>
          </cell>
          <cell r="DF209">
            <v>1</v>
          </cell>
          <cell r="DG209">
            <v>1</v>
          </cell>
          <cell r="DH209">
            <v>1</v>
          </cell>
          <cell r="DI209">
            <v>1</v>
          </cell>
          <cell r="DJ209">
            <v>1</v>
          </cell>
          <cell r="DK209">
            <v>1</v>
          </cell>
          <cell r="DL209">
            <v>1</v>
          </cell>
          <cell r="DM209">
            <v>1</v>
          </cell>
          <cell r="DN209">
            <v>1</v>
          </cell>
          <cell r="DO209">
            <v>1</v>
          </cell>
          <cell r="DP209">
            <v>1</v>
          </cell>
          <cell r="DQ209">
            <v>1</v>
          </cell>
          <cell r="DR209">
            <v>1</v>
          </cell>
          <cell r="DS209">
            <v>1</v>
          </cell>
          <cell r="DT209">
            <v>1</v>
          </cell>
          <cell r="DU209">
            <v>1</v>
          </cell>
          <cell r="DV209">
            <v>1</v>
          </cell>
          <cell r="DW209">
            <v>1</v>
          </cell>
          <cell r="DX209">
            <v>1</v>
          </cell>
          <cell r="DY209">
            <v>1</v>
          </cell>
          <cell r="DZ209">
            <v>1</v>
          </cell>
          <cell r="EA209">
            <v>1</v>
          </cell>
          <cell r="EB209">
            <v>1</v>
          </cell>
          <cell r="EC209">
            <v>1</v>
          </cell>
          <cell r="ED209">
            <v>1</v>
          </cell>
          <cell r="EE209">
            <v>1</v>
          </cell>
          <cell r="EF209">
            <v>1</v>
          </cell>
          <cell r="EG209">
            <v>1</v>
          </cell>
          <cell r="EH209">
            <v>1</v>
          </cell>
          <cell r="EI209">
            <v>1</v>
          </cell>
          <cell r="EJ209">
            <v>1</v>
          </cell>
          <cell r="EK209">
            <v>1</v>
          </cell>
          <cell r="EL209">
            <v>1</v>
          </cell>
          <cell r="EO209">
            <v>1</v>
          </cell>
          <cell r="EP209">
            <v>1</v>
          </cell>
          <cell r="EQ209">
            <v>1</v>
          </cell>
          <cell r="ER209">
            <v>1</v>
          </cell>
          <cell r="ES209">
            <v>1</v>
          </cell>
          <cell r="ET209">
            <v>1</v>
          </cell>
          <cell r="EU209">
            <v>1</v>
          </cell>
          <cell r="EV209">
            <v>1</v>
          </cell>
          <cell r="EW209">
            <v>1</v>
          </cell>
          <cell r="EX209">
            <v>1</v>
          </cell>
          <cell r="EY209">
            <v>1</v>
          </cell>
          <cell r="EZ209">
            <v>1</v>
          </cell>
          <cell r="FA209">
            <v>1</v>
          </cell>
          <cell r="FB209">
            <v>1</v>
          </cell>
          <cell r="FC209">
            <v>1</v>
          </cell>
          <cell r="FD209">
            <v>1</v>
          </cell>
          <cell r="FE209">
            <v>1</v>
          </cell>
          <cell r="FF209">
            <v>1</v>
          </cell>
          <cell r="FG209">
            <v>1</v>
          </cell>
          <cell r="FH209">
            <v>1</v>
          </cell>
          <cell r="FI209">
            <v>1</v>
          </cell>
          <cell r="FJ209">
            <v>1</v>
          </cell>
          <cell r="FK209">
            <v>1</v>
          </cell>
          <cell r="FL209">
            <v>1</v>
          </cell>
          <cell r="FM209">
            <v>1</v>
          </cell>
          <cell r="FN209">
            <v>1</v>
          </cell>
          <cell r="FO209">
            <v>1</v>
          </cell>
          <cell r="FP209">
            <v>1</v>
          </cell>
          <cell r="FQ209">
            <v>1</v>
          </cell>
          <cell r="FR209">
            <v>1</v>
          </cell>
          <cell r="FS209">
            <v>1</v>
          </cell>
          <cell r="FT209">
            <v>1</v>
          </cell>
          <cell r="FU209">
            <v>1</v>
          </cell>
          <cell r="FV209">
            <v>1</v>
          </cell>
          <cell r="FW209">
            <v>1</v>
          </cell>
          <cell r="FX209">
            <v>1</v>
          </cell>
          <cell r="FY209">
            <v>1</v>
          </cell>
          <cell r="FZ209">
            <v>1</v>
          </cell>
          <cell r="GA209">
            <v>1</v>
          </cell>
          <cell r="GB209">
            <v>1</v>
          </cell>
          <cell r="GC209">
            <v>1</v>
          </cell>
          <cell r="GD209">
            <v>1</v>
          </cell>
          <cell r="GE209">
            <v>1</v>
          </cell>
          <cell r="GF209">
            <v>1</v>
          </cell>
          <cell r="GG209">
            <v>1</v>
          </cell>
          <cell r="GH209">
            <v>1</v>
          </cell>
          <cell r="GI209">
            <v>1</v>
          </cell>
          <cell r="GJ209">
            <v>1</v>
          </cell>
          <cell r="GK209">
            <v>1</v>
          </cell>
        </row>
        <row r="210">
          <cell r="G210" t="str">
            <v>P1_NPK_Alloc.%</v>
          </cell>
          <cell r="T210">
            <v>0</v>
          </cell>
          <cell r="U210">
            <v>0.2</v>
          </cell>
          <cell r="V210">
            <v>0.35</v>
          </cell>
          <cell r="W210">
            <v>0.35</v>
          </cell>
          <cell r="X210">
            <v>0.2</v>
          </cell>
          <cell r="Y210">
            <v>0.02</v>
          </cell>
          <cell r="Z210">
            <v>0.06</v>
          </cell>
          <cell r="AA210">
            <v>0.06</v>
          </cell>
          <cell r="AB210">
            <v>0.06</v>
          </cell>
          <cell r="AC210">
            <v>0.06</v>
          </cell>
          <cell r="AD210">
            <v>0.06</v>
          </cell>
          <cell r="AE210">
            <v>0.06</v>
          </cell>
          <cell r="AF210">
            <v>0.06</v>
          </cell>
          <cell r="AG210">
            <v>0.06</v>
          </cell>
          <cell r="AH210">
            <v>0.06</v>
          </cell>
          <cell r="AI210">
            <v>0.06</v>
          </cell>
          <cell r="AJ210">
            <v>0.06</v>
          </cell>
          <cell r="AK210">
            <v>0.06</v>
          </cell>
          <cell r="AL210">
            <v>0.06</v>
          </cell>
          <cell r="AM210">
            <v>0.06</v>
          </cell>
          <cell r="AN210">
            <v>0.1</v>
          </cell>
          <cell r="AO210">
            <v>0.15</v>
          </cell>
          <cell r="AP210">
            <v>0</v>
          </cell>
          <cell r="AQ210">
            <v>0.45</v>
          </cell>
          <cell r="AR210">
            <v>0.1</v>
          </cell>
          <cell r="AS210">
            <v>0.1</v>
          </cell>
          <cell r="AT210">
            <v>0.44</v>
          </cell>
          <cell r="AU210">
            <v>0.44</v>
          </cell>
          <cell r="AV210">
            <v>0.44</v>
          </cell>
          <cell r="AW210">
            <v>0.44</v>
          </cell>
          <cell r="AX210">
            <v>0.44</v>
          </cell>
          <cell r="AY210">
            <v>0.25</v>
          </cell>
          <cell r="AZ210">
            <v>0.1</v>
          </cell>
          <cell r="BA210">
            <v>0.1</v>
          </cell>
          <cell r="BB210">
            <v>0.1</v>
          </cell>
          <cell r="BC210">
            <v>0.1</v>
          </cell>
          <cell r="BD210">
            <v>0.1</v>
          </cell>
          <cell r="BE210">
            <v>0</v>
          </cell>
          <cell r="BF210">
            <v>0</v>
          </cell>
          <cell r="BG210">
            <v>0</v>
          </cell>
          <cell r="BH210">
            <v>0</v>
          </cell>
          <cell r="BI210">
            <v>0</v>
          </cell>
          <cell r="BJ210">
            <v>0</v>
          </cell>
          <cell r="BK210">
            <v>0</v>
          </cell>
          <cell r="BL210">
            <v>0</v>
          </cell>
          <cell r="BM210">
            <v>0.16</v>
          </cell>
          <cell r="BN210">
            <v>0</v>
          </cell>
          <cell r="BO210">
            <v>0.05</v>
          </cell>
          <cell r="BP210">
            <v>0.05</v>
          </cell>
          <cell r="BQ210">
            <v>0.05</v>
          </cell>
          <cell r="BR210">
            <v>0.05</v>
          </cell>
          <cell r="BS210">
            <v>0.05</v>
          </cell>
          <cell r="BT210">
            <v>0.05</v>
          </cell>
          <cell r="BU210">
            <v>0.05</v>
          </cell>
          <cell r="BV210">
            <v>0</v>
          </cell>
          <cell r="BW210">
            <v>0</v>
          </cell>
          <cell r="BX210">
            <v>0</v>
          </cell>
          <cell r="BY210">
            <v>0</v>
          </cell>
          <cell r="BZ210">
            <v>0</v>
          </cell>
          <cell r="CA210">
            <v>0</v>
          </cell>
          <cell r="CB210">
            <v>0</v>
          </cell>
          <cell r="CC210">
            <v>0</v>
          </cell>
          <cell r="CD210">
            <v>0</v>
          </cell>
          <cell r="CE210">
            <v>0</v>
          </cell>
          <cell r="CF210">
            <v>0.1</v>
          </cell>
          <cell r="CG210">
            <v>0.05</v>
          </cell>
          <cell r="CH210">
            <v>0.2</v>
          </cell>
          <cell r="CI210">
            <v>0.2</v>
          </cell>
          <cell r="CJ210">
            <v>0.2</v>
          </cell>
          <cell r="CK210">
            <v>0.2</v>
          </cell>
          <cell r="CL210">
            <v>0.2</v>
          </cell>
          <cell r="CM210">
            <v>0.2</v>
          </cell>
          <cell r="CN210">
            <v>0.1</v>
          </cell>
          <cell r="CO210">
            <v>0.4</v>
          </cell>
          <cell r="CP210">
            <v>0.3</v>
          </cell>
          <cell r="CQ210">
            <v>0.3</v>
          </cell>
          <cell r="CR210">
            <v>0.3</v>
          </cell>
          <cell r="CS210">
            <v>0.4</v>
          </cell>
          <cell r="CT210">
            <v>0.4</v>
          </cell>
          <cell r="CU210">
            <v>0.4</v>
          </cell>
          <cell r="CV210">
            <v>0.4</v>
          </cell>
          <cell r="CW210">
            <v>0.1</v>
          </cell>
          <cell r="CX210">
            <v>0.1</v>
          </cell>
          <cell r="CY210">
            <v>0.1</v>
          </cell>
          <cell r="CZ210">
            <v>0.03</v>
          </cell>
          <cell r="DA210">
            <v>0.1</v>
          </cell>
          <cell r="DB210">
            <v>0.25</v>
          </cell>
          <cell r="DC210">
            <v>0.25</v>
          </cell>
          <cell r="DD210">
            <v>0.3</v>
          </cell>
          <cell r="DE210">
            <v>0.35</v>
          </cell>
          <cell r="DF210">
            <v>0.45</v>
          </cell>
          <cell r="DG210">
            <v>0.25</v>
          </cell>
          <cell r="DH210">
            <v>0.3</v>
          </cell>
          <cell r="DI210">
            <v>0.6</v>
          </cell>
          <cell r="DJ210">
            <v>0.05</v>
          </cell>
          <cell r="DK210">
            <v>0</v>
          </cell>
          <cell r="DL210">
            <v>0</v>
          </cell>
          <cell r="DM210">
            <v>0.2</v>
          </cell>
          <cell r="DN210">
            <v>0.05</v>
          </cell>
          <cell r="DO210">
            <v>0.05</v>
          </cell>
          <cell r="DP210">
            <v>0.05</v>
          </cell>
          <cell r="DQ210">
            <v>0.05</v>
          </cell>
          <cell r="DR210">
            <v>0</v>
          </cell>
          <cell r="DS210">
            <v>0</v>
          </cell>
          <cell r="DT210">
            <v>0.2</v>
          </cell>
          <cell r="DU210">
            <v>0.05</v>
          </cell>
          <cell r="DV210">
            <v>0.05</v>
          </cell>
          <cell r="DW210">
            <v>0.2</v>
          </cell>
          <cell r="DX210">
            <v>0.3</v>
          </cell>
          <cell r="DY210">
            <v>0.25</v>
          </cell>
          <cell r="DZ210">
            <v>0.3</v>
          </cell>
          <cell r="EA210">
            <v>0.15</v>
          </cell>
          <cell r="EB210">
            <v>0.2</v>
          </cell>
          <cell r="EC210">
            <v>0.2</v>
          </cell>
          <cell r="ED210">
            <v>0.2</v>
          </cell>
          <cell r="EE210">
            <v>0.2</v>
          </cell>
          <cell r="EF210">
            <v>0.4</v>
          </cell>
          <cell r="EG210">
            <v>0.4</v>
          </cell>
          <cell r="EH210">
            <v>0.35</v>
          </cell>
          <cell r="EI210">
            <v>0.2</v>
          </cell>
          <cell r="EJ210">
            <v>0.2</v>
          </cell>
          <cell r="EK210">
            <v>0.2</v>
          </cell>
          <cell r="EL210">
            <v>0</v>
          </cell>
          <cell r="EO210">
            <v>0.37</v>
          </cell>
          <cell r="EP210">
            <v>0.25</v>
          </cell>
          <cell r="EQ210">
            <v>0.15</v>
          </cell>
          <cell r="ER210">
            <v>0.5</v>
          </cell>
          <cell r="ES210">
            <v>0.25</v>
          </cell>
          <cell r="ET210">
            <v>0.25</v>
          </cell>
          <cell r="EU210">
            <v>0.42</v>
          </cell>
          <cell r="EV210">
            <v>0.2</v>
          </cell>
          <cell r="EW210">
            <v>0.3</v>
          </cell>
          <cell r="EX210">
            <v>0.5</v>
          </cell>
          <cell r="EY210">
            <v>0.5</v>
          </cell>
          <cell r="EZ210">
            <v>0.5</v>
          </cell>
          <cell r="FA210">
            <v>0.65</v>
          </cell>
          <cell r="FB210">
            <v>0.6</v>
          </cell>
          <cell r="FC210">
            <v>0.5</v>
          </cell>
          <cell r="FD210">
            <v>0.28000000000000003</v>
          </cell>
          <cell r="FE210">
            <v>0.3</v>
          </cell>
          <cell r="FF210">
            <v>0.28000000000000003</v>
          </cell>
          <cell r="FG210">
            <v>0.28000000000000003</v>
          </cell>
          <cell r="FH210">
            <v>0.28000000000000003</v>
          </cell>
          <cell r="FI210">
            <v>0.28000000000000003</v>
          </cell>
          <cell r="FJ210">
            <v>0.51</v>
          </cell>
          <cell r="FK210">
            <v>0.35</v>
          </cell>
          <cell r="FL210">
            <v>0.2</v>
          </cell>
          <cell r="FM210">
            <v>0.2</v>
          </cell>
          <cell r="FN210">
            <v>0.51</v>
          </cell>
          <cell r="FO210">
            <v>0.51</v>
          </cell>
          <cell r="FP210">
            <v>0.51</v>
          </cell>
          <cell r="FQ210">
            <v>0.3</v>
          </cell>
          <cell r="FR210">
            <v>0.3</v>
          </cell>
          <cell r="FS210">
            <v>0.2</v>
          </cell>
          <cell r="FT210">
            <v>0.2</v>
          </cell>
          <cell r="FU210">
            <v>0.6</v>
          </cell>
          <cell r="FV210">
            <v>0.4</v>
          </cell>
          <cell r="FW210">
            <v>0.4</v>
          </cell>
          <cell r="FX210">
            <v>0.5</v>
          </cell>
          <cell r="FY210">
            <v>0.6</v>
          </cell>
          <cell r="FZ210">
            <v>0.4</v>
          </cell>
          <cell r="GA210">
            <v>0.5</v>
          </cell>
          <cell r="GB210">
            <v>0.3</v>
          </cell>
          <cell r="GC210">
            <v>0.2</v>
          </cell>
          <cell r="GD210">
            <v>0.2</v>
          </cell>
          <cell r="GE210">
            <v>0.65</v>
          </cell>
          <cell r="GF210">
            <v>0.65</v>
          </cell>
          <cell r="GG210">
            <v>0.65</v>
          </cell>
          <cell r="GH210">
            <v>0.65</v>
          </cell>
          <cell r="GI210">
            <v>0.65</v>
          </cell>
          <cell r="GJ210">
            <v>0.65</v>
          </cell>
          <cell r="GK210">
            <v>1</v>
          </cell>
        </row>
        <row r="211">
          <cell r="G211" t="str">
            <v>P1_Degradation_annual.%</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C211">
            <v>0</v>
          </cell>
          <cell r="DD211">
            <v>0</v>
          </cell>
          <cell r="DE211">
            <v>0</v>
          </cell>
          <cell r="DF211">
            <v>0</v>
          </cell>
          <cell r="DG211">
            <v>0</v>
          </cell>
          <cell r="DH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J211">
            <v>0</v>
          </cell>
          <cell r="EK211">
            <v>0</v>
          </cell>
          <cell r="EL211">
            <v>0</v>
          </cell>
          <cell r="EM211">
            <v>0</v>
          </cell>
          <cell r="EN211">
            <v>0</v>
          </cell>
          <cell r="EO211">
            <v>0</v>
          </cell>
          <cell r="EP211">
            <v>0</v>
          </cell>
          <cell r="EQ211">
            <v>0</v>
          </cell>
          <cell r="ER211">
            <v>0</v>
          </cell>
          <cell r="ES211">
            <v>0</v>
          </cell>
          <cell r="ET211">
            <v>0</v>
          </cell>
          <cell r="EU211">
            <v>0</v>
          </cell>
          <cell r="EV211">
            <v>0</v>
          </cell>
          <cell r="EW211">
            <v>0</v>
          </cell>
          <cell r="EX211">
            <v>0</v>
          </cell>
          <cell r="EY211">
            <v>0</v>
          </cell>
          <cell r="EZ211">
            <v>0</v>
          </cell>
          <cell r="FA211">
            <v>0</v>
          </cell>
          <cell r="FB211">
            <v>0</v>
          </cell>
          <cell r="FC211">
            <v>0</v>
          </cell>
          <cell r="FD211">
            <v>0</v>
          </cell>
          <cell r="FE211">
            <v>0</v>
          </cell>
          <cell r="FF211">
            <v>0</v>
          </cell>
          <cell r="FG211">
            <v>0</v>
          </cell>
          <cell r="FH211">
            <v>0</v>
          </cell>
          <cell r="FI211">
            <v>0</v>
          </cell>
          <cell r="FJ211">
            <v>0</v>
          </cell>
          <cell r="FK211">
            <v>0</v>
          </cell>
          <cell r="FL211">
            <v>0</v>
          </cell>
          <cell r="FM211">
            <v>0</v>
          </cell>
          <cell r="FN211">
            <v>0</v>
          </cell>
          <cell r="FO211">
            <v>0</v>
          </cell>
          <cell r="FP211">
            <v>0</v>
          </cell>
          <cell r="FQ211">
            <v>0</v>
          </cell>
          <cell r="FR211">
            <v>0</v>
          </cell>
          <cell r="FS211">
            <v>0</v>
          </cell>
          <cell r="FT211">
            <v>0</v>
          </cell>
          <cell r="FU211">
            <v>0</v>
          </cell>
          <cell r="FV211">
            <v>0</v>
          </cell>
          <cell r="FW211">
            <v>0</v>
          </cell>
          <cell r="FX211">
            <v>0</v>
          </cell>
          <cell r="FY211">
            <v>0</v>
          </cell>
          <cell r="FZ211">
            <v>0</v>
          </cell>
          <cell r="GA211">
            <v>0</v>
          </cell>
          <cell r="GB211">
            <v>0</v>
          </cell>
          <cell r="GC211">
            <v>0</v>
          </cell>
          <cell r="GD211">
            <v>0</v>
          </cell>
          <cell r="GE211">
            <v>0</v>
          </cell>
          <cell r="GF211">
            <v>0</v>
          </cell>
          <cell r="GG211">
            <v>0</v>
          </cell>
          <cell r="GH211">
            <v>0</v>
          </cell>
          <cell r="GI211">
            <v>0</v>
          </cell>
          <cell r="GJ211">
            <v>0</v>
          </cell>
          <cell r="GK211">
            <v>0</v>
          </cell>
        </row>
        <row r="212">
          <cell r="G212" t="str">
            <v>P1_MaxBiom_DM</v>
          </cell>
          <cell r="T212" t="e">
            <v>#DIV/0!</v>
          </cell>
          <cell r="U212">
            <v>3</v>
          </cell>
          <cell r="V212">
            <v>5.1000000000000005</v>
          </cell>
          <cell r="W212">
            <v>10</v>
          </cell>
          <cell r="X212">
            <v>2.88</v>
          </cell>
          <cell r="Y212">
            <v>0.31470588235294111</v>
          </cell>
          <cell r="Z212">
            <v>1.2508474576271187</v>
          </cell>
          <cell r="AA212">
            <v>1.059375</v>
          </cell>
          <cell r="AB212">
            <v>1.059375</v>
          </cell>
          <cell r="AC212">
            <v>1.059375</v>
          </cell>
          <cell r="AD212">
            <v>1.2508474576271187</v>
          </cell>
          <cell r="AE212">
            <v>1.2508474576271187</v>
          </cell>
          <cell r="AF212">
            <v>1.2508474576271187</v>
          </cell>
          <cell r="AG212">
            <v>1.8122448979591839</v>
          </cell>
          <cell r="AH212">
            <v>1.8122448979591839</v>
          </cell>
          <cell r="AI212">
            <v>1.8122448979591839</v>
          </cell>
          <cell r="AJ212">
            <v>2.25</v>
          </cell>
          <cell r="AK212">
            <v>2.25</v>
          </cell>
          <cell r="AL212">
            <v>2.25</v>
          </cell>
          <cell r="AM212">
            <v>2.25</v>
          </cell>
          <cell r="AN212" t="e">
            <v>#VALUE!</v>
          </cell>
          <cell r="AO212" t="e">
            <v>#VALUE!</v>
          </cell>
          <cell r="AP212" t="e">
            <v>#VALUE!</v>
          </cell>
          <cell r="AQ212">
            <v>18.48</v>
          </cell>
          <cell r="AR212">
            <v>4.25</v>
          </cell>
          <cell r="AS212">
            <v>21.25</v>
          </cell>
          <cell r="AT212">
            <v>4.75</v>
          </cell>
          <cell r="AU212">
            <v>4.75</v>
          </cell>
          <cell r="AV212">
            <v>4.75</v>
          </cell>
          <cell r="AW212">
            <v>4.75</v>
          </cell>
          <cell r="AX212">
            <v>3.7500000000000004</v>
          </cell>
          <cell r="AY212" t="e">
            <v>#VALUE!</v>
          </cell>
          <cell r="AZ212" t="e">
            <v>#VALUE!</v>
          </cell>
          <cell r="BA212" t="e">
            <v>#VALUE!</v>
          </cell>
          <cell r="BB212">
            <v>2.25</v>
          </cell>
          <cell r="BC212" t="e">
            <v>#VALUE!</v>
          </cell>
          <cell r="BD212" t="e">
            <v>#VALUE!</v>
          </cell>
          <cell r="BE212">
            <v>0</v>
          </cell>
          <cell r="BF212">
            <v>0</v>
          </cell>
          <cell r="BG212">
            <v>0</v>
          </cell>
          <cell r="BH212">
            <v>0</v>
          </cell>
          <cell r="BI212">
            <v>0</v>
          </cell>
          <cell r="BJ212">
            <v>0</v>
          </cell>
          <cell r="BK212">
            <v>0</v>
          </cell>
          <cell r="BL212">
            <v>0</v>
          </cell>
          <cell r="BM212">
            <v>3.3000000000000003</v>
          </cell>
          <cell r="BN212">
            <v>0</v>
          </cell>
          <cell r="BO212">
            <v>4.1888888888888891</v>
          </cell>
          <cell r="BP212">
            <v>4.1888888888888891</v>
          </cell>
          <cell r="BQ212">
            <v>4.1888888888888891</v>
          </cell>
          <cell r="BR212">
            <v>4.1888888888888891</v>
          </cell>
          <cell r="BS212">
            <v>4.1888888888888891</v>
          </cell>
          <cell r="BT212">
            <v>5.3</v>
          </cell>
          <cell r="BU212">
            <v>4.1888888888888891</v>
          </cell>
          <cell r="BV212">
            <v>0</v>
          </cell>
          <cell r="BW212">
            <v>0</v>
          </cell>
          <cell r="BX212">
            <v>0</v>
          </cell>
          <cell r="BY212">
            <v>0</v>
          </cell>
          <cell r="BZ212">
            <v>0</v>
          </cell>
          <cell r="CA212">
            <v>0</v>
          </cell>
          <cell r="CB212">
            <v>0</v>
          </cell>
          <cell r="CC212" t="e">
            <v>#DIV/0!</v>
          </cell>
          <cell r="CD212">
            <v>0</v>
          </cell>
          <cell r="CE212" t="e">
            <v>#DIV/0!</v>
          </cell>
          <cell r="CF212">
            <v>5.2</v>
          </cell>
          <cell r="CG212">
            <v>0.26250000000000001</v>
          </cell>
          <cell r="CH212">
            <v>1.05</v>
          </cell>
          <cell r="CI212">
            <v>1.05</v>
          </cell>
          <cell r="CJ212">
            <v>0.84444444444444455</v>
          </cell>
          <cell r="CK212">
            <v>1.05</v>
          </cell>
          <cell r="CL212">
            <v>1.35</v>
          </cell>
          <cell r="CM212">
            <v>1.35</v>
          </cell>
          <cell r="CN212">
            <v>0</v>
          </cell>
          <cell r="CO212">
            <v>8.8000000000000007</v>
          </cell>
          <cell r="CP212">
            <v>0</v>
          </cell>
          <cell r="CQ212">
            <v>0</v>
          </cell>
          <cell r="CR212">
            <v>0</v>
          </cell>
          <cell r="CS212">
            <v>0</v>
          </cell>
          <cell r="CT212">
            <v>52</v>
          </cell>
          <cell r="CU212">
            <v>0</v>
          </cell>
          <cell r="CV212">
            <v>0</v>
          </cell>
          <cell r="CW212">
            <v>12.100000000000001</v>
          </cell>
          <cell r="CX212">
            <v>12.100000000000001</v>
          </cell>
          <cell r="CY212">
            <v>27.649999999999995</v>
          </cell>
          <cell r="CZ212">
            <v>11.488235294117645</v>
          </cell>
          <cell r="DA212">
            <v>27.649999999999995</v>
          </cell>
          <cell r="DB212">
            <v>67.625</v>
          </cell>
          <cell r="DC212">
            <v>67.625</v>
          </cell>
          <cell r="DD212">
            <v>81.75</v>
          </cell>
          <cell r="DE212">
            <v>77.699999999999989</v>
          </cell>
          <cell r="DF212" t="e">
            <v>#DIV/0!</v>
          </cell>
          <cell r="DG212">
            <v>67.625</v>
          </cell>
          <cell r="DH212">
            <v>212.8</v>
          </cell>
          <cell r="DI212" t="e">
            <v>#DIV/0!</v>
          </cell>
          <cell r="DJ212">
            <v>2.0254237288135593</v>
          </cell>
          <cell r="DK212">
            <v>0</v>
          </cell>
          <cell r="DL212">
            <v>0</v>
          </cell>
          <cell r="DM212">
            <v>13.142857142857146</v>
          </cell>
          <cell r="DN212">
            <v>2.0254237288135593</v>
          </cell>
          <cell r="DO212">
            <v>2.4305084745762713</v>
          </cell>
          <cell r="DP212">
            <v>2.0254237288135593</v>
          </cell>
          <cell r="DQ212">
            <v>2.4305084745762713</v>
          </cell>
          <cell r="DR212">
            <v>0</v>
          </cell>
          <cell r="DS212">
            <v>0</v>
          </cell>
          <cell r="DT212">
            <v>23.52</v>
          </cell>
          <cell r="DU212">
            <v>2.7749999999999999</v>
          </cell>
          <cell r="DV212">
            <v>2.7749999999999999</v>
          </cell>
          <cell r="DW212">
            <v>23.52</v>
          </cell>
          <cell r="DX212">
            <v>3.42</v>
          </cell>
          <cell r="DY212">
            <v>30</v>
          </cell>
          <cell r="DZ212">
            <v>36</v>
          </cell>
          <cell r="EA212">
            <v>8</v>
          </cell>
          <cell r="EB212">
            <v>19.600000000000001</v>
          </cell>
          <cell r="EC212">
            <v>19.600000000000001</v>
          </cell>
          <cell r="ED212">
            <v>19.600000000000001</v>
          </cell>
          <cell r="EE212">
            <v>17.8</v>
          </cell>
          <cell r="EF212">
            <v>27.200000000000003</v>
          </cell>
          <cell r="EG212">
            <v>27.200000000000003</v>
          </cell>
          <cell r="EH212">
            <v>24.966666666666665</v>
          </cell>
          <cell r="EI212">
            <v>17.8</v>
          </cell>
          <cell r="EJ212">
            <v>17.8</v>
          </cell>
          <cell r="EK212">
            <v>19.600000000000001</v>
          </cell>
          <cell r="EL212" t="e">
            <v>#DIV/0!</v>
          </cell>
          <cell r="EM212" t="e">
            <v>#VALUE!</v>
          </cell>
          <cell r="EN212" t="e">
            <v>#VALUE!</v>
          </cell>
          <cell r="EO212">
            <v>6.3000000000000007</v>
          </cell>
          <cell r="EP212">
            <v>4.5</v>
          </cell>
          <cell r="EQ212">
            <v>2.7000000000000006</v>
          </cell>
          <cell r="ER212">
            <v>6.3</v>
          </cell>
          <cell r="ES212">
            <v>7.6499999999999995</v>
          </cell>
          <cell r="ET212">
            <v>7.6499999999999995</v>
          </cell>
          <cell r="EU212">
            <v>8.5</v>
          </cell>
          <cell r="EV212">
            <v>8.5</v>
          </cell>
          <cell r="EW212">
            <v>4.25</v>
          </cell>
          <cell r="EX212">
            <v>18</v>
          </cell>
          <cell r="EY212">
            <v>18</v>
          </cell>
          <cell r="EZ212">
            <v>18</v>
          </cell>
          <cell r="FA212">
            <v>32.56</v>
          </cell>
          <cell r="FB212">
            <v>8</v>
          </cell>
          <cell r="FC212">
            <v>8.1000000000000014</v>
          </cell>
          <cell r="FD212">
            <v>3.15</v>
          </cell>
          <cell r="FE212">
            <v>3.15</v>
          </cell>
          <cell r="FF212">
            <v>4.05</v>
          </cell>
          <cell r="FG212">
            <v>1.8</v>
          </cell>
          <cell r="FH212">
            <v>2.7</v>
          </cell>
          <cell r="FI212">
            <v>3.3249999999999997</v>
          </cell>
          <cell r="FJ212">
            <v>0.48</v>
          </cell>
          <cell r="FK212">
            <v>5.6999999999999993</v>
          </cell>
          <cell r="FL212">
            <v>0.9</v>
          </cell>
          <cell r="FM212">
            <v>10</v>
          </cell>
          <cell r="FN212">
            <v>4.8</v>
          </cell>
          <cell r="FO212">
            <v>4.8</v>
          </cell>
          <cell r="FP212">
            <v>4.8</v>
          </cell>
          <cell r="FQ212">
            <v>2.4000000000000004</v>
          </cell>
          <cell r="FR212">
            <v>4.5</v>
          </cell>
          <cell r="FS212">
            <v>3.1199999999999997</v>
          </cell>
          <cell r="FT212">
            <v>1.25</v>
          </cell>
          <cell r="FU212">
            <v>3</v>
          </cell>
          <cell r="FV212">
            <v>3.5999999999999996</v>
          </cell>
          <cell r="FW212">
            <v>3.5999999999999996</v>
          </cell>
          <cell r="FX212">
            <v>2.3000000000000003</v>
          </cell>
          <cell r="FY212">
            <v>4</v>
          </cell>
          <cell r="FZ212">
            <v>5</v>
          </cell>
          <cell r="GA212">
            <v>10</v>
          </cell>
          <cell r="GB212">
            <v>3</v>
          </cell>
          <cell r="GC212">
            <v>1.6800000000000002</v>
          </cell>
          <cell r="GD212">
            <v>2</v>
          </cell>
          <cell r="GE212">
            <v>6.25</v>
          </cell>
          <cell r="GF212">
            <v>6.25</v>
          </cell>
          <cell r="GG212">
            <v>6.25</v>
          </cell>
          <cell r="GH212">
            <v>6.25</v>
          </cell>
          <cell r="GI212">
            <v>22.5</v>
          </cell>
          <cell r="GJ212">
            <v>6.25</v>
          </cell>
          <cell r="GK212">
            <v>0.25</v>
          </cell>
        </row>
        <row r="213">
          <cell r="G213" t="str">
            <v>*P1_Harvest_Full_Rhythm_Months.#n</v>
          </cell>
          <cell r="U213">
            <v>12</v>
          </cell>
          <cell r="V213">
            <v>12</v>
          </cell>
          <cell r="W213">
            <v>12</v>
          </cell>
          <cell r="X213">
            <v>12</v>
          </cell>
          <cell r="Y213">
            <v>12</v>
          </cell>
          <cell r="Z213">
            <v>12</v>
          </cell>
          <cell r="AA213">
            <v>12</v>
          </cell>
          <cell r="AB213">
            <v>12</v>
          </cell>
          <cell r="AC213">
            <v>12</v>
          </cell>
          <cell r="AD213">
            <v>12</v>
          </cell>
          <cell r="AE213">
            <v>12</v>
          </cell>
          <cell r="AF213">
            <v>12</v>
          </cell>
          <cell r="AG213">
            <v>12</v>
          </cell>
          <cell r="AH213">
            <v>12</v>
          </cell>
          <cell r="AI213">
            <v>12</v>
          </cell>
          <cell r="AJ213">
            <v>12</v>
          </cell>
          <cell r="AK213">
            <v>12</v>
          </cell>
          <cell r="AL213">
            <v>12</v>
          </cell>
          <cell r="AM213">
            <v>12</v>
          </cell>
          <cell r="AN213">
            <v>12</v>
          </cell>
          <cell r="AO213">
            <v>12</v>
          </cell>
          <cell r="AP213">
            <v>12</v>
          </cell>
          <cell r="AQ213">
            <v>360</v>
          </cell>
          <cell r="AR213">
            <v>12</v>
          </cell>
          <cell r="AS213">
            <v>12</v>
          </cell>
          <cell r="AT213">
            <v>12</v>
          </cell>
          <cell r="AU213">
            <v>12</v>
          </cell>
          <cell r="AV213">
            <v>12</v>
          </cell>
          <cell r="AW213">
            <v>12</v>
          </cell>
          <cell r="AX213">
            <v>12</v>
          </cell>
          <cell r="AY213">
            <v>12</v>
          </cell>
          <cell r="AZ213">
            <v>12</v>
          </cell>
          <cell r="BA213">
            <v>12</v>
          </cell>
          <cell r="BB213">
            <v>12</v>
          </cell>
          <cell r="BC213">
            <v>12</v>
          </cell>
          <cell r="BD213">
            <v>12</v>
          </cell>
          <cell r="BE213">
            <v>12</v>
          </cell>
          <cell r="BF213">
            <v>12</v>
          </cell>
          <cell r="BG213">
            <v>12</v>
          </cell>
          <cell r="BH213">
            <v>12</v>
          </cell>
          <cell r="BI213">
            <v>12</v>
          </cell>
          <cell r="BJ213">
            <v>12</v>
          </cell>
          <cell r="BK213">
            <v>12</v>
          </cell>
          <cell r="BL213">
            <v>12</v>
          </cell>
          <cell r="BM213">
            <v>1</v>
          </cell>
          <cell r="BN213">
            <v>12</v>
          </cell>
          <cell r="BO213">
            <v>12</v>
          </cell>
          <cell r="BP213">
            <v>12</v>
          </cell>
          <cell r="BQ213">
            <v>12</v>
          </cell>
          <cell r="BR213">
            <v>12</v>
          </cell>
          <cell r="BS213">
            <v>12</v>
          </cell>
          <cell r="BT213">
            <v>12</v>
          </cell>
          <cell r="BU213">
            <v>12</v>
          </cell>
          <cell r="BV213">
            <v>12</v>
          </cell>
          <cell r="BW213">
            <v>12</v>
          </cell>
          <cell r="BX213">
            <v>12</v>
          </cell>
          <cell r="BY213">
            <v>12</v>
          </cell>
          <cell r="BZ213">
            <v>12</v>
          </cell>
          <cell r="CA213">
            <v>12</v>
          </cell>
          <cell r="CB213">
            <v>12</v>
          </cell>
          <cell r="CC213">
            <v>12</v>
          </cell>
          <cell r="CD213">
            <v>12</v>
          </cell>
          <cell r="CE213">
            <v>12</v>
          </cell>
          <cell r="CF213">
            <v>12</v>
          </cell>
          <cell r="CG213">
            <v>12</v>
          </cell>
          <cell r="CH213">
            <v>12</v>
          </cell>
          <cell r="CI213">
            <v>12</v>
          </cell>
          <cell r="CJ213">
            <v>12</v>
          </cell>
          <cell r="CK213">
            <v>12</v>
          </cell>
          <cell r="CL213">
            <v>12</v>
          </cell>
          <cell r="CM213">
            <v>12</v>
          </cell>
          <cell r="CN213">
            <v>12</v>
          </cell>
          <cell r="CO213">
            <v>12</v>
          </cell>
          <cell r="CP213">
            <v>12</v>
          </cell>
          <cell r="CQ213">
            <v>12</v>
          </cell>
          <cell r="CR213">
            <v>12</v>
          </cell>
          <cell r="CS213">
            <v>12</v>
          </cell>
          <cell r="CT213">
            <v>12</v>
          </cell>
          <cell r="CU213">
            <v>12</v>
          </cell>
          <cell r="CV213">
            <v>12</v>
          </cell>
          <cell r="CW213">
            <v>12</v>
          </cell>
          <cell r="CX213">
            <v>12</v>
          </cell>
          <cell r="CY213">
            <v>12</v>
          </cell>
          <cell r="CZ213">
            <v>12</v>
          </cell>
          <cell r="DA213">
            <v>12</v>
          </cell>
          <cell r="DB213">
            <v>12</v>
          </cell>
          <cell r="DC213">
            <v>12</v>
          </cell>
          <cell r="DD213">
            <v>12</v>
          </cell>
          <cell r="DE213">
            <v>12</v>
          </cell>
          <cell r="DF213">
            <v>12</v>
          </cell>
          <cell r="DG213">
            <v>12</v>
          </cell>
          <cell r="DH213">
            <v>12</v>
          </cell>
          <cell r="DI213">
            <v>12</v>
          </cell>
          <cell r="DJ213">
            <v>12</v>
          </cell>
          <cell r="DK213">
            <v>12</v>
          </cell>
          <cell r="DL213">
            <v>12</v>
          </cell>
          <cell r="DM213">
            <v>12</v>
          </cell>
          <cell r="DN213">
            <v>12</v>
          </cell>
          <cell r="DO213">
            <v>12</v>
          </cell>
          <cell r="DP213">
            <v>12</v>
          </cell>
          <cell r="DQ213">
            <v>12</v>
          </cell>
          <cell r="DR213">
            <v>12</v>
          </cell>
          <cell r="DS213">
            <v>12</v>
          </cell>
          <cell r="DT213">
            <v>12</v>
          </cell>
          <cell r="DU213">
            <v>12</v>
          </cell>
          <cell r="DV213">
            <v>12</v>
          </cell>
          <cell r="DW213">
            <v>12</v>
          </cell>
          <cell r="DX213">
            <v>12</v>
          </cell>
          <cell r="DY213">
            <v>12</v>
          </cell>
          <cell r="DZ213">
            <v>12</v>
          </cell>
          <cell r="EA213">
            <v>12</v>
          </cell>
          <cell r="EB213">
            <v>12</v>
          </cell>
          <cell r="EC213">
            <v>12</v>
          </cell>
          <cell r="ED213">
            <v>12</v>
          </cell>
          <cell r="EE213">
            <v>12</v>
          </cell>
          <cell r="EF213">
            <v>12</v>
          </cell>
          <cell r="EG213">
            <v>12</v>
          </cell>
          <cell r="EH213">
            <v>12</v>
          </cell>
          <cell r="EI213">
            <v>12</v>
          </cell>
          <cell r="EJ213">
            <v>12</v>
          </cell>
          <cell r="EK213">
            <v>12</v>
          </cell>
          <cell r="EL213">
            <v>12</v>
          </cell>
          <cell r="EO213">
            <v>-1</v>
          </cell>
          <cell r="EP213">
            <v>-1</v>
          </cell>
          <cell r="EQ213">
            <v>-1</v>
          </cell>
          <cell r="ER213">
            <v>-1</v>
          </cell>
          <cell r="ES213">
            <v>-1</v>
          </cell>
          <cell r="ET213">
            <v>-1</v>
          </cell>
          <cell r="EU213">
            <v>-1</v>
          </cell>
          <cell r="EV213">
            <v>-1</v>
          </cell>
          <cell r="EW213">
            <v>-1</v>
          </cell>
          <cell r="EX213">
            <v>-1</v>
          </cell>
          <cell r="EY213">
            <v>-1</v>
          </cell>
          <cell r="EZ213">
            <v>-1</v>
          </cell>
          <cell r="FA213">
            <v>-1</v>
          </cell>
          <cell r="FB213">
            <v>-1</v>
          </cell>
          <cell r="FC213">
            <v>-1</v>
          </cell>
          <cell r="FD213">
            <v>-1</v>
          </cell>
          <cell r="FE213">
            <v>-1</v>
          </cell>
          <cell r="FF213">
            <v>-1</v>
          </cell>
          <cell r="FG213">
            <v>-1</v>
          </cell>
          <cell r="FH213">
            <v>-1</v>
          </cell>
          <cell r="FI213">
            <v>-1</v>
          </cell>
          <cell r="FJ213">
            <v>-1</v>
          </cell>
          <cell r="FK213">
            <v>-1</v>
          </cell>
          <cell r="FL213">
            <v>-1</v>
          </cell>
          <cell r="FM213">
            <v>-1</v>
          </cell>
          <cell r="FN213">
            <v>-1</v>
          </cell>
          <cell r="FO213">
            <v>-1</v>
          </cell>
          <cell r="FP213">
            <v>-1</v>
          </cell>
          <cell r="FQ213">
            <v>-1</v>
          </cell>
          <cell r="FR213">
            <v>-1</v>
          </cell>
          <cell r="FS213">
            <v>-1</v>
          </cell>
          <cell r="FT213">
            <v>-1</v>
          </cell>
          <cell r="FU213">
            <v>-1</v>
          </cell>
          <cell r="FV213">
            <v>-1</v>
          </cell>
          <cell r="FW213">
            <v>-1</v>
          </cell>
          <cell r="FX213">
            <v>-1</v>
          </cell>
          <cell r="FY213">
            <v>-1</v>
          </cell>
          <cell r="FZ213">
            <v>-1</v>
          </cell>
          <cell r="GA213">
            <v>-1</v>
          </cell>
          <cell r="GB213">
            <v>-1</v>
          </cell>
          <cell r="GC213">
            <v>-1</v>
          </cell>
          <cell r="GD213">
            <v>-1</v>
          </cell>
          <cell r="GE213">
            <v>-1</v>
          </cell>
          <cell r="GF213">
            <v>-1</v>
          </cell>
          <cell r="GG213">
            <v>-1</v>
          </cell>
          <cell r="GH213">
            <v>-1</v>
          </cell>
          <cell r="GI213">
            <v>-1</v>
          </cell>
          <cell r="GJ213">
            <v>-1</v>
          </cell>
          <cell r="GK213">
            <v>-1</v>
          </cell>
        </row>
        <row r="214">
          <cell r="G214" t="str">
            <v>P1_Harvest_Full_Rhythm_Months.#n</v>
          </cell>
          <cell r="T214">
            <v>0</v>
          </cell>
          <cell r="U214">
            <v>12</v>
          </cell>
          <cell r="V214">
            <v>12</v>
          </cell>
          <cell r="W214">
            <v>12</v>
          </cell>
          <cell r="X214">
            <v>12</v>
          </cell>
          <cell r="Y214">
            <v>12</v>
          </cell>
          <cell r="Z214">
            <v>12</v>
          </cell>
          <cell r="AA214">
            <v>12</v>
          </cell>
          <cell r="AB214">
            <v>12</v>
          </cell>
          <cell r="AC214">
            <v>12</v>
          </cell>
          <cell r="AD214">
            <v>12</v>
          </cell>
          <cell r="AE214">
            <v>12</v>
          </cell>
          <cell r="AF214">
            <v>12</v>
          </cell>
          <cell r="AG214">
            <v>12</v>
          </cell>
          <cell r="AH214">
            <v>12</v>
          </cell>
          <cell r="AI214">
            <v>12</v>
          </cell>
          <cell r="AJ214">
            <v>12</v>
          </cell>
          <cell r="AK214">
            <v>12</v>
          </cell>
          <cell r="AL214">
            <v>12</v>
          </cell>
          <cell r="AM214">
            <v>12</v>
          </cell>
          <cell r="AN214">
            <v>12</v>
          </cell>
          <cell r="AO214">
            <v>12</v>
          </cell>
          <cell r="AP214">
            <v>12</v>
          </cell>
          <cell r="AQ214">
            <v>360</v>
          </cell>
          <cell r="AR214">
            <v>12</v>
          </cell>
          <cell r="AS214">
            <v>12</v>
          </cell>
          <cell r="AT214">
            <v>12</v>
          </cell>
          <cell r="AU214">
            <v>12</v>
          </cell>
          <cell r="AV214">
            <v>12</v>
          </cell>
          <cell r="AW214">
            <v>12</v>
          </cell>
          <cell r="AX214">
            <v>12</v>
          </cell>
          <cell r="AY214">
            <v>12</v>
          </cell>
          <cell r="AZ214">
            <v>12</v>
          </cell>
          <cell r="BA214">
            <v>12</v>
          </cell>
          <cell r="BB214">
            <v>12</v>
          </cell>
          <cell r="BC214">
            <v>12</v>
          </cell>
          <cell r="BD214">
            <v>12</v>
          </cell>
          <cell r="BE214">
            <v>12</v>
          </cell>
          <cell r="BF214">
            <v>12</v>
          </cell>
          <cell r="BG214">
            <v>12</v>
          </cell>
          <cell r="BH214">
            <v>12</v>
          </cell>
          <cell r="BI214">
            <v>12</v>
          </cell>
          <cell r="BJ214">
            <v>12</v>
          </cell>
          <cell r="BK214">
            <v>12</v>
          </cell>
          <cell r="BL214">
            <v>12</v>
          </cell>
          <cell r="BM214">
            <v>1</v>
          </cell>
          <cell r="BN214">
            <v>12</v>
          </cell>
          <cell r="BO214">
            <v>12</v>
          </cell>
          <cell r="BP214">
            <v>12</v>
          </cell>
          <cell r="BQ214">
            <v>12</v>
          </cell>
          <cell r="BR214">
            <v>12</v>
          </cell>
          <cell r="BS214">
            <v>12</v>
          </cell>
          <cell r="BT214">
            <v>12</v>
          </cell>
          <cell r="BU214">
            <v>12</v>
          </cell>
          <cell r="BV214">
            <v>12</v>
          </cell>
          <cell r="BW214">
            <v>12</v>
          </cell>
          <cell r="BX214">
            <v>12</v>
          </cell>
          <cell r="BY214">
            <v>12</v>
          </cell>
          <cell r="BZ214">
            <v>12</v>
          </cell>
          <cell r="CA214">
            <v>12</v>
          </cell>
          <cell r="CB214">
            <v>12</v>
          </cell>
          <cell r="CC214">
            <v>-1</v>
          </cell>
          <cell r="CD214">
            <v>12</v>
          </cell>
          <cell r="CE214">
            <v>-1</v>
          </cell>
          <cell r="CF214">
            <v>12</v>
          </cell>
          <cell r="CG214">
            <v>12</v>
          </cell>
          <cell r="CH214">
            <v>12</v>
          </cell>
          <cell r="CI214">
            <v>12</v>
          </cell>
          <cell r="CJ214">
            <v>12</v>
          </cell>
          <cell r="CK214">
            <v>12</v>
          </cell>
          <cell r="CL214">
            <v>12</v>
          </cell>
          <cell r="CM214">
            <v>12</v>
          </cell>
          <cell r="CN214">
            <v>12</v>
          </cell>
          <cell r="CO214">
            <v>12</v>
          </cell>
          <cell r="CP214">
            <v>12</v>
          </cell>
          <cell r="CQ214">
            <v>12</v>
          </cell>
          <cell r="CR214">
            <v>12</v>
          </cell>
          <cell r="CS214">
            <v>12</v>
          </cell>
          <cell r="CT214">
            <v>12</v>
          </cell>
          <cell r="CU214">
            <v>12</v>
          </cell>
          <cell r="CV214">
            <v>12</v>
          </cell>
          <cell r="CW214">
            <v>12</v>
          </cell>
          <cell r="CX214">
            <v>12</v>
          </cell>
          <cell r="CY214">
            <v>12</v>
          </cell>
          <cell r="CZ214">
            <v>12</v>
          </cell>
          <cell r="DA214">
            <v>12</v>
          </cell>
          <cell r="DB214">
            <v>12</v>
          </cell>
          <cell r="DC214">
            <v>12</v>
          </cell>
          <cell r="DD214">
            <v>12</v>
          </cell>
          <cell r="DE214">
            <v>12</v>
          </cell>
          <cell r="DF214">
            <v>12</v>
          </cell>
          <cell r="DG214">
            <v>12</v>
          </cell>
          <cell r="DH214">
            <v>12</v>
          </cell>
          <cell r="DI214">
            <v>12</v>
          </cell>
          <cell r="DJ214">
            <v>12</v>
          </cell>
          <cell r="DK214">
            <v>12</v>
          </cell>
          <cell r="DL214">
            <v>12</v>
          </cell>
          <cell r="DM214">
            <v>12</v>
          </cell>
          <cell r="DN214">
            <v>12</v>
          </cell>
          <cell r="DO214">
            <v>12</v>
          </cell>
          <cell r="DP214">
            <v>12</v>
          </cell>
          <cell r="DQ214">
            <v>12</v>
          </cell>
          <cell r="DR214">
            <v>12</v>
          </cell>
          <cell r="DS214">
            <v>12</v>
          </cell>
          <cell r="DT214">
            <v>12</v>
          </cell>
          <cell r="DU214">
            <v>12</v>
          </cell>
          <cell r="DV214">
            <v>12</v>
          </cell>
          <cell r="DW214">
            <v>12</v>
          </cell>
          <cell r="DX214">
            <v>12</v>
          </cell>
          <cell r="DY214">
            <v>12</v>
          </cell>
          <cell r="DZ214">
            <v>12</v>
          </cell>
          <cell r="EA214">
            <v>12</v>
          </cell>
          <cell r="EB214">
            <v>12</v>
          </cell>
          <cell r="EC214">
            <v>12</v>
          </cell>
          <cell r="ED214">
            <v>12</v>
          </cell>
          <cell r="EE214">
            <v>12</v>
          </cell>
          <cell r="EF214">
            <v>12</v>
          </cell>
          <cell r="EG214">
            <v>12</v>
          </cell>
          <cell r="EH214">
            <v>12</v>
          </cell>
          <cell r="EI214">
            <v>12</v>
          </cell>
          <cell r="EJ214">
            <v>12</v>
          </cell>
          <cell r="EK214">
            <v>12</v>
          </cell>
          <cell r="EL214">
            <v>12</v>
          </cell>
          <cell r="EO214">
            <v>-1</v>
          </cell>
          <cell r="EP214">
            <v>-1</v>
          </cell>
          <cell r="EQ214">
            <v>-1</v>
          </cell>
          <cell r="ER214">
            <v>-1</v>
          </cell>
          <cell r="ES214">
            <v>-1</v>
          </cell>
          <cell r="ET214">
            <v>-1</v>
          </cell>
          <cell r="EU214">
            <v>-1</v>
          </cell>
          <cell r="EV214">
            <v>-1</v>
          </cell>
          <cell r="EW214">
            <v>-1</v>
          </cell>
          <cell r="EX214">
            <v>-1</v>
          </cell>
          <cell r="EY214">
            <v>-1</v>
          </cell>
          <cell r="EZ214">
            <v>-1</v>
          </cell>
          <cell r="FA214">
            <v>-1</v>
          </cell>
          <cell r="FB214">
            <v>-1</v>
          </cell>
          <cell r="FC214">
            <v>-1</v>
          </cell>
          <cell r="FD214">
            <v>-1</v>
          </cell>
          <cell r="FE214">
            <v>-1</v>
          </cell>
          <cell r="FF214">
            <v>-1</v>
          </cell>
          <cell r="FG214">
            <v>-1</v>
          </cell>
          <cell r="FH214">
            <v>-1</v>
          </cell>
          <cell r="FI214">
            <v>-1</v>
          </cell>
          <cell r="FJ214">
            <v>-1</v>
          </cell>
          <cell r="FK214">
            <v>-1</v>
          </cell>
          <cell r="FL214">
            <v>-1</v>
          </cell>
          <cell r="FM214">
            <v>-1</v>
          </cell>
          <cell r="FN214">
            <v>-1</v>
          </cell>
          <cell r="FO214">
            <v>-1</v>
          </cell>
          <cell r="FP214">
            <v>-1</v>
          </cell>
          <cell r="FQ214">
            <v>-1</v>
          </cell>
          <cell r="FR214">
            <v>-1</v>
          </cell>
          <cell r="FS214">
            <v>-1</v>
          </cell>
          <cell r="FT214">
            <v>-1</v>
          </cell>
          <cell r="FU214">
            <v>-1</v>
          </cell>
          <cell r="FV214">
            <v>-1</v>
          </cell>
          <cell r="FW214">
            <v>-1</v>
          </cell>
          <cell r="FX214">
            <v>-1</v>
          </cell>
          <cell r="FY214">
            <v>-1</v>
          </cell>
          <cell r="FZ214">
            <v>-1</v>
          </cell>
          <cell r="GA214">
            <v>-1</v>
          </cell>
          <cell r="GB214">
            <v>-1</v>
          </cell>
          <cell r="GC214">
            <v>-1</v>
          </cell>
          <cell r="GD214">
            <v>-1</v>
          </cell>
          <cell r="GE214">
            <v>-1</v>
          </cell>
          <cell r="GF214">
            <v>-1</v>
          </cell>
          <cell r="GG214">
            <v>-1</v>
          </cell>
          <cell r="GH214">
            <v>-1</v>
          </cell>
          <cell r="GI214">
            <v>-1</v>
          </cell>
          <cell r="GJ214">
            <v>-1</v>
          </cell>
          <cell r="GK214">
            <v>-1</v>
          </cell>
        </row>
        <row r="215">
          <cell r="G215" t="str">
            <v>*P1_Harvest_Interim.#n</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12</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1</v>
          </cell>
          <cell r="BN215">
            <v>0</v>
          </cell>
          <cell r="BO215">
            <v>1</v>
          </cell>
          <cell r="BP215">
            <v>1</v>
          </cell>
          <cell r="BQ215">
            <v>1</v>
          </cell>
          <cell r="BR215">
            <v>1</v>
          </cell>
          <cell r="BS215">
            <v>1</v>
          </cell>
          <cell r="BT215">
            <v>1</v>
          </cell>
          <cell r="BU215">
            <v>1</v>
          </cell>
          <cell r="BV215">
            <v>1</v>
          </cell>
          <cell r="BW215">
            <v>1</v>
          </cell>
          <cell r="BX215">
            <v>1</v>
          </cell>
          <cell r="BY215">
            <v>1</v>
          </cell>
          <cell r="BZ215">
            <v>1</v>
          </cell>
          <cell r="CA215">
            <v>1</v>
          </cell>
          <cell r="CB215">
            <v>1</v>
          </cell>
          <cell r="CC215">
            <v>1</v>
          </cell>
          <cell r="CD215">
            <v>1</v>
          </cell>
          <cell r="CE215">
            <v>1</v>
          </cell>
          <cell r="CF215">
            <v>0</v>
          </cell>
          <cell r="CG215">
            <v>1</v>
          </cell>
          <cell r="CH215">
            <v>1</v>
          </cell>
          <cell r="CI215">
            <v>1</v>
          </cell>
          <cell r="CJ215">
            <v>0</v>
          </cell>
          <cell r="CK215">
            <v>1</v>
          </cell>
          <cell r="CL215">
            <v>2</v>
          </cell>
          <cell r="CM215">
            <v>2</v>
          </cell>
          <cell r="CN215">
            <v>2</v>
          </cell>
          <cell r="CO215">
            <v>2</v>
          </cell>
          <cell r="CP215">
            <v>3</v>
          </cell>
          <cell r="CQ215">
            <v>3</v>
          </cell>
          <cell r="CR215">
            <v>3</v>
          </cell>
          <cell r="CS215">
            <v>2</v>
          </cell>
          <cell r="CT215">
            <v>4</v>
          </cell>
          <cell r="CU215">
            <v>4</v>
          </cell>
          <cell r="CV215">
            <v>2</v>
          </cell>
          <cell r="CW215">
            <v>2</v>
          </cell>
          <cell r="CX215">
            <v>2</v>
          </cell>
          <cell r="CY215">
            <v>2</v>
          </cell>
          <cell r="CZ215">
            <v>2</v>
          </cell>
          <cell r="DA215">
            <v>2</v>
          </cell>
          <cell r="DB215">
            <v>3</v>
          </cell>
          <cell r="DC215">
            <v>3</v>
          </cell>
          <cell r="DD215">
            <v>3</v>
          </cell>
          <cell r="DE215">
            <v>3</v>
          </cell>
          <cell r="DF215">
            <v>3</v>
          </cell>
          <cell r="DG215">
            <v>3</v>
          </cell>
          <cell r="DH215">
            <v>3</v>
          </cell>
          <cell r="DI215">
            <v>3</v>
          </cell>
          <cell r="DJ215">
            <v>2</v>
          </cell>
          <cell r="DK215">
            <v>0</v>
          </cell>
          <cell r="DL215">
            <v>0</v>
          </cell>
          <cell r="DM215">
            <v>1</v>
          </cell>
          <cell r="DN215">
            <v>0</v>
          </cell>
          <cell r="DO215">
            <v>0</v>
          </cell>
          <cell r="DP215">
            <v>0</v>
          </cell>
          <cell r="DQ215">
            <v>0</v>
          </cell>
          <cell r="DR215">
            <v>0</v>
          </cell>
          <cell r="DS215">
            <v>0</v>
          </cell>
          <cell r="DT215">
            <v>2</v>
          </cell>
          <cell r="DU215">
            <v>2</v>
          </cell>
          <cell r="DV215">
            <v>2</v>
          </cell>
          <cell r="DW215">
            <v>1</v>
          </cell>
          <cell r="DX215">
            <v>0</v>
          </cell>
          <cell r="DY215">
            <v>2</v>
          </cell>
          <cell r="DZ215">
            <v>2</v>
          </cell>
          <cell r="EA215">
            <v>2</v>
          </cell>
          <cell r="EB215">
            <v>2</v>
          </cell>
          <cell r="EC215">
            <v>2</v>
          </cell>
          <cell r="ED215">
            <v>2</v>
          </cell>
          <cell r="EE215">
            <v>2</v>
          </cell>
          <cell r="EF215">
            <v>2</v>
          </cell>
          <cell r="EG215">
            <v>0</v>
          </cell>
          <cell r="EH215">
            <v>2</v>
          </cell>
          <cell r="EI215">
            <v>2</v>
          </cell>
          <cell r="EJ215">
            <v>2</v>
          </cell>
          <cell r="EK215">
            <v>3</v>
          </cell>
          <cell r="EL215">
            <v>0</v>
          </cell>
          <cell r="EO215">
            <v>0</v>
          </cell>
          <cell r="EP215">
            <v>0</v>
          </cell>
          <cell r="EQ215">
            <v>0</v>
          </cell>
          <cell r="ER215">
            <v>0</v>
          </cell>
          <cell r="ES215">
            <v>0</v>
          </cell>
          <cell r="ET215">
            <v>0</v>
          </cell>
          <cell r="EU215">
            <v>0</v>
          </cell>
          <cell r="EV215">
            <v>0</v>
          </cell>
          <cell r="EW215">
            <v>0</v>
          </cell>
          <cell r="EX215">
            <v>0</v>
          </cell>
          <cell r="EY215">
            <v>0</v>
          </cell>
          <cell r="EZ215">
            <v>0</v>
          </cell>
          <cell r="FA215">
            <v>0</v>
          </cell>
          <cell r="FB215">
            <v>0</v>
          </cell>
          <cell r="FC215">
            <v>0</v>
          </cell>
          <cell r="FD215">
            <v>0</v>
          </cell>
          <cell r="FE215">
            <v>0</v>
          </cell>
          <cell r="FF215">
            <v>0</v>
          </cell>
          <cell r="FG215">
            <v>0</v>
          </cell>
          <cell r="FH215">
            <v>0</v>
          </cell>
          <cell r="FI215">
            <v>0</v>
          </cell>
          <cell r="FJ215">
            <v>0</v>
          </cell>
          <cell r="FK215">
            <v>0</v>
          </cell>
          <cell r="FL215">
            <v>0</v>
          </cell>
          <cell r="FM215">
            <v>0</v>
          </cell>
          <cell r="FN215">
            <v>0</v>
          </cell>
          <cell r="FO215">
            <v>0</v>
          </cell>
          <cell r="FP215">
            <v>0</v>
          </cell>
          <cell r="FQ215">
            <v>0</v>
          </cell>
          <cell r="FR215">
            <v>0</v>
          </cell>
          <cell r="FS215">
            <v>0</v>
          </cell>
          <cell r="FT215">
            <v>0</v>
          </cell>
          <cell r="FU215">
            <v>0</v>
          </cell>
          <cell r="FV215">
            <v>0</v>
          </cell>
          <cell r="FW215">
            <v>0</v>
          </cell>
          <cell r="FX215">
            <v>0</v>
          </cell>
          <cell r="FY215">
            <v>0</v>
          </cell>
          <cell r="FZ215">
            <v>0</v>
          </cell>
          <cell r="GA215">
            <v>0</v>
          </cell>
          <cell r="GB215">
            <v>0</v>
          </cell>
          <cell r="GC215">
            <v>0</v>
          </cell>
          <cell r="GD215">
            <v>0</v>
          </cell>
          <cell r="GE215">
            <v>0</v>
          </cell>
          <cell r="GF215">
            <v>0</v>
          </cell>
          <cell r="GG215">
            <v>0</v>
          </cell>
          <cell r="GH215">
            <v>0</v>
          </cell>
          <cell r="GI215">
            <v>0</v>
          </cell>
          <cell r="GJ215">
            <v>0</v>
          </cell>
          <cell r="GK215">
            <v>0</v>
          </cell>
        </row>
        <row r="216">
          <cell r="G216" t="str">
            <v>P1_Harvest_Interim_Rhythm_Months.#n</v>
          </cell>
          <cell r="T216">
            <v>-1</v>
          </cell>
          <cell r="U216">
            <v>-1</v>
          </cell>
          <cell r="V216">
            <v>-1</v>
          </cell>
          <cell r="W216">
            <v>-1</v>
          </cell>
          <cell r="X216">
            <v>-1</v>
          </cell>
          <cell r="Y216">
            <v>-1</v>
          </cell>
          <cell r="Z216">
            <v>-1</v>
          </cell>
          <cell r="AA216">
            <v>-1</v>
          </cell>
          <cell r="AB216">
            <v>-1</v>
          </cell>
          <cell r="AC216">
            <v>-1</v>
          </cell>
          <cell r="AD216">
            <v>-1</v>
          </cell>
          <cell r="AE216">
            <v>-1</v>
          </cell>
          <cell r="AF216">
            <v>-1</v>
          </cell>
          <cell r="AG216">
            <v>-1</v>
          </cell>
          <cell r="AH216">
            <v>-1</v>
          </cell>
          <cell r="AI216">
            <v>-1</v>
          </cell>
          <cell r="AJ216">
            <v>-1</v>
          </cell>
          <cell r="AK216">
            <v>-1</v>
          </cell>
          <cell r="AL216">
            <v>-1</v>
          </cell>
          <cell r="AM216">
            <v>-1</v>
          </cell>
          <cell r="AN216">
            <v>-1</v>
          </cell>
          <cell r="AO216">
            <v>-1</v>
          </cell>
          <cell r="AP216">
            <v>-1</v>
          </cell>
          <cell r="AQ216">
            <v>28</v>
          </cell>
          <cell r="AR216">
            <v>-1</v>
          </cell>
          <cell r="AS216">
            <v>-1</v>
          </cell>
          <cell r="AT216">
            <v>-1</v>
          </cell>
          <cell r="AU216">
            <v>-1</v>
          </cell>
          <cell r="AV216">
            <v>-1</v>
          </cell>
          <cell r="AW216">
            <v>-1</v>
          </cell>
          <cell r="AX216">
            <v>-1</v>
          </cell>
          <cell r="AY216">
            <v>-1</v>
          </cell>
          <cell r="AZ216">
            <v>-1</v>
          </cell>
          <cell r="BA216">
            <v>-1</v>
          </cell>
          <cell r="BB216">
            <v>-1</v>
          </cell>
          <cell r="BC216">
            <v>-1</v>
          </cell>
          <cell r="BD216">
            <v>-1</v>
          </cell>
          <cell r="BE216">
            <v>-1</v>
          </cell>
          <cell r="BF216">
            <v>-1</v>
          </cell>
          <cell r="BG216">
            <v>-1</v>
          </cell>
          <cell r="BH216">
            <v>-1</v>
          </cell>
          <cell r="BI216">
            <v>-1</v>
          </cell>
          <cell r="BJ216">
            <v>-1</v>
          </cell>
          <cell r="BK216">
            <v>-1</v>
          </cell>
          <cell r="BL216">
            <v>-1</v>
          </cell>
          <cell r="BM216">
            <v>1</v>
          </cell>
          <cell r="BN216">
            <v>-1</v>
          </cell>
          <cell r="BO216">
            <v>6</v>
          </cell>
          <cell r="BP216">
            <v>6</v>
          </cell>
          <cell r="BQ216">
            <v>6</v>
          </cell>
          <cell r="BR216">
            <v>6</v>
          </cell>
          <cell r="BS216">
            <v>6</v>
          </cell>
          <cell r="BT216">
            <v>6</v>
          </cell>
          <cell r="BU216">
            <v>6</v>
          </cell>
          <cell r="BV216">
            <v>6</v>
          </cell>
          <cell r="BW216">
            <v>6</v>
          </cell>
          <cell r="BX216">
            <v>6</v>
          </cell>
          <cell r="BY216">
            <v>6</v>
          </cell>
          <cell r="BZ216">
            <v>6</v>
          </cell>
          <cell r="CA216">
            <v>6</v>
          </cell>
          <cell r="CB216">
            <v>6</v>
          </cell>
          <cell r="CC216">
            <v>-1</v>
          </cell>
          <cell r="CD216">
            <v>6</v>
          </cell>
          <cell r="CE216">
            <v>-1</v>
          </cell>
          <cell r="CF216">
            <v>-1</v>
          </cell>
          <cell r="CG216">
            <v>6</v>
          </cell>
          <cell r="CH216">
            <v>6</v>
          </cell>
          <cell r="CI216">
            <v>6</v>
          </cell>
          <cell r="CJ216">
            <v>-1</v>
          </cell>
          <cell r="CK216">
            <v>6</v>
          </cell>
          <cell r="CL216">
            <v>4</v>
          </cell>
          <cell r="CM216">
            <v>4</v>
          </cell>
          <cell r="CN216">
            <v>4</v>
          </cell>
          <cell r="CO216">
            <v>4</v>
          </cell>
          <cell r="CP216">
            <v>3</v>
          </cell>
          <cell r="CQ216">
            <v>3</v>
          </cell>
          <cell r="CR216">
            <v>3</v>
          </cell>
          <cell r="CS216">
            <v>4</v>
          </cell>
          <cell r="CT216">
            <v>2</v>
          </cell>
          <cell r="CU216">
            <v>2</v>
          </cell>
          <cell r="CV216">
            <v>4</v>
          </cell>
          <cell r="CW216">
            <v>4</v>
          </cell>
          <cell r="CX216">
            <v>4</v>
          </cell>
          <cell r="CY216">
            <v>4</v>
          </cell>
          <cell r="CZ216">
            <v>4</v>
          </cell>
          <cell r="DA216">
            <v>4</v>
          </cell>
          <cell r="DB216">
            <v>3</v>
          </cell>
          <cell r="DC216">
            <v>3</v>
          </cell>
          <cell r="DD216">
            <v>3</v>
          </cell>
          <cell r="DE216">
            <v>3</v>
          </cell>
          <cell r="DF216">
            <v>3</v>
          </cell>
          <cell r="DG216">
            <v>3</v>
          </cell>
          <cell r="DH216">
            <v>3</v>
          </cell>
          <cell r="DI216">
            <v>3</v>
          </cell>
          <cell r="DJ216">
            <v>4</v>
          </cell>
          <cell r="DK216">
            <v>-1</v>
          </cell>
          <cell r="DL216">
            <v>-1</v>
          </cell>
          <cell r="DM216">
            <v>6</v>
          </cell>
          <cell r="DN216">
            <v>-1</v>
          </cell>
          <cell r="DO216">
            <v>-1</v>
          </cell>
          <cell r="DP216">
            <v>-1</v>
          </cell>
          <cell r="DQ216">
            <v>-1</v>
          </cell>
          <cell r="DR216">
            <v>-1</v>
          </cell>
          <cell r="DS216">
            <v>-1</v>
          </cell>
          <cell r="DT216">
            <v>4</v>
          </cell>
          <cell r="DU216">
            <v>4</v>
          </cell>
          <cell r="DV216">
            <v>4</v>
          </cell>
          <cell r="DW216">
            <v>6</v>
          </cell>
          <cell r="DX216">
            <v>-1</v>
          </cell>
          <cell r="DY216">
            <v>4</v>
          </cell>
          <cell r="DZ216">
            <v>4</v>
          </cell>
          <cell r="EA216">
            <v>4</v>
          </cell>
          <cell r="EB216">
            <v>4</v>
          </cell>
          <cell r="EC216">
            <v>4</v>
          </cell>
          <cell r="ED216">
            <v>4</v>
          </cell>
          <cell r="EE216">
            <v>4</v>
          </cell>
          <cell r="EF216">
            <v>4</v>
          </cell>
          <cell r="EG216">
            <v>-1</v>
          </cell>
          <cell r="EH216">
            <v>4</v>
          </cell>
          <cell r="EI216">
            <v>4</v>
          </cell>
          <cell r="EJ216">
            <v>4</v>
          </cell>
          <cell r="EK216">
            <v>3</v>
          </cell>
          <cell r="EL216">
            <v>-1</v>
          </cell>
          <cell r="EO216">
            <v>-1</v>
          </cell>
          <cell r="EP216">
            <v>-1</v>
          </cell>
          <cell r="EQ216">
            <v>-1</v>
          </cell>
          <cell r="ER216">
            <v>-1</v>
          </cell>
          <cell r="ES216">
            <v>-1</v>
          </cell>
          <cell r="ET216">
            <v>-1</v>
          </cell>
          <cell r="EU216">
            <v>-1</v>
          </cell>
          <cell r="EV216">
            <v>-1</v>
          </cell>
          <cell r="EW216">
            <v>-1</v>
          </cell>
          <cell r="EX216">
            <v>-1</v>
          </cell>
          <cell r="EY216">
            <v>-1</v>
          </cell>
          <cell r="EZ216">
            <v>-1</v>
          </cell>
          <cell r="FA216">
            <v>-1</v>
          </cell>
          <cell r="FB216">
            <v>-1</v>
          </cell>
          <cell r="FC216">
            <v>-1</v>
          </cell>
          <cell r="FD216">
            <v>-1</v>
          </cell>
          <cell r="FE216">
            <v>-1</v>
          </cell>
          <cell r="FF216">
            <v>-1</v>
          </cell>
          <cell r="FG216">
            <v>-1</v>
          </cell>
          <cell r="FH216">
            <v>-1</v>
          </cell>
          <cell r="FI216">
            <v>-1</v>
          </cell>
          <cell r="FJ216">
            <v>-1</v>
          </cell>
          <cell r="FK216">
            <v>-1</v>
          </cell>
          <cell r="FL216">
            <v>-1</v>
          </cell>
          <cell r="FM216">
            <v>-1</v>
          </cell>
          <cell r="FN216">
            <v>-1</v>
          </cell>
          <cell r="FO216">
            <v>-1</v>
          </cell>
          <cell r="FP216">
            <v>-1</v>
          </cell>
          <cell r="FQ216">
            <v>-1</v>
          </cell>
          <cell r="FR216">
            <v>-1</v>
          </cell>
          <cell r="FS216">
            <v>-1</v>
          </cell>
          <cell r="FT216">
            <v>-1</v>
          </cell>
          <cell r="FU216">
            <v>-1</v>
          </cell>
          <cell r="FV216">
            <v>-1</v>
          </cell>
          <cell r="FW216">
            <v>-1</v>
          </cell>
          <cell r="FX216">
            <v>-1</v>
          </cell>
          <cell r="FY216">
            <v>-1</v>
          </cell>
          <cell r="FZ216">
            <v>-1</v>
          </cell>
          <cell r="GA216">
            <v>-1</v>
          </cell>
          <cell r="GB216">
            <v>-1</v>
          </cell>
          <cell r="GC216">
            <v>-1</v>
          </cell>
          <cell r="GD216">
            <v>-1</v>
          </cell>
          <cell r="GE216">
            <v>-1</v>
          </cell>
          <cell r="GF216">
            <v>-1</v>
          </cell>
          <cell r="GG216">
            <v>-1</v>
          </cell>
          <cell r="GH216">
            <v>-1</v>
          </cell>
          <cell r="GI216">
            <v>-1</v>
          </cell>
          <cell r="GJ216">
            <v>-1</v>
          </cell>
          <cell r="GK216">
            <v>-1</v>
          </cell>
        </row>
        <row r="217">
          <cell r="G217" t="str">
            <v>P1_Harvest_Interim_OfStVol.%</v>
          </cell>
          <cell r="AQ217">
            <v>8.3333333333333329E-2</v>
          </cell>
          <cell r="BM217">
            <v>0</v>
          </cell>
          <cell r="BO217">
            <v>0.8</v>
          </cell>
          <cell r="BP217">
            <v>0.8</v>
          </cell>
          <cell r="BQ217">
            <v>0.8</v>
          </cell>
          <cell r="BR217">
            <v>0.8</v>
          </cell>
          <cell r="BS217">
            <v>0.8</v>
          </cell>
          <cell r="BT217">
            <v>0.8</v>
          </cell>
          <cell r="BU217">
            <v>0.8</v>
          </cell>
          <cell r="BV217">
            <v>0.8</v>
          </cell>
          <cell r="BW217">
            <v>0.8</v>
          </cell>
          <cell r="BX217">
            <v>0.8</v>
          </cell>
          <cell r="BY217">
            <v>0.8</v>
          </cell>
          <cell r="BZ217">
            <v>0.2</v>
          </cell>
          <cell r="CA217">
            <v>0.2</v>
          </cell>
          <cell r="CB217">
            <v>0.2</v>
          </cell>
          <cell r="CD217">
            <v>0.8</v>
          </cell>
          <cell r="CG217">
            <v>0.3</v>
          </cell>
          <cell r="CH217">
            <v>0</v>
          </cell>
          <cell r="CI217">
            <v>0</v>
          </cell>
          <cell r="CK217">
            <v>0.3</v>
          </cell>
          <cell r="CL217">
            <v>0.3</v>
          </cell>
          <cell r="CM217">
            <v>0.3</v>
          </cell>
          <cell r="CN217">
            <v>0.3</v>
          </cell>
          <cell r="CO217">
            <v>0.2</v>
          </cell>
          <cell r="CP217">
            <v>0.3</v>
          </cell>
          <cell r="CQ217">
            <v>0.3</v>
          </cell>
          <cell r="CR217">
            <v>0.3</v>
          </cell>
          <cell r="CS217">
            <v>0.3</v>
          </cell>
          <cell r="CT217">
            <v>0.3</v>
          </cell>
          <cell r="CU217">
            <v>0.3</v>
          </cell>
          <cell r="CV217">
            <v>0.3</v>
          </cell>
          <cell r="CW217">
            <v>0.3</v>
          </cell>
          <cell r="CX217">
            <v>0.3</v>
          </cell>
          <cell r="CY217">
            <v>0.3</v>
          </cell>
          <cell r="CZ217">
            <v>0.3</v>
          </cell>
          <cell r="DA217">
            <v>0.3</v>
          </cell>
          <cell r="DB217">
            <v>0.3</v>
          </cell>
          <cell r="DC217">
            <v>0.3</v>
          </cell>
          <cell r="DD217">
            <v>0.3</v>
          </cell>
          <cell r="DE217">
            <v>0.3</v>
          </cell>
          <cell r="DF217">
            <v>0.5</v>
          </cell>
          <cell r="DG217">
            <v>0.3</v>
          </cell>
          <cell r="DH217">
            <v>0.3</v>
          </cell>
          <cell r="DI217">
            <v>0.3</v>
          </cell>
          <cell r="DJ217">
            <v>0.1</v>
          </cell>
          <cell r="DK217">
            <v>0</v>
          </cell>
          <cell r="DL217">
            <v>0</v>
          </cell>
          <cell r="DM217">
            <v>0.3</v>
          </cell>
          <cell r="DN217">
            <v>0.6</v>
          </cell>
          <cell r="DO217">
            <v>0.6</v>
          </cell>
          <cell r="DP217">
            <v>0.6</v>
          </cell>
          <cell r="DQ217">
            <v>0.6</v>
          </cell>
          <cell r="DR217">
            <v>0.5</v>
          </cell>
          <cell r="DS217">
            <v>0.5</v>
          </cell>
          <cell r="DT217">
            <v>0.1</v>
          </cell>
          <cell r="DU217">
            <v>0.1</v>
          </cell>
          <cell r="DV217">
            <v>0.1</v>
          </cell>
          <cell r="DW217">
            <v>0.1</v>
          </cell>
          <cell r="DX217">
            <v>0.1</v>
          </cell>
          <cell r="DY217">
            <v>0.1</v>
          </cell>
          <cell r="DZ217">
            <v>0.1</v>
          </cell>
          <cell r="EA217">
            <v>0.1</v>
          </cell>
          <cell r="EB217">
            <v>0.1</v>
          </cell>
          <cell r="EC217">
            <v>0.25</v>
          </cell>
          <cell r="ED217">
            <v>0.3</v>
          </cell>
          <cell r="EE217">
            <v>0.3</v>
          </cell>
          <cell r="EF217">
            <v>0.3</v>
          </cell>
          <cell r="EG217">
            <v>0.3</v>
          </cell>
          <cell r="EH217">
            <v>0.3</v>
          </cell>
          <cell r="EI217">
            <v>0.3</v>
          </cell>
          <cell r="EJ217">
            <v>0.3</v>
          </cell>
          <cell r="EK217">
            <v>0.3</v>
          </cell>
          <cell r="EL217">
            <v>0.3</v>
          </cell>
          <cell r="EO217">
            <v>0</v>
          </cell>
          <cell r="EP217">
            <v>0</v>
          </cell>
          <cell r="EQ217">
            <v>0</v>
          </cell>
          <cell r="ER217">
            <v>0</v>
          </cell>
          <cell r="ES217">
            <v>0</v>
          </cell>
          <cell r="ET217">
            <v>0</v>
          </cell>
          <cell r="EU217">
            <v>0</v>
          </cell>
          <cell r="EV217">
            <v>0</v>
          </cell>
          <cell r="EW217">
            <v>0</v>
          </cell>
          <cell r="EX217">
            <v>0</v>
          </cell>
          <cell r="EY217">
            <v>0</v>
          </cell>
          <cell r="EZ217">
            <v>0</v>
          </cell>
          <cell r="FA217">
            <v>0</v>
          </cell>
          <cell r="FB217">
            <v>0</v>
          </cell>
          <cell r="FC217">
            <v>0</v>
          </cell>
          <cell r="FD217">
            <v>0</v>
          </cell>
          <cell r="FE217">
            <v>0</v>
          </cell>
          <cell r="FF217">
            <v>0</v>
          </cell>
          <cell r="FG217">
            <v>0</v>
          </cell>
          <cell r="FH217">
            <v>0</v>
          </cell>
          <cell r="FI217">
            <v>0</v>
          </cell>
          <cell r="FJ217">
            <v>0</v>
          </cell>
          <cell r="FK217">
            <v>0</v>
          </cell>
          <cell r="FL217">
            <v>0</v>
          </cell>
          <cell r="FM217">
            <v>0</v>
          </cell>
          <cell r="FN217">
            <v>0</v>
          </cell>
          <cell r="FO217">
            <v>0</v>
          </cell>
          <cell r="FP217">
            <v>0</v>
          </cell>
          <cell r="FQ217">
            <v>0</v>
          </cell>
          <cell r="FR217">
            <v>0</v>
          </cell>
          <cell r="FS217">
            <v>0</v>
          </cell>
          <cell r="FT217">
            <v>0</v>
          </cell>
          <cell r="FU217">
            <v>0</v>
          </cell>
          <cell r="FV217">
            <v>0</v>
          </cell>
          <cell r="FW217">
            <v>0</v>
          </cell>
          <cell r="FX217">
            <v>0</v>
          </cell>
          <cell r="FY217">
            <v>0</v>
          </cell>
          <cell r="FZ217">
            <v>0</v>
          </cell>
          <cell r="GA217">
            <v>0</v>
          </cell>
          <cell r="GB217">
            <v>0</v>
          </cell>
          <cell r="GC217">
            <v>0</v>
          </cell>
          <cell r="GD217">
            <v>0</v>
          </cell>
          <cell r="GE217">
            <v>0</v>
          </cell>
          <cell r="GF217">
            <v>0</v>
          </cell>
          <cell r="GG217">
            <v>0</v>
          </cell>
          <cell r="GH217">
            <v>0</v>
          </cell>
          <cell r="GI217">
            <v>0</v>
          </cell>
          <cell r="GJ217">
            <v>0</v>
          </cell>
          <cell r="GK217">
            <v>0</v>
          </cell>
        </row>
        <row r="218">
          <cell r="G218" t="str">
            <v>P1_Burn_At_Harvest.%</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0</v>
          </cell>
          <cell r="CR218">
            <v>0</v>
          </cell>
          <cell r="CS218">
            <v>0</v>
          </cell>
          <cell r="CT218">
            <v>0</v>
          </cell>
          <cell r="CU218">
            <v>0</v>
          </cell>
          <cell r="CV218">
            <v>0</v>
          </cell>
          <cell r="CW218">
            <v>0</v>
          </cell>
          <cell r="CX218">
            <v>0</v>
          </cell>
          <cell r="CY218">
            <v>0</v>
          </cell>
          <cell r="CZ218">
            <v>0</v>
          </cell>
          <cell r="DA218">
            <v>0</v>
          </cell>
          <cell r="DB218">
            <v>0</v>
          </cell>
          <cell r="DC218">
            <v>0</v>
          </cell>
          <cell r="DD218">
            <v>0</v>
          </cell>
          <cell r="DE218">
            <v>0</v>
          </cell>
          <cell r="DF218">
            <v>0</v>
          </cell>
          <cell r="DG218">
            <v>0</v>
          </cell>
          <cell r="DH218">
            <v>0</v>
          </cell>
          <cell r="DI218">
            <v>0</v>
          </cell>
          <cell r="DJ218">
            <v>0</v>
          </cell>
          <cell r="DK218">
            <v>0</v>
          </cell>
          <cell r="DL218">
            <v>0</v>
          </cell>
          <cell r="DM218">
            <v>0</v>
          </cell>
          <cell r="DN218">
            <v>0</v>
          </cell>
          <cell r="DO218">
            <v>0</v>
          </cell>
          <cell r="DP218">
            <v>0</v>
          </cell>
          <cell r="DQ218">
            <v>0</v>
          </cell>
          <cell r="DR218">
            <v>0</v>
          </cell>
          <cell r="DS218">
            <v>0</v>
          </cell>
          <cell r="DT218">
            <v>0</v>
          </cell>
          <cell r="DU218">
            <v>0</v>
          </cell>
          <cell r="DV218">
            <v>0</v>
          </cell>
          <cell r="DW218">
            <v>0</v>
          </cell>
          <cell r="DX218">
            <v>0</v>
          </cell>
          <cell r="DY218">
            <v>0</v>
          </cell>
          <cell r="DZ218">
            <v>0</v>
          </cell>
          <cell r="EA218">
            <v>0</v>
          </cell>
          <cell r="EB218">
            <v>0</v>
          </cell>
          <cell r="EC218">
            <v>0</v>
          </cell>
          <cell r="ED218">
            <v>0</v>
          </cell>
          <cell r="EE218">
            <v>0</v>
          </cell>
          <cell r="EF218">
            <v>0</v>
          </cell>
          <cell r="EG218">
            <v>0</v>
          </cell>
          <cell r="EH218">
            <v>0</v>
          </cell>
          <cell r="EI218">
            <v>0</v>
          </cell>
          <cell r="EJ218">
            <v>0</v>
          </cell>
          <cell r="EK218">
            <v>0</v>
          </cell>
          <cell r="EL218">
            <v>0</v>
          </cell>
          <cell r="EM218">
            <v>0</v>
          </cell>
          <cell r="EO218">
            <v>0</v>
          </cell>
          <cell r="EP218">
            <v>0</v>
          </cell>
          <cell r="EQ218">
            <v>0</v>
          </cell>
          <cell r="ER218">
            <v>0</v>
          </cell>
          <cell r="ES218">
            <v>0</v>
          </cell>
          <cell r="ET218">
            <v>0</v>
          </cell>
          <cell r="EU218">
            <v>0</v>
          </cell>
          <cell r="EV218">
            <v>0</v>
          </cell>
          <cell r="EW218">
            <v>0</v>
          </cell>
          <cell r="EX218">
            <v>0</v>
          </cell>
          <cell r="EY218">
            <v>0</v>
          </cell>
          <cell r="EZ218">
            <v>0</v>
          </cell>
          <cell r="FA218">
            <v>0</v>
          </cell>
          <cell r="FB218">
            <v>0</v>
          </cell>
          <cell r="FC218">
            <v>0</v>
          </cell>
          <cell r="FD218">
            <v>0</v>
          </cell>
          <cell r="FE218">
            <v>0</v>
          </cell>
          <cell r="FF218">
            <v>0</v>
          </cell>
          <cell r="FG218">
            <v>0</v>
          </cell>
          <cell r="FH218">
            <v>0</v>
          </cell>
          <cell r="FI218">
            <v>0</v>
          </cell>
          <cell r="FJ218">
            <v>0</v>
          </cell>
          <cell r="FK218">
            <v>0</v>
          </cell>
          <cell r="FL218">
            <v>0</v>
          </cell>
          <cell r="FM218">
            <v>0</v>
          </cell>
          <cell r="FN218">
            <v>0</v>
          </cell>
          <cell r="FO218">
            <v>0</v>
          </cell>
          <cell r="FP218">
            <v>0</v>
          </cell>
          <cell r="FQ218">
            <v>0</v>
          </cell>
          <cell r="FR218">
            <v>0</v>
          </cell>
          <cell r="FS218">
            <v>0</v>
          </cell>
          <cell r="FT218">
            <v>0</v>
          </cell>
          <cell r="FU218">
            <v>0</v>
          </cell>
          <cell r="FV218">
            <v>0</v>
          </cell>
          <cell r="FW218">
            <v>0</v>
          </cell>
          <cell r="FX218">
            <v>0</v>
          </cell>
          <cell r="FY218">
            <v>0</v>
          </cell>
          <cell r="FZ218">
            <v>0</v>
          </cell>
          <cell r="GA218">
            <v>0</v>
          </cell>
          <cell r="GB218">
            <v>0</v>
          </cell>
          <cell r="GC218">
            <v>0</v>
          </cell>
          <cell r="GD218">
            <v>0</v>
          </cell>
          <cell r="GE218">
            <v>0</v>
          </cell>
          <cell r="GF218">
            <v>0</v>
          </cell>
          <cell r="GG218">
            <v>0</v>
          </cell>
          <cell r="GH218">
            <v>0</v>
          </cell>
          <cell r="GI218">
            <v>0</v>
          </cell>
          <cell r="GJ218">
            <v>0</v>
          </cell>
          <cell r="GK218">
            <v>0</v>
          </cell>
        </row>
        <row r="219">
          <cell r="G219" t="str">
            <v>P1_Remove_At_Harvest.%</v>
          </cell>
          <cell r="T219">
            <v>1</v>
          </cell>
          <cell r="U219">
            <v>1</v>
          </cell>
          <cell r="V219">
            <v>1</v>
          </cell>
          <cell r="W219">
            <v>1</v>
          </cell>
          <cell r="X219">
            <v>1</v>
          </cell>
          <cell r="Y219">
            <v>1</v>
          </cell>
          <cell r="Z219">
            <v>1</v>
          </cell>
          <cell r="AA219">
            <v>1</v>
          </cell>
          <cell r="AB219">
            <v>1</v>
          </cell>
          <cell r="AC219">
            <v>1</v>
          </cell>
          <cell r="AD219">
            <v>1</v>
          </cell>
          <cell r="AE219">
            <v>1</v>
          </cell>
          <cell r="AF219">
            <v>1</v>
          </cell>
          <cell r="AG219">
            <v>1</v>
          </cell>
          <cell r="AH219">
            <v>1</v>
          </cell>
          <cell r="AI219">
            <v>1</v>
          </cell>
          <cell r="AJ219">
            <v>1</v>
          </cell>
          <cell r="AK219">
            <v>1</v>
          </cell>
          <cell r="AL219">
            <v>1</v>
          </cell>
          <cell r="AM219">
            <v>1</v>
          </cell>
          <cell r="AN219">
            <v>1</v>
          </cell>
          <cell r="AO219">
            <v>1</v>
          </cell>
          <cell r="AP219">
            <v>1</v>
          </cell>
          <cell r="AQ219">
            <v>1</v>
          </cell>
          <cell r="AR219">
            <v>1</v>
          </cell>
          <cell r="AS219">
            <v>1</v>
          </cell>
          <cell r="AT219">
            <v>1</v>
          </cell>
          <cell r="AU219">
            <v>1</v>
          </cell>
          <cell r="AV219">
            <v>1</v>
          </cell>
          <cell r="AW219">
            <v>1</v>
          </cell>
          <cell r="AX219">
            <v>1</v>
          </cell>
          <cell r="AY219">
            <v>1</v>
          </cell>
          <cell r="AZ219">
            <v>1</v>
          </cell>
          <cell r="BA219">
            <v>1</v>
          </cell>
          <cell r="BB219">
            <v>1</v>
          </cell>
          <cell r="BC219">
            <v>1</v>
          </cell>
          <cell r="BD219">
            <v>1</v>
          </cell>
          <cell r="BE219">
            <v>1</v>
          </cell>
          <cell r="BF219">
            <v>1</v>
          </cell>
          <cell r="BG219">
            <v>1</v>
          </cell>
          <cell r="BH219">
            <v>1</v>
          </cell>
          <cell r="BI219">
            <v>1</v>
          </cell>
          <cell r="BJ219">
            <v>1</v>
          </cell>
          <cell r="BK219">
            <v>1</v>
          </cell>
          <cell r="BL219">
            <v>1</v>
          </cell>
          <cell r="BM219">
            <v>1</v>
          </cell>
          <cell r="BN219">
            <v>1</v>
          </cell>
          <cell r="BO219">
            <v>1</v>
          </cell>
          <cell r="BP219">
            <v>1</v>
          </cell>
          <cell r="BQ219">
            <v>1</v>
          </cell>
          <cell r="BR219">
            <v>1</v>
          </cell>
          <cell r="BS219">
            <v>1</v>
          </cell>
          <cell r="BT219">
            <v>1</v>
          </cell>
          <cell r="BU219">
            <v>1</v>
          </cell>
          <cell r="BV219">
            <v>1</v>
          </cell>
          <cell r="BW219">
            <v>1</v>
          </cell>
          <cell r="BX219">
            <v>1</v>
          </cell>
          <cell r="BY219">
            <v>1</v>
          </cell>
          <cell r="BZ219">
            <v>1</v>
          </cell>
          <cell r="CA219">
            <v>1</v>
          </cell>
          <cell r="CB219">
            <v>1</v>
          </cell>
          <cell r="CC219">
            <v>1</v>
          </cell>
          <cell r="CD219">
            <v>1</v>
          </cell>
          <cell r="CE219">
            <v>1</v>
          </cell>
          <cell r="CF219">
            <v>1</v>
          </cell>
          <cell r="CG219">
            <v>1</v>
          </cell>
          <cell r="CH219">
            <v>1</v>
          </cell>
          <cell r="CI219">
            <v>1</v>
          </cell>
          <cell r="CJ219">
            <v>1</v>
          </cell>
          <cell r="CK219">
            <v>1</v>
          </cell>
          <cell r="CL219">
            <v>1</v>
          </cell>
          <cell r="CM219">
            <v>1</v>
          </cell>
          <cell r="CN219">
            <v>1</v>
          </cell>
          <cell r="CO219">
            <v>1</v>
          </cell>
          <cell r="CP219">
            <v>1</v>
          </cell>
          <cell r="CQ219">
            <v>1</v>
          </cell>
          <cell r="CR219">
            <v>1</v>
          </cell>
          <cell r="CS219">
            <v>1</v>
          </cell>
          <cell r="CT219">
            <v>1</v>
          </cell>
          <cell r="CU219">
            <v>1</v>
          </cell>
          <cell r="CV219">
            <v>1</v>
          </cell>
          <cell r="CW219">
            <v>1</v>
          </cell>
          <cell r="CX219">
            <v>1</v>
          </cell>
          <cell r="CY219">
            <v>1</v>
          </cell>
          <cell r="CZ219">
            <v>1</v>
          </cell>
          <cell r="DA219">
            <v>1</v>
          </cell>
          <cell r="DB219">
            <v>1</v>
          </cell>
          <cell r="DC219">
            <v>1</v>
          </cell>
          <cell r="DD219">
            <v>1</v>
          </cell>
          <cell r="DE219">
            <v>1</v>
          </cell>
          <cell r="DF219">
            <v>1</v>
          </cell>
          <cell r="DG219">
            <v>1</v>
          </cell>
          <cell r="DH219">
            <v>1</v>
          </cell>
          <cell r="DI219">
            <v>1</v>
          </cell>
          <cell r="DJ219">
            <v>1</v>
          </cell>
          <cell r="DK219">
            <v>1</v>
          </cell>
          <cell r="DL219">
            <v>1</v>
          </cell>
          <cell r="DM219">
            <v>1</v>
          </cell>
          <cell r="DN219">
            <v>1</v>
          </cell>
          <cell r="DO219">
            <v>1</v>
          </cell>
          <cell r="DP219">
            <v>1</v>
          </cell>
          <cell r="DQ219">
            <v>1</v>
          </cell>
          <cell r="DR219">
            <v>1</v>
          </cell>
          <cell r="DS219">
            <v>1</v>
          </cell>
          <cell r="DT219">
            <v>1</v>
          </cell>
          <cell r="DU219">
            <v>1</v>
          </cell>
          <cell r="DV219">
            <v>1</v>
          </cell>
          <cell r="DW219">
            <v>1</v>
          </cell>
          <cell r="DX219">
            <v>1</v>
          </cell>
          <cell r="DY219">
            <v>1</v>
          </cell>
          <cell r="DZ219">
            <v>1</v>
          </cell>
          <cell r="EA219">
            <v>1</v>
          </cell>
          <cell r="EB219">
            <v>1</v>
          </cell>
          <cell r="EC219">
            <v>1</v>
          </cell>
          <cell r="ED219">
            <v>1</v>
          </cell>
          <cell r="EE219">
            <v>1</v>
          </cell>
          <cell r="EF219">
            <v>1</v>
          </cell>
          <cell r="EG219">
            <v>1</v>
          </cell>
          <cell r="EH219">
            <v>1</v>
          </cell>
          <cell r="EI219">
            <v>1</v>
          </cell>
          <cell r="EJ219">
            <v>1</v>
          </cell>
          <cell r="EK219">
            <v>1</v>
          </cell>
          <cell r="EL219">
            <v>1</v>
          </cell>
          <cell r="EM219">
            <v>1</v>
          </cell>
          <cell r="EO219">
            <v>1</v>
          </cell>
          <cell r="EP219">
            <v>1</v>
          </cell>
          <cell r="EQ219">
            <v>1</v>
          </cell>
          <cell r="ER219">
            <v>1</v>
          </cell>
          <cell r="ES219">
            <v>1</v>
          </cell>
          <cell r="ET219">
            <v>1</v>
          </cell>
          <cell r="EU219">
            <v>1</v>
          </cell>
          <cell r="EV219">
            <v>1</v>
          </cell>
          <cell r="EW219">
            <v>1</v>
          </cell>
          <cell r="EX219">
            <v>1</v>
          </cell>
          <cell r="EY219">
            <v>1</v>
          </cell>
          <cell r="EZ219">
            <v>1</v>
          </cell>
          <cell r="FA219">
            <v>1</v>
          </cell>
          <cell r="FB219">
            <v>1</v>
          </cell>
          <cell r="FC219">
            <v>1</v>
          </cell>
          <cell r="FD219">
            <v>1</v>
          </cell>
          <cell r="FE219">
            <v>1</v>
          </cell>
          <cell r="FF219">
            <v>1</v>
          </cell>
          <cell r="FG219">
            <v>1</v>
          </cell>
          <cell r="FH219">
            <v>1</v>
          </cell>
          <cell r="FI219">
            <v>1</v>
          </cell>
          <cell r="FJ219">
            <v>1</v>
          </cell>
          <cell r="FK219">
            <v>1</v>
          </cell>
          <cell r="FL219">
            <v>1</v>
          </cell>
          <cell r="FM219">
            <v>1</v>
          </cell>
          <cell r="FN219">
            <v>1</v>
          </cell>
          <cell r="FO219">
            <v>1</v>
          </cell>
          <cell r="FP219">
            <v>1</v>
          </cell>
          <cell r="FQ219">
            <v>1</v>
          </cell>
          <cell r="FR219">
            <v>1</v>
          </cell>
          <cell r="FS219">
            <v>1</v>
          </cell>
          <cell r="FT219">
            <v>1</v>
          </cell>
          <cell r="FU219">
            <v>1</v>
          </cell>
          <cell r="FV219">
            <v>1</v>
          </cell>
          <cell r="FW219">
            <v>1</v>
          </cell>
          <cell r="FX219">
            <v>1</v>
          </cell>
          <cell r="FY219">
            <v>1</v>
          </cell>
          <cell r="FZ219">
            <v>1</v>
          </cell>
          <cell r="GA219">
            <v>1</v>
          </cell>
          <cell r="GB219">
            <v>1</v>
          </cell>
          <cell r="GC219">
            <v>1</v>
          </cell>
          <cell r="GD219">
            <v>1</v>
          </cell>
          <cell r="GE219">
            <v>1</v>
          </cell>
          <cell r="GF219">
            <v>1</v>
          </cell>
          <cell r="GG219">
            <v>1</v>
          </cell>
          <cell r="GH219">
            <v>1</v>
          </cell>
          <cell r="GI219">
            <v>1</v>
          </cell>
          <cell r="GJ219">
            <v>1</v>
          </cell>
          <cell r="GK219">
            <v>1</v>
          </cell>
        </row>
        <row r="220">
          <cell r="G220" t="str">
            <v>P1_Decomp_PYear.%</v>
          </cell>
          <cell r="AQ220">
            <v>0.5</v>
          </cell>
        </row>
        <row r="221">
          <cell r="G221" t="str">
            <v>P1_NPK_KgPT_DM.vol</v>
          </cell>
          <cell r="AQ221">
            <v>10</v>
          </cell>
          <cell r="BM221">
            <v>10</v>
          </cell>
        </row>
        <row r="222">
          <cell r="G222" t="str">
            <v>P1_Harvest_KgFresh_Pday</v>
          </cell>
          <cell r="U222">
            <v>100</v>
          </cell>
          <cell r="V222">
            <v>200</v>
          </cell>
          <cell r="W222">
            <v>100</v>
          </cell>
          <cell r="X222">
            <v>100</v>
          </cell>
          <cell r="Y222">
            <v>20</v>
          </cell>
          <cell r="Z222">
            <v>20</v>
          </cell>
          <cell r="AA222">
            <v>20</v>
          </cell>
          <cell r="AB222">
            <v>20</v>
          </cell>
          <cell r="AC222">
            <v>20</v>
          </cell>
          <cell r="AD222">
            <v>20</v>
          </cell>
          <cell r="AE222">
            <v>20</v>
          </cell>
          <cell r="AF222">
            <v>20</v>
          </cell>
          <cell r="AG222">
            <v>20</v>
          </cell>
          <cell r="AH222">
            <v>20</v>
          </cell>
          <cell r="AI222">
            <v>20</v>
          </cell>
          <cell r="AJ222">
            <v>20</v>
          </cell>
          <cell r="AK222">
            <v>20</v>
          </cell>
          <cell r="AL222">
            <v>20</v>
          </cell>
          <cell r="AM222">
            <v>20</v>
          </cell>
          <cell r="AN222">
            <v>40</v>
          </cell>
          <cell r="AO222">
            <v>100</v>
          </cell>
          <cell r="AP222">
            <v>50</v>
          </cell>
          <cell r="AQ222">
            <v>250</v>
          </cell>
          <cell r="AR222">
            <v>50</v>
          </cell>
          <cell r="AS222">
            <v>25</v>
          </cell>
          <cell r="AT222">
            <v>75</v>
          </cell>
          <cell r="AU222">
            <v>100</v>
          </cell>
          <cell r="AV222">
            <v>100</v>
          </cell>
          <cell r="AW222">
            <v>100</v>
          </cell>
          <cell r="AX222">
            <v>100</v>
          </cell>
          <cell r="AY222">
            <v>10</v>
          </cell>
          <cell r="AZ222">
            <v>25</v>
          </cell>
          <cell r="BA222">
            <v>50</v>
          </cell>
          <cell r="BB222">
            <v>25</v>
          </cell>
          <cell r="BC222">
            <v>25</v>
          </cell>
          <cell r="BD222">
            <v>20</v>
          </cell>
          <cell r="BE222">
            <v>0</v>
          </cell>
          <cell r="BF222">
            <v>0</v>
          </cell>
          <cell r="BG222">
            <v>1</v>
          </cell>
          <cell r="BH222">
            <v>0</v>
          </cell>
          <cell r="BI222">
            <v>2</v>
          </cell>
          <cell r="BJ222">
            <v>2</v>
          </cell>
          <cell r="BK222">
            <v>2</v>
          </cell>
          <cell r="BL222">
            <v>1</v>
          </cell>
          <cell r="BM222">
            <v>20</v>
          </cell>
          <cell r="BN222">
            <v>0</v>
          </cell>
          <cell r="BO222">
            <v>100</v>
          </cell>
          <cell r="BP222">
            <v>100</v>
          </cell>
          <cell r="BQ222">
            <v>100</v>
          </cell>
          <cell r="BR222">
            <v>100</v>
          </cell>
          <cell r="BS222">
            <v>100</v>
          </cell>
          <cell r="BT222">
            <v>100</v>
          </cell>
          <cell r="BU222">
            <v>100</v>
          </cell>
          <cell r="BV222">
            <v>100</v>
          </cell>
          <cell r="BW222">
            <v>100</v>
          </cell>
          <cell r="BX222">
            <v>100</v>
          </cell>
          <cell r="BY222">
            <v>100</v>
          </cell>
          <cell r="BZ222">
            <v>100</v>
          </cell>
          <cell r="CA222">
            <v>100</v>
          </cell>
          <cell r="CB222">
            <v>100</v>
          </cell>
          <cell r="CD222">
            <v>0</v>
          </cell>
          <cell r="CF222">
            <v>15</v>
          </cell>
          <cell r="CG222">
            <v>35</v>
          </cell>
          <cell r="CH222">
            <v>55</v>
          </cell>
          <cell r="CI222">
            <v>55</v>
          </cell>
          <cell r="CJ222">
            <v>25</v>
          </cell>
          <cell r="CK222">
            <v>35</v>
          </cell>
          <cell r="CL222">
            <v>35</v>
          </cell>
          <cell r="CM222">
            <v>35</v>
          </cell>
          <cell r="CN222">
            <v>10</v>
          </cell>
          <cell r="CO222">
            <v>200</v>
          </cell>
          <cell r="CP222">
            <v>1000</v>
          </cell>
          <cell r="CQ222">
            <v>1000</v>
          </cell>
          <cell r="CR222">
            <v>1000</v>
          </cell>
          <cell r="CS222">
            <v>200</v>
          </cell>
          <cell r="CT222">
            <v>25</v>
          </cell>
          <cell r="CU222">
            <v>25</v>
          </cell>
          <cell r="CV222">
            <v>80</v>
          </cell>
          <cell r="CW222">
            <v>80</v>
          </cell>
          <cell r="CX222">
            <v>80</v>
          </cell>
          <cell r="CY222">
            <v>80</v>
          </cell>
          <cell r="CZ222">
            <v>80</v>
          </cell>
          <cell r="DA222">
            <v>80</v>
          </cell>
          <cell r="DB222">
            <v>80</v>
          </cell>
          <cell r="DC222">
            <v>80</v>
          </cell>
          <cell r="DD222">
            <v>80</v>
          </cell>
          <cell r="DE222">
            <v>100</v>
          </cell>
          <cell r="DF222">
            <v>80</v>
          </cell>
          <cell r="DG222">
            <v>100</v>
          </cell>
          <cell r="DH222">
            <v>200</v>
          </cell>
          <cell r="DI222">
            <v>100</v>
          </cell>
          <cell r="DJ222">
            <v>100</v>
          </cell>
          <cell r="DK222">
            <v>100</v>
          </cell>
          <cell r="DL222">
            <v>100</v>
          </cell>
          <cell r="DM222">
            <v>100</v>
          </cell>
          <cell r="DN222">
            <v>100</v>
          </cell>
          <cell r="DO222">
            <v>100</v>
          </cell>
          <cell r="DP222">
            <v>100</v>
          </cell>
          <cell r="DQ222">
            <v>100</v>
          </cell>
          <cell r="DR222">
            <v>100</v>
          </cell>
          <cell r="DS222">
            <v>100</v>
          </cell>
          <cell r="DT222">
            <v>100</v>
          </cell>
          <cell r="DU222">
            <v>100</v>
          </cell>
          <cell r="DV222">
            <v>100</v>
          </cell>
          <cell r="DW222">
            <v>100</v>
          </cell>
          <cell r="DX222">
            <v>50</v>
          </cell>
          <cell r="DY222">
            <v>100</v>
          </cell>
          <cell r="DZ222">
            <v>100</v>
          </cell>
          <cell r="EA222">
            <v>100</v>
          </cell>
          <cell r="EB222">
            <v>80</v>
          </cell>
          <cell r="EC222">
            <v>80</v>
          </cell>
          <cell r="ED222">
            <v>80</v>
          </cell>
          <cell r="EE222">
            <v>80</v>
          </cell>
          <cell r="EF222">
            <v>100</v>
          </cell>
          <cell r="EG222">
            <v>100</v>
          </cell>
          <cell r="EH222">
            <v>80</v>
          </cell>
          <cell r="EI222">
            <v>20</v>
          </cell>
          <cell r="EJ222">
            <v>20</v>
          </cell>
          <cell r="EK222">
            <v>0</v>
          </cell>
          <cell r="EL222">
            <v>0</v>
          </cell>
          <cell r="EO222">
            <v>50</v>
          </cell>
          <cell r="EP222">
            <v>50</v>
          </cell>
          <cell r="EQ222">
            <v>50</v>
          </cell>
          <cell r="ER222">
            <v>50</v>
          </cell>
          <cell r="ES222">
            <v>100</v>
          </cell>
          <cell r="ET222">
            <v>100</v>
          </cell>
          <cell r="EU222">
            <v>50</v>
          </cell>
          <cell r="EV222">
            <v>50</v>
          </cell>
          <cell r="EW222">
            <v>100</v>
          </cell>
          <cell r="EX222">
            <v>200</v>
          </cell>
          <cell r="EY222">
            <v>200</v>
          </cell>
          <cell r="EZ222">
            <v>200</v>
          </cell>
          <cell r="FA222">
            <v>60</v>
          </cell>
          <cell r="FB222">
            <v>120</v>
          </cell>
          <cell r="FC222">
            <v>120</v>
          </cell>
          <cell r="FD222">
            <v>30</v>
          </cell>
          <cell r="FE222">
            <v>30</v>
          </cell>
          <cell r="FF222">
            <v>30</v>
          </cell>
          <cell r="FG222">
            <v>30</v>
          </cell>
          <cell r="FH222">
            <v>30</v>
          </cell>
          <cell r="FI222">
            <v>15</v>
          </cell>
          <cell r="FJ222">
            <v>40</v>
          </cell>
          <cell r="FK222">
            <v>25</v>
          </cell>
          <cell r="FL222">
            <v>20</v>
          </cell>
          <cell r="FM222">
            <v>30</v>
          </cell>
          <cell r="FN222">
            <v>40</v>
          </cell>
          <cell r="FO222">
            <v>40</v>
          </cell>
          <cell r="FP222">
            <v>40</v>
          </cell>
          <cell r="FQ222">
            <v>30</v>
          </cell>
          <cell r="FR222">
            <v>30</v>
          </cell>
          <cell r="FS222">
            <v>25</v>
          </cell>
          <cell r="FT222">
            <v>30</v>
          </cell>
          <cell r="FU222">
            <v>60</v>
          </cell>
          <cell r="FV222">
            <v>100</v>
          </cell>
          <cell r="FW222">
            <v>100</v>
          </cell>
          <cell r="FX222">
            <v>160</v>
          </cell>
          <cell r="FY222">
            <v>80</v>
          </cell>
          <cell r="FZ222">
            <v>35</v>
          </cell>
          <cell r="GA222">
            <v>20</v>
          </cell>
          <cell r="GB222">
            <v>80</v>
          </cell>
          <cell r="GC222">
            <v>120</v>
          </cell>
          <cell r="GD222">
            <v>100</v>
          </cell>
          <cell r="GE222">
            <v>250</v>
          </cell>
          <cell r="GF222">
            <v>1000</v>
          </cell>
          <cell r="GG222">
            <v>250</v>
          </cell>
          <cell r="GH222">
            <v>250</v>
          </cell>
          <cell r="GI222">
            <v>250</v>
          </cell>
          <cell r="GJ222">
            <v>250</v>
          </cell>
          <cell r="GK222">
            <v>10</v>
          </cell>
        </row>
        <row r="223">
          <cell r="G223" t="str">
            <v>P1_Price_High_PKg_Fresh</v>
          </cell>
          <cell r="T223" t="str">
            <v/>
          </cell>
          <cell r="U223" t="str">
            <v/>
          </cell>
          <cell r="V223">
            <v>2.6658914728682173</v>
          </cell>
          <cell r="W223">
            <v>1.5339151988438038</v>
          </cell>
          <cell r="X223">
            <v>1.0232558139534884</v>
          </cell>
          <cell r="Y223" t="str">
            <v/>
          </cell>
          <cell r="Z223" t="str">
            <v/>
          </cell>
          <cell r="AA223" t="str">
            <v/>
          </cell>
          <cell r="AB223" t="str">
            <v/>
          </cell>
          <cell r="AC223" t="str">
            <v/>
          </cell>
          <cell r="AD223" t="str">
            <v/>
          </cell>
          <cell r="AE223" t="str">
            <v/>
          </cell>
          <cell r="AF223" t="str">
            <v/>
          </cell>
          <cell r="AG223" t="str">
            <v/>
          </cell>
          <cell r="AH223" t="str">
            <v/>
          </cell>
          <cell r="AI223" t="str">
            <v/>
          </cell>
          <cell r="AJ223" t="str">
            <v/>
          </cell>
          <cell r="AK223" t="str">
            <v/>
          </cell>
          <cell r="AL223" t="str">
            <v/>
          </cell>
          <cell r="AM223" t="str">
            <v/>
          </cell>
          <cell r="AN223" t="str">
            <v/>
          </cell>
          <cell r="AO223" t="str">
            <v/>
          </cell>
          <cell r="AP223" t="str">
            <v/>
          </cell>
          <cell r="AQ223">
            <v>7.5581395348837205E-2</v>
          </cell>
          <cell r="AR223" t="str">
            <v/>
          </cell>
          <cell r="AS223" t="str">
            <v/>
          </cell>
          <cell r="AT223" t="str">
            <v/>
          </cell>
          <cell r="AU223">
            <v>5.0930232558139537</v>
          </cell>
          <cell r="AV223">
            <v>5.0930232558139537</v>
          </cell>
          <cell r="AW223">
            <v>3.9244186046511627</v>
          </cell>
          <cell r="AX223" t="str">
            <v/>
          </cell>
          <cell r="AY223" t="str">
            <v/>
          </cell>
          <cell r="AZ223" t="str">
            <v/>
          </cell>
          <cell r="BA223" t="str">
            <v/>
          </cell>
          <cell r="BB223" t="str">
            <v/>
          </cell>
          <cell r="BC223" t="str">
            <v/>
          </cell>
          <cell r="BD223" t="str">
            <v/>
          </cell>
          <cell r="BE223" t="str">
            <v/>
          </cell>
          <cell r="BF223" t="str">
            <v/>
          </cell>
          <cell r="BG223" t="str">
            <v/>
          </cell>
          <cell r="BH223" t="str">
            <v/>
          </cell>
          <cell r="BI223" t="str">
            <v/>
          </cell>
          <cell r="BJ223" t="str">
            <v/>
          </cell>
          <cell r="BK223" t="str">
            <v/>
          </cell>
          <cell r="BL223" t="str">
            <v/>
          </cell>
          <cell r="BM223">
            <v>0.46511627906976744</v>
          </cell>
          <cell r="BN223" t="str">
            <v/>
          </cell>
          <cell r="BO223">
            <v>1.7575651652851295E-2</v>
          </cell>
          <cell r="BP223">
            <v>1.7575651652851295E-2</v>
          </cell>
          <cell r="BQ223">
            <v>1.7575651652851295E-2</v>
          </cell>
          <cell r="BR223">
            <v>1.7575651652851295E-2</v>
          </cell>
          <cell r="BS223">
            <v>1.7575651652851295E-2</v>
          </cell>
          <cell r="BT223">
            <v>1.7575651652851295E-2</v>
          </cell>
          <cell r="BU223">
            <v>1.7575651652851295E-2</v>
          </cell>
          <cell r="BV223">
            <v>1.7575651652851295E-2</v>
          </cell>
          <cell r="BW223">
            <v>1.7575651652851295E-2</v>
          </cell>
          <cell r="BX223">
            <v>1.7575651652851295E-2</v>
          </cell>
          <cell r="BY223">
            <v>1.7575651652851295E-2</v>
          </cell>
          <cell r="BZ223">
            <v>1.7575651652851295E-2</v>
          </cell>
          <cell r="CA223">
            <v>1.7575651652851295E-2</v>
          </cell>
          <cell r="CB223">
            <v>1.7575651652851295E-2</v>
          </cell>
          <cell r="CC223" t="e">
            <v>#N/A</v>
          </cell>
          <cell r="CD223" t="str">
            <v/>
          </cell>
          <cell r="CE223" t="e">
            <v>#N/A</v>
          </cell>
          <cell r="CF223">
            <v>0.11627906976744186</v>
          </cell>
          <cell r="CG223" t="str">
            <v/>
          </cell>
          <cell r="CH223" t="str">
            <v/>
          </cell>
          <cell r="CI223" t="str">
            <v/>
          </cell>
          <cell r="CJ223" t="str">
            <v/>
          </cell>
          <cell r="CK223" t="str">
            <v/>
          </cell>
          <cell r="CL223" t="str">
            <v/>
          </cell>
          <cell r="CM223" t="str">
            <v/>
          </cell>
          <cell r="CN223">
            <v>4.6511627906976747</v>
          </cell>
          <cell r="CO223" t="str">
            <v/>
          </cell>
          <cell r="CP223" t="str">
            <v/>
          </cell>
          <cell r="CQ223" t="str">
            <v/>
          </cell>
          <cell r="CR223" t="str">
            <v/>
          </cell>
          <cell r="CS223">
            <v>3.6976744186046511</v>
          </cell>
          <cell r="CT223" t="str">
            <v/>
          </cell>
          <cell r="CU223" t="str">
            <v/>
          </cell>
          <cell r="CV223">
            <v>0.55813953488372092</v>
          </cell>
          <cell r="CW223" t="str">
            <v/>
          </cell>
          <cell r="CX223" t="str">
            <v/>
          </cell>
          <cell r="CY223" t="str">
            <v/>
          </cell>
          <cell r="CZ223" t="str">
            <v/>
          </cell>
          <cell r="DA223" t="str">
            <v/>
          </cell>
          <cell r="DB223">
            <v>1.1795064815138645</v>
          </cell>
          <cell r="DC223">
            <v>1.1795064815138645</v>
          </cell>
          <cell r="DD223">
            <v>1.1795064815138645</v>
          </cell>
          <cell r="DE223">
            <v>0.38004236112557555</v>
          </cell>
          <cell r="DF223" t="str">
            <v/>
          </cell>
          <cell r="DG223">
            <v>1.1795064815138645</v>
          </cell>
          <cell r="DH223" t="str">
            <v/>
          </cell>
          <cell r="DI223" t="str">
            <v/>
          </cell>
          <cell r="DJ223" t="str">
            <v/>
          </cell>
          <cell r="DK223" t="str">
            <v/>
          </cell>
          <cell r="DL223" t="str">
            <v/>
          </cell>
          <cell r="DM223">
            <v>0.38004236112557555</v>
          </cell>
          <cell r="DN223" t="str">
            <v/>
          </cell>
          <cell r="DO223" t="str">
            <v/>
          </cell>
          <cell r="DP223" t="str">
            <v/>
          </cell>
          <cell r="DQ223" t="str">
            <v/>
          </cell>
          <cell r="DR223" t="str">
            <v/>
          </cell>
          <cell r="DS223" t="str">
            <v/>
          </cell>
          <cell r="DT223">
            <v>0.38004236112557555</v>
          </cell>
          <cell r="DU223" t="str">
            <v/>
          </cell>
          <cell r="DV223">
            <v>0.11627906976744186</v>
          </cell>
          <cell r="DW223">
            <v>0.38004236112557555</v>
          </cell>
          <cell r="DX223" t="str">
            <v/>
          </cell>
          <cell r="DY223" t="str">
            <v/>
          </cell>
          <cell r="DZ223" t="str">
            <v/>
          </cell>
          <cell r="EA223" t="str">
            <v/>
          </cell>
          <cell r="EB223" t="str">
            <v/>
          </cell>
          <cell r="EC223" t="str">
            <v/>
          </cell>
          <cell r="ED223" t="str">
            <v/>
          </cell>
          <cell r="EE223" t="str">
            <v/>
          </cell>
          <cell r="EF223">
            <v>0.38004236112557555</v>
          </cell>
          <cell r="EG223">
            <v>0.38004236112557555</v>
          </cell>
          <cell r="EH223" t="str">
            <v/>
          </cell>
          <cell r="EI223" t="str">
            <v/>
          </cell>
          <cell r="EJ223" t="str">
            <v/>
          </cell>
          <cell r="EK223" t="str">
            <v/>
          </cell>
          <cell r="EL223" t="str">
            <v/>
          </cell>
          <cell r="EM223" t="e">
            <v>#N/A</v>
          </cell>
          <cell r="EN223" t="e">
            <v>#N/A</v>
          </cell>
          <cell r="EO223" t="str">
            <v/>
          </cell>
          <cell r="EP223" t="str">
            <v/>
          </cell>
          <cell r="EQ223" t="str">
            <v/>
          </cell>
          <cell r="ER223" t="str">
            <v/>
          </cell>
          <cell r="ES223">
            <v>2.1802325581395349E-2</v>
          </cell>
          <cell r="ET223">
            <v>2.1802325581395349E-2</v>
          </cell>
          <cell r="EU223" t="str">
            <v/>
          </cell>
          <cell r="EV223" t="str">
            <v/>
          </cell>
          <cell r="EW223" t="str">
            <v/>
          </cell>
          <cell r="EX223">
            <v>6.9767441860465115E-2</v>
          </cell>
          <cell r="EY223">
            <v>6.9767441860465115E-2</v>
          </cell>
          <cell r="EZ223">
            <v>6.9767441860465115E-2</v>
          </cell>
          <cell r="FA223">
            <v>0.29329675572519087</v>
          </cell>
          <cell r="FB223">
            <v>1.2216344122458029</v>
          </cell>
          <cell r="FC223">
            <v>1.9941860465116279</v>
          </cell>
          <cell r="FD223">
            <v>1.1627906976744187</v>
          </cell>
          <cell r="FE223">
            <v>1.1627906976744187</v>
          </cell>
          <cell r="FF223">
            <v>3.4883720930232558</v>
          </cell>
          <cell r="FG223">
            <v>3.2674418604651163</v>
          </cell>
          <cell r="FH223" t="str">
            <v/>
          </cell>
          <cell r="FI223" t="str">
            <v/>
          </cell>
          <cell r="FJ223" t="str">
            <v/>
          </cell>
          <cell r="FK223">
            <v>4.6511627906976747</v>
          </cell>
          <cell r="FL223" t="str">
            <v/>
          </cell>
          <cell r="FM223">
            <v>0.19186046511627908</v>
          </cell>
          <cell r="FN223">
            <v>0.77906976744186052</v>
          </cell>
          <cell r="FO223">
            <v>0.77906976744186052</v>
          </cell>
          <cell r="FP223">
            <v>0.77906976744186052</v>
          </cell>
          <cell r="FQ223">
            <v>0.1744186046511628</v>
          </cell>
          <cell r="FR223">
            <v>0.1744186046511628</v>
          </cell>
          <cell r="FS223">
            <v>0.30148332148826679</v>
          </cell>
          <cell r="FT223">
            <v>1.1001583041086689</v>
          </cell>
          <cell r="FU223">
            <v>0.23255813953488372</v>
          </cell>
          <cell r="FV223" t="str">
            <v/>
          </cell>
          <cell r="FW223" t="str">
            <v/>
          </cell>
          <cell r="FX223">
            <v>0.55813953488372092</v>
          </cell>
          <cell r="FY223" t="str">
            <v/>
          </cell>
          <cell r="FZ223" t="str">
            <v/>
          </cell>
          <cell r="GA223">
            <v>8.3023255813953494</v>
          </cell>
          <cell r="GB223">
            <v>2.7267441860465116</v>
          </cell>
          <cell r="GC223">
            <v>0.48837209302325579</v>
          </cell>
          <cell r="GD223">
            <v>0.23255813953488372</v>
          </cell>
          <cell r="GE223" t="str">
            <v/>
          </cell>
          <cell r="GF223" t="str">
            <v/>
          </cell>
          <cell r="GG223" t="str">
            <v/>
          </cell>
          <cell r="GH223" t="str">
            <v/>
          </cell>
          <cell r="GI223" t="str">
            <v/>
          </cell>
          <cell r="GJ223" t="str">
            <v/>
          </cell>
          <cell r="GK223">
            <v>0.63623915444349599</v>
          </cell>
        </row>
        <row r="224">
          <cell r="G224" t="str">
            <v>P1_Price_LowOfHigh.%</v>
          </cell>
          <cell r="T224">
            <v>0</v>
          </cell>
          <cell r="U224">
            <v>0</v>
          </cell>
          <cell r="V224">
            <v>0.58272753707473091</v>
          </cell>
          <cell r="W224">
            <v>0.80892121780277226</v>
          </cell>
          <cell r="X224">
            <v>0.71590909090909083</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0.53846153846153855</v>
          </cell>
          <cell r="AR224">
            <v>0</v>
          </cell>
          <cell r="AS224">
            <v>0</v>
          </cell>
          <cell r="AT224">
            <v>0</v>
          </cell>
          <cell r="AU224">
            <v>0.66894977168949765</v>
          </cell>
          <cell r="AV224">
            <v>0.66894977168949765</v>
          </cell>
          <cell r="AW224">
            <v>0.52888888888888885</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0.625</v>
          </cell>
          <cell r="BN224">
            <v>0</v>
          </cell>
          <cell r="BO224">
            <v>0.53829598676460622</v>
          </cell>
          <cell r="BP224">
            <v>0.53829598676460622</v>
          </cell>
          <cell r="BQ224">
            <v>0.53829598676460622</v>
          </cell>
          <cell r="BR224">
            <v>0.53829598676460622</v>
          </cell>
          <cell r="BS224">
            <v>0.53829598676460622</v>
          </cell>
          <cell r="BT224">
            <v>0.53829598676460622</v>
          </cell>
          <cell r="BU224">
            <v>0.53829598676460622</v>
          </cell>
          <cell r="BV224">
            <v>0.53829598676460622</v>
          </cell>
          <cell r="BW224">
            <v>0.53829598676460622</v>
          </cell>
          <cell r="BX224">
            <v>0.53829598676460622</v>
          </cell>
          <cell r="BY224">
            <v>0.53829598676460622</v>
          </cell>
          <cell r="BZ224">
            <v>0.53829598676460622</v>
          </cell>
          <cell r="CA224">
            <v>0.53829598676460622</v>
          </cell>
          <cell r="CB224">
            <v>0.53829598676460622</v>
          </cell>
          <cell r="CC224" t="e">
            <v>#N/A</v>
          </cell>
          <cell r="CD224">
            <v>0</v>
          </cell>
          <cell r="CE224" t="e">
            <v>#N/A</v>
          </cell>
          <cell r="CF224">
            <v>0.5</v>
          </cell>
          <cell r="CG224">
            <v>0</v>
          </cell>
          <cell r="CH224">
            <v>0</v>
          </cell>
          <cell r="CI224">
            <v>0</v>
          </cell>
          <cell r="CJ224">
            <v>0</v>
          </cell>
          <cell r="CK224">
            <v>0</v>
          </cell>
          <cell r="CL224">
            <v>0</v>
          </cell>
          <cell r="CM224">
            <v>0</v>
          </cell>
          <cell r="CN224">
            <v>1</v>
          </cell>
          <cell r="CO224">
            <v>0</v>
          </cell>
          <cell r="CP224">
            <v>0</v>
          </cell>
          <cell r="CQ224">
            <v>0</v>
          </cell>
          <cell r="CR224">
            <v>0</v>
          </cell>
          <cell r="CS224">
            <v>0.54716981132075471</v>
          </cell>
          <cell r="CT224">
            <v>0</v>
          </cell>
          <cell r="CU224">
            <v>0</v>
          </cell>
          <cell r="CV224">
            <v>0.66666666666666663</v>
          </cell>
          <cell r="CW224">
            <v>0</v>
          </cell>
          <cell r="CX224">
            <v>0</v>
          </cell>
          <cell r="CY224">
            <v>0</v>
          </cell>
          <cell r="CZ224">
            <v>0</v>
          </cell>
          <cell r="DA224">
            <v>0</v>
          </cell>
          <cell r="DB224">
            <v>0.72871033991137257</v>
          </cell>
          <cell r="DC224">
            <v>0.72871033991137257</v>
          </cell>
          <cell r="DD224">
            <v>0.72871033991137257</v>
          </cell>
          <cell r="DE224">
            <v>0.66329377047855864</v>
          </cell>
          <cell r="DF224">
            <v>0</v>
          </cell>
          <cell r="DG224">
            <v>0.72871033991137257</v>
          </cell>
          <cell r="DH224">
            <v>0</v>
          </cell>
          <cell r="DI224">
            <v>0</v>
          </cell>
          <cell r="DJ224">
            <v>0</v>
          </cell>
          <cell r="DK224">
            <v>0</v>
          </cell>
          <cell r="DL224">
            <v>0</v>
          </cell>
          <cell r="DM224">
            <v>0.66329377047855864</v>
          </cell>
          <cell r="DN224">
            <v>0</v>
          </cell>
          <cell r="DO224">
            <v>0</v>
          </cell>
          <cell r="DP224">
            <v>0</v>
          </cell>
          <cell r="DQ224">
            <v>0</v>
          </cell>
          <cell r="DR224">
            <v>0</v>
          </cell>
          <cell r="DS224">
            <v>0</v>
          </cell>
          <cell r="DT224">
            <v>0.66329377047855864</v>
          </cell>
          <cell r="DU224">
            <v>0</v>
          </cell>
          <cell r="DV224">
            <v>0.5</v>
          </cell>
          <cell r="DW224">
            <v>0.66329377047855864</v>
          </cell>
          <cell r="DX224">
            <v>0</v>
          </cell>
          <cell r="DY224">
            <v>0</v>
          </cell>
          <cell r="DZ224">
            <v>0</v>
          </cell>
          <cell r="EA224">
            <v>0</v>
          </cell>
          <cell r="EB224">
            <v>0</v>
          </cell>
          <cell r="EC224">
            <v>0</v>
          </cell>
          <cell r="ED224">
            <v>0</v>
          </cell>
          <cell r="EE224">
            <v>0</v>
          </cell>
          <cell r="EF224">
            <v>0.66329377047855864</v>
          </cell>
          <cell r="EG224">
            <v>0.66329377047855864</v>
          </cell>
          <cell r="EH224">
            <v>0</v>
          </cell>
          <cell r="EI224">
            <v>0</v>
          </cell>
          <cell r="EJ224">
            <v>0</v>
          </cell>
          <cell r="EK224">
            <v>0</v>
          </cell>
          <cell r="EL224">
            <v>0</v>
          </cell>
          <cell r="EM224" t="e">
            <v>#N/A</v>
          </cell>
          <cell r="EN224" t="e">
            <v>#N/A</v>
          </cell>
          <cell r="EO224">
            <v>0</v>
          </cell>
          <cell r="EP224">
            <v>0</v>
          </cell>
          <cell r="EQ224">
            <v>0</v>
          </cell>
          <cell r="ER224">
            <v>0</v>
          </cell>
          <cell r="ES224">
            <v>0.53333333333333333</v>
          </cell>
          <cell r="ET224">
            <v>0.53333333333333333</v>
          </cell>
          <cell r="EU224">
            <v>0</v>
          </cell>
          <cell r="EV224">
            <v>0</v>
          </cell>
          <cell r="EW224">
            <v>0</v>
          </cell>
          <cell r="EX224">
            <v>0.83333333333333337</v>
          </cell>
          <cell r="EY224">
            <v>0.83333333333333337</v>
          </cell>
          <cell r="EZ224">
            <v>0.83333333333333337</v>
          </cell>
          <cell r="FA224">
            <v>0.78995526636844227</v>
          </cell>
          <cell r="FB224">
            <v>0.76297019551508893</v>
          </cell>
          <cell r="FC224">
            <v>0.61224489795918369</v>
          </cell>
          <cell r="FD224">
            <v>0.5</v>
          </cell>
          <cell r="FE224">
            <v>0.5</v>
          </cell>
          <cell r="FF224">
            <v>0.57833333333333337</v>
          </cell>
          <cell r="FG224">
            <v>0.46619217081850534</v>
          </cell>
          <cell r="FH224">
            <v>0</v>
          </cell>
          <cell r="FI224">
            <v>0</v>
          </cell>
          <cell r="FJ224">
            <v>0</v>
          </cell>
          <cell r="FK224">
            <v>0.75</v>
          </cell>
          <cell r="FL224">
            <v>0</v>
          </cell>
          <cell r="FM224">
            <v>0.59696969696969693</v>
          </cell>
          <cell r="FN224">
            <v>0.66417910447761197</v>
          </cell>
          <cell r="FO224">
            <v>0.66417910447761197</v>
          </cell>
          <cell r="FP224">
            <v>0.66417910447761197</v>
          </cell>
          <cell r="FQ224">
            <v>0.625</v>
          </cell>
          <cell r="FR224">
            <v>0.625</v>
          </cell>
          <cell r="FS224">
            <v>0.89205796083091049</v>
          </cell>
          <cell r="FT224">
            <v>0.68583999815218188</v>
          </cell>
          <cell r="FU224">
            <v>0.5</v>
          </cell>
          <cell r="FV224">
            <v>0</v>
          </cell>
          <cell r="FW224">
            <v>0</v>
          </cell>
          <cell r="FX224">
            <v>0.66666666666666663</v>
          </cell>
          <cell r="FY224">
            <v>0</v>
          </cell>
          <cell r="FZ224">
            <v>0</v>
          </cell>
          <cell r="GA224">
            <v>0.70028011204481788</v>
          </cell>
          <cell r="GB224">
            <v>0.42857142857142855</v>
          </cell>
          <cell r="GC224">
            <v>0.66666666666666674</v>
          </cell>
          <cell r="GD224">
            <v>0.5</v>
          </cell>
          <cell r="GE224">
            <v>0</v>
          </cell>
          <cell r="GF224">
            <v>0</v>
          </cell>
          <cell r="GG224">
            <v>0</v>
          </cell>
          <cell r="GH224">
            <v>0</v>
          </cell>
          <cell r="GI224">
            <v>0</v>
          </cell>
          <cell r="GJ224">
            <v>0</v>
          </cell>
          <cell r="GK224">
            <v>0.72615824698597997</v>
          </cell>
        </row>
        <row r="226">
          <cell r="G226" t="str">
            <v>*Product 1 - details</v>
          </cell>
        </row>
        <row r="227">
          <cell r="G227" t="str">
            <v>*P1Header2_Details.Txt</v>
          </cell>
          <cell r="T227" t="str">
            <v/>
          </cell>
          <cell r="U227" t="str">
            <v/>
          </cell>
          <cell r="V227" t="str">
            <v/>
          </cell>
          <cell r="W227" t="str">
            <v/>
          </cell>
          <cell r="X227" t="str">
            <v/>
          </cell>
          <cell r="Y227" t="str">
            <v/>
          </cell>
          <cell r="Z227" t="str">
            <v/>
          </cell>
          <cell r="AA227" t="str">
            <v/>
          </cell>
          <cell r="AB227" t="str">
            <v/>
          </cell>
          <cell r="AC227" t="str">
            <v/>
          </cell>
          <cell r="AD227" t="str">
            <v/>
          </cell>
          <cell r="AE227" t="str">
            <v/>
          </cell>
          <cell r="AF227" t="str">
            <v/>
          </cell>
          <cell r="AG227" t="str">
            <v/>
          </cell>
          <cell r="AH227" t="str">
            <v/>
          </cell>
          <cell r="AI227" t="str">
            <v/>
          </cell>
          <cell r="AJ227" t="str">
            <v/>
          </cell>
          <cell r="AK227" t="str">
            <v/>
          </cell>
          <cell r="AL227" t="str">
            <v/>
          </cell>
          <cell r="AM227" t="str">
            <v/>
          </cell>
          <cell r="AN227" t="str">
            <v/>
          </cell>
          <cell r="AO227" t="str">
            <v/>
          </cell>
          <cell r="AP227" t="str">
            <v/>
          </cell>
          <cell r="AQ227" t="str">
            <v/>
          </cell>
          <cell r="AR227" t="str">
            <v/>
          </cell>
          <cell r="AS227" t="str">
            <v/>
          </cell>
          <cell r="AT227" t="str">
            <v/>
          </cell>
          <cell r="AU227" t="str">
            <v/>
          </cell>
          <cell r="AV227" t="str">
            <v/>
          </cell>
          <cell r="AW227" t="str">
            <v/>
          </cell>
          <cell r="AX227" t="str">
            <v/>
          </cell>
          <cell r="AY227" t="str">
            <v/>
          </cell>
          <cell r="AZ227" t="str">
            <v/>
          </cell>
          <cell r="BA227" t="str">
            <v/>
          </cell>
          <cell r="BB227" t="str">
            <v/>
          </cell>
          <cell r="BC227" t="str">
            <v/>
          </cell>
          <cell r="BD227" t="str">
            <v/>
          </cell>
          <cell r="BE227" t="str">
            <v/>
          </cell>
          <cell r="BF227" t="str">
            <v/>
          </cell>
          <cell r="BG227" t="str">
            <v/>
          </cell>
          <cell r="BH227" t="str">
            <v/>
          </cell>
          <cell r="BI227" t="str">
            <v/>
          </cell>
          <cell r="BJ227" t="str">
            <v/>
          </cell>
          <cell r="BK227" t="str">
            <v/>
          </cell>
          <cell r="BL227" t="str">
            <v/>
          </cell>
          <cell r="BM227" t="str">
            <v/>
          </cell>
          <cell r="BN227" t="str">
            <v/>
          </cell>
          <cell r="BO227" t="str">
            <v/>
          </cell>
          <cell r="BP227" t="str">
            <v/>
          </cell>
          <cell r="BQ227" t="str">
            <v/>
          </cell>
          <cell r="BR227" t="str">
            <v/>
          </cell>
          <cell r="BS227" t="str">
            <v/>
          </cell>
          <cell r="BT227" t="str">
            <v/>
          </cell>
          <cell r="BU227" t="str">
            <v/>
          </cell>
          <cell r="BV227" t="str">
            <v/>
          </cell>
          <cell r="BW227" t="str">
            <v/>
          </cell>
          <cell r="BX227" t="str">
            <v/>
          </cell>
          <cell r="BY227" t="str">
            <v/>
          </cell>
          <cell r="BZ227" t="str">
            <v/>
          </cell>
          <cell r="CA227" t="str">
            <v/>
          </cell>
          <cell r="CB227" t="str">
            <v/>
          </cell>
          <cell r="CD227" t="str">
            <v/>
          </cell>
          <cell r="CF227" t="str">
            <v/>
          </cell>
          <cell r="CG227" t="str">
            <v/>
          </cell>
          <cell r="CH227" t="str">
            <v/>
          </cell>
          <cell r="CI227" t="str">
            <v/>
          </cell>
          <cell r="CJ227" t="str">
            <v/>
          </cell>
          <cell r="CK227" t="str">
            <v/>
          </cell>
          <cell r="CL227" t="str">
            <v/>
          </cell>
          <cell r="CM227" t="str">
            <v/>
          </cell>
          <cell r="CN227" t="str">
            <v/>
          </cell>
          <cell r="CO227" t="str">
            <v/>
          </cell>
          <cell r="CP227" t="str">
            <v/>
          </cell>
          <cell r="CQ227" t="str">
            <v/>
          </cell>
          <cell r="CR227" t="str">
            <v/>
          </cell>
          <cell r="CS227" t="str">
            <v/>
          </cell>
          <cell r="CT227" t="str">
            <v/>
          </cell>
          <cell r="CU227" t="str">
            <v/>
          </cell>
          <cell r="CV227" t="str">
            <v/>
          </cell>
          <cell r="CW227" t="str">
            <v/>
          </cell>
          <cell r="CX227" t="str">
            <v/>
          </cell>
          <cell r="CY227" t="str">
            <v/>
          </cell>
          <cell r="CZ227" t="str">
            <v/>
          </cell>
          <cell r="DA227" t="str">
            <v/>
          </cell>
          <cell r="DB227" t="str">
            <v/>
          </cell>
          <cell r="DC227" t="str">
            <v/>
          </cell>
          <cell r="DD227" t="str">
            <v/>
          </cell>
          <cell r="DE227" t="str">
            <v/>
          </cell>
          <cell r="DF227" t="str">
            <v/>
          </cell>
          <cell r="DG227" t="str">
            <v/>
          </cell>
          <cell r="DH227" t="str">
            <v/>
          </cell>
          <cell r="DI227" t="str">
            <v/>
          </cell>
          <cell r="DJ227" t="str">
            <v/>
          </cell>
          <cell r="DK227" t="str">
            <v/>
          </cell>
          <cell r="DL227" t="str">
            <v/>
          </cell>
          <cell r="DM227" t="str">
            <v/>
          </cell>
          <cell r="DN227" t="str">
            <v/>
          </cell>
          <cell r="DO227" t="str">
            <v/>
          </cell>
          <cell r="DP227" t="str">
            <v/>
          </cell>
          <cell r="DQ227" t="str">
            <v/>
          </cell>
          <cell r="DR227" t="str">
            <v/>
          </cell>
          <cell r="DS227" t="str">
            <v/>
          </cell>
          <cell r="DT227" t="str">
            <v/>
          </cell>
          <cell r="DU227" t="str">
            <v/>
          </cell>
          <cell r="DV227" t="str">
            <v/>
          </cell>
          <cell r="DW227" t="str">
            <v/>
          </cell>
          <cell r="DX227" t="str">
            <v/>
          </cell>
          <cell r="DY227" t="str">
            <v/>
          </cell>
          <cell r="DZ227" t="str">
            <v/>
          </cell>
          <cell r="EA227" t="str">
            <v/>
          </cell>
          <cell r="EB227" t="str">
            <v/>
          </cell>
          <cell r="EC227" t="str">
            <v/>
          </cell>
          <cell r="ED227" t="str">
            <v/>
          </cell>
          <cell r="EE227" t="str">
            <v/>
          </cell>
          <cell r="EF227" t="str">
            <v/>
          </cell>
          <cell r="EG227" t="str">
            <v/>
          </cell>
          <cell r="EH227" t="str">
            <v/>
          </cell>
          <cell r="EI227" t="str">
            <v/>
          </cell>
          <cell r="EJ227" t="str">
            <v/>
          </cell>
          <cell r="EK227" t="str">
            <v/>
          </cell>
          <cell r="EL227" t="str">
            <v/>
          </cell>
        </row>
        <row r="229">
          <cell r="G229" t="str">
            <v>P1_YToOptProd</v>
          </cell>
          <cell r="Y229">
            <v>6</v>
          </cell>
          <cell r="Z229">
            <v>5</v>
          </cell>
          <cell r="AA229">
            <v>4</v>
          </cell>
          <cell r="AB229">
            <v>4</v>
          </cell>
          <cell r="AC229">
            <v>4</v>
          </cell>
          <cell r="AD229">
            <v>5</v>
          </cell>
          <cell r="AE229">
            <v>5</v>
          </cell>
          <cell r="AF229">
            <v>5</v>
          </cell>
          <cell r="AG229">
            <v>6</v>
          </cell>
          <cell r="AH229">
            <v>6</v>
          </cell>
          <cell r="AI229">
            <v>6</v>
          </cell>
          <cell r="AJ229">
            <v>6</v>
          </cell>
          <cell r="AK229">
            <v>6</v>
          </cell>
          <cell r="AL229">
            <v>6</v>
          </cell>
          <cell r="AM229">
            <v>6</v>
          </cell>
          <cell r="AQ229">
            <v>3</v>
          </cell>
          <cell r="BM229">
            <v>6</v>
          </cell>
          <cell r="CF229">
            <v>5</v>
          </cell>
          <cell r="CG229">
            <v>2</v>
          </cell>
          <cell r="CH229">
            <v>5</v>
          </cell>
          <cell r="CI229">
            <v>5</v>
          </cell>
          <cell r="CJ229">
            <v>7</v>
          </cell>
          <cell r="CO229">
            <v>0</v>
          </cell>
          <cell r="CP229">
            <v>0</v>
          </cell>
          <cell r="CQ229">
            <v>0</v>
          </cell>
          <cell r="CR229">
            <v>0</v>
          </cell>
          <cell r="CS229">
            <v>0</v>
          </cell>
          <cell r="CT229">
            <v>0</v>
          </cell>
          <cell r="CU229">
            <v>0</v>
          </cell>
          <cell r="CV229">
            <v>0</v>
          </cell>
        </row>
        <row r="230">
          <cell r="G230" t="str">
            <v>P1_YOptProd</v>
          </cell>
          <cell r="Y230">
            <v>6</v>
          </cell>
          <cell r="Z230">
            <v>11</v>
          </cell>
          <cell r="AA230">
            <v>15</v>
          </cell>
          <cell r="AB230">
            <v>15</v>
          </cell>
          <cell r="AC230">
            <v>15</v>
          </cell>
          <cell r="AD230">
            <v>11</v>
          </cell>
          <cell r="AE230">
            <v>11</v>
          </cell>
          <cell r="AF230">
            <v>11</v>
          </cell>
          <cell r="AG230">
            <v>6</v>
          </cell>
          <cell r="AH230">
            <v>6</v>
          </cell>
          <cell r="AI230">
            <v>6</v>
          </cell>
          <cell r="AJ230">
            <v>4</v>
          </cell>
          <cell r="AK230">
            <v>4</v>
          </cell>
          <cell r="AL230">
            <v>4</v>
          </cell>
          <cell r="AM230">
            <v>4</v>
          </cell>
          <cell r="AQ230">
            <v>10</v>
          </cell>
          <cell r="BM230">
            <v>5</v>
          </cell>
          <cell r="CF230">
            <v>20</v>
          </cell>
          <cell r="CG230">
            <v>5</v>
          </cell>
          <cell r="CH230">
            <v>5</v>
          </cell>
          <cell r="CI230">
            <v>5</v>
          </cell>
          <cell r="CJ230">
            <v>7</v>
          </cell>
          <cell r="CO230">
            <v>5</v>
          </cell>
          <cell r="CP230">
            <v>4</v>
          </cell>
          <cell r="CQ230">
            <v>4</v>
          </cell>
          <cell r="CR230">
            <v>4</v>
          </cell>
          <cell r="CS230">
            <v>5</v>
          </cell>
          <cell r="CT230">
            <v>0</v>
          </cell>
        </row>
        <row r="231">
          <cell r="G231" t="str">
            <v>P1_YToRejuv</v>
          </cell>
          <cell r="T231">
            <v>0</v>
          </cell>
          <cell r="U231">
            <v>36</v>
          </cell>
          <cell r="V231">
            <v>38</v>
          </cell>
          <cell r="W231">
            <v>56</v>
          </cell>
          <cell r="X231">
            <v>13</v>
          </cell>
          <cell r="Y231">
            <v>3</v>
          </cell>
          <cell r="Z231">
            <v>14</v>
          </cell>
          <cell r="AA231">
            <v>16</v>
          </cell>
          <cell r="AB231">
            <v>16</v>
          </cell>
          <cell r="AC231">
            <v>16</v>
          </cell>
          <cell r="AD231">
            <v>14</v>
          </cell>
          <cell r="AE231">
            <v>14</v>
          </cell>
          <cell r="AF231">
            <v>14</v>
          </cell>
          <cell r="AG231">
            <v>13</v>
          </cell>
          <cell r="AH231">
            <v>13</v>
          </cell>
          <cell r="AI231">
            <v>13</v>
          </cell>
          <cell r="AJ231">
            <v>10</v>
          </cell>
          <cell r="AK231">
            <v>10</v>
          </cell>
          <cell r="AL231">
            <v>10</v>
          </cell>
          <cell r="AM231">
            <v>10</v>
          </cell>
          <cell r="AN231">
            <v>23</v>
          </cell>
          <cell r="AO231">
            <v>6</v>
          </cell>
          <cell r="AP231">
            <v>98</v>
          </cell>
          <cell r="AQ231">
            <v>14</v>
          </cell>
          <cell r="AR231">
            <v>56</v>
          </cell>
          <cell r="AS231">
            <v>16</v>
          </cell>
          <cell r="AT231">
            <v>12</v>
          </cell>
          <cell r="AU231">
            <v>13</v>
          </cell>
          <cell r="AV231">
            <v>12</v>
          </cell>
          <cell r="AW231">
            <v>12</v>
          </cell>
          <cell r="AX231">
            <v>12</v>
          </cell>
          <cell r="AY231">
            <v>22</v>
          </cell>
          <cell r="AZ231">
            <v>16</v>
          </cell>
          <cell r="BA231">
            <v>16</v>
          </cell>
          <cell r="BB231">
            <v>22</v>
          </cell>
          <cell r="BC231">
            <v>16</v>
          </cell>
          <cell r="BD231">
            <v>16</v>
          </cell>
          <cell r="BE231">
            <v>10</v>
          </cell>
          <cell r="BF231">
            <v>8</v>
          </cell>
          <cell r="BG231">
            <v>4</v>
          </cell>
          <cell r="BH231">
            <v>6</v>
          </cell>
          <cell r="BI231">
            <v>10</v>
          </cell>
          <cell r="BJ231">
            <v>10</v>
          </cell>
          <cell r="BK231">
            <v>10</v>
          </cell>
          <cell r="BL231">
            <v>20</v>
          </cell>
          <cell r="BM231">
            <v>8</v>
          </cell>
          <cell r="BN231">
            <v>10</v>
          </cell>
          <cell r="BO231">
            <v>2</v>
          </cell>
          <cell r="BP231">
            <v>4</v>
          </cell>
          <cell r="BQ231">
            <v>8</v>
          </cell>
          <cell r="BR231">
            <v>2</v>
          </cell>
          <cell r="BS231">
            <v>4</v>
          </cell>
          <cell r="BT231">
            <v>4</v>
          </cell>
          <cell r="BU231">
            <v>10</v>
          </cell>
          <cell r="BV231">
            <v>8</v>
          </cell>
          <cell r="BW231">
            <v>8</v>
          </cell>
          <cell r="BX231">
            <v>8</v>
          </cell>
          <cell r="BY231">
            <v>8</v>
          </cell>
          <cell r="BZ231">
            <v>20</v>
          </cell>
          <cell r="CA231">
            <v>20</v>
          </cell>
          <cell r="CB231">
            <v>20</v>
          </cell>
          <cell r="CC231">
            <v>0</v>
          </cell>
          <cell r="CD231">
            <v>10</v>
          </cell>
          <cell r="CE231">
            <v>0</v>
          </cell>
          <cell r="CF231">
            <v>47</v>
          </cell>
          <cell r="CG231">
            <v>6</v>
          </cell>
          <cell r="CH231">
            <v>12</v>
          </cell>
          <cell r="CI231">
            <v>22</v>
          </cell>
          <cell r="CJ231">
            <v>31</v>
          </cell>
          <cell r="CK231">
            <v>13</v>
          </cell>
          <cell r="CL231">
            <v>13</v>
          </cell>
          <cell r="CM231">
            <v>28</v>
          </cell>
          <cell r="CN231">
            <v>6</v>
          </cell>
          <cell r="CO231">
            <v>0</v>
          </cell>
          <cell r="CP231">
            <v>0</v>
          </cell>
          <cell r="CQ231">
            <v>0</v>
          </cell>
          <cell r="CR231">
            <v>0</v>
          </cell>
          <cell r="CS231">
            <v>0</v>
          </cell>
          <cell r="CT231">
            <v>12</v>
          </cell>
          <cell r="CU231">
            <v>8</v>
          </cell>
          <cell r="CV231">
            <v>5</v>
          </cell>
          <cell r="CW231">
            <v>98</v>
          </cell>
          <cell r="CX231">
            <v>10</v>
          </cell>
          <cell r="CY231">
            <v>98</v>
          </cell>
          <cell r="CZ231">
            <v>98</v>
          </cell>
          <cell r="DA231">
            <v>98</v>
          </cell>
          <cell r="DB231">
            <v>1</v>
          </cell>
          <cell r="DC231">
            <v>2</v>
          </cell>
          <cell r="DD231">
            <v>4</v>
          </cell>
          <cell r="DE231">
            <v>5</v>
          </cell>
          <cell r="DF231">
            <v>9</v>
          </cell>
          <cell r="DG231">
            <v>18</v>
          </cell>
          <cell r="DH231">
            <v>3</v>
          </cell>
          <cell r="DI231">
            <v>99</v>
          </cell>
          <cell r="DJ231">
            <v>23</v>
          </cell>
          <cell r="DK231">
            <v>22</v>
          </cell>
          <cell r="DL231">
            <v>22</v>
          </cell>
          <cell r="DM231">
            <v>5</v>
          </cell>
          <cell r="DN231">
            <v>18</v>
          </cell>
          <cell r="DO231">
            <v>18</v>
          </cell>
          <cell r="DP231">
            <v>18</v>
          </cell>
          <cell r="DQ231">
            <v>18</v>
          </cell>
          <cell r="DR231">
            <v>23</v>
          </cell>
          <cell r="DS231">
            <v>23</v>
          </cell>
          <cell r="DT231">
            <v>97</v>
          </cell>
          <cell r="DU231">
            <v>22</v>
          </cell>
          <cell r="DV231">
            <v>77</v>
          </cell>
          <cell r="DW231">
            <v>5</v>
          </cell>
          <cell r="DX231">
            <v>0</v>
          </cell>
          <cell r="DY231">
            <v>98</v>
          </cell>
          <cell r="DZ231">
            <v>98</v>
          </cell>
          <cell r="EA231">
            <v>0</v>
          </cell>
          <cell r="EB231">
            <v>99</v>
          </cell>
          <cell r="EC231">
            <v>99</v>
          </cell>
          <cell r="ED231">
            <v>3</v>
          </cell>
          <cell r="EE231">
            <v>99</v>
          </cell>
          <cell r="EF231">
            <v>5</v>
          </cell>
          <cell r="EG231">
            <v>5</v>
          </cell>
          <cell r="EH231">
            <v>3</v>
          </cell>
          <cell r="EI231">
            <v>9</v>
          </cell>
          <cell r="EJ231">
            <v>9</v>
          </cell>
          <cell r="EK231">
            <v>3</v>
          </cell>
          <cell r="EL231">
            <v>12</v>
          </cell>
        </row>
        <row r="232">
          <cell r="G232" t="str">
            <v>P1_Prod_EndCycle.%</v>
          </cell>
          <cell r="Y232">
            <v>0.5</v>
          </cell>
          <cell r="Z232">
            <v>0.1</v>
          </cell>
          <cell r="AA232">
            <v>0.1</v>
          </cell>
          <cell r="AB232">
            <v>0.1</v>
          </cell>
          <cell r="AC232">
            <v>0.1</v>
          </cell>
          <cell r="AD232">
            <v>0.1</v>
          </cell>
          <cell r="AE232">
            <v>0.1</v>
          </cell>
          <cell r="AF232">
            <v>0.1</v>
          </cell>
          <cell r="AG232">
            <v>0.1</v>
          </cell>
          <cell r="AH232">
            <v>0.1</v>
          </cell>
          <cell r="AI232">
            <v>0.1</v>
          </cell>
          <cell r="AJ232">
            <v>0.1</v>
          </cell>
          <cell r="AK232">
            <v>0.1</v>
          </cell>
          <cell r="AL232">
            <v>0.1</v>
          </cell>
          <cell r="AM232">
            <v>0.1</v>
          </cell>
          <cell r="AQ232">
            <v>0.72</v>
          </cell>
          <cell r="BM232">
            <v>0.25</v>
          </cell>
          <cell r="CF232">
            <v>0.5</v>
          </cell>
          <cell r="CH232">
            <v>0.1</v>
          </cell>
          <cell r="CI232">
            <v>0.1</v>
          </cell>
          <cell r="CJ232">
            <v>0.1</v>
          </cell>
          <cell r="CO232">
            <v>1</v>
          </cell>
          <cell r="CP232">
            <v>1</v>
          </cell>
          <cell r="CQ232">
            <v>1</v>
          </cell>
          <cell r="CR232">
            <v>1</v>
          </cell>
          <cell r="CS232">
            <v>1</v>
          </cell>
          <cell r="CT232">
            <v>1</v>
          </cell>
        </row>
        <row r="233">
          <cell r="G233" t="str">
            <v>*P1_Max_Cycle_Pyear</v>
          </cell>
          <cell r="AQ233">
            <v>12</v>
          </cell>
          <cell r="BM233">
            <v>10</v>
          </cell>
          <cell r="EO233">
            <v>1</v>
          </cell>
          <cell r="EP233">
            <v>1</v>
          </cell>
          <cell r="EQ233">
            <v>1</v>
          </cell>
          <cell r="ER233">
            <v>1</v>
          </cell>
          <cell r="ES233">
            <v>1</v>
          </cell>
          <cell r="ET233">
            <v>1</v>
          </cell>
          <cell r="EU233">
            <v>1</v>
          </cell>
          <cell r="EV233">
            <v>1</v>
          </cell>
          <cell r="EW233">
            <v>1</v>
          </cell>
          <cell r="EX233">
            <v>1</v>
          </cell>
          <cell r="EY233">
            <v>1</v>
          </cell>
          <cell r="EZ233">
            <v>1</v>
          </cell>
          <cell r="FA233">
            <v>1</v>
          </cell>
          <cell r="FB233">
            <v>1</v>
          </cell>
          <cell r="FC233">
            <v>1</v>
          </cell>
          <cell r="FD233">
            <v>1</v>
          </cell>
          <cell r="FE233">
            <v>1</v>
          </cell>
          <cell r="FF233">
            <v>1</v>
          </cell>
          <cell r="FG233">
            <v>1</v>
          </cell>
          <cell r="FH233">
            <v>1</v>
          </cell>
          <cell r="FI233">
            <v>1</v>
          </cell>
          <cell r="FJ233">
            <v>1</v>
          </cell>
          <cell r="FK233">
            <v>1</v>
          </cell>
          <cell r="FL233">
            <v>1</v>
          </cell>
          <cell r="FM233">
            <v>1</v>
          </cell>
          <cell r="FN233">
            <v>1</v>
          </cell>
          <cell r="FO233">
            <v>1</v>
          </cell>
          <cell r="FP233">
            <v>1</v>
          </cell>
          <cell r="FQ233">
            <v>1</v>
          </cell>
          <cell r="FR233">
            <v>1</v>
          </cell>
          <cell r="FS233">
            <v>1</v>
          </cell>
          <cell r="FT233">
            <v>1</v>
          </cell>
          <cell r="FU233">
            <v>1</v>
          </cell>
          <cell r="FV233">
            <v>1</v>
          </cell>
          <cell r="FW233">
            <v>1</v>
          </cell>
          <cell r="FX233">
            <v>1</v>
          </cell>
          <cell r="FY233">
            <v>1</v>
          </cell>
          <cell r="FZ233">
            <v>1</v>
          </cell>
          <cell r="GA233">
            <v>1</v>
          </cell>
          <cell r="GB233">
            <v>1</v>
          </cell>
          <cell r="GC233">
            <v>1</v>
          </cell>
          <cell r="GD233">
            <v>1</v>
          </cell>
          <cell r="GE233">
            <v>1</v>
          </cell>
          <cell r="GF233">
            <v>1</v>
          </cell>
          <cell r="GG233">
            <v>1</v>
          </cell>
          <cell r="GH233">
            <v>1</v>
          </cell>
          <cell r="GI233">
            <v>1</v>
          </cell>
          <cell r="GJ233">
            <v>1</v>
          </cell>
          <cell r="GK233">
            <v>1</v>
          </cell>
        </row>
        <row r="234">
          <cell r="G234" t="str">
            <v>*P1_Norm_Eval_PKgFresh</v>
          </cell>
          <cell r="T234" t="str">
            <v/>
          </cell>
          <cell r="U234" t="str">
            <v/>
          </cell>
          <cell r="V234">
            <v>2.6658914728682173</v>
          </cell>
          <cell r="W234">
            <v>1.5339151988438038</v>
          </cell>
          <cell r="X234">
            <v>1.0232558139534884</v>
          </cell>
          <cell r="Y234" t="str">
            <v/>
          </cell>
          <cell r="Z234" t="str">
            <v/>
          </cell>
          <cell r="AA234" t="str">
            <v/>
          </cell>
          <cell r="AB234" t="str">
            <v/>
          </cell>
          <cell r="AC234" t="str">
            <v/>
          </cell>
          <cell r="AD234" t="str">
            <v/>
          </cell>
          <cell r="AE234" t="str">
            <v/>
          </cell>
          <cell r="AF234" t="str">
            <v/>
          </cell>
          <cell r="AG234" t="str">
            <v/>
          </cell>
          <cell r="AH234" t="str">
            <v/>
          </cell>
          <cell r="AI234" t="str">
            <v/>
          </cell>
          <cell r="AJ234" t="str">
            <v/>
          </cell>
          <cell r="AK234" t="str">
            <v/>
          </cell>
          <cell r="AL234" t="str">
            <v/>
          </cell>
          <cell r="AM234" t="str">
            <v/>
          </cell>
          <cell r="AN234" t="str">
            <v/>
          </cell>
          <cell r="AO234" t="str">
            <v/>
          </cell>
          <cell r="AP234" t="str">
            <v/>
          </cell>
          <cell r="AQ234">
            <v>7.5581395348837205E-2</v>
          </cell>
          <cell r="AR234" t="str">
            <v/>
          </cell>
          <cell r="AS234" t="str">
            <v/>
          </cell>
          <cell r="AT234" t="str">
            <v/>
          </cell>
          <cell r="AU234">
            <v>5.0930232558139537</v>
          </cell>
          <cell r="AV234">
            <v>5.0930232558139537</v>
          </cell>
          <cell r="AW234">
            <v>3.9244186046511627</v>
          </cell>
          <cell r="AX234" t="str">
            <v/>
          </cell>
          <cell r="AY234" t="str">
            <v/>
          </cell>
          <cell r="AZ234" t="str">
            <v/>
          </cell>
          <cell r="BA234" t="str">
            <v/>
          </cell>
          <cell r="BB234" t="str">
            <v/>
          </cell>
          <cell r="BC234" t="str">
            <v/>
          </cell>
          <cell r="BD234" t="str">
            <v/>
          </cell>
          <cell r="BE234" t="str">
            <v/>
          </cell>
          <cell r="BF234" t="str">
            <v/>
          </cell>
          <cell r="BG234" t="str">
            <v/>
          </cell>
          <cell r="BH234" t="str">
            <v/>
          </cell>
          <cell r="BI234" t="str">
            <v/>
          </cell>
          <cell r="BJ234" t="str">
            <v/>
          </cell>
          <cell r="BK234" t="str">
            <v/>
          </cell>
          <cell r="BL234" t="str">
            <v/>
          </cell>
          <cell r="BM234">
            <v>0.46511627906976744</v>
          </cell>
          <cell r="BN234" t="str">
            <v/>
          </cell>
          <cell r="BO234">
            <v>1.7575651652851295E-2</v>
          </cell>
          <cell r="BP234">
            <v>1.7575651652851295E-2</v>
          </cell>
          <cell r="BQ234">
            <v>1.7575651652851295E-2</v>
          </cell>
          <cell r="BR234">
            <v>1.7575651652851295E-2</v>
          </cell>
          <cell r="BS234">
            <v>1.7575651652851295E-2</v>
          </cell>
          <cell r="BT234">
            <v>1.7575651652851295E-2</v>
          </cell>
          <cell r="BU234">
            <v>1.7575651652851295E-2</v>
          </cell>
          <cell r="BV234">
            <v>1.7575651652851295E-2</v>
          </cell>
          <cell r="BW234">
            <v>1.7575651652851295E-2</v>
          </cell>
          <cell r="BX234">
            <v>1.7575651652851295E-2</v>
          </cell>
          <cell r="BY234">
            <v>1.7575651652851295E-2</v>
          </cell>
          <cell r="BZ234">
            <v>1.7575651652851295E-2</v>
          </cell>
          <cell r="CA234">
            <v>1.7575651652851295E-2</v>
          </cell>
          <cell r="CB234">
            <v>1.7575651652851295E-2</v>
          </cell>
          <cell r="CC234" t="e">
            <v>#N/A</v>
          </cell>
          <cell r="CD234" t="str">
            <v/>
          </cell>
          <cell r="CE234" t="e">
            <v>#N/A</v>
          </cell>
          <cell r="CF234">
            <v>0.11627906976744186</v>
          </cell>
          <cell r="CG234" t="str">
            <v/>
          </cell>
          <cell r="CH234" t="str">
            <v/>
          </cell>
          <cell r="CI234" t="str">
            <v/>
          </cell>
          <cell r="CJ234" t="str">
            <v/>
          </cell>
          <cell r="CK234" t="str">
            <v/>
          </cell>
          <cell r="CL234" t="str">
            <v/>
          </cell>
          <cell r="CM234" t="str">
            <v/>
          </cell>
          <cell r="CN234">
            <v>4.6511627906976747</v>
          </cell>
          <cell r="CO234" t="str">
            <v/>
          </cell>
          <cell r="CP234" t="str">
            <v/>
          </cell>
          <cell r="CQ234" t="str">
            <v/>
          </cell>
          <cell r="CR234" t="str">
            <v/>
          </cell>
          <cell r="CS234">
            <v>3.6976744186046511</v>
          </cell>
          <cell r="CT234" t="str">
            <v/>
          </cell>
          <cell r="CU234" t="str">
            <v/>
          </cell>
          <cell r="CV234">
            <v>0.55813953488372092</v>
          </cell>
          <cell r="CW234" t="str">
            <v/>
          </cell>
          <cell r="CX234" t="str">
            <v/>
          </cell>
          <cell r="CY234" t="str">
            <v/>
          </cell>
          <cell r="CZ234" t="str">
            <v/>
          </cell>
          <cell r="DA234" t="str">
            <v/>
          </cell>
          <cell r="DB234">
            <v>1.1795064815138645</v>
          </cell>
          <cell r="DC234">
            <v>1.1795064815138645</v>
          </cell>
          <cell r="DD234">
            <v>1.1795064815138645</v>
          </cell>
          <cell r="DE234">
            <v>0.38004236112557555</v>
          </cell>
          <cell r="DF234" t="str">
            <v/>
          </cell>
          <cell r="DG234">
            <v>1.1795064815138645</v>
          </cell>
          <cell r="DH234" t="str">
            <v/>
          </cell>
          <cell r="DI234" t="str">
            <v/>
          </cell>
          <cell r="DJ234" t="str">
            <v/>
          </cell>
          <cell r="DK234" t="str">
            <v/>
          </cell>
          <cell r="DL234" t="str">
            <v/>
          </cell>
          <cell r="DM234">
            <v>0.38004236112557555</v>
          </cell>
          <cell r="DN234" t="str">
            <v/>
          </cell>
          <cell r="DO234" t="str">
            <v/>
          </cell>
          <cell r="DP234" t="str">
            <v/>
          </cell>
          <cell r="DQ234" t="str">
            <v/>
          </cell>
          <cell r="DR234" t="str">
            <v/>
          </cell>
          <cell r="DS234" t="str">
            <v/>
          </cell>
          <cell r="DT234">
            <v>0.38004236112557555</v>
          </cell>
          <cell r="DU234" t="str">
            <v/>
          </cell>
          <cell r="DV234">
            <v>0.11627906976744186</v>
          </cell>
          <cell r="DW234">
            <v>0.38004236112557555</v>
          </cell>
          <cell r="DX234" t="str">
            <v/>
          </cell>
          <cell r="DY234" t="str">
            <v/>
          </cell>
          <cell r="DZ234" t="str">
            <v/>
          </cell>
          <cell r="EA234" t="str">
            <v/>
          </cell>
          <cell r="EB234" t="str">
            <v/>
          </cell>
          <cell r="EC234" t="str">
            <v/>
          </cell>
          <cell r="ED234" t="str">
            <v/>
          </cell>
          <cell r="EE234" t="str">
            <v/>
          </cell>
          <cell r="EF234">
            <v>0.38004236112557555</v>
          </cell>
          <cell r="EG234">
            <v>0.38004236112557555</v>
          </cell>
          <cell r="EH234" t="str">
            <v/>
          </cell>
          <cell r="EI234" t="str">
            <v/>
          </cell>
          <cell r="EJ234" t="str">
            <v/>
          </cell>
          <cell r="EK234" t="str">
            <v/>
          </cell>
          <cell r="EL234" t="str">
            <v/>
          </cell>
          <cell r="EM234" t="e">
            <v>#N/A</v>
          </cell>
          <cell r="EO234" t="str">
            <v/>
          </cell>
          <cell r="EP234" t="str">
            <v/>
          </cell>
          <cell r="EQ234" t="str">
            <v/>
          </cell>
          <cell r="ER234" t="str">
            <v/>
          </cell>
          <cell r="ES234">
            <v>2.1802325581395349E-2</v>
          </cell>
          <cell r="ET234">
            <v>2.1802325581395349E-2</v>
          </cell>
          <cell r="EU234" t="str">
            <v/>
          </cell>
          <cell r="EV234" t="str">
            <v/>
          </cell>
          <cell r="EW234" t="str">
            <v/>
          </cell>
          <cell r="EX234">
            <v>6.9767441860465115E-2</v>
          </cell>
          <cell r="EY234">
            <v>6.9767441860465115E-2</v>
          </cell>
          <cell r="EZ234">
            <v>6.9767441860465115E-2</v>
          </cell>
          <cell r="FA234">
            <v>0.29329675572519087</v>
          </cell>
          <cell r="FB234">
            <v>1.2216344122458029</v>
          </cell>
          <cell r="FC234">
            <v>1.9941860465116279</v>
          </cell>
          <cell r="FD234">
            <v>1.1627906976744187</v>
          </cell>
          <cell r="FE234">
            <v>1.1627906976744187</v>
          </cell>
          <cell r="FF234">
            <v>3.4883720930232558</v>
          </cell>
          <cell r="FG234">
            <v>3.2674418604651163</v>
          </cell>
          <cell r="FH234" t="str">
            <v/>
          </cell>
          <cell r="FI234" t="str">
            <v/>
          </cell>
          <cell r="FJ234" t="str">
            <v/>
          </cell>
          <cell r="FK234">
            <v>4.6511627906976747</v>
          </cell>
          <cell r="FL234" t="str">
            <v/>
          </cell>
          <cell r="FM234">
            <v>0.19186046511627908</v>
          </cell>
          <cell r="FN234">
            <v>0.77906976744186052</v>
          </cell>
          <cell r="FO234">
            <v>0.77906976744186052</v>
          </cell>
          <cell r="FP234">
            <v>0.77906976744186052</v>
          </cell>
          <cell r="FQ234">
            <v>0.1744186046511628</v>
          </cell>
          <cell r="FR234">
            <v>0.1744186046511628</v>
          </cell>
          <cell r="FS234">
            <v>0.30148332148826679</v>
          </cell>
          <cell r="FT234">
            <v>1.1001583041086689</v>
          </cell>
          <cell r="FU234">
            <v>0.23255813953488372</v>
          </cell>
          <cell r="FV234" t="str">
            <v/>
          </cell>
          <cell r="FW234" t="str">
            <v/>
          </cell>
          <cell r="FX234">
            <v>0.55813953488372092</v>
          </cell>
          <cell r="FY234" t="str">
            <v/>
          </cell>
          <cell r="FZ234" t="str">
            <v/>
          </cell>
          <cell r="GA234">
            <v>8.3023255813953494</v>
          </cell>
          <cell r="GB234">
            <v>2.7267441860465116</v>
          </cell>
          <cell r="GC234">
            <v>0.48837209302325579</v>
          </cell>
          <cell r="GD234">
            <v>0.23255813953488372</v>
          </cell>
          <cell r="GE234" t="str">
            <v/>
          </cell>
          <cell r="GF234" t="str">
            <v/>
          </cell>
          <cell r="GG234" t="str">
            <v/>
          </cell>
          <cell r="GH234" t="str">
            <v/>
          </cell>
          <cell r="GI234" t="str">
            <v/>
          </cell>
          <cell r="GJ234" t="str">
            <v/>
          </cell>
          <cell r="GK234">
            <v>0.63623915444349599</v>
          </cell>
        </row>
        <row r="235">
          <cell r="G235" t="str">
            <v>*P1_Norm_Price_Ratio.%</v>
          </cell>
          <cell r="U235">
            <v>0.5</v>
          </cell>
          <cell r="V235">
            <v>1.6</v>
          </cell>
          <cell r="W235">
            <v>1</v>
          </cell>
          <cell r="X235">
            <v>1</v>
          </cell>
          <cell r="Y235">
            <v>2.5</v>
          </cell>
          <cell r="Z235">
            <v>2.5</v>
          </cell>
          <cell r="AA235">
            <v>2.5</v>
          </cell>
          <cell r="AB235">
            <v>2.5</v>
          </cell>
          <cell r="AC235">
            <v>2.5</v>
          </cell>
          <cell r="AD235">
            <v>2.5</v>
          </cell>
          <cell r="AE235">
            <v>2.5</v>
          </cell>
          <cell r="AF235">
            <v>2.5</v>
          </cell>
          <cell r="AG235">
            <v>2.5</v>
          </cell>
          <cell r="AH235">
            <v>2.5</v>
          </cell>
          <cell r="AI235">
            <v>2.5</v>
          </cell>
          <cell r="AJ235">
            <v>2.5</v>
          </cell>
          <cell r="AK235">
            <v>2.5</v>
          </cell>
          <cell r="AL235">
            <v>2.5</v>
          </cell>
          <cell r="AM235">
            <v>2.5</v>
          </cell>
          <cell r="AN235">
            <v>1</v>
          </cell>
          <cell r="AO235">
            <v>1</v>
          </cell>
          <cell r="AP235">
            <v>1</v>
          </cell>
          <cell r="AQ235">
            <v>1</v>
          </cell>
          <cell r="AR235">
            <v>1</v>
          </cell>
          <cell r="AS235">
            <v>0.5</v>
          </cell>
          <cell r="AT235">
            <v>1</v>
          </cell>
          <cell r="AU235">
            <v>1</v>
          </cell>
          <cell r="AV235">
            <v>1</v>
          </cell>
          <cell r="AW235">
            <v>1</v>
          </cell>
          <cell r="AX235">
            <v>1</v>
          </cell>
          <cell r="AY235">
            <v>1</v>
          </cell>
          <cell r="AZ235">
            <v>1</v>
          </cell>
          <cell r="BA235">
            <v>1</v>
          </cell>
          <cell r="BB235">
            <v>1</v>
          </cell>
          <cell r="BC235">
            <v>1</v>
          </cell>
          <cell r="BD235">
            <v>1</v>
          </cell>
          <cell r="BE235">
            <v>1</v>
          </cell>
          <cell r="BF235">
            <v>1</v>
          </cell>
          <cell r="BG235">
            <v>1</v>
          </cell>
          <cell r="BH235">
            <v>1</v>
          </cell>
          <cell r="BI235">
            <v>1</v>
          </cell>
          <cell r="BJ235">
            <v>1</v>
          </cell>
          <cell r="BK235">
            <v>1</v>
          </cell>
          <cell r="BL235">
            <v>1</v>
          </cell>
          <cell r="BM235">
            <v>1</v>
          </cell>
          <cell r="BN235">
            <v>1</v>
          </cell>
          <cell r="BO235">
            <v>1</v>
          </cell>
          <cell r="BP235">
            <v>1</v>
          </cell>
          <cell r="BQ235">
            <v>1</v>
          </cell>
          <cell r="BR235">
            <v>1</v>
          </cell>
          <cell r="BS235">
            <v>1</v>
          </cell>
          <cell r="BT235">
            <v>1</v>
          </cell>
          <cell r="BU235">
            <v>1</v>
          </cell>
          <cell r="BV235">
            <v>1</v>
          </cell>
          <cell r="BW235">
            <v>1</v>
          </cell>
          <cell r="BX235">
            <v>1</v>
          </cell>
          <cell r="BY235">
            <v>1</v>
          </cell>
          <cell r="BZ235">
            <v>1</v>
          </cell>
          <cell r="CA235">
            <v>1</v>
          </cell>
          <cell r="CB235">
            <v>1</v>
          </cell>
          <cell r="CD235">
            <v>1</v>
          </cell>
          <cell r="CE235">
            <v>1</v>
          </cell>
          <cell r="CF235">
            <v>0.5</v>
          </cell>
          <cell r="CG235">
            <v>1</v>
          </cell>
          <cell r="CH235">
            <v>1</v>
          </cell>
          <cell r="CI235">
            <v>1</v>
          </cell>
          <cell r="CJ235">
            <v>1</v>
          </cell>
          <cell r="CK235">
            <v>1</v>
          </cell>
          <cell r="CL235">
            <v>1</v>
          </cell>
          <cell r="CM235">
            <v>1</v>
          </cell>
          <cell r="CN235">
            <v>1</v>
          </cell>
          <cell r="CO235">
            <v>1</v>
          </cell>
          <cell r="CP235">
            <v>1</v>
          </cell>
          <cell r="CQ235">
            <v>1</v>
          </cell>
          <cell r="CR235">
            <v>1</v>
          </cell>
          <cell r="CS235">
            <v>1</v>
          </cell>
          <cell r="CT235">
            <v>1</v>
          </cell>
          <cell r="CU235">
            <v>1</v>
          </cell>
          <cell r="CV235">
            <v>1</v>
          </cell>
          <cell r="CW235">
            <v>1</v>
          </cell>
          <cell r="CX235">
            <v>1</v>
          </cell>
          <cell r="CY235">
            <v>1</v>
          </cell>
          <cell r="CZ235">
            <v>1</v>
          </cell>
          <cell r="DA235">
            <v>1</v>
          </cell>
          <cell r="DB235">
            <v>2.5</v>
          </cell>
          <cell r="DC235">
            <v>2</v>
          </cell>
          <cell r="DD235">
            <v>1</v>
          </cell>
          <cell r="DE235">
            <v>1</v>
          </cell>
          <cell r="DF235">
            <v>0.8</v>
          </cell>
          <cell r="DG235">
            <v>2</v>
          </cell>
          <cell r="DH235">
            <v>1.2</v>
          </cell>
          <cell r="DI235">
            <v>0.8</v>
          </cell>
          <cell r="DJ235">
            <v>0.5</v>
          </cell>
          <cell r="DK235">
            <v>1</v>
          </cell>
          <cell r="DL235">
            <v>1</v>
          </cell>
          <cell r="DM235">
            <v>1</v>
          </cell>
          <cell r="DN235">
            <v>0.5</v>
          </cell>
          <cell r="DO235">
            <v>0.5</v>
          </cell>
          <cell r="DP235">
            <v>0.5</v>
          </cell>
          <cell r="DQ235">
            <v>0.5</v>
          </cell>
          <cell r="DR235">
            <v>0.5</v>
          </cell>
          <cell r="DS235">
            <v>0.5</v>
          </cell>
          <cell r="DT235">
            <v>1</v>
          </cell>
          <cell r="DU235">
            <v>1</v>
          </cell>
          <cell r="DV235">
            <v>1</v>
          </cell>
          <cell r="DW235">
            <v>1</v>
          </cell>
          <cell r="DX235">
            <v>0.4</v>
          </cell>
          <cell r="DY235">
            <v>0.5</v>
          </cell>
          <cell r="DZ235">
            <v>0.5</v>
          </cell>
          <cell r="EA235">
            <v>0.5</v>
          </cell>
          <cell r="EB235">
            <v>1</v>
          </cell>
          <cell r="EC235">
            <v>1</v>
          </cell>
          <cell r="ED235">
            <v>1</v>
          </cell>
          <cell r="EE235">
            <v>1</v>
          </cell>
          <cell r="EF235">
            <v>0.6</v>
          </cell>
          <cell r="EG235">
            <v>0.6</v>
          </cell>
          <cell r="EH235">
            <v>0.5</v>
          </cell>
          <cell r="EI235">
            <v>1</v>
          </cell>
          <cell r="EJ235">
            <v>1</v>
          </cell>
          <cell r="EK235">
            <v>1</v>
          </cell>
          <cell r="EL235">
            <v>1</v>
          </cell>
          <cell r="EO235">
            <v>1</v>
          </cell>
          <cell r="EP235">
            <v>1</v>
          </cell>
          <cell r="EQ235">
            <v>1</v>
          </cell>
          <cell r="ER235">
            <v>1</v>
          </cell>
          <cell r="ES235">
            <v>1</v>
          </cell>
          <cell r="ET235">
            <v>1</v>
          </cell>
          <cell r="EU235">
            <v>1</v>
          </cell>
          <cell r="EV235">
            <v>1</v>
          </cell>
          <cell r="EW235">
            <v>1</v>
          </cell>
          <cell r="EX235">
            <v>1</v>
          </cell>
          <cell r="EY235">
            <v>1</v>
          </cell>
          <cell r="EZ235">
            <v>1</v>
          </cell>
          <cell r="FA235">
            <v>1</v>
          </cell>
          <cell r="FB235">
            <v>1</v>
          </cell>
          <cell r="FC235">
            <v>1</v>
          </cell>
          <cell r="FD235">
            <v>1</v>
          </cell>
          <cell r="FE235">
            <v>1</v>
          </cell>
          <cell r="FF235">
            <v>1</v>
          </cell>
          <cell r="FG235">
            <v>1</v>
          </cell>
          <cell r="FH235">
            <v>1</v>
          </cell>
          <cell r="FI235">
            <v>1</v>
          </cell>
          <cell r="FJ235">
            <v>1</v>
          </cell>
          <cell r="FK235">
            <v>0.35</v>
          </cell>
          <cell r="FL235">
            <v>1</v>
          </cell>
          <cell r="FM235">
            <v>1</v>
          </cell>
          <cell r="FN235">
            <v>1</v>
          </cell>
          <cell r="FO235">
            <v>1</v>
          </cell>
          <cell r="FP235">
            <v>1</v>
          </cell>
          <cell r="FQ235">
            <v>1</v>
          </cell>
          <cell r="FR235">
            <v>1</v>
          </cell>
          <cell r="FS235">
            <v>1</v>
          </cell>
          <cell r="FT235">
            <v>1</v>
          </cell>
          <cell r="FU235">
            <v>1</v>
          </cell>
          <cell r="FV235">
            <v>1</v>
          </cell>
          <cell r="FW235">
            <v>1</v>
          </cell>
          <cell r="FX235">
            <v>1</v>
          </cell>
          <cell r="FY235">
            <v>1</v>
          </cell>
          <cell r="FZ235">
            <v>1</v>
          </cell>
          <cell r="GA235">
            <v>1</v>
          </cell>
          <cell r="GB235">
            <v>1</v>
          </cell>
          <cell r="GC235">
            <v>1</v>
          </cell>
          <cell r="GD235">
            <v>1</v>
          </cell>
          <cell r="GE235">
            <v>1</v>
          </cell>
          <cell r="GF235">
            <v>1</v>
          </cell>
          <cell r="GG235">
            <v>1</v>
          </cell>
          <cell r="GH235">
            <v>1</v>
          </cell>
          <cell r="GI235">
            <v>1</v>
          </cell>
          <cell r="GJ235">
            <v>1</v>
          </cell>
          <cell r="GK235">
            <v>1</v>
          </cell>
        </row>
        <row r="238">
          <cell r="G238" t="str">
            <v>*P1_Grow_Period.#months</v>
          </cell>
          <cell r="U238">
            <v>10</v>
          </cell>
          <cell r="V238">
            <v>12</v>
          </cell>
          <cell r="W238">
            <v>10</v>
          </cell>
          <cell r="X238">
            <v>12</v>
          </cell>
          <cell r="Y238">
            <v>12</v>
          </cell>
          <cell r="Z238">
            <v>12</v>
          </cell>
          <cell r="AA238">
            <v>12</v>
          </cell>
          <cell r="AB238">
            <v>12</v>
          </cell>
          <cell r="AC238">
            <v>12</v>
          </cell>
          <cell r="AD238">
            <v>12</v>
          </cell>
          <cell r="AE238">
            <v>12</v>
          </cell>
          <cell r="AF238">
            <v>12</v>
          </cell>
          <cell r="AG238">
            <v>12</v>
          </cell>
          <cell r="AH238">
            <v>12</v>
          </cell>
          <cell r="AI238">
            <v>12</v>
          </cell>
          <cell r="AJ238">
            <v>12</v>
          </cell>
          <cell r="AK238">
            <v>12</v>
          </cell>
          <cell r="AL238">
            <v>12</v>
          </cell>
          <cell r="AM238">
            <v>12</v>
          </cell>
          <cell r="AN238">
            <v>12</v>
          </cell>
          <cell r="AO238">
            <v>12</v>
          </cell>
          <cell r="AP238">
            <v>12</v>
          </cell>
          <cell r="AQ238">
            <v>12</v>
          </cell>
          <cell r="AR238">
            <v>10</v>
          </cell>
          <cell r="AS238">
            <v>12</v>
          </cell>
          <cell r="AT238">
            <v>12</v>
          </cell>
          <cell r="AU238">
            <v>12</v>
          </cell>
          <cell r="AV238">
            <v>12</v>
          </cell>
          <cell r="AW238">
            <v>12</v>
          </cell>
          <cell r="AX238">
            <v>12</v>
          </cell>
          <cell r="AY238">
            <v>12</v>
          </cell>
          <cell r="AZ238">
            <v>12</v>
          </cell>
          <cell r="BA238">
            <v>12</v>
          </cell>
          <cell r="BB238">
            <v>12</v>
          </cell>
          <cell r="BC238">
            <v>12</v>
          </cell>
          <cell r="BD238">
            <v>12</v>
          </cell>
          <cell r="BE238">
            <v>12</v>
          </cell>
          <cell r="BF238">
            <v>12</v>
          </cell>
          <cell r="BG238">
            <v>12</v>
          </cell>
          <cell r="BH238">
            <v>12</v>
          </cell>
          <cell r="BI238">
            <v>12</v>
          </cell>
          <cell r="BJ238">
            <v>12</v>
          </cell>
          <cell r="BK238">
            <v>12</v>
          </cell>
          <cell r="BL238">
            <v>12</v>
          </cell>
          <cell r="BM238">
            <v>12</v>
          </cell>
          <cell r="BN238">
            <v>12</v>
          </cell>
          <cell r="BO238">
            <v>12</v>
          </cell>
          <cell r="BP238">
            <v>12</v>
          </cell>
          <cell r="BQ238">
            <v>12</v>
          </cell>
          <cell r="BR238">
            <v>12</v>
          </cell>
          <cell r="BS238">
            <v>12</v>
          </cell>
          <cell r="BT238">
            <v>12</v>
          </cell>
          <cell r="BU238">
            <v>12</v>
          </cell>
          <cell r="BV238">
            <v>12</v>
          </cell>
          <cell r="BW238">
            <v>12</v>
          </cell>
          <cell r="BX238">
            <v>12</v>
          </cell>
          <cell r="BY238">
            <v>12</v>
          </cell>
          <cell r="BZ238">
            <v>12</v>
          </cell>
          <cell r="CA238">
            <v>12</v>
          </cell>
          <cell r="CB238">
            <v>12</v>
          </cell>
          <cell r="CD238">
            <v>12</v>
          </cell>
          <cell r="CF238">
            <v>12</v>
          </cell>
          <cell r="CG238">
            <v>12</v>
          </cell>
          <cell r="CH238">
            <v>12</v>
          </cell>
          <cell r="CI238">
            <v>12</v>
          </cell>
          <cell r="CJ238">
            <v>12</v>
          </cell>
          <cell r="CK238">
            <v>12</v>
          </cell>
          <cell r="CL238">
            <v>12</v>
          </cell>
          <cell r="CM238">
            <v>12</v>
          </cell>
          <cell r="CN238">
            <v>4</v>
          </cell>
          <cell r="CO238">
            <v>12</v>
          </cell>
          <cell r="CP238">
            <v>12</v>
          </cell>
          <cell r="CQ238">
            <v>12</v>
          </cell>
          <cell r="CR238">
            <v>12</v>
          </cell>
          <cell r="CS238">
            <v>12</v>
          </cell>
          <cell r="CT238">
            <v>12</v>
          </cell>
          <cell r="CU238">
            <v>12</v>
          </cell>
          <cell r="CV238">
            <v>12</v>
          </cell>
          <cell r="CW238">
            <v>12</v>
          </cell>
          <cell r="CX238">
            <v>12</v>
          </cell>
          <cell r="CY238">
            <v>12</v>
          </cell>
          <cell r="CZ238">
            <v>12</v>
          </cell>
          <cell r="DA238">
            <v>12</v>
          </cell>
          <cell r="DB238">
            <v>12</v>
          </cell>
          <cell r="DC238">
            <v>12</v>
          </cell>
          <cell r="DD238">
            <v>12</v>
          </cell>
          <cell r="DE238">
            <v>12</v>
          </cell>
          <cell r="DF238">
            <v>12</v>
          </cell>
          <cell r="DG238">
            <v>12</v>
          </cell>
          <cell r="DH238">
            <v>12</v>
          </cell>
          <cell r="DI238">
            <v>12</v>
          </cell>
          <cell r="DJ238">
            <v>12</v>
          </cell>
          <cell r="DK238">
            <v>12</v>
          </cell>
          <cell r="DL238">
            <v>12</v>
          </cell>
          <cell r="DM238">
            <v>12</v>
          </cell>
          <cell r="DN238">
            <v>12</v>
          </cell>
          <cell r="DO238">
            <v>12</v>
          </cell>
          <cell r="DP238">
            <v>12</v>
          </cell>
          <cell r="DQ238">
            <v>12</v>
          </cell>
          <cell r="DR238">
            <v>12</v>
          </cell>
          <cell r="DS238">
            <v>12</v>
          </cell>
          <cell r="DT238">
            <v>12</v>
          </cell>
          <cell r="DU238">
            <v>12</v>
          </cell>
          <cell r="DV238">
            <v>12</v>
          </cell>
          <cell r="DW238">
            <v>12</v>
          </cell>
          <cell r="DX238">
            <v>12</v>
          </cell>
          <cell r="DY238">
            <v>12</v>
          </cell>
          <cell r="DZ238">
            <v>12</v>
          </cell>
          <cell r="EA238">
            <v>12</v>
          </cell>
          <cell r="EB238">
            <v>12</v>
          </cell>
          <cell r="EC238">
            <v>12</v>
          </cell>
          <cell r="ED238">
            <v>12</v>
          </cell>
          <cell r="EE238">
            <v>12</v>
          </cell>
          <cell r="EF238">
            <v>12</v>
          </cell>
          <cell r="EG238">
            <v>12</v>
          </cell>
          <cell r="EH238">
            <v>12</v>
          </cell>
          <cell r="EI238">
            <v>12</v>
          </cell>
          <cell r="EJ238">
            <v>12</v>
          </cell>
          <cell r="EK238">
            <v>12</v>
          </cell>
          <cell r="EL238">
            <v>12</v>
          </cell>
        </row>
        <row r="240">
          <cell r="G240" t="str">
            <v>*P1MeasUnit.Txt</v>
          </cell>
          <cell r="U240" t="str">
            <v>kg</v>
          </cell>
          <cell r="V240" t="str">
            <v>kg</v>
          </cell>
          <cell r="W240" t="str">
            <v>kg</v>
          </cell>
          <cell r="X240" t="str">
            <v>kg</v>
          </cell>
          <cell r="Y240" t="str">
            <v>kg</v>
          </cell>
          <cell r="Z240" t="str">
            <v>kg</v>
          </cell>
          <cell r="AA240" t="str">
            <v>kg</v>
          </cell>
          <cell r="AB240" t="str">
            <v>kg</v>
          </cell>
          <cell r="AC240" t="str">
            <v>kg</v>
          </cell>
          <cell r="AD240" t="str">
            <v>kg</v>
          </cell>
          <cell r="AE240" t="str">
            <v>kg</v>
          </cell>
          <cell r="AF240" t="str">
            <v>kg</v>
          </cell>
          <cell r="AG240" t="str">
            <v>kg</v>
          </cell>
          <cell r="AH240" t="str">
            <v>kg</v>
          </cell>
          <cell r="AI240" t="str">
            <v>kg</v>
          </cell>
          <cell r="AJ240" t="str">
            <v>kg</v>
          </cell>
          <cell r="AK240" t="str">
            <v>kg</v>
          </cell>
          <cell r="AL240" t="str">
            <v>kg</v>
          </cell>
          <cell r="AM240" t="str">
            <v>kg</v>
          </cell>
          <cell r="AN240" t="str">
            <v>kg</v>
          </cell>
          <cell r="AO240" t="str">
            <v>kg</v>
          </cell>
          <cell r="AP240" t="str">
            <v>kg</v>
          </cell>
          <cell r="AQ240" t="str">
            <v>bunch</v>
          </cell>
          <cell r="AR240" t="str">
            <v>kg</v>
          </cell>
          <cell r="AS240" t="str">
            <v>kg</v>
          </cell>
          <cell r="AT240" t="str">
            <v>kg</v>
          </cell>
          <cell r="AU240" t="str">
            <v>kg</v>
          </cell>
          <cell r="AV240" t="str">
            <v>kg</v>
          </cell>
          <cell r="AW240" t="str">
            <v>kg</v>
          </cell>
          <cell r="AX240" t="str">
            <v>kg</v>
          </cell>
          <cell r="AY240" t="str">
            <v>kg</v>
          </cell>
          <cell r="AZ240" t="str">
            <v>kg</v>
          </cell>
          <cell r="BA240" t="str">
            <v>kg</v>
          </cell>
          <cell r="BB240" t="str">
            <v>kg</v>
          </cell>
          <cell r="BC240" t="str">
            <v>kg</v>
          </cell>
          <cell r="BD240" t="str">
            <v>kg</v>
          </cell>
          <cell r="BE240" t="str">
            <v>none</v>
          </cell>
          <cell r="BF240" t="str">
            <v>none</v>
          </cell>
          <cell r="BG240" t="str">
            <v>none</v>
          </cell>
          <cell r="BH240" t="str">
            <v>none</v>
          </cell>
          <cell r="BI240" t="str">
            <v>none</v>
          </cell>
          <cell r="BJ240" t="str">
            <v>none</v>
          </cell>
          <cell r="BK240" t="str">
            <v>none</v>
          </cell>
          <cell r="BL240" t="str">
            <v>none</v>
          </cell>
          <cell r="BM240" t="str">
            <v>none</v>
          </cell>
          <cell r="BN240" t="str">
            <v>none</v>
          </cell>
          <cell r="BO240" t="str">
            <v>Bag</v>
          </cell>
          <cell r="BP240" t="str">
            <v>Bag</v>
          </cell>
          <cell r="BQ240" t="str">
            <v>Bag</v>
          </cell>
          <cell r="BR240" t="str">
            <v>Bag</v>
          </cell>
          <cell r="BS240" t="str">
            <v>Bag</v>
          </cell>
          <cell r="BT240" t="str">
            <v>Bag</v>
          </cell>
          <cell r="BU240" t="str">
            <v>Bag</v>
          </cell>
          <cell r="BV240" t="str">
            <v>Bag</v>
          </cell>
          <cell r="BW240" t="str">
            <v>Bag</v>
          </cell>
          <cell r="BX240" t="str">
            <v>Bag</v>
          </cell>
          <cell r="BY240" t="str">
            <v>Bag</v>
          </cell>
          <cell r="BZ240" t="str">
            <v>Bag</v>
          </cell>
          <cell r="CA240" t="str">
            <v>Bag</v>
          </cell>
          <cell r="CB240" t="str">
            <v>Bag</v>
          </cell>
          <cell r="CD240" t="str">
            <v>none</v>
          </cell>
          <cell r="CF240" t="str">
            <v>kg</v>
          </cell>
          <cell r="CG240" t="str">
            <v>kg</v>
          </cell>
          <cell r="CH240" t="str">
            <v>kg</v>
          </cell>
          <cell r="CI240" t="str">
            <v>kg</v>
          </cell>
          <cell r="CJ240" t="str">
            <v>kg</v>
          </cell>
          <cell r="CK240" t="str">
            <v>kg</v>
          </cell>
          <cell r="CL240" t="str">
            <v>kg</v>
          </cell>
          <cell r="CM240" t="str">
            <v>kg</v>
          </cell>
          <cell r="CN240" t="str">
            <v>kg</v>
          </cell>
          <cell r="CO240" t="str">
            <v>kg</v>
          </cell>
          <cell r="CP240" t="str">
            <v>kg</v>
          </cell>
          <cell r="CQ240" t="str">
            <v>kg</v>
          </cell>
          <cell r="CR240" t="str">
            <v>kg</v>
          </cell>
          <cell r="CS240" t="str">
            <v>kg</v>
          </cell>
          <cell r="CT240" t="str">
            <v>kg</v>
          </cell>
          <cell r="CU240" t="str">
            <v>kg</v>
          </cell>
          <cell r="CV240" t="str">
            <v>kg</v>
          </cell>
          <cell r="CW240" t="str">
            <v>kg</v>
          </cell>
          <cell r="CX240" t="str">
            <v>kg</v>
          </cell>
          <cell r="CY240" t="str">
            <v>kg</v>
          </cell>
          <cell r="CZ240" t="str">
            <v>kg</v>
          </cell>
          <cell r="DA240" t="str">
            <v>kg</v>
          </cell>
          <cell r="DB240" t="str">
            <v>Bag</v>
          </cell>
          <cell r="DC240" t="str">
            <v>Bag</v>
          </cell>
          <cell r="DD240" t="str">
            <v>kg</v>
          </cell>
          <cell r="DE240" t="str">
            <v>kg</v>
          </cell>
          <cell r="DF240" t="str">
            <v>kg</v>
          </cell>
          <cell r="DG240" t="str">
            <v>Bag</v>
          </cell>
          <cell r="DH240" t="str">
            <v>kg</v>
          </cell>
          <cell r="DI240" t="str">
            <v>kg</v>
          </cell>
          <cell r="DJ240" t="str">
            <v>Bag</v>
          </cell>
          <cell r="DK240" t="str">
            <v>Bag</v>
          </cell>
          <cell r="DL240" t="str">
            <v>Bag</v>
          </cell>
          <cell r="DM240" t="str">
            <v>Bag</v>
          </cell>
          <cell r="DN240" t="str">
            <v>Bag</v>
          </cell>
          <cell r="DO240" t="str">
            <v>Bag</v>
          </cell>
          <cell r="DP240" t="str">
            <v>Bag</v>
          </cell>
          <cell r="DQ240" t="str">
            <v>Bag</v>
          </cell>
          <cell r="DR240" t="str">
            <v>Bag</v>
          </cell>
          <cell r="DS240" t="str">
            <v>Bag</v>
          </cell>
          <cell r="DT240" t="str">
            <v>kg</v>
          </cell>
          <cell r="DU240" t="str">
            <v>kg</v>
          </cell>
          <cell r="DV240" t="str">
            <v>kg</v>
          </cell>
          <cell r="DW240" t="str">
            <v>kg</v>
          </cell>
          <cell r="DX240" t="str">
            <v>kg</v>
          </cell>
          <cell r="DY240" t="str">
            <v>kg</v>
          </cell>
          <cell r="DZ240" t="str">
            <v>kg</v>
          </cell>
          <cell r="EA240" t="str">
            <v>kg</v>
          </cell>
          <cell r="EB240" t="str">
            <v>kg</v>
          </cell>
          <cell r="EC240" t="str">
            <v>kg</v>
          </cell>
          <cell r="ED240" t="str">
            <v>kg</v>
          </cell>
          <cell r="EE240" t="str">
            <v>kg</v>
          </cell>
          <cell r="EF240" t="str">
            <v>kg</v>
          </cell>
          <cell r="EG240" t="str">
            <v>kg</v>
          </cell>
          <cell r="EH240" t="str">
            <v>kg</v>
          </cell>
          <cell r="EI240" t="str">
            <v>kg</v>
          </cell>
          <cell r="EJ240" t="str">
            <v>kg</v>
          </cell>
          <cell r="EK240" t="str">
            <v>kg</v>
          </cell>
          <cell r="EL240" t="str">
            <v>kg</v>
          </cell>
          <cell r="EO240" t="str">
            <v>bag</v>
          </cell>
          <cell r="EP240" t="str">
            <v>bag</v>
          </cell>
          <cell r="EQ240" t="str">
            <v>bag</v>
          </cell>
          <cell r="ER240" t="str">
            <v>kg</v>
          </cell>
          <cell r="ES240" t="str">
            <v>bag</v>
          </cell>
          <cell r="ET240" t="str">
            <v>bag</v>
          </cell>
          <cell r="EU240" t="str">
            <v>kg</v>
          </cell>
          <cell r="EV240" t="str">
            <v>kg</v>
          </cell>
          <cell r="EW240" t="str">
            <v>bag</v>
          </cell>
          <cell r="EX240" t="str">
            <v>kg</v>
          </cell>
          <cell r="EY240" t="str">
            <v>kg</v>
          </cell>
          <cell r="EZ240" t="str">
            <v>kg</v>
          </cell>
          <cell r="FA240" t="str">
            <v>bag</v>
          </cell>
          <cell r="FB240" t="str">
            <v>bag</v>
          </cell>
          <cell r="FC240" t="str">
            <v>kg</v>
          </cell>
          <cell r="FD240" t="str">
            <v>bag</v>
          </cell>
          <cell r="FE240" t="str">
            <v>bag</v>
          </cell>
          <cell r="FF240" t="str">
            <v>bag</v>
          </cell>
          <cell r="FG240" t="str">
            <v>bag</v>
          </cell>
          <cell r="FH240" t="str">
            <v>kg</v>
          </cell>
          <cell r="FI240" t="str">
            <v>kg</v>
          </cell>
          <cell r="FJ240" t="str">
            <v>kg</v>
          </cell>
          <cell r="FK240" t="str">
            <v>kg</v>
          </cell>
          <cell r="FL240" t="str">
            <v>kg</v>
          </cell>
          <cell r="FM240" t="str">
            <v>bag</v>
          </cell>
          <cell r="FN240" t="str">
            <v>kg</v>
          </cell>
          <cell r="FO240" t="str">
            <v>kg</v>
          </cell>
          <cell r="FP240" t="str">
            <v>kg</v>
          </cell>
          <cell r="FQ240" t="str">
            <v>bag</v>
          </cell>
          <cell r="FR240" t="str">
            <v>bag</v>
          </cell>
          <cell r="FS240" t="str">
            <v>kg</v>
          </cell>
          <cell r="FT240" t="str">
            <v>bag</v>
          </cell>
          <cell r="FU240" t="str">
            <v>kg</v>
          </cell>
          <cell r="FV240" t="str">
            <v>bag</v>
          </cell>
          <cell r="FW240" t="str">
            <v>bag</v>
          </cell>
          <cell r="FX240" t="str">
            <v>Pumpkin</v>
          </cell>
          <cell r="FY240" t="str">
            <v>kg</v>
          </cell>
          <cell r="FZ240" t="str">
            <v>kg</v>
          </cell>
          <cell r="GA240" t="str">
            <v>kg</v>
          </cell>
          <cell r="GB240" t="str">
            <v>box - 20 Kg</v>
          </cell>
          <cell r="GC240" t="str">
            <v>box - 20 Kg</v>
          </cell>
          <cell r="GD240" t="str">
            <v>kg</v>
          </cell>
          <cell r="GE240" t="str">
            <v>kg</v>
          </cell>
          <cell r="GF240" t="str">
            <v>kg</v>
          </cell>
          <cell r="GG240" t="str">
            <v>kg</v>
          </cell>
          <cell r="GH240" t="str">
            <v>kg</v>
          </cell>
          <cell r="GI240" t="str">
            <v>kg</v>
          </cell>
          <cell r="GJ240" t="str">
            <v>kg</v>
          </cell>
          <cell r="GK240" t="str">
            <v>Seedling</v>
          </cell>
        </row>
        <row r="241">
          <cell r="G241" t="str">
            <v>*P1Kg/Unit.vol</v>
          </cell>
          <cell r="U241">
            <v>1</v>
          </cell>
          <cell r="V241">
            <v>1</v>
          </cell>
          <cell r="W241">
            <v>1</v>
          </cell>
          <cell r="X241">
            <v>1</v>
          </cell>
          <cell r="Y241">
            <v>1</v>
          </cell>
          <cell r="Z241">
            <v>1</v>
          </cell>
          <cell r="AA241">
            <v>1</v>
          </cell>
          <cell r="AB241">
            <v>1</v>
          </cell>
          <cell r="AC241">
            <v>1</v>
          </cell>
          <cell r="AD241">
            <v>1</v>
          </cell>
          <cell r="AE241">
            <v>1</v>
          </cell>
          <cell r="AF241">
            <v>1</v>
          </cell>
          <cell r="AG241">
            <v>1</v>
          </cell>
          <cell r="AH241">
            <v>1</v>
          </cell>
          <cell r="AI241">
            <v>1</v>
          </cell>
          <cell r="AJ241">
            <v>1</v>
          </cell>
          <cell r="AK241">
            <v>1</v>
          </cell>
          <cell r="AL241">
            <v>1</v>
          </cell>
          <cell r="AM241">
            <v>1</v>
          </cell>
          <cell r="AN241">
            <v>1</v>
          </cell>
          <cell r="AO241">
            <v>1</v>
          </cell>
          <cell r="AP241">
            <v>1</v>
          </cell>
          <cell r="AQ241">
            <v>20</v>
          </cell>
          <cell r="AR241">
            <v>1</v>
          </cell>
          <cell r="AS241">
            <v>1</v>
          </cell>
          <cell r="AT241">
            <v>1</v>
          </cell>
          <cell r="AU241">
            <v>1</v>
          </cell>
          <cell r="AV241">
            <v>1</v>
          </cell>
          <cell r="AW241">
            <v>1</v>
          </cell>
          <cell r="AX241">
            <v>1</v>
          </cell>
          <cell r="AY241">
            <v>1</v>
          </cell>
          <cell r="AZ241">
            <v>1</v>
          </cell>
          <cell r="BA241">
            <v>1</v>
          </cell>
          <cell r="BB241">
            <v>1</v>
          </cell>
          <cell r="BC241">
            <v>1</v>
          </cell>
          <cell r="BD241">
            <v>1</v>
          </cell>
          <cell r="BE241">
            <v>1</v>
          </cell>
          <cell r="BF241">
            <v>1</v>
          </cell>
          <cell r="BG241">
            <v>1</v>
          </cell>
          <cell r="BH241">
            <v>1</v>
          </cell>
          <cell r="BI241">
            <v>1</v>
          </cell>
          <cell r="BJ241">
            <v>1</v>
          </cell>
          <cell r="BK241">
            <v>1</v>
          </cell>
          <cell r="BL241">
            <v>1</v>
          </cell>
          <cell r="BM241">
            <v>1</v>
          </cell>
          <cell r="BN241">
            <v>1</v>
          </cell>
          <cell r="BO241">
            <v>20</v>
          </cell>
          <cell r="BP241">
            <v>1</v>
          </cell>
          <cell r="BQ241">
            <v>1</v>
          </cell>
          <cell r="BR241">
            <v>20</v>
          </cell>
          <cell r="BS241">
            <v>1</v>
          </cell>
          <cell r="BT241">
            <v>1</v>
          </cell>
          <cell r="BU241">
            <v>1</v>
          </cell>
          <cell r="BV241">
            <v>20</v>
          </cell>
          <cell r="BW241">
            <v>20</v>
          </cell>
          <cell r="BX241">
            <v>20</v>
          </cell>
          <cell r="BY241">
            <v>20</v>
          </cell>
          <cell r="BZ241">
            <v>1</v>
          </cell>
          <cell r="CA241">
            <v>1</v>
          </cell>
          <cell r="CB241">
            <v>1</v>
          </cell>
          <cell r="CD241">
            <v>1</v>
          </cell>
          <cell r="CF241">
            <v>1</v>
          </cell>
          <cell r="CG241">
            <v>1</v>
          </cell>
          <cell r="CH241">
            <v>1</v>
          </cell>
          <cell r="CI241">
            <v>1</v>
          </cell>
          <cell r="CJ241">
            <v>1</v>
          </cell>
          <cell r="CK241">
            <v>1</v>
          </cell>
          <cell r="CL241">
            <v>1</v>
          </cell>
          <cell r="CM241">
            <v>1</v>
          </cell>
          <cell r="CN241">
            <v>1</v>
          </cell>
          <cell r="CO241">
            <v>1</v>
          </cell>
          <cell r="CP241">
            <v>1</v>
          </cell>
          <cell r="CQ241">
            <v>1</v>
          </cell>
          <cell r="CR241">
            <v>1</v>
          </cell>
          <cell r="CS241">
            <v>1</v>
          </cell>
          <cell r="CT241">
            <v>1</v>
          </cell>
          <cell r="CU241">
            <v>1</v>
          </cell>
          <cell r="CV241">
            <v>1</v>
          </cell>
          <cell r="CW241">
            <v>1</v>
          </cell>
          <cell r="CX241">
            <v>1</v>
          </cell>
          <cell r="CY241">
            <v>1</v>
          </cell>
          <cell r="CZ241">
            <v>1</v>
          </cell>
          <cell r="DA241">
            <v>1</v>
          </cell>
          <cell r="DB241">
            <v>20</v>
          </cell>
          <cell r="DC241">
            <v>20</v>
          </cell>
          <cell r="DD241">
            <v>1</v>
          </cell>
          <cell r="DE241">
            <v>1</v>
          </cell>
          <cell r="DF241">
            <v>1</v>
          </cell>
          <cell r="DG241">
            <v>20</v>
          </cell>
          <cell r="DH241">
            <v>1</v>
          </cell>
          <cell r="DI241">
            <v>1</v>
          </cell>
          <cell r="DJ241">
            <v>1</v>
          </cell>
          <cell r="DK241">
            <v>1</v>
          </cell>
          <cell r="DL241">
            <v>1</v>
          </cell>
          <cell r="DM241">
            <v>1</v>
          </cell>
          <cell r="DN241">
            <v>1</v>
          </cell>
          <cell r="DO241">
            <v>1</v>
          </cell>
          <cell r="DP241">
            <v>1</v>
          </cell>
          <cell r="DQ241">
            <v>1</v>
          </cell>
          <cell r="DR241">
            <v>1</v>
          </cell>
          <cell r="DS241">
            <v>1</v>
          </cell>
          <cell r="DT241">
            <v>1</v>
          </cell>
          <cell r="DU241">
            <v>1</v>
          </cell>
          <cell r="DV241">
            <v>1</v>
          </cell>
          <cell r="DW241">
            <v>1</v>
          </cell>
          <cell r="DX241">
            <v>1</v>
          </cell>
          <cell r="DY241">
            <v>1</v>
          </cell>
          <cell r="DZ241">
            <v>1</v>
          </cell>
          <cell r="EA241">
            <v>1</v>
          </cell>
          <cell r="EB241">
            <v>1</v>
          </cell>
          <cell r="EC241">
            <v>1</v>
          </cell>
          <cell r="ED241">
            <v>1</v>
          </cell>
          <cell r="EE241">
            <v>1</v>
          </cell>
          <cell r="EF241">
            <v>1</v>
          </cell>
          <cell r="EG241">
            <v>1</v>
          </cell>
          <cell r="EH241">
            <v>1</v>
          </cell>
          <cell r="EI241">
            <v>1</v>
          </cell>
          <cell r="EJ241">
            <v>1</v>
          </cell>
          <cell r="EK241">
            <v>1</v>
          </cell>
          <cell r="EL241">
            <v>1</v>
          </cell>
          <cell r="EO241">
            <v>90</v>
          </cell>
          <cell r="EP241">
            <v>90</v>
          </cell>
          <cell r="EQ241">
            <v>90</v>
          </cell>
          <cell r="ER241">
            <v>1</v>
          </cell>
          <cell r="ES241">
            <v>90</v>
          </cell>
          <cell r="ET241">
            <v>90</v>
          </cell>
          <cell r="EU241">
            <v>1</v>
          </cell>
          <cell r="EV241">
            <v>1</v>
          </cell>
          <cell r="EW241">
            <v>90</v>
          </cell>
          <cell r="EX241">
            <v>1</v>
          </cell>
          <cell r="EY241">
            <v>1</v>
          </cell>
          <cell r="EZ241">
            <v>1</v>
          </cell>
          <cell r="FA241">
            <v>100</v>
          </cell>
          <cell r="FB241">
            <v>100</v>
          </cell>
          <cell r="FC241">
            <v>1</v>
          </cell>
          <cell r="FD241">
            <v>90</v>
          </cell>
          <cell r="FE241">
            <v>90</v>
          </cell>
          <cell r="FF241">
            <v>90</v>
          </cell>
          <cell r="FG241">
            <v>90</v>
          </cell>
          <cell r="FH241">
            <v>1</v>
          </cell>
          <cell r="FI241">
            <v>1</v>
          </cell>
          <cell r="FJ241">
            <v>1</v>
          </cell>
          <cell r="FK241">
            <v>1</v>
          </cell>
          <cell r="FL241">
            <v>1</v>
          </cell>
          <cell r="FM241">
            <v>100</v>
          </cell>
          <cell r="FN241">
            <v>1</v>
          </cell>
          <cell r="FO241">
            <v>1</v>
          </cell>
          <cell r="FP241">
            <v>1</v>
          </cell>
          <cell r="FQ241">
            <v>100</v>
          </cell>
          <cell r="FR241">
            <v>100</v>
          </cell>
          <cell r="FS241">
            <v>1</v>
          </cell>
          <cell r="FT241">
            <v>100</v>
          </cell>
          <cell r="FU241">
            <v>1</v>
          </cell>
          <cell r="FV241">
            <v>100</v>
          </cell>
          <cell r="FW241">
            <v>100</v>
          </cell>
          <cell r="FX241">
            <v>5</v>
          </cell>
          <cell r="FY241">
            <v>1</v>
          </cell>
          <cell r="FZ241">
            <v>1</v>
          </cell>
          <cell r="GA241">
            <v>1</v>
          </cell>
          <cell r="GB241">
            <v>20</v>
          </cell>
          <cell r="GC241">
            <v>20</v>
          </cell>
          <cell r="GD241">
            <v>1</v>
          </cell>
          <cell r="GE241">
            <v>1</v>
          </cell>
          <cell r="GF241">
            <v>1</v>
          </cell>
          <cell r="GG241">
            <v>1</v>
          </cell>
          <cell r="GH241">
            <v>1</v>
          </cell>
          <cell r="GI241">
            <v>1</v>
          </cell>
          <cell r="GJ241">
            <v>1</v>
          </cell>
          <cell r="GK241">
            <v>0.04</v>
          </cell>
        </row>
        <row r="243">
          <cell r="G243" t="str">
            <v>*P1_Packing_Cost_Punit</v>
          </cell>
          <cell r="U243">
            <v>0</v>
          </cell>
          <cell r="V243">
            <v>0</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J243">
            <v>0</v>
          </cell>
          <cell r="AK243">
            <v>0</v>
          </cell>
          <cell r="AL243">
            <v>0</v>
          </cell>
          <cell r="AM243">
            <v>0</v>
          </cell>
          <cell r="AN243">
            <v>0</v>
          </cell>
          <cell r="AO243">
            <v>0</v>
          </cell>
          <cell r="AP243">
            <v>0</v>
          </cell>
          <cell r="AQ243">
            <v>7.5581395348837205E-2</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5.0000000000000001E-3</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D243">
            <v>0</v>
          </cell>
          <cell r="CF243">
            <v>0</v>
          </cell>
          <cell r="CG243">
            <v>0</v>
          </cell>
          <cell r="CH243">
            <v>0</v>
          </cell>
          <cell r="CI243">
            <v>0</v>
          </cell>
          <cell r="CJ243">
            <v>0</v>
          </cell>
          <cell r="CK243">
            <v>0</v>
          </cell>
          <cell r="CL243">
            <v>0</v>
          </cell>
          <cell r="CM243">
            <v>0</v>
          </cell>
          <cell r="CN243">
            <v>0</v>
          </cell>
          <cell r="CO243">
            <v>0</v>
          </cell>
          <cell r="CP243">
            <v>0</v>
          </cell>
          <cell r="CQ243">
            <v>0</v>
          </cell>
          <cell r="CR243">
            <v>0</v>
          </cell>
          <cell r="CS243">
            <v>0</v>
          </cell>
          <cell r="CT243">
            <v>0</v>
          </cell>
          <cell r="CU243">
            <v>0</v>
          </cell>
          <cell r="CV243">
            <v>0</v>
          </cell>
          <cell r="CW243">
            <v>0</v>
          </cell>
          <cell r="CX243">
            <v>0</v>
          </cell>
          <cell r="CY243">
            <v>0</v>
          </cell>
          <cell r="CZ243">
            <v>0</v>
          </cell>
          <cell r="DA243">
            <v>0</v>
          </cell>
          <cell r="DB243">
            <v>0</v>
          </cell>
          <cell r="DC243">
            <v>0</v>
          </cell>
          <cell r="DD243">
            <v>0</v>
          </cell>
          <cell r="DE243">
            <v>0</v>
          </cell>
          <cell r="DF243">
            <v>0</v>
          </cell>
          <cell r="DG243">
            <v>0</v>
          </cell>
          <cell r="DH243">
            <v>0</v>
          </cell>
          <cell r="DI243">
            <v>0</v>
          </cell>
          <cell r="DJ243">
            <v>0</v>
          </cell>
          <cell r="DK243">
            <v>0</v>
          </cell>
          <cell r="DL243">
            <v>0</v>
          </cell>
          <cell r="DM243">
            <v>0</v>
          </cell>
          <cell r="DN243">
            <v>0</v>
          </cell>
          <cell r="DO243">
            <v>0</v>
          </cell>
          <cell r="DP243">
            <v>0</v>
          </cell>
          <cell r="DQ243">
            <v>0</v>
          </cell>
          <cell r="DR243">
            <v>0</v>
          </cell>
          <cell r="DS243">
            <v>0</v>
          </cell>
          <cell r="DT243">
            <v>0</v>
          </cell>
          <cell r="DU243">
            <v>0</v>
          </cell>
          <cell r="DV243">
            <v>0</v>
          </cell>
          <cell r="DW243">
            <v>0</v>
          </cell>
          <cell r="DX243">
            <v>0</v>
          </cell>
          <cell r="DY243">
            <v>0</v>
          </cell>
          <cell r="DZ243">
            <v>0</v>
          </cell>
          <cell r="EA243">
            <v>0</v>
          </cell>
          <cell r="EB243">
            <v>0</v>
          </cell>
          <cell r="EC243">
            <v>0</v>
          </cell>
          <cell r="ED243">
            <v>0</v>
          </cell>
          <cell r="EE243">
            <v>0</v>
          </cell>
          <cell r="EF243">
            <v>0</v>
          </cell>
          <cell r="EG243">
            <v>0</v>
          </cell>
          <cell r="EH243">
            <v>0</v>
          </cell>
          <cell r="EI243">
            <v>0</v>
          </cell>
          <cell r="EJ243">
            <v>0</v>
          </cell>
          <cell r="EK243">
            <v>0</v>
          </cell>
          <cell r="EL243">
            <v>0</v>
          </cell>
          <cell r="EO243">
            <v>0</v>
          </cell>
          <cell r="EP243">
            <v>0</v>
          </cell>
          <cell r="EQ243">
            <v>0</v>
          </cell>
          <cell r="ER243">
            <v>0</v>
          </cell>
          <cell r="ES243">
            <v>0</v>
          </cell>
          <cell r="ET243">
            <v>0</v>
          </cell>
          <cell r="EU243">
            <v>0</v>
          </cell>
          <cell r="EV243">
            <v>0</v>
          </cell>
          <cell r="EW243">
            <v>0</v>
          </cell>
          <cell r="EX243">
            <v>0</v>
          </cell>
          <cell r="EY243">
            <v>0</v>
          </cell>
          <cell r="EZ243">
            <v>0</v>
          </cell>
          <cell r="FA243">
            <v>0</v>
          </cell>
          <cell r="FB243">
            <v>0</v>
          </cell>
          <cell r="FC243">
            <v>0</v>
          </cell>
          <cell r="FD243">
            <v>0</v>
          </cell>
          <cell r="FE243">
            <v>0</v>
          </cell>
          <cell r="FF243">
            <v>0</v>
          </cell>
          <cell r="FG243">
            <v>0</v>
          </cell>
          <cell r="FH243">
            <v>0</v>
          </cell>
          <cell r="FI243">
            <v>0</v>
          </cell>
          <cell r="FJ243">
            <v>0</v>
          </cell>
          <cell r="FK243">
            <v>0</v>
          </cell>
          <cell r="FL243">
            <v>0</v>
          </cell>
          <cell r="FM243">
            <v>0</v>
          </cell>
          <cell r="FN243">
            <v>0</v>
          </cell>
          <cell r="FO243">
            <v>0</v>
          </cell>
          <cell r="FP243">
            <v>0</v>
          </cell>
          <cell r="FQ243">
            <v>0</v>
          </cell>
          <cell r="FR243">
            <v>0</v>
          </cell>
          <cell r="FS243">
            <v>0</v>
          </cell>
          <cell r="FT243">
            <v>0</v>
          </cell>
          <cell r="FU243">
            <v>0</v>
          </cell>
          <cell r="FV243">
            <v>0</v>
          </cell>
          <cell r="FW243">
            <v>0</v>
          </cell>
          <cell r="FX243">
            <v>0</v>
          </cell>
          <cell r="FY243">
            <v>0</v>
          </cell>
          <cell r="FZ243">
            <v>0</v>
          </cell>
          <cell r="GA243">
            <v>0</v>
          </cell>
          <cell r="GB243">
            <v>0</v>
          </cell>
          <cell r="GC243">
            <v>0</v>
          </cell>
          <cell r="GD243">
            <v>0</v>
          </cell>
          <cell r="GE243">
            <v>0</v>
          </cell>
          <cell r="GF243">
            <v>0</v>
          </cell>
          <cell r="GG243">
            <v>0</v>
          </cell>
          <cell r="GH243">
            <v>0</v>
          </cell>
          <cell r="GI243">
            <v>0</v>
          </cell>
          <cell r="GJ243">
            <v>0</v>
          </cell>
          <cell r="GK243">
            <v>0</v>
          </cell>
        </row>
        <row r="244">
          <cell r="G244" t="str">
            <v>*P1_MaxStorPeriod_Month</v>
          </cell>
          <cell r="U244">
            <v>12</v>
          </cell>
          <cell r="V244">
            <v>2</v>
          </cell>
          <cell r="W244">
            <v>12</v>
          </cell>
          <cell r="X244">
            <v>12</v>
          </cell>
          <cell r="Y244">
            <v>12</v>
          </cell>
          <cell r="Z244">
            <v>12</v>
          </cell>
          <cell r="AA244">
            <v>12</v>
          </cell>
          <cell r="AB244">
            <v>12</v>
          </cell>
          <cell r="AC244">
            <v>12</v>
          </cell>
          <cell r="AD244">
            <v>12</v>
          </cell>
          <cell r="AE244">
            <v>12</v>
          </cell>
          <cell r="AF244">
            <v>12</v>
          </cell>
          <cell r="AG244">
            <v>12</v>
          </cell>
          <cell r="AH244">
            <v>12</v>
          </cell>
          <cell r="AI244">
            <v>12</v>
          </cell>
          <cell r="AJ244">
            <v>12</v>
          </cell>
          <cell r="AK244">
            <v>12</v>
          </cell>
          <cell r="AL244">
            <v>12</v>
          </cell>
          <cell r="AM244">
            <v>12</v>
          </cell>
          <cell r="AN244">
            <v>12</v>
          </cell>
          <cell r="AO244">
            <v>12</v>
          </cell>
          <cell r="AP244">
            <v>12</v>
          </cell>
          <cell r="AQ244">
            <v>1</v>
          </cell>
          <cell r="AR244">
            <v>12</v>
          </cell>
          <cell r="AS244">
            <v>12</v>
          </cell>
          <cell r="AT244">
            <v>12</v>
          </cell>
          <cell r="AU244">
            <v>12</v>
          </cell>
          <cell r="AV244">
            <v>12</v>
          </cell>
          <cell r="AW244">
            <v>12</v>
          </cell>
          <cell r="AX244">
            <v>12</v>
          </cell>
          <cell r="AY244">
            <v>12</v>
          </cell>
          <cell r="AZ244">
            <v>12</v>
          </cell>
          <cell r="BA244">
            <v>12</v>
          </cell>
          <cell r="BB244">
            <v>12</v>
          </cell>
          <cell r="BC244">
            <v>12</v>
          </cell>
          <cell r="BD244">
            <v>12</v>
          </cell>
          <cell r="BE244">
            <v>0</v>
          </cell>
          <cell r="BF244">
            <v>0</v>
          </cell>
          <cell r="BG244">
            <v>0</v>
          </cell>
          <cell r="BH244">
            <v>0</v>
          </cell>
          <cell r="BI244">
            <v>0</v>
          </cell>
          <cell r="BJ244">
            <v>0</v>
          </cell>
          <cell r="BK244">
            <v>0</v>
          </cell>
          <cell r="BL244">
            <v>0</v>
          </cell>
          <cell r="BM244">
            <v>0</v>
          </cell>
          <cell r="BN244">
            <v>0</v>
          </cell>
          <cell r="BO244">
            <v>12</v>
          </cell>
          <cell r="BP244">
            <v>12</v>
          </cell>
          <cell r="BQ244">
            <v>12</v>
          </cell>
          <cell r="BR244">
            <v>12</v>
          </cell>
          <cell r="BS244">
            <v>12</v>
          </cell>
          <cell r="BT244">
            <v>12</v>
          </cell>
          <cell r="BU244">
            <v>12</v>
          </cell>
          <cell r="BV244">
            <v>12</v>
          </cell>
          <cell r="BW244">
            <v>12</v>
          </cell>
          <cell r="BX244">
            <v>12</v>
          </cell>
          <cell r="BY244">
            <v>12</v>
          </cell>
          <cell r="BZ244">
            <v>12</v>
          </cell>
          <cell r="CA244">
            <v>12</v>
          </cell>
          <cell r="CB244">
            <v>12</v>
          </cell>
          <cell r="CD244">
            <v>12</v>
          </cell>
          <cell r="CF244">
            <v>1</v>
          </cell>
          <cell r="CG244">
            <v>12</v>
          </cell>
          <cell r="CH244">
            <v>12</v>
          </cell>
          <cell r="CI244">
            <v>12</v>
          </cell>
          <cell r="CJ244">
            <v>1.5</v>
          </cell>
          <cell r="CK244">
            <v>12</v>
          </cell>
          <cell r="CL244">
            <v>12</v>
          </cell>
          <cell r="CM244">
            <v>12</v>
          </cell>
          <cell r="CN244">
            <v>12</v>
          </cell>
          <cell r="CO244">
            <v>1</v>
          </cell>
          <cell r="CP244">
            <v>1</v>
          </cell>
          <cell r="CQ244">
            <v>1</v>
          </cell>
          <cell r="CR244">
            <v>1</v>
          </cell>
          <cell r="CS244">
            <v>1</v>
          </cell>
          <cell r="CT244">
            <v>12</v>
          </cell>
          <cell r="CU244">
            <v>12</v>
          </cell>
          <cell r="CV244">
            <v>1</v>
          </cell>
          <cell r="CW244">
            <v>2</v>
          </cell>
          <cell r="CX244">
            <v>2</v>
          </cell>
          <cell r="CY244">
            <v>12</v>
          </cell>
          <cell r="CZ244">
            <v>12</v>
          </cell>
          <cell r="DA244">
            <v>12</v>
          </cell>
          <cell r="DB244">
            <v>12</v>
          </cell>
          <cell r="DC244">
            <v>12</v>
          </cell>
          <cell r="DD244">
            <v>12</v>
          </cell>
          <cell r="DE244">
            <v>12</v>
          </cell>
          <cell r="DF244">
            <v>12</v>
          </cell>
          <cell r="DG244">
            <v>12</v>
          </cell>
          <cell r="DH244">
            <v>1</v>
          </cell>
          <cell r="DI244">
            <v>12</v>
          </cell>
          <cell r="DJ244">
            <v>12</v>
          </cell>
          <cell r="DK244">
            <v>12</v>
          </cell>
          <cell r="DL244">
            <v>12</v>
          </cell>
          <cell r="DM244">
            <v>12</v>
          </cell>
          <cell r="DN244">
            <v>12</v>
          </cell>
          <cell r="DO244">
            <v>12</v>
          </cell>
          <cell r="DP244">
            <v>12</v>
          </cell>
          <cell r="DQ244">
            <v>12</v>
          </cell>
          <cell r="DR244">
            <v>12</v>
          </cell>
          <cell r="DS244">
            <v>12</v>
          </cell>
          <cell r="DT244">
            <v>12</v>
          </cell>
          <cell r="DU244">
            <v>12</v>
          </cell>
          <cell r="DV244">
            <v>12</v>
          </cell>
          <cell r="DW244">
            <v>12</v>
          </cell>
          <cell r="DX244">
            <v>1</v>
          </cell>
          <cell r="DY244">
            <v>2</v>
          </cell>
          <cell r="DZ244">
            <v>2</v>
          </cell>
          <cell r="EA244">
            <v>4</v>
          </cell>
          <cell r="EB244">
            <v>0</v>
          </cell>
          <cell r="EC244">
            <v>0</v>
          </cell>
          <cell r="ED244">
            <v>0</v>
          </cell>
          <cell r="EE244">
            <v>0</v>
          </cell>
          <cell r="EF244">
            <v>12</v>
          </cell>
          <cell r="EG244">
            <v>12</v>
          </cell>
          <cell r="EH244">
            <v>1</v>
          </cell>
          <cell r="EI244">
            <v>0</v>
          </cell>
          <cell r="EJ244">
            <v>0</v>
          </cell>
          <cell r="EK244">
            <v>0</v>
          </cell>
          <cell r="EL244">
            <v>4</v>
          </cell>
          <cell r="EO244">
            <v>12</v>
          </cell>
          <cell r="EP244">
            <v>12</v>
          </cell>
          <cell r="EQ244">
            <v>12</v>
          </cell>
          <cell r="ER244">
            <v>12</v>
          </cell>
          <cell r="ES244">
            <v>12</v>
          </cell>
          <cell r="ET244">
            <v>12</v>
          </cell>
          <cell r="EU244">
            <v>12</v>
          </cell>
          <cell r="EV244">
            <v>12</v>
          </cell>
          <cell r="EW244">
            <v>12</v>
          </cell>
          <cell r="EX244">
            <v>12</v>
          </cell>
          <cell r="EY244">
            <v>12</v>
          </cell>
          <cell r="EZ244">
            <v>12</v>
          </cell>
          <cell r="FA244">
            <v>4</v>
          </cell>
          <cell r="FB244">
            <v>12</v>
          </cell>
          <cell r="FC244">
            <v>12</v>
          </cell>
          <cell r="FD244">
            <v>12</v>
          </cell>
          <cell r="FE244">
            <v>12</v>
          </cell>
          <cell r="FF244">
            <v>12</v>
          </cell>
          <cell r="FG244">
            <v>12</v>
          </cell>
          <cell r="FH244">
            <v>12</v>
          </cell>
          <cell r="FI244">
            <v>12</v>
          </cell>
          <cell r="FJ244">
            <v>12</v>
          </cell>
          <cell r="FK244">
            <v>12</v>
          </cell>
          <cell r="FL244">
            <v>12</v>
          </cell>
          <cell r="FM244">
            <v>12</v>
          </cell>
          <cell r="FN244">
            <v>12</v>
          </cell>
          <cell r="FO244">
            <v>12</v>
          </cell>
          <cell r="FP244">
            <v>12</v>
          </cell>
          <cell r="FQ244">
            <v>12</v>
          </cell>
          <cell r="FR244">
            <v>12</v>
          </cell>
          <cell r="FS244">
            <v>12</v>
          </cell>
          <cell r="FT244">
            <v>12</v>
          </cell>
          <cell r="FU244">
            <v>1</v>
          </cell>
          <cell r="FV244">
            <v>12</v>
          </cell>
          <cell r="FW244">
            <v>12</v>
          </cell>
          <cell r="FX244">
            <v>12</v>
          </cell>
          <cell r="FY244">
            <v>0</v>
          </cell>
          <cell r="FZ244">
            <v>12</v>
          </cell>
          <cell r="GA244">
            <v>12</v>
          </cell>
          <cell r="GB244">
            <v>1</v>
          </cell>
          <cell r="GC244">
            <v>1</v>
          </cell>
          <cell r="GD244">
            <v>12</v>
          </cell>
          <cell r="GE244">
            <v>12</v>
          </cell>
          <cell r="GF244">
            <v>12</v>
          </cell>
          <cell r="GG244">
            <v>12</v>
          </cell>
          <cell r="GH244">
            <v>12</v>
          </cell>
          <cell r="GI244">
            <v>12</v>
          </cell>
          <cell r="GJ244">
            <v>12</v>
          </cell>
          <cell r="GK244">
            <v>12</v>
          </cell>
        </row>
        <row r="245">
          <cell r="G245" t="str">
            <v>*ProdInfield_FarmgatePrice_Fraction.%</v>
          </cell>
          <cell r="U245">
            <v>0.75</v>
          </cell>
          <cell r="V245">
            <v>0.35</v>
          </cell>
          <cell r="W245">
            <v>0.25</v>
          </cell>
          <cell r="X245">
            <v>0.4</v>
          </cell>
          <cell r="Y245">
            <v>1</v>
          </cell>
          <cell r="Z245">
            <v>1</v>
          </cell>
          <cell r="AA245">
            <v>1</v>
          </cell>
          <cell r="AB245">
            <v>1</v>
          </cell>
          <cell r="AC245">
            <v>1</v>
          </cell>
          <cell r="AD245">
            <v>1</v>
          </cell>
          <cell r="AE245">
            <v>1</v>
          </cell>
          <cell r="AF245">
            <v>1</v>
          </cell>
          <cell r="AG245">
            <v>1</v>
          </cell>
          <cell r="AH245">
            <v>1</v>
          </cell>
          <cell r="AI245">
            <v>1</v>
          </cell>
          <cell r="AJ245">
            <v>1</v>
          </cell>
          <cell r="AK245">
            <v>1</v>
          </cell>
          <cell r="AL245">
            <v>1</v>
          </cell>
          <cell r="AM245">
            <v>1</v>
          </cell>
          <cell r="AN245">
            <v>0.6</v>
          </cell>
          <cell r="AO245">
            <v>1</v>
          </cell>
          <cell r="AP245">
            <v>0.75</v>
          </cell>
          <cell r="AQ245">
            <v>1</v>
          </cell>
          <cell r="AR245">
            <v>0.25</v>
          </cell>
          <cell r="AS245">
            <v>0.75</v>
          </cell>
          <cell r="AT245">
            <v>0.6</v>
          </cell>
          <cell r="AU245">
            <v>0.4</v>
          </cell>
          <cell r="AV245">
            <v>0.35</v>
          </cell>
          <cell r="AW245">
            <v>0.4</v>
          </cell>
          <cell r="AX245">
            <v>0.6</v>
          </cell>
          <cell r="AY245">
            <v>0.8</v>
          </cell>
          <cell r="AZ245">
            <v>0.75</v>
          </cell>
          <cell r="BA245">
            <v>0.75</v>
          </cell>
          <cell r="BB245">
            <v>0.75</v>
          </cell>
          <cell r="BC245">
            <v>0.75</v>
          </cell>
          <cell r="BD245">
            <v>0.75</v>
          </cell>
          <cell r="BE245">
            <v>0.9</v>
          </cell>
          <cell r="BF245">
            <v>0.8</v>
          </cell>
          <cell r="BG245">
            <v>0.7</v>
          </cell>
          <cell r="BH245">
            <v>0.8</v>
          </cell>
          <cell r="BI245">
            <v>0.9</v>
          </cell>
          <cell r="BJ245">
            <v>0.9</v>
          </cell>
          <cell r="BK245">
            <v>0.9</v>
          </cell>
          <cell r="BL245">
            <v>0.8</v>
          </cell>
          <cell r="BM245">
            <v>0.8</v>
          </cell>
          <cell r="BN245">
            <v>0.9</v>
          </cell>
          <cell r="BO245">
            <v>0.5</v>
          </cell>
          <cell r="BP245">
            <v>0.5</v>
          </cell>
          <cell r="BQ245">
            <v>0.5</v>
          </cell>
          <cell r="BR245">
            <v>0.5</v>
          </cell>
          <cell r="BS245">
            <v>0.5</v>
          </cell>
          <cell r="BT245">
            <v>0.5</v>
          </cell>
          <cell r="BU245">
            <v>0.5</v>
          </cell>
          <cell r="BV245">
            <v>0.5</v>
          </cell>
          <cell r="BW245">
            <v>0.5</v>
          </cell>
          <cell r="BX245">
            <v>0.5</v>
          </cell>
          <cell r="BY245">
            <v>0.5</v>
          </cell>
          <cell r="BZ245">
            <v>0.5</v>
          </cell>
          <cell r="CA245">
            <v>0.5</v>
          </cell>
          <cell r="CB245">
            <v>0.5</v>
          </cell>
          <cell r="CD245">
            <v>0.7</v>
          </cell>
          <cell r="CF245">
            <v>0.35</v>
          </cell>
          <cell r="CG245">
            <v>0.7</v>
          </cell>
          <cell r="CH245">
            <v>0.7</v>
          </cell>
          <cell r="CI245">
            <v>0.7</v>
          </cell>
          <cell r="CJ245">
            <v>0.7</v>
          </cell>
          <cell r="CK245">
            <v>0.7</v>
          </cell>
          <cell r="CL245">
            <v>0.7</v>
          </cell>
          <cell r="CM245">
            <v>0.7</v>
          </cell>
          <cell r="CN245">
            <v>0.7</v>
          </cell>
          <cell r="CO245">
            <v>0.25</v>
          </cell>
          <cell r="CP245">
            <v>0.8</v>
          </cell>
          <cell r="CQ245">
            <v>0.8</v>
          </cell>
          <cell r="CR245">
            <v>0.8</v>
          </cell>
          <cell r="CS245">
            <v>0.25</v>
          </cell>
          <cell r="CT245">
            <v>0.6</v>
          </cell>
          <cell r="CU245">
            <v>0.6</v>
          </cell>
          <cell r="CV245">
            <v>0.35</v>
          </cell>
          <cell r="CW245">
            <v>0.75</v>
          </cell>
          <cell r="CX245">
            <v>0.5</v>
          </cell>
          <cell r="CY245">
            <v>0.8</v>
          </cell>
          <cell r="CZ245">
            <v>0.8</v>
          </cell>
          <cell r="DA245">
            <v>0.8</v>
          </cell>
          <cell r="DB245">
            <v>0.5</v>
          </cell>
          <cell r="DC245">
            <v>0.5</v>
          </cell>
          <cell r="DD245">
            <v>0.8</v>
          </cell>
          <cell r="DE245">
            <v>0.5</v>
          </cell>
          <cell r="DF245">
            <v>0.8</v>
          </cell>
          <cell r="DG245">
            <v>0.5</v>
          </cell>
          <cell r="DH245">
            <v>0.8</v>
          </cell>
          <cell r="DI245">
            <v>0.8</v>
          </cell>
          <cell r="DJ245">
            <v>0.5</v>
          </cell>
          <cell r="DK245">
            <v>0.5</v>
          </cell>
          <cell r="DL245">
            <v>0.5</v>
          </cell>
          <cell r="DM245">
            <v>0.5</v>
          </cell>
          <cell r="DN245">
            <v>0.5</v>
          </cell>
          <cell r="DO245">
            <v>0.5</v>
          </cell>
          <cell r="DP245">
            <v>0.5</v>
          </cell>
          <cell r="DQ245">
            <v>0.5</v>
          </cell>
          <cell r="DR245">
            <v>0.5</v>
          </cell>
          <cell r="DS245">
            <v>0.5</v>
          </cell>
          <cell r="DT245">
            <v>1</v>
          </cell>
          <cell r="DU245">
            <v>0.7</v>
          </cell>
          <cell r="DV245">
            <v>0.7</v>
          </cell>
          <cell r="DW245">
            <v>1</v>
          </cell>
          <cell r="DX245">
            <v>0.35</v>
          </cell>
          <cell r="DY245">
            <v>0.75</v>
          </cell>
          <cell r="DZ245">
            <v>0.75</v>
          </cell>
          <cell r="EA245">
            <v>0.6</v>
          </cell>
          <cell r="EB245">
            <v>1</v>
          </cell>
          <cell r="EC245">
            <v>1</v>
          </cell>
          <cell r="ED245">
            <v>1</v>
          </cell>
          <cell r="EE245">
            <v>1</v>
          </cell>
          <cell r="EF245">
            <v>1</v>
          </cell>
          <cell r="EG245">
            <v>1</v>
          </cell>
          <cell r="EH245">
            <v>0.35</v>
          </cell>
          <cell r="EI245">
            <v>1</v>
          </cell>
          <cell r="EJ245">
            <v>1</v>
          </cell>
          <cell r="EK245">
            <v>1</v>
          </cell>
          <cell r="EL245">
            <v>0.5</v>
          </cell>
          <cell r="EO245">
            <v>1</v>
          </cell>
          <cell r="EP245">
            <v>1</v>
          </cell>
          <cell r="EQ245">
            <v>1</v>
          </cell>
          <cell r="ER245">
            <v>1</v>
          </cell>
          <cell r="ES245">
            <v>1</v>
          </cell>
          <cell r="ET245">
            <v>1</v>
          </cell>
          <cell r="EU245">
            <v>1</v>
          </cell>
          <cell r="EV245">
            <v>1</v>
          </cell>
          <cell r="EW245">
            <v>1</v>
          </cell>
          <cell r="EX245">
            <v>1</v>
          </cell>
          <cell r="EY245">
            <v>1</v>
          </cell>
          <cell r="EZ245">
            <v>1</v>
          </cell>
          <cell r="FA245">
            <v>1</v>
          </cell>
          <cell r="FB245">
            <v>1</v>
          </cell>
          <cell r="FC245">
            <v>1</v>
          </cell>
          <cell r="FD245">
            <v>1</v>
          </cell>
          <cell r="FE245">
            <v>1</v>
          </cell>
          <cell r="FF245">
            <v>1</v>
          </cell>
          <cell r="FG245">
            <v>1</v>
          </cell>
          <cell r="FH245">
            <v>1</v>
          </cell>
          <cell r="FI245">
            <v>1</v>
          </cell>
          <cell r="FJ245">
            <v>1</v>
          </cell>
          <cell r="FK245">
            <v>1</v>
          </cell>
          <cell r="FL245">
            <v>1</v>
          </cell>
          <cell r="FM245">
            <v>1</v>
          </cell>
          <cell r="FN245">
            <v>1</v>
          </cell>
          <cell r="FO245">
            <v>1</v>
          </cell>
          <cell r="FP245">
            <v>1</v>
          </cell>
          <cell r="FQ245">
            <v>1</v>
          </cell>
          <cell r="FR245">
            <v>1</v>
          </cell>
          <cell r="FS245">
            <v>1</v>
          </cell>
          <cell r="FT245">
            <v>1</v>
          </cell>
          <cell r="FU245">
            <v>1</v>
          </cell>
          <cell r="FV245">
            <v>1</v>
          </cell>
          <cell r="FW245">
            <v>1</v>
          </cell>
          <cell r="FX245">
            <v>1</v>
          </cell>
          <cell r="FY245">
            <v>1</v>
          </cell>
          <cell r="FZ245">
            <v>1</v>
          </cell>
          <cell r="GA245">
            <v>1</v>
          </cell>
          <cell r="GB245">
            <v>1</v>
          </cell>
          <cell r="GC245">
            <v>1</v>
          </cell>
          <cell r="GD245">
            <v>1</v>
          </cell>
          <cell r="GE245">
            <v>0.5</v>
          </cell>
          <cell r="GF245">
            <v>1</v>
          </cell>
          <cell r="GG245">
            <v>1</v>
          </cell>
          <cell r="GH245">
            <v>1</v>
          </cell>
          <cell r="GI245">
            <v>1</v>
          </cell>
          <cell r="GJ245">
            <v>0.5</v>
          </cell>
          <cell r="GK245">
            <v>1</v>
          </cell>
        </row>
        <row r="246">
          <cell r="ER246" t="str">
            <v>Yet to be researched!</v>
          </cell>
          <cell r="EU246" t="str">
            <v>Yet to be researched!</v>
          </cell>
        </row>
        <row r="247">
          <cell r="G247" t="str">
            <v>*P1_Max_Revenue_PHa</v>
          </cell>
          <cell r="T247" t="str">
            <v>0</v>
          </cell>
          <cell r="U247" t="str">
            <v>0</v>
          </cell>
          <cell r="V247" t="str">
            <v>0</v>
          </cell>
          <cell r="W247" t="str">
            <v>0</v>
          </cell>
          <cell r="X247" t="str">
            <v>0</v>
          </cell>
          <cell r="Y247" t="str">
            <v>0</v>
          </cell>
          <cell r="Z247" t="str">
            <v>0</v>
          </cell>
          <cell r="AA247" t="str">
            <v>0</v>
          </cell>
          <cell r="AB247" t="str">
            <v>0</v>
          </cell>
          <cell r="AC247" t="str">
            <v>0</v>
          </cell>
          <cell r="AD247" t="str">
            <v>0</v>
          </cell>
          <cell r="AE247" t="str">
            <v>0</v>
          </cell>
          <cell r="AF247" t="str">
            <v>0</v>
          </cell>
          <cell r="AG247" t="str">
            <v>0</v>
          </cell>
          <cell r="AH247" t="str">
            <v>0</v>
          </cell>
          <cell r="AI247" t="str">
            <v>0</v>
          </cell>
          <cell r="AJ247" t="str">
            <v>0</v>
          </cell>
          <cell r="AK247" t="str">
            <v>0</v>
          </cell>
          <cell r="AL247" t="str">
            <v>0</v>
          </cell>
          <cell r="AM247" t="str">
            <v>0</v>
          </cell>
          <cell r="AN247" t="str">
            <v>0</v>
          </cell>
          <cell r="AO247" t="str">
            <v>0</v>
          </cell>
          <cell r="AP247" t="str">
            <v>0</v>
          </cell>
          <cell r="AQ247" t="str">
            <v>0</v>
          </cell>
          <cell r="AR247" t="str">
            <v>0</v>
          </cell>
          <cell r="AS247" t="str">
            <v>0</v>
          </cell>
          <cell r="AT247" t="str">
            <v>0</v>
          </cell>
          <cell r="AU247" t="str">
            <v>0</v>
          </cell>
          <cell r="AV247" t="str">
            <v>0</v>
          </cell>
          <cell r="AW247" t="str">
            <v>0</v>
          </cell>
          <cell r="AX247" t="str">
            <v>0</v>
          </cell>
          <cell r="AY247" t="str">
            <v>0</v>
          </cell>
          <cell r="AZ247" t="str">
            <v>0</v>
          </cell>
          <cell r="BA247" t="str">
            <v>0</v>
          </cell>
          <cell r="BB247" t="str">
            <v>0</v>
          </cell>
          <cell r="BC247" t="str">
            <v>0</v>
          </cell>
          <cell r="BD247" t="str">
            <v>0</v>
          </cell>
          <cell r="BE247" t="str">
            <v>0</v>
          </cell>
          <cell r="BF247" t="str">
            <v>0</v>
          </cell>
          <cell r="BG247" t="str">
            <v>0</v>
          </cell>
          <cell r="BH247" t="str">
            <v>0</v>
          </cell>
          <cell r="BI247" t="str">
            <v>0</v>
          </cell>
          <cell r="BJ247" t="str">
            <v>0</v>
          </cell>
          <cell r="BK247" t="str">
            <v>0</v>
          </cell>
          <cell r="BL247" t="str">
            <v>0</v>
          </cell>
          <cell r="BM247" t="str">
            <v>0</v>
          </cell>
          <cell r="BN247" t="str">
            <v>0</v>
          </cell>
          <cell r="BO247" t="str">
            <v>0</v>
          </cell>
          <cell r="BP247" t="str">
            <v>0</v>
          </cell>
          <cell r="BQ247" t="str">
            <v>0</v>
          </cell>
          <cell r="BR247" t="str">
            <v>0</v>
          </cell>
          <cell r="BS247" t="str">
            <v>0</v>
          </cell>
          <cell r="BT247" t="str">
            <v>0</v>
          </cell>
          <cell r="BU247" t="str">
            <v>0</v>
          </cell>
          <cell r="BV247" t="str">
            <v>0</v>
          </cell>
          <cell r="BW247" t="str">
            <v>0</v>
          </cell>
          <cell r="BX247" t="str">
            <v>0</v>
          </cell>
          <cell r="BY247" t="str">
            <v>0</v>
          </cell>
          <cell r="BZ247" t="str">
            <v>0</v>
          </cell>
          <cell r="CA247" t="str">
            <v>0</v>
          </cell>
          <cell r="CB247" t="str">
            <v>0</v>
          </cell>
          <cell r="CC247" t="str">
            <v>0</v>
          </cell>
          <cell r="CD247" t="str">
            <v>0</v>
          </cell>
          <cell r="CE247" t="str">
            <v>0</v>
          </cell>
          <cell r="CF247" t="str">
            <v>0</v>
          </cell>
          <cell r="CG247" t="str">
            <v>0</v>
          </cell>
          <cell r="CH247" t="str">
            <v>0</v>
          </cell>
          <cell r="CI247" t="str">
            <v>0</v>
          </cell>
          <cell r="CJ247" t="str">
            <v>0</v>
          </cell>
          <cell r="CK247" t="str">
            <v>0</v>
          </cell>
          <cell r="CL247" t="str">
            <v>0</v>
          </cell>
          <cell r="CM247" t="str">
            <v>0</v>
          </cell>
          <cell r="CN247" t="str">
            <v>0</v>
          </cell>
          <cell r="CO247" t="str">
            <v>0</v>
          </cell>
          <cell r="CP247" t="str">
            <v>0</v>
          </cell>
          <cell r="CQ247" t="str">
            <v>0</v>
          </cell>
          <cell r="CR247" t="str">
            <v>0</v>
          </cell>
          <cell r="CS247" t="str">
            <v>0</v>
          </cell>
          <cell r="CT247" t="str">
            <v>0</v>
          </cell>
          <cell r="CU247" t="str">
            <v>0</v>
          </cell>
          <cell r="CV247" t="str">
            <v>0</v>
          </cell>
          <cell r="CW247" t="str">
            <v>0</v>
          </cell>
          <cell r="CX247" t="str">
            <v>0</v>
          </cell>
          <cell r="CY247" t="str">
            <v>0</v>
          </cell>
          <cell r="CZ247" t="str">
            <v>0</v>
          </cell>
          <cell r="DA247" t="str">
            <v>0</v>
          </cell>
          <cell r="DB247" t="str">
            <v>0</v>
          </cell>
          <cell r="DC247" t="str">
            <v>0</v>
          </cell>
          <cell r="DD247" t="str">
            <v>0</v>
          </cell>
          <cell r="DE247" t="str">
            <v>0</v>
          </cell>
          <cell r="DF247" t="str">
            <v>0</v>
          </cell>
          <cell r="DG247" t="str">
            <v>0</v>
          </cell>
          <cell r="DH247" t="str">
            <v>0</v>
          </cell>
          <cell r="DI247" t="str">
            <v>0</v>
          </cell>
          <cell r="DJ247" t="str">
            <v>0</v>
          </cell>
          <cell r="DK247" t="str">
            <v>0</v>
          </cell>
          <cell r="DL247" t="str">
            <v>0</v>
          </cell>
          <cell r="DM247" t="str">
            <v>0</v>
          </cell>
          <cell r="DN247" t="str">
            <v>0</v>
          </cell>
          <cell r="DO247" t="str">
            <v>0</v>
          </cell>
          <cell r="DP247" t="str">
            <v>0</v>
          </cell>
          <cell r="DQ247" t="str">
            <v>0</v>
          </cell>
          <cell r="DR247" t="str">
            <v>0</v>
          </cell>
          <cell r="DS247" t="str">
            <v>0</v>
          </cell>
          <cell r="DT247" t="str">
            <v>0</v>
          </cell>
          <cell r="DU247" t="str">
            <v>0</v>
          </cell>
          <cell r="DV247" t="str">
            <v>0</v>
          </cell>
          <cell r="DW247" t="str">
            <v>0</v>
          </cell>
          <cell r="DX247" t="str">
            <v>0</v>
          </cell>
          <cell r="DY247" t="str">
            <v>0</v>
          </cell>
          <cell r="DZ247" t="str">
            <v>0</v>
          </cell>
          <cell r="EA247" t="str">
            <v>0</v>
          </cell>
          <cell r="EB247" t="str">
            <v>0</v>
          </cell>
          <cell r="EC247" t="str">
            <v>0</v>
          </cell>
          <cell r="ED247" t="str">
            <v>0</v>
          </cell>
          <cell r="EE247" t="str">
            <v>0</v>
          </cell>
          <cell r="EF247" t="str">
            <v>0</v>
          </cell>
          <cell r="EG247" t="str">
            <v>0</v>
          </cell>
          <cell r="EH247" t="str">
            <v>0</v>
          </cell>
          <cell r="EI247" t="str">
            <v>0</v>
          </cell>
          <cell r="EJ247" t="str">
            <v>0</v>
          </cell>
          <cell r="EK247" t="str">
            <v>0</v>
          </cell>
          <cell r="EL247" t="str">
            <v>0</v>
          </cell>
          <cell r="EO247" t="e">
            <v>#REF!</v>
          </cell>
          <cell r="EP247" t="e">
            <v>#REF!</v>
          </cell>
          <cell r="EQ247" t="e">
            <v>#REF!</v>
          </cell>
          <cell r="ER247" t="e">
            <v>#REF!</v>
          </cell>
          <cell r="ES247" t="e">
            <v>#REF!</v>
          </cell>
          <cell r="ET247" t="e">
            <v>#REF!</v>
          </cell>
          <cell r="EU247" t="e">
            <v>#REF!</v>
          </cell>
          <cell r="EV247" t="e">
            <v>#REF!</v>
          </cell>
          <cell r="EW247" t="e">
            <v>#REF!</v>
          </cell>
          <cell r="EX247" t="e">
            <v>#REF!</v>
          </cell>
          <cell r="EY247" t="e">
            <v>#REF!</v>
          </cell>
          <cell r="EZ247" t="e">
            <v>#REF!</v>
          </cell>
          <cell r="FA247" t="e">
            <v>#REF!</v>
          </cell>
          <cell r="FB247" t="e">
            <v>#REF!</v>
          </cell>
          <cell r="FC247" t="e">
            <v>#REF!</v>
          </cell>
          <cell r="FD247" t="e">
            <v>#REF!</v>
          </cell>
          <cell r="FE247" t="e">
            <v>#REF!</v>
          </cell>
          <cell r="FF247" t="e">
            <v>#REF!</v>
          </cell>
          <cell r="FG247" t="e">
            <v>#REF!</v>
          </cell>
          <cell r="FH247" t="e">
            <v>#REF!</v>
          </cell>
          <cell r="FI247" t="e">
            <v>#REF!</v>
          </cell>
          <cell r="FJ247" t="e">
            <v>#REF!</v>
          </cell>
          <cell r="FK247" t="e">
            <v>#REF!</v>
          </cell>
          <cell r="FL247" t="e">
            <v>#REF!</v>
          </cell>
          <cell r="FM247" t="e">
            <v>#REF!</v>
          </cell>
          <cell r="FN247" t="e">
            <v>#REF!</v>
          </cell>
          <cell r="FO247" t="e">
            <v>#REF!</v>
          </cell>
          <cell r="FP247" t="e">
            <v>#REF!</v>
          </cell>
          <cell r="FQ247" t="e">
            <v>#REF!</v>
          </cell>
          <cell r="FR247" t="e">
            <v>#REF!</v>
          </cell>
          <cell r="FS247" t="e">
            <v>#REF!</v>
          </cell>
          <cell r="FT247" t="e">
            <v>#REF!</v>
          </cell>
          <cell r="FU247" t="e">
            <v>#REF!</v>
          </cell>
          <cell r="FV247" t="e">
            <v>#REF!</v>
          </cell>
          <cell r="FW247" t="e">
            <v>#REF!</v>
          </cell>
          <cell r="FX247" t="e">
            <v>#REF!</v>
          </cell>
          <cell r="FY247" t="e">
            <v>#REF!</v>
          </cell>
          <cell r="FZ247" t="e">
            <v>#REF!</v>
          </cell>
          <cell r="GA247" t="e">
            <v>#REF!</v>
          </cell>
          <cell r="GB247" t="e">
            <v>#REF!</v>
          </cell>
          <cell r="GC247" t="e">
            <v>#REF!</v>
          </cell>
          <cell r="GD247" t="e">
            <v>#REF!</v>
          </cell>
          <cell r="GE247" t="e">
            <v>#REF!</v>
          </cell>
          <cell r="GF247" t="e">
            <v>#REF!</v>
          </cell>
          <cell r="GG247" t="e">
            <v>#REF!</v>
          </cell>
          <cell r="GH247" t="e">
            <v>#REF!</v>
          </cell>
          <cell r="GI247" t="e">
            <v>#REF!</v>
          </cell>
          <cell r="GJ247" t="e">
            <v>#REF!</v>
          </cell>
          <cell r="GK247" t="e">
            <v>#REF!</v>
          </cell>
        </row>
        <row r="249">
          <cell r="G249" t="str">
            <v>*P1_Digestibility.%</v>
          </cell>
          <cell r="CW249">
            <v>0.13700000000000001</v>
          </cell>
          <cell r="CX249">
            <v>0.13700000000000001</v>
          </cell>
          <cell r="CY249">
            <v>0.13700000000000001</v>
          </cell>
          <cell r="CZ249">
            <v>0.13700000000000001</v>
          </cell>
          <cell r="DA249">
            <v>0.13700000000000001</v>
          </cell>
          <cell r="DB249">
            <v>0.23300000000000001</v>
          </cell>
          <cell r="DC249">
            <v>0.223</v>
          </cell>
          <cell r="DD249">
            <v>0.23300000000000001</v>
          </cell>
          <cell r="DF249">
            <v>0.24</v>
          </cell>
          <cell r="DG249">
            <v>0.223</v>
          </cell>
          <cell r="DH249">
            <v>0.20799999999999999</v>
          </cell>
          <cell r="DI249">
            <v>0.24</v>
          </cell>
          <cell r="EO249">
            <v>0.74</v>
          </cell>
          <cell r="EP249">
            <v>0.74</v>
          </cell>
          <cell r="EQ249">
            <v>0.74</v>
          </cell>
          <cell r="ER249">
            <v>0.69</v>
          </cell>
          <cell r="ES249">
            <v>0.69</v>
          </cell>
          <cell r="ET249">
            <v>0.69</v>
          </cell>
          <cell r="EU249">
            <v>0.69</v>
          </cell>
          <cell r="EV249">
            <v>0.69</v>
          </cell>
          <cell r="EW249">
            <v>0.69</v>
          </cell>
          <cell r="FU249">
            <v>0.1</v>
          </cell>
          <cell r="GE249">
            <v>0.624</v>
          </cell>
          <cell r="GF249">
            <v>0.5</v>
          </cell>
          <cell r="GG249">
            <v>0.5</v>
          </cell>
          <cell r="GH249">
            <v>0.624</v>
          </cell>
          <cell r="GI249">
            <v>0.624</v>
          </cell>
          <cell r="GJ249">
            <v>0.624</v>
          </cell>
        </row>
        <row r="250">
          <cell r="G250" t="str">
            <v>*P1_CrudProt.%</v>
          </cell>
          <cell r="CW250">
            <v>0.75600000000000001</v>
          </cell>
          <cell r="CX250">
            <v>0.75600000000000001</v>
          </cell>
          <cell r="CY250">
            <v>0.75600000000000001</v>
          </cell>
          <cell r="CZ250">
            <v>0.75600000000000001</v>
          </cell>
          <cell r="DA250">
            <v>0.75600000000000001</v>
          </cell>
          <cell r="DB250">
            <v>0.754</v>
          </cell>
          <cell r="DC250">
            <v>0.75600000000000001</v>
          </cell>
          <cell r="DD250">
            <v>0.754</v>
          </cell>
          <cell r="DF250">
            <v>0.82499999999999996</v>
          </cell>
          <cell r="DG250">
            <v>0.75600000000000001</v>
          </cell>
          <cell r="DH250">
            <v>0.7</v>
          </cell>
          <cell r="DI250">
            <v>0.82499999999999996</v>
          </cell>
          <cell r="EO250">
            <v>0.03</v>
          </cell>
          <cell r="EP250">
            <v>0.03</v>
          </cell>
          <cell r="EQ250">
            <v>0.03</v>
          </cell>
          <cell r="ER250">
            <v>0.03</v>
          </cell>
          <cell r="ES250">
            <v>0.03</v>
          </cell>
          <cell r="ET250">
            <v>0.03</v>
          </cell>
          <cell r="EU250">
            <v>0.03</v>
          </cell>
          <cell r="EV250">
            <v>0.03</v>
          </cell>
          <cell r="EW250">
            <v>0.03</v>
          </cell>
          <cell r="FU250">
            <v>0.01</v>
          </cell>
          <cell r="GE250">
            <v>0.12</v>
          </cell>
          <cell r="GF250">
            <v>0.08</v>
          </cell>
          <cell r="GG250">
            <v>0.08</v>
          </cell>
          <cell r="GH250">
            <v>0.12</v>
          </cell>
          <cell r="GI250">
            <v>0.12</v>
          </cell>
          <cell r="GJ250">
            <v>0.12</v>
          </cell>
        </row>
        <row r="251">
          <cell r="G251" t="str">
            <v>*P1_VitA/Kg.#mcg</v>
          </cell>
        </row>
        <row r="252">
          <cell r="G252" t="str">
            <v>*P1_VitC/Kg.#mcg</v>
          </cell>
        </row>
        <row r="253">
          <cell r="G253" t="str">
            <v>*P1_Price.Remark</v>
          </cell>
        </row>
        <row r="255">
          <cell r="G255" t="str">
            <v>Section: by-product P2</v>
          </cell>
        </row>
        <row r="256">
          <cell r="G256" t="str">
            <v>*P2.Remark</v>
          </cell>
          <cell r="AR256" t="str">
            <v>Leaves serve as vegetable; but in practice little is harvested and valued as such</v>
          </cell>
          <cell r="BZ256" t="str">
            <v>Fuel wood not sold; acts as mulch</v>
          </cell>
          <cell r="CA256" t="str">
            <v>Fuel wood not sold; acts as mulch</v>
          </cell>
          <cell r="CB256" t="str">
            <v>Fuel wood not sold; acts as mulch</v>
          </cell>
          <cell r="CH256" t="str">
            <v>In Ghana; for now there is plenty of fuel wood. So price is set low.</v>
          </cell>
          <cell r="CI256" t="str">
            <v>In Ghana; for now there is plenty of fuel wood. So price is set low.</v>
          </cell>
          <cell r="CP256" t="str">
            <v>mediocre fodder quality</v>
          </cell>
          <cell r="CQ256" t="str">
            <v>mediocre fodder quality</v>
          </cell>
          <cell r="CR256" t="str">
            <v>mediocre fodder quality</v>
          </cell>
          <cell r="DD256" t="str">
            <v>seems to grow very fast. Reports up to 100 t/ha.</v>
          </cell>
          <cell r="DJ256" t="str">
            <v>Prices need checking</v>
          </cell>
          <cell r="DK256" t="str">
            <v>Prices need checking</v>
          </cell>
          <cell r="DL256" t="str">
            <v>Prices need checking</v>
          </cell>
          <cell r="DN256" t="str">
            <v>Prices need checking</v>
          </cell>
          <cell r="DO256" t="str">
            <v>Prices need checking</v>
          </cell>
          <cell r="DP256" t="str">
            <v>Prices need checking</v>
          </cell>
          <cell r="DQ256" t="str">
            <v>Prices need checking</v>
          </cell>
          <cell r="DR256" t="str">
            <v>Prices need checking</v>
          </cell>
          <cell r="DS256" t="str">
            <v>Prices need checking</v>
          </cell>
          <cell r="DZ256" t="str">
            <v>Produces LocalMix; needs to be incorporated later</v>
          </cell>
          <cell r="EF256" t="str">
            <v>Low quality poles; so price set at 50% of norm value</v>
          </cell>
          <cell r="EG256" t="str">
            <v>Low quality poles; so price set at 50% of norm value</v>
          </cell>
        </row>
        <row r="257">
          <cell r="G257" t="str">
            <v>*P2_Header1</v>
          </cell>
          <cell r="T257" t="str">
            <v/>
          </cell>
          <cell r="U257" t="str">
            <v>Yearround Product: Fodder_Low_Q (fresh) max 3 t /ha /y from Y-2 onwards; valued at  € 0/Kg</v>
          </cell>
          <cell r="V257" t="str">
            <v/>
          </cell>
          <cell r="W257" t="str">
            <v/>
          </cell>
          <cell r="X257" t="str">
            <v/>
          </cell>
          <cell r="Y257" t="e">
            <v>#VALUE!</v>
          </cell>
          <cell r="Z257" t="e">
            <v>#VALUE!</v>
          </cell>
          <cell r="AA257" t="e">
            <v>#VALUE!</v>
          </cell>
          <cell r="AB257" t="e">
            <v>#VALUE!</v>
          </cell>
          <cell r="AC257" t="e">
            <v>#VALUE!</v>
          </cell>
          <cell r="AD257" t="e">
            <v>#VALUE!</v>
          </cell>
          <cell r="AE257" t="e">
            <v>#VALUE!</v>
          </cell>
          <cell r="AF257" t="e">
            <v>#VALUE!</v>
          </cell>
          <cell r="AG257" t="e">
            <v>#VALUE!</v>
          </cell>
          <cell r="AH257" t="e">
            <v>#VALUE!</v>
          </cell>
          <cell r="AI257" t="e">
            <v>#VALUE!</v>
          </cell>
          <cell r="AJ257" t="e">
            <v>#VALUE!</v>
          </cell>
          <cell r="AK257" t="e">
            <v>#VALUE!</v>
          </cell>
          <cell r="AL257" t="e">
            <v>#VALUE!</v>
          </cell>
          <cell r="AM257" t="e">
            <v>#VALUE!</v>
          </cell>
          <cell r="AN257" t="str">
            <v/>
          </cell>
          <cell r="AO257" t="e">
            <v>#VALUE!</v>
          </cell>
          <cell r="AP257" t="str">
            <v/>
          </cell>
          <cell r="AQ257" t="str">
            <v/>
          </cell>
          <cell r="AR257" t="e">
            <v>#VALUE!</v>
          </cell>
          <cell r="AS257" t="str">
            <v/>
          </cell>
          <cell r="AT257" t="str">
            <v/>
          </cell>
          <cell r="AU257" t="str">
            <v/>
          </cell>
          <cell r="AV257" t="str">
            <v/>
          </cell>
          <cell r="AW257" t="str">
            <v/>
          </cell>
          <cell r="AX257" t="str">
            <v/>
          </cell>
          <cell r="AY257" t="e">
            <v>#VALUE!</v>
          </cell>
          <cell r="AZ257" t="str">
            <v/>
          </cell>
          <cell r="BA257" t="str">
            <v/>
          </cell>
          <cell r="BB257" t="str">
            <v>Yearround Product: FuelWood (fresh) max 2.6 t /ha /y from Y-3 onwards; valued at  € 0/Kg</v>
          </cell>
          <cell r="BC257" t="str">
            <v/>
          </cell>
          <cell r="BD257" t="str">
            <v/>
          </cell>
          <cell r="BE257" t="str">
            <v>Yearround Product: FuelWood (fresh) max 19.2 t /ha /y from Y-2 onwards; valued at  € 0/Kg</v>
          </cell>
          <cell r="BF257" t="str">
            <v>Yearround Product: FuelWood (fresh) max 2.2 t /ha /y from Y-2 onwards; valued at  € 0/Kg</v>
          </cell>
          <cell r="BG257" t="str">
            <v>Yearround Product: FuelWood (fresh) max 2.2 t /ha /y from Y-2 onwards; valued at  € 0/Kg</v>
          </cell>
          <cell r="BH257" t="str">
            <v>Yearround Product: FuelWood (fresh) max 2.2 t /ha /y from Y-2 onwards; valued at  € 0/Kg</v>
          </cell>
          <cell r="BI257" t="str">
            <v>Yearround Product: FuelWood (fresh) max 2.2 t /ha /y from Y-2 onwards; valued at  € 0/Kg</v>
          </cell>
          <cell r="BJ257" t="str">
            <v>Yearround Product: FuelWood (fresh) max 2.2 t /ha /y from Y-2 onwards; valued at  € 0/Kg</v>
          </cell>
          <cell r="BK257" t="str">
            <v>Yearround Product: FuelWood (fresh) max 2.7 t /ha /y from Y-2 onwards; valued at  € 0/Kg</v>
          </cell>
          <cell r="BL257" t="str">
            <v>Yearround Product: FuelWood (fresh) max 2.2 t /ha /y from Y-1 onwards; valued at  € 0/Kg</v>
          </cell>
          <cell r="BM257" t="str">
            <v>Yearround Product: FuelWood (fresh) max 1.3 t /ha /y from Y-3 onwards; valued at  € 0/Kg</v>
          </cell>
          <cell r="BN257" t="str">
            <v>Yearround Product: FuelWood (fresh) max 1.4 t /ha /y from Y-2 onwards; valued at  € 0/Kg</v>
          </cell>
          <cell r="BO257" t="str">
            <v>Yearround Product: FuelWood (fresh) max 24.6 t /ha /y from Y-2 onwards; valued at  € 0/Kg</v>
          </cell>
          <cell r="BP257" t="str">
            <v>Yearround Product: FuelWood (fresh) max 24.6 t /ha /y from Y-2 onwards; valued at  € 0/Kg</v>
          </cell>
          <cell r="BQ257" t="str">
            <v>Yearround Product: FuelWood (fresh) max 24.6 t /ha /y from Y-2 onwards; valued at  € 0/Kg</v>
          </cell>
          <cell r="BR257" t="str">
            <v>Yearround Product: FuelWood (fresh) max 24.6 t /ha /y from Y-2 onwards; valued at  € 0/Kg</v>
          </cell>
          <cell r="BS257" t="str">
            <v>Yearround Product: FuelWood (fresh) max 24.6 t /ha /y from Y-2 onwards; valued at  € 0/Kg</v>
          </cell>
          <cell r="BT257" t="str">
            <v>Yearround Product: FuelWood (fresh) max 37.4 t /ha /y from Y-2 onwards; valued at  € 0/Kg</v>
          </cell>
          <cell r="BU257" t="str">
            <v>Yearround Product: FuelWood (fresh) max 24.6 t /ha /y from Y-2 onwards; valued at  € 0/Kg</v>
          </cell>
          <cell r="BV257" t="str">
            <v>Yearround Product: FuelWood (fresh) max 5.5 t /ha /y from Y-2 onwards; valued at  € 0/Kg</v>
          </cell>
          <cell r="BW257" t="str">
            <v>Yearround Product: FuelWood (fresh) max 6.6 t /ha /y from Y-2 onwards; valued at  € 0/Kg</v>
          </cell>
          <cell r="BX257" t="str">
            <v>Yearround Product: FuelWood (fresh) max 5.5 t /ha /y from Y-2 onwards; valued at  € 0/Kg</v>
          </cell>
          <cell r="BY257" t="str">
            <v>Yearround Product: FuelWood (fresh) max 6.6 t /ha /y from Y-2 onwards; valued at  € 0/Kg</v>
          </cell>
          <cell r="BZ257" t="str">
            <v/>
          </cell>
          <cell r="CA257" t="str">
            <v/>
          </cell>
          <cell r="CB257" t="str">
            <v/>
          </cell>
          <cell r="CC257" t="str">
            <v/>
          </cell>
          <cell r="CD257" t="str">
            <v>Yearround Product: FuelWood (fresh) max 21.9 t /ha /y from Y-2 onwards; valued at  € 0/Kg</v>
          </cell>
          <cell r="CE257" t="str">
            <v/>
          </cell>
          <cell r="CF257" t="e">
            <v>#VALUE!</v>
          </cell>
          <cell r="CG257" t="str">
            <v>Yearround Product: FuelWood (fresh) max 1.3 t /ha /y from Y-2 onwards; valued at  € 0/Kg</v>
          </cell>
          <cell r="CH257" t="str">
            <v>Yearround Product: FuelWood (fresh) max 0.7 t /ha /y from Y-2 onwards; valued at  € 0/Kg</v>
          </cell>
          <cell r="CI257" t="str">
            <v>Yearround Product: FuelWood (fresh) max 0.7 t /ha /y from Y-2 onwards; valued at  € 0/Kg</v>
          </cell>
          <cell r="CJ257" t="str">
            <v/>
          </cell>
          <cell r="CK257" t="str">
            <v>Yearround Product: FuelWood (fresh) max 1.3 t /ha /y from Y-2 onwards; valued at  € 0/Kg</v>
          </cell>
          <cell r="CL257" t="str">
            <v>Yearround Product: FuelWood (fresh) max 1.7 t /ha /y from Y-2 onwards; valued at  € 0/Kg</v>
          </cell>
          <cell r="CM257" t="str">
            <v>Yearround Product: FuelWood (fresh) max 1.7 t /ha /y from Y-2 onwards; valued at  € 0/Kg</v>
          </cell>
          <cell r="CN257" t="str">
            <v/>
          </cell>
          <cell r="CO257" t="str">
            <v/>
          </cell>
          <cell r="CP257" t="e">
            <v>#VALUE!</v>
          </cell>
          <cell r="CQ257" t="e">
            <v>#VALUE!</v>
          </cell>
          <cell r="CR257" t="e">
            <v>#VALUE!</v>
          </cell>
          <cell r="CS257" t="str">
            <v/>
          </cell>
          <cell r="CT257" t="str">
            <v>Yearround Product: Fodder_High_Q (fresh) max 6.5 t /ha /y from Y-2 onwards; valued at  € 0/Kg</v>
          </cell>
          <cell r="CU257" t="e">
            <v>#VALUE!</v>
          </cell>
          <cell r="CV257" t="str">
            <v/>
          </cell>
          <cell r="CW257" t="str">
            <v>Yearround Product: FuelWood (fresh) max 37.8 t /ha /y from Y-2 onwards; valued at  € 0/Kg</v>
          </cell>
          <cell r="CX257" t="str">
            <v>Yearround Product: FuelWood (fresh) max 37.8 t /ha /y from Y-2 onwards; valued at  € 0/Kg</v>
          </cell>
          <cell r="CY257" t="str">
            <v>Yearround Product: FuelWood (fresh) max 121 t /ha /y from Y-2 onwards; valued at  € 0/Kg</v>
          </cell>
          <cell r="CZ257" t="str">
            <v>Yearround Product: FuelWood (fresh) max 311.1 t /ha /y from Y-2 onwards; valued at  € 0/Kg</v>
          </cell>
          <cell r="DA257" t="str">
            <v>Yearround Product: FuelWood (fresh) max 172.8 t /ha /y from Y-2 onwards; valued at  € 0/Kg</v>
          </cell>
          <cell r="DB257" t="str">
            <v>Yearround Product: FuelWood (fresh) max 127.3 t /ha /y from Y-2 onwards; valued at  € 0/Kg</v>
          </cell>
          <cell r="DC257" t="str">
            <v>Yearround Product: FuelWood (fresh) max 95.5 t /ha /y from Y-2 onwards; valued at  € 0/Kg</v>
          </cell>
          <cell r="DD257" t="str">
            <v>Yearround Product: FuelWood (fresh) max 109 t /ha /y from Y-1 onwards; valued at  € 0/Kg</v>
          </cell>
          <cell r="DE257" t="e">
            <v>#VALUE!</v>
          </cell>
          <cell r="DF257" t="e">
            <v>#DIV/0!</v>
          </cell>
          <cell r="DG257" t="str">
            <v>Yearround Product: FuelWood (fresh) max 95.5 t /ha /y from Y-2 onwards; valued at  € 0/Kg</v>
          </cell>
          <cell r="DH257" t="str">
            <v>Yearround Product: FuelWood (fresh) max 236.4 t /ha /y from Y-0 onwards; valued at  € 0/Kg</v>
          </cell>
          <cell r="DI257" t="e">
            <v>#DIV/0!</v>
          </cell>
          <cell r="DJ257" t="str">
            <v>Yearround Product: FuelWood (fresh) max 3.8 t /ha /y from Y-2 onwards; valued at  € 0/Kg</v>
          </cell>
          <cell r="DK257" t="str">
            <v/>
          </cell>
          <cell r="DL257" t="str">
            <v/>
          </cell>
          <cell r="DM257" t="e">
            <v>#VALUE!</v>
          </cell>
          <cell r="DN257" t="str">
            <v>Yearround Product: FuelWood (fresh) max 3.8 t /ha /y from Y-2 onwards; valued at  € 0/Kg</v>
          </cell>
          <cell r="DO257" t="str">
            <v>Yearround Product: FuelWood (fresh) max 4.6 t /ha /y from Y-2 onwards; valued at  € 0/Kg</v>
          </cell>
          <cell r="DP257" t="str">
            <v>Yearround Product: FuelWood (fresh) max 3.8 t /ha /y from Y-2 onwards; valued at  € 0/Kg</v>
          </cell>
          <cell r="DQ257" t="str">
            <v>Yearround Product: FuelWood (fresh) max 4.6 t /ha /y from Y-2 onwards; valued at  € 0/Kg</v>
          </cell>
          <cell r="DR257" t="str">
            <v>Yearround Product: FuelWood (fresh) max 1.8 t /ha /y from Y-5 onwards; valued at  € 0/Kg</v>
          </cell>
          <cell r="DS257" t="str">
            <v>Yearround Product: FuelWood (fresh) max 2.2 t /ha /y from Y-5 onwards; valued at  € 0/Kg</v>
          </cell>
          <cell r="DT257" t="e">
            <v>#VALUE!</v>
          </cell>
          <cell r="DU257" t="str">
            <v>Yearround Product: FuelWood (fresh) max 9.8 t /ha /y from Y-2 onwards; valued at  € 0/Kg</v>
          </cell>
          <cell r="DV257" t="str">
            <v>Yearround Product: FuelWood (fresh) max 9.8 t /ha /y from Y-2 onwards; valued at  € 0/Kg</v>
          </cell>
          <cell r="DW257" t="e">
            <v>#VALUE!</v>
          </cell>
          <cell r="DX257" t="e">
            <v>#VALUE!</v>
          </cell>
          <cell r="DY257" t="e">
            <v>#VALUE!</v>
          </cell>
          <cell r="DZ257" t="str">
            <v>Yearround Product: FuelWood (fresh) max 42.4 t /ha /y from Y-2 onwards; valued at  € 0/Kg</v>
          </cell>
          <cell r="EA257" t="str">
            <v>Yearround Product: FuelWood (fresh) max 25.1 t /ha /y from Y-2 onwards; valued at  € 0/Kg</v>
          </cell>
          <cell r="EB257" t="str">
            <v>Yearround Product: FuelWood (fresh) max 49 t /ha /y from Y-1 onwards; valued at  € 0/Kg</v>
          </cell>
          <cell r="EC257" t="str">
            <v>Yearround Product: FuelWood (fresh) max 49 t /ha /y from Y-1 onwards; valued at  € 0/Kg</v>
          </cell>
          <cell r="ED257" t="str">
            <v>Yearround Product: FuelWood (fresh) max 61.3 t /ha /y from Y-1 onwards; valued at  € 0/Kg</v>
          </cell>
          <cell r="EE257" t="str">
            <v/>
          </cell>
          <cell r="EF257" t="e">
            <v>#VALUE!</v>
          </cell>
          <cell r="EG257" t="e">
            <v>#VALUE!</v>
          </cell>
          <cell r="EH257" t="str">
            <v>Yearround Product: FuelWood (fresh) max 25.2 t /ha /y from Y-2 onwards; valued at  € 0/Kg</v>
          </cell>
          <cell r="EI257" t="e">
            <v>#VALUE!</v>
          </cell>
          <cell r="EJ257" t="e">
            <v>#VALUE!</v>
          </cell>
          <cell r="EK257" t="str">
            <v>Yearround Product: FuelWood (fresh) max 61.3 t /ha /y from Y-1 onwards; valued at  € 0/Kg</v>
          </cell>
          <cell r="EL257" t="e">
            <v>#DIV/0!</v>
          </cell>
          <cell r="EO257" t="str">
            <v>By-product: FodderLowQual; max fresh prod 6 t /cycle /ha; valued at €845 /tonne; digestibility 8.2%</v>
          </cell>
          <cell r="EP257" t="str">
            <v>By-product: FodderLowQual; max fresh prod 9 t /cycle /ha; valued at €845 /tonne; digestibility 8.2%</v>
          </cell>
          <cell r="EQ257" t="str">
            <v>By-product: FodderLowQual; max fresh prod 11 t /cycle /ha; valued at €845 /tonne; digestibility 8.2%</v>
          </cell>
          <cell r="ER257" t="str">
            <v>By-product: FodderLowQual; max fresh prod 3 t /cycle /ha; valued at €845 /tonne; digestibility 48%</v>
          </cell>
          <cell r="ES257" t="str">
            <v>By-product: FodderLowQual; max fresh prod 4 t /cycle /ha; valued at €845 /tonne; digestibility 68%</v>
          </cell>
          <cell r="ET257" t="str">
            <v>By-product: FodderLowQual; max fresh prod 4 t /cycle /ha; valued at €845 /tonne; digestibility 68%</v>
          </cell>
          <cell r="EU257" t="str">
            <v>By-product: FodderLowQual; max fresh prod 7 t /cycle /ha; valued at €845 /tonne; digestibility 48%</v>
          </cell>
          <cell r="EV257" t="str">
            <v>By-product: FodderLowQual; max fresh prod 21 t /cycle /ha; valued at €845 /tonne; digestibility 49%</v>
          </cell>
          <cell r="EW257" t="str">
            <v>By-product: Straw; max fresh prod 6 t /cycle /ha; valued at €149 /tonne</v>
          </cell>
          <cell r="EX257" t="str">
            <v>By-product: Mulch; max fresh prod 0 t /cycle /ha; valued at €0 /tonne</v>
          </cell>
          <cell r="EY257" t="str">
            <v>By-product: Mulch; max fresh prod 0 t /cycle /ha; valued at €0 /tonne</v>
          </cell>
          <cell r="EZ257" t="str">
            <v>By-product: Mulch; max fresh prod 0 t /cycle /ha; valued at €0 /tonne</v>
          </cell>
          <cell r="FA257" t="e">
            <v>#VALUE!</v>
          </cell>
          <cell r="FB257" t="str">
            <v>By-product: Mulch; max fresh prod 0 t /cycle /ha; valued at €0 /tonne</v>
          </cell>
          <cell r="FC257" t="e">
            <v>#VALUE!</v>
          </cell>
          <cell r="FD257" t="str">
            <v>By-product: FodderHighQual; max fresh prod 5 t /cycle /ha; valued at €1180 /tonne; digestibility 92.3%</v>
          </cell>
          <cell r="FE257" t="str">
            <v>By-product: FodderHighQual; max fresh prod 4 t /cycle /ha; valued at €1180 /tonne; digestibility 92.3%</v>
          </cell>
          <cell r="FF257" t="str">
            <v>By-product: FodderHighQual; max fresh prod 6 t /cycle /ha; valued at €1180 /tonne; digestibility 64%</v>
          </cell>
          <cell r="FG257" t="str">
            <v>By-product: FodderHighQual; max fresh prod 3 t /cycle /ha; valued at €1180 /tonne; digestibility 71%</v>
          </cell>
          <cell r="FH257" t="str">
            <v>By-product: FodderHighQual; max fresh prod 4 t /cycle /ha; valued at €1180 /tonne; digestibility 92.3%</v>
          </cell>
          <cell r="FI257" t="str">
            <v>By-product: FodderLowQual; max fresh prod 17 t /cycle /ha; valued at €845 /tonne; digestibility 66.4%</v>
          </cell>
          <cell r="FJ257" t="str">
            <v>By-product: FodderLowQual; max fresh prod 0 t /cycle /ha; valued at €845 /tonne</v>
          </cell>
          <cell r="FK257" t="str">
            <v>By-product: FodderHighQual; max fresh prod 5 t /cycle /ha; valued at €1180 /tonne; digestibility 61.1%</v>
          </cell>
          <cell r="FL257" t="e">
            <v>#VALUE!</v>
          </cell>
          <cell r="FM257" t="e">
            <v>#VALUE!</v>
          </cell>
          <cell r="FN257" t="str">
            <v>By-product: FodderHighQual; max fresh prod 6 t /cycle /ha; valued at €1180 /tonne</v>
          </cell>
          <cell r="FO257" t="str">
            <v>By-product: FodderHighQual; max fresh prod 6 t /cycle /ha; valued at €1180 /tonne</v>
          </cell>
          <cell r="FP257" t="str">
            <v>By-product: FodderHighQual; max fresh prod 6 t /cycle /ha; valued at €1180 /tonne</v>
          </cell>
          <cell r="FQ257" t="str">
            <v>By-product: Mulch; max fresh prod 0 t /cycle /ha; valued at €0 /tonne</v>
          </cell>
          <cell r="FR257" t="str">
            <v>By-product: Mulch; max fresh prod 0 t /cycle /ha; valued at €0 /tonne</v>
          </cell>
          <cell r="FS257" t="e">
            <v>#VALUE!</v>
          </cell>
          <cell r="FT257" t="e">
            <v>#VALUE!</v>
          </cell>
          <cell r="FU257" t="e">
            <v>#VALUE!</v>
          </cell>
          <cell r="FV257" t="e">
            <v>#VALUE!</v>
          </cell>
          <cell r="FW257" t="e">
            <v>#VALUE!</v>
          </cell>
          <cell r="FX257" t="str">
            <v>By-product: Mulch; max fresh prod 0 t /cycle /ha; valued at €0 /tonne</v>
          </cell>
          <cell r="FY257" t="str">
            <v>By-product: Mulch; max fresh prod 0 t /cycle /ha; valued at €0 /tonne</v>
          </cell>
          <cell r="FZ257" t="str">
            <v>By-product: Mulch; max fresh prod 0 t /cycle /ha; valued at €0 /tonne</v>
          </cell>
          <cell r="GA257" t="e">
            <v>#VALUE!</v>
          </cell>
          <cell r="GB257" t="e">
            <v>#VALUE!</v>
          </cell>
          <cell r="GC257" t="str">
            <v>By-product: Mulch; max fresh prod 11 t /cycle /ha; valued at €0 /tonne</v>
          </cell>
          <cell r="GD257" t="e">
            <v>#VALUE!</v>
          </cell>
          <cell r="GE257" t="e">
            <v>#VALUE!</v>
          </cell>
          <cell r="GF257" t="e">
            <v>#VALUE!</v>
          </cell>
          <cell r="GG257" t="e">
            <v>#VALUE!</v>
          </cell>
          <cell r="GH257" t="e">
            <v>#VALUE!</v>
          </cell>
          <cell r="GI257" t="e">
            <v>#VALUE!</v>
          </cell>
          <cell r="GJ257" t="e">
            <v>#VALUE!</v>
          </cell>
          <cell r="GK257" t="e">
            <v>#VALUE!</v>
          </cell>
        </row>
        <row r="258">
          <cell r="G258" t="str">
            <v>P2_Category</v>
          </cell>
          <cell r="T258" t="b">
            <v>0</v>
          </cell>
          <cell r="U258" t="str">
            <v>Fodder_Low_Q</v>
          </cell>
          <cell r="V258" t="b">
            <v>0</v>
          </cell>
          <cell r="W258" t="b">
            <v>0</v>
          </cell>
          <cell r="X258" t="b">
            <v>0</v>
          </cell>
          <cell r="Y258" t="str">
            <v>Fruit</v>
          </cell>
          <cell r="Z258" t="str">
            <v>Fruit</v>
          </cell>
          <cell r="AA258" t="str">
            <v>Fruit</v>
          </cell>
          <cell r="AB258" t="str">
            <v>Fruit</v>
          </cell>
          <cell r="AC258" t="str">
            <v>Fruit</v>
          </cell>
          <cell r="AD258" t="str">
            <v>Fruit</v>
          </cell>
          <cell r="AE258" t="str">
            <v>Fruit</v>
          </cell>
          <cell r="AF258" t="str">
            <v>Fruit</v>
          </cell>
          <cell r="AG258" t="str">
            <v>Fruit</v>
          </cell>
          <cell r="AH258" t="str">
            <v>Fruit</v>
          </cell>
          <cell r="AI258" t="str">
            <v>Fruit</v>
          </cell>
          <cell r="AJ258" t="str">
            <v>Fruit</v>
          </cell>
          <cell r="AK258" t="str">
            <v>Fruit</v>
          </cell>
          <cell r="AL258" t="str">
            <v>Fruit</v>
          </cell>
          <cell r="AM258" t="str">
            <v>Fruit</v>
          </cell>
          <cell r="AN258" t="str">
            <v>Fruit</v>
          </cell>
          <cell r="AO258" t="str">
            <v>FuelWood</v>
          </cell>
          <cell r="AP258" t="b">
            <v>0</v>
          </cell>
          <cell r="AQ258" t="b">
            <v>0</v>
          </cell>
          <cell r="AR258" t="str">
            <v>Vegetable</v>
          </cell>
          <cell r="AS258" t="b">
            <v>0</v>
          </cell>
          <cell r="AT258" t="b">
            <v>0</v>
          </cell>
          <cell r="AU258" t="b">
            <v>0</v>
          </cell>
          <cell r="AV258" t="b">
            <v>0</v>
          </cell>
          <cell r="AW258" t="b">
            <v>0</v>
          </cell>
          <cell r="AX258" t="b">
            <v>0</v>
          </cell>
          <cell r="AY258" t="str">
            <v>Fruit</v>
          </cell>
          <cell r="AZ258" t="b">
            <v>0</v>
          </cell>
          <cell r="BA258" t="b">
            <v>0</v>
          </cell>
          <cell r="BB258" t="str">
            <v>FuelWood</v>
          </cell>
          <cell r="BC258" t="b">
            <v>0</v>
          </cell>
          <cell r="BD258" t="b">
            <v>0</v>
          </cell>
          <cell r="BE258" t="str">
            <v>FuelWood</v>
          </cell>
          <cell r="BF258" t="str">
            <v>FuelWood</v>
          </cell>
          <cell r="BG258" t="str">
            <v>FuelWood</v>
          </cell>
          <cell r="BH258" t="str">
            <v>FuelWood</v>
          </cell>
          <cell r="BI258" t="str">
            <v>FuelWood</v>
          </cell>
          <cell r="BJ258" t="str">
            <v>FuelWood</v>
          </cell>
          <cell r="BK258" t="str">
            <v>FuelWood</v>
          </cell>
          <cell r="BL258" t="str">
            <v>FuelWood</v>
          </cell>
          <cell r="BM258" t="str">
            <v>FuelWood</v>
          </cell>
          <cell r="BN258" t="str">
            <v>FuelWood</v>
          </cell>
          <cell r="BO258" t="str">
            <v>FuelWood</v>
          </cell>
          <cell r="BP258" t="str">
            <v>FuelWood</v>
          </cell>
          <cell r="BQ258" t="str">
            <v>FuelWood</v>
          </cell>
          <cell r="BR258" t="str">
            <v>FuelWood</v>
          </cell>
          <cell r="BS258" t="str">
            <v>FuelWood</v>
          </cell>
          <cell r="BT258" t="str">
            <v>FuelWood</v>
          </cell>
          <cell r="BU258" t="str">
            <v>FuelWood</v>
          </cell>
          <cell r="BV258" t="str">
            <v>FuelWood</v>
          </cell>
          <cell r="BW258" t="str">
            <v>FuelWood</v>
          </cell>
          <cell r="BX258" t="str">
            <v>FuelWood</v>
          </cell>
          <cell r="BY258" t="str">
            <v>FuelWood</v>
          </cell>
          <cell r="BZ258" t="str">
            <v>FuelWood</v>
          </cell>
          <cell r="CA258" t="str">
            <v>FuelWood</v>
          </cell>
          <cell r="CB258" t="str">
            <v>FuelWood</v>
          </cell>
          <cell r="CC258" t="str">
            <v/>
          </cell>
          <cell r="CD258" t="str">
            <v>FuelWood</v>
          </cell>
          <cell r="CE258" t="b">
            <v>0</v>
          </cell>
          <cell r="CF258" t="str">
            <v>Local_Mix</v>
          </cell>
          <cell r="CG258" t="str">
            <v>FuelWood</v>
          </cell>
          <cell r="CH258" t="str">
            <v>FuelWood</v>
          </cell>
          <cell r="CI258" t="str">
            <v>FuelWood</v>
          </cell>
          <cell r="CJ258" t="str">
            <v>Other</v>
          </cell>
          <cell r="CK258" t="str">
            <v>FuelWood</v>
          </cell>
          <cell r="CL258" t="str">
            <v>FuelWood</v>
          </cell>
          <cell r="CM258" t="str">
            <v>FuelWood</v>
          </cell>
          <cell r="CN258" t="b">
            <v>0</v>
          </cell>
          <cell r="CO258" t="b">
            <v>0</v>
          </cell>
          <cell r="CP258" t="str">
            <v>Fodder_High_Q</v>
          </cell>
          <cell r="CQ258" t="str">
            <v>Fodder_High_Q</v>
          </cell>
          <cell r="CR258" t="str">
            <v>Fodder_High_Q</v>
          </cell>
          <cell r="CS258" t="b">
            <v>0</v>
          </cell>
          <cell r="CT258" t="str">
            <v>Fodder_High_Q</v>
          </cell>
          <cell r="CU258" t="str">
            <v>Nut</v>
          </cell>
          <cell r="CV258" t="b">
            <v>0</v>
          </cell>
          <cell r="CW258" t="str">
            <v>FuelWood</v>
          </cell>
          <cell r="CX258" t="str">
            <v>FuelWood</v>
          </cell>
          <cell r="CY258" t="str">
            <v>FuelWood</v>
          </cell>
          <cell r="CZ258" t="str">
            <v>FuelWood</v>
          </cell>
          <cell r="DA258" t="str">
            <v>FuelWood</v>
          </cell>
          <cell r="DB258" t="str">
            <v>FuelWood</v>
          </cell>
          <cell r="DC258" t="str">
            <v>FuelWood</v>
          </cell>
          <cell r="DD258" t="str">
            <v>FuelWood</v>
          </cell>
          <cell r="DE258" t="str">
            <v>ConstructionWood</v>
          </cell>
          <cell r="DF258" t="str">
            <v>FuelWood</v>
          </cell>
          <cell r="DG258" t="str">
            <v>FuelWood</v>
          </cell>
          <cell r="DH258" t="str">
            <v>FuelWood</v>
          </cell>
          <cell r="DI258" t="str">
            <v>FuelWood</v>
          </cell>
          <cell r="DJ258" t="str">
            <v>FuelWood</v>
          </cell>
          <cell r="DK258" t="b">
            <v>0</v>
          </cell>
          <cell r="DL258" t="b">
            <v>0</v>
          </cell>
          <cell r="DM258" t="str">
            <v>ConstructionWood</v>
          </cell>
          <cell r="DN258" t="str">
            <v>FuelWood</v>
          </cell>
          <cell r="DO258" t="str">
            <v>FuelWood</v>
          </cell>
          <cell r="DP258" t="str">
            <v>FuelWood</v>
          </cell>
          <cell r="DQ258" t="str">
            <v>FuelWood</v>
          </cell>
          <cell r="DR258" t="str">
            <v>FuelWood</v>
          </cell>
          <cell r="DS258" t="str">
            <v>FuelWood</v>
          </cell>
          <cell r="DT258" t="str">
            <v>ConstructionWood</v>
          </cell>
          <cell r="DU258" t="str">
            <v>FuelWood</v>
          </cell>
          <cell r="DV258" t="str">
            <v>FuelWood</v>
          </cell>
          <cell r="DW258" t="str">
            <v>ConstructionWood</v>
          </cell>
          <cell r="DX258" t="str">
            <v>Local_Mix</v>
          </cell>
          <cell r="DY258" t="str">
            <v>Local_Mix</v>
          </cell>
          <cell r="DZ258" t="str">
            <v>FuelWood</v>
          </cell>
          <cell r="EA258" t="str">
            <v>FuelWood</v>
          </cell>
          <cell r="EB258" t="str">
            <v>FuelWood</v>
          </cell>
          <cell r="EC258" t="str">
            <v>FuelWood</v>
          </cell>
          <cell r="ED258" t="str">
            <v>FuelWood</v>
          </cell>
          <cell r="EE258" t="b">
            <v>0</v>
          </cell>
          <cell r="EF258" t="str">
            <v>ConstructionWood</v>
          </cell>
          <cell r="EG258" t="str">
            <v>ConstructionWood</v>
          </cell>
          <cell r="EH258" t="str">
            <v>FuelWood</v>
          </cell>
          <cell r="EI258" t="str">
            <v>Fibre</v>
          </cell>
          <cell r="EJ258" t="str">
            <v>Fibre</v>
          </cell>
          <cell r="EK258" t="str">
            <v>FuelWood</v>
          </cell>
          <cell r="EL258" t="str">
            <v>Vegetable</v>
          </cell>
          <cell r="EM258" t="str">
            <v/>
          </cell>
          <cell r="EN258" t="str">
            <v/>
          </cell>
          <cell r="EO258" t="str">
            <v>Fodder_Low_Q</v>
          </cell>
          <cell r="EP258" t="str">
            <v>Fodder_Low_Q</v>
          </cell>
          <cell r="EQ258" t="str">
            <v>Fodder_Low_Q</v>
          </cell>
          <cell r="ER258" t="str">
            <v>Fodder_Low_Q</v>
          </cell>
          <cell r="ES258" t="str">
            <v>Fodder_Low_Q</v>
          </cell>
          <cell r="ET258" t="str">
            <v>Fodder_Low_Q</v>
          </cell>
          <cell r="EU258" t="str">
            <v>Fodder_Low_Q</v>
          </cell>
          <cell r="EV258" t="str">
            <v>Fodder_Low_Q</v>
          </cell>
          <cell r="EW258" t="str">
            <v>Feedstock</v>
          </cell>
          <cell r="EX258" t="str">
            <v>Mulch</v>
          </cell>
          <cell r="EY258" t="str">
            <v>Mulch</v>
          </cell>
          <cell r="EZ258" t="str">
            <v>Mulch</v>
          </cell>
          <cell r="FA258" t="str">
            <v>Vegetable</v>
          </cell>
          <cell r="FB258" t="str">
            <v>Mulch</v>
          </cell>
          <cell r="FC258" t="str">
            <v>Fodder_High_Q</v>
          </cell>
          <cell r="FD258" t="str">
            <v>Fodder_High_Q</v>
          </cell>
          <cell r="FE258" t="str">
            <v>Fodder_High_Q</v>
          </cell>
          <cell r="FF258" t="str">
            <v>Fodder_High_Q</v>
          </cell>
          <cell r="FG258" t="str">
            <v>Fodder_High_Q</v>
          </cell>
          <cell r="FH258" t="str">
            <v>Fodder_High_Q</v>
          </cell>
          <cell r="FI258" t="str">
            <v>Fodder_Low_Q</v>
          </cell>
          <cell r="FJ258" t="str">
            <v>Fodder_Low_Q</v>
          </cell>
          <cell r="FK258" t="str">
            <v>Fodder_High_Q</v>
          </cell>
          <cell r="FL258" t="b">
            <v>0</v>
          </cell>
          <cell r="FM258" t="b">
            <v>0</v>
          </cell>
          <cell r="FN258" t="str">
            <v>Fodder_High_Q</v>
          </cell>
          <cell r="FO258" t="str">
            <v>Fodder_High_Q</v>
          </cell>
          <cell r="FP258" t="str">
            <v>Fodder_High_Q</v>
          </cell>
          <cell r="FQ258" t="str">
            <v>Mulch</v>
          </cell>
          <cell r="FR258" t="str">
            <v>Mulch</v>
          </cell>
          <cell r="FS258" t="b">
            <v>0</v>
          </cell>
          <cell r="FT258" t="b">
            <v>0</v>
          </cell>
          <cell r="FU258" t="b">
            <v>0</v>
          </cell>
          <cell r="FV258" t="b">
            <v>0</v>
          </cell>
          <cell r="FW258" t="b">
            <v>0</v>
          </cell>
          <cell r="FX258" t="str">
            <v>Mulch</v>
          </cell>
          <cell r="FY258" t="str">
            <v>Mulch</v>
          </cell>
          <cell r="FZ258" t="str">
            <v>Mulch</v>
          </cell>
          <cell r="GA258" t="b">
            <v>0</v>
          </cell>
          <cell r="GB258" t="b">
            <v>0</v>
          </cell>
          <cell r="GC258" t="str">
            <v>Mulch</v>
          </cell>
          <cell r="GD258" t="b">
            <v>0</v>
          </cell>
          <cell r="GE258" t="b">
            <v>0</v>
          </cell>
          <cell r="GF258" t="b">
            <v>0</v>
          </cell>
          <cell r="GG258" t="b">
            <v>0</v>
          </cell>
          <cell r="GH258" t="b">
            <v>0</v>
          </cell>
          <cell r="GI258" t="b">
            <v>0</v>
          </cell>
          <cell r="GJ258" t="b">
            <v>0</v>
          </cell>
          <cell r="GK258" t="b">
            <v>0</v>
          </cell>
        </row>
        <row r="259">
          <cell r="G259" t="str">
            <v>*P2_Type_old</v>
          </cell>
          <cell r="U259" t="str">
            <v>FodderLowQual</v>
          </cell>
          <cell r="V259" t="b">
            <v>0</v>
          </cell>
          <cell r="W259" t="b">
            <v>0</v>
          </cell>
          <cell r="X259" t="b">
            <v>0</v>
          </cell>
          <cell r="Y259" t="str">
            <v>FruitBig</v>
          </cell>
          <cell r="Z259" t="str">
            <v>FruitBig</v>
          </cell>
          <cell r="AA259" t="str">
            <v>FruitBig</v>
          </cell>
          <cell r="AB259" t="str">
            <v>FruitBig</v>
          </cell>
          <cell r="AC259" t="str">
            <v>FruitBig</v>
          </cell>
          <cell r="AD259" t="str">
            <v>FruitBig</v>
          </cell>
          <cell r="AE259" t="str">
            <v>FruitBig</v>
          </cell>
          <cell r="AF259" t="str">
            <v>FruitBig</v>
          </cell>
          <cell r="AG259" t="str">
            <v>FruitBig</v>
          </cell>
          <cell r="AH259" t="str">
            <v>FruitBig</v>
          </cell>
          <cell r="AI259" t="str">
            <v>FruitBig</v>
          </cell>
          <cell r="AJ259" t="str">
            <v>FruitBig</v>
          </cell>
          <cell r="AK259" t="str">
            <v>FruitBig</v>
          </cell>
          <cell r="AL259" t="str">
            <v>FruitBig</v>
          </cell>
          <cell r="AM259" t="str">
            <v>FruitBig</v>
          </cell>
          <cell r="AN259" t="b">
            <v>0</v>
          </cell>
          <cell r="AO259" t="str">
            <v>Fuel</v>
          </cell>
          <cell r="AQ259" t="b">
            <v>0</v>
          </cell>
          <cell r="AR259" t="str">
            <v>Leaves</v>
          </cell>
          <cell r="AS259" t="b">
            <v>0</v>
          </cell>
          <cell r="AT259" t="b">
            <v>0</v>
          </cell>
          <cell r="AU259" t="b">
            <v>0</v>
          </cell>
          <cell r="AV259" t="b">
            <v>0</v>
          </cell>
          <cell r="AW259" t="b">
            <v>0</v>
          </cell>
          <cell r="AX259" t="b">
            <v>0</v>
          </cell>
          <cell r="AY259" t="str">
            <v>FruitBig</v>
          </cell>
          <cell r="AZ259" t="b">
            <v>0</v>
          </cell>
          <cell r="BA259" t="b">
            <v>0</v>
          </cell>
          <cell r="BB259" t="str">
            <v>Fuel</v>
          </cell>
          <cell r="BC259" t="b">
            <v>0</v>
          </cell>
          <cell r="BD259" t="b">
            <v>0</v>
          </cell>
          <cell r="BE259" t="str">
            <v>Fuel</v>
          </cell>
          <cell r="BF259" t="str">
            <v>Fuel</v>
          </cell>
          <cell r="BG259" t="str">
            <v>Fuel</v>
          </cell>
          <cell r="BH259" t="str">
            <v>Fuel</v>
          </cell>
          <cell r="BI259" t="str">
            <v>Fuel</v>
          </cell>
          <cell r="BJ259" t="str">
            <v>Fuel</v>
          </cell>
          <cell r="BK259" t="str">
            <v>Fuel</v>
          </cell>
          <cell r="BL259" t="str">
            <v>Fuel</v>
          </cell>
          <cell r="BM259" t="str">
            <v>Fuel</v>
          </cell>
          <cell r="BN259" t="str">
            <v>Fuel</v>
          </cell>
          <cell r="BO259" t="str">
            <v>Fuel</v>
          </cell>
          <cell r="BP259" t="str">
            <v>Fuel</v>
          </cell>
          <cell r="BQ259" t="str">
            <v>Fuel</v>
          </cell>
          <cell r="BR259" t="str">
            <v>Fuel</v>
          </cell>
          <cell r="BS259" t="str">
            <v>Fuel</v>
          </cell>
          <cell r="BT259" t="str">
            <v>Fuel</v>
          </cell>
          <cell r="BU259" t="str">
            <v>Fuel</v>
          </cell>
          <cell r="BV259" t="str">
            <v>Fuel</v>
          </cell>
          <cell r="BW259" t="str">
            <v>Fuel</v>
          </cell>
          <cell r="BX259" t="str">
            <v>Fuel</v>
          </cell>
          <cell r="BY259" t="str">
            <v>Fuel</v>
          </cell>
          <cell r="BZ259" t="str">
            <v>Fuel</v>
          </cell>
          <cell r="CA259" t="str">
            <v>Fuel</v>
          </cell>
          <cell r="CB259" t="str">
            <v>Fuel</v>
          </cell>
          <cell r="CD259" t="str">
            <v>Fuel</v>
          </cell>
          <cell r="CF259" t="str">
            <v>LocalMix</v>
          </cell>
          <cell r="CG259" t="str">
            <v>Fuel</v>
          </cell>
          <cell r="CH259" t="str">
            <v>Fuel</v>
          </cell>
          <cell r="CI259" t="str">
            <v>Fuel</v>
          </cell>
          <cell r="CJ259" t="str">
            <v>Other</v>
          </cell>
          <cell r="CK259" t="str">
            <v>Fuel</v>
          </cell>
          <cell r="CL259" t="str">
            <v>Fuel</v>
          </cell>
          <cell r="CM259" t="str">
            <v>Fuel</v>
          </cell>
          <cell r="CN259" t="b">
            <v>0</v>
          </cell>
          <cell r="CO259" t="b">
            <v>0</v>
          </cell>
          <cell r="CP259" t="str">
            <v>Fodder</v>
          </cell>
          <cell r="CQ259" t="str">
            <v>Fodder</v>
          </cell>
          <cell r="CR259" t="str">
            <v>Fodder</v>
          </cell>
          <cell r="CS259" t="b">
            <v>0</v>
          </cell>
          <cell r="CT259" t="str">
            <v>FodderHighQual</v>
          </cell>
          <cell r="CU259" t="str">
            <v>Nut</v>
          </cell>
          <cell r="CV259" t="b">
            <v>0</v>
          </cell>
          <cell r="CW259" t="str">
            <v>Fuel</v>
          </cell>
          <cell r="CX259" t="str">
            <v>Fuel</v>
          </cell>
          <cell r="CY259" t="str">
            <v>Fuel</v>
          </cell>
          <cell r="CZ259" t="str">
            <v>Fuel</v>
          </cell>
          <cell r="DA259" t="str">
            <v>Fuel</v>
          </cell>
          <cell r="DB259" t="str">
            <v>Fuel</v>
          </cell>
          <cell r="DC259" t="str">
            <v>Fuel</v>
          </cell>
          <cell r="DD259" t="str">
            <v>Fuel</v>
          </cell>
          <cell r="DE259" t="str">
            <v>Poles</v>
          </cell>
          <cell r="DF259" t="str">
            <v>Fuel</v>
          </cell>
          <cell r="DG259" t="str">
            <v>Fuel</v>
          </cell>
          <cell r="DH259" t="str">
            <v>Fuel</v>
          </cell>
          <cell r="DI259" t="str">
            <v>Fuel</v>
          </cell>
          <cell r="DJ259" t="str">
            <v>Fuel</v>
          </cell>
          <cell r="DM259" t="str">
            <v>Poles</v>
          </cell>
          <cell r="DN259" t="str">
            <v>Fuel</v>
          </cell>
          <cell r="DO259" t="str">
            <v>Fuel</v>
          </cell>
          <cell r="DP259" t="str">
            <v>Fuel</v>
          </cell>
          <cell r="DQ259" t="str">
            <v>Fuel</v>
          </cell>
          <cell r="DR259" t="str">
            <v>Fuel</v>
          </cell>
          <cell r="DS259" t="str">
            <v>Fuel</v>
          </cell>
          <cell r="DT259" t="str">
            <v>Poles</v>
          </cell>
          <cell r="DU259" t="str">
            <v>Fuel</v>
          </cell>
          <cell r="DV259" t="str">
            <v>Fuel</v>
          </cell>
          <cell r="DW259" t="str">
            <v>Poles</v>
          </cell>
          <cell r="DX259" t="str">
            <v>Medicine</v>
          </cell>
          <cell r="DY259" t="str">
            <v>LocalMix</v>
          </cell>
          <cell r="DZ259" t="str">
            <v>Fuel</v>
          </cell>
          <cell r="EA259" t="str">
            <v>Fuel</v>
          </cell>
          <cell r="EB259" t="str">
            <v>Fuel</v>
          </cell>
          <cell r="EC259" t="str">
            <v>Fuel</v>
          </cell>
          <cell r="ED259" t="str">
            <v>Fuel</v>
          </cell>
          <cell r="EE259" t="b">
            <v>0</v>
          </cell>
          <cell r="EF259" t="str">
            <v>Poles</v>
          </cell>
          <cell r="EG259" t="str">
            <v>Poles</v>
          </cell>
          <cell r="EH259" t="str">
            <v>Fuel</v>
          </cell>
          <cell r="EI259" t="str">
            <v>Fibre</v>
          </cell>
          <cell r="EJ259" t="str">
            <v>Fibre</v>
          </cell>
          <cell r="EK259" t="str">
            <v>Fuel</v>
          </cell>
          <cell r="EL259" t="str">
            <v>Leaves</v>
          </cell>
          <cell r="EO259" t="str">
            <v>FodderLowQual</v>
          </cell>
          <cell r="EP259" t="str">
            <v>FodderLowQual</v>
          </cell>
          <cell r="EQ259" t="str">
            <v>FodderLowQual</v>
          </cell>
          <cell r="ER259" t="str">
            <v>FodderLowQual</v>
          </cell>
          <cell r="ES259" t="str">
            <v>FodderLowQual</v>
          </cell>
          <cell r="ET259" t="str">
            <v>FodderLowQual</v>
          </cell>
          <cell r="EU259" t="str">
            <v>FodderLowQual</v>
          </cell>
          <cell r="EV259" t="str">
            <v>FodderLowQual</v>
          </cell>
          <cell r="EW259" t="str">
            <v>Straw</v>
          </cell>
          <cell r="EX259" t="str">
            <v>Mulch</v>
          </cell>
          <cell r="EY259" t="str">
            <v>Mulch</v>
          </cell>
          <cell r="EZ259" t="str">
            <v>Mulch</v>
          </cell>
          <cell r="FA259" t="str">
            <v>Leaves</v>
          </cell>
          <cell r="FB259" t="str">
            <v>Mulch</v>
          </cell>
          <cell r="FC259" t="str">
            <v>Fodder</v>
          </cell>
          <cell r="FD259" t="str">
            <v>FodderHighQual</v>
          </cell>
          <cell r="FE259" t="str">
            <v>FodderHighQual</v>
          </cell>
          <cell r="FF259" t="str">
            <v>FodderHighQual</v>
          </cell>
          <cell r="FG259" t="str">
            <v>FodderHighQual</v>
          </cell>
          <cell r="FH259" t="str">
            <v>FodderHighQual</v>
          </cell>
          <cell r="FI259" t="str">
            <v>FodderLowQual</v>
          </cell>
          <cell r="FJ259" t="str">
            <v>FodderLowQual</v>
          </cell>
          <cell r="FK259" t="str">
            <v>FodderHighQual</v>
          </cell>
          <cell r="FL259" t="str">
            <v>-</v>
          </cell>
          <cell r="FM259" t="str">
            <v>-</v>
          </cell>
          <cell r="FN259" t="str">
            <v>FodderHighQual</v>
          </cell>
          <cell r="FO259" t="str">
            <v>FodderHighQual</v>
          </cell>
          <cell r="FP259" t="str">
            <v>FodderHighQual</v>
          </cell>
          <cell r="FQ259" t="str">
            <v>Mulch</v>
          </cell>
          <cell r="FR259" t="str">
            <v>Mulch</v>
          </cell>
          <cell r="FS259" t="str">
            <v>-</v>
          </cell>
          <cell r="FT259" t="str">
            <v>-</v>
          </cell>
          <cell r="FU259" t="str">
            <v>-</v>
          </cell>
          <cell r="FV259" t="str">
            <v>-</v>
          </cell>
          <cell r="FW259" t="str">
            <v>-</v>
          </cell>
          <cell r="FX259" t="str">
            <v>Mulch</v>
          </cell>
          <cell r="FY259" t="str">
            <v>Mulch</v>
          </cell>
          <cell r="FZ259" t="str">
            <v>Mulch</v>
          </cell>
          <cell r="GA259" t="str">
            <v>-</v>
          </cell>
          <cell r="GB259" t="str">
            <v>-</v>
          </cell>
          <cell r="GC259" t="str">
            <v>Mulch</v>
          </cell>
          <cell r="GD259" t="str">
            <v>-</v>
          </cell>
          <cell r="GE259" t="str">
            <v>-</v>
          </cell>
          <cell r="GF259" t="str">
            <v>-</v>
          </cell>
          <cell r="GG259" t="str">
            <v>-</v>
          </cell>
          <cell r="GH259" t="str">
            <v>-</v>
          </cell>
          <cell r="GI259" t="str">
            <v>-</v>
          </cell>
          <cell r="GJ259" t="str">
            <v>-</v>
          </cell>
        </row>
        <row r="260">
          <cell r="G260" t="str">
            <v>P2_Type</v>
          </cell>
          <cell r="T260" t="b">
            <v>0</v>
          </cell>
          <cell r="U260" t="str">
            <v>FodderLowQual</v>
          </cell>
          <cell r="V260" t="b">
            <v>0</v>
          </cell>
          <cell r="W260" t="b">
            <v>0</v>
          </cell>
          <cell r="X260" t="b">
            <v>0</v>
          </cell>
          <cell r="Y260" t="str">
            <v>Fruit; fresh nes</v>
          </cell>
          <cell r="Z260" t="str">
            <v>Fruit; fresh nes</v>
          </cell>
          <cell r="AA260" t="str">
            <v>Fruit; fresh nes</v>
          </cell>
          <cell r="AB260" t="str">
            <v>Fruit; fresh nes</v>
          </cell>
          <cell r="AC260" t="str">
            <v>Fruit; fresh nes</v>
          </cell>
          <cell r="AD260" t="str">
            <v>Fruit; fresh nes</v>
          </cell>
          <cell r="AE260" t="str">
            <v>Fruit; fresh nes</v>
          </cell>
          <cell r="AF260" t="str">
            <v>Fruit; fresh nes</v>
          </cell>
          <cell r="AG260" t="str">
            <v>Fruit; fresh nes</v>
          </cell>
          <cell r="AH260" t="str">
            <v>Fruit; fresh nes</v>
          </cell>
          <cell r="AI260" t="str">
            <v>Fruit; fresh nes</v>
          </cell>
          <cell r="AJ260" t="str">
            <v>Fruit; fresh nes</v>
          </cell>
          <cell r="AK260" t="str">
            <v>Fruit; fresh nes</v>
          </cell>
          <cell r="AL260" t="str">
            <v>Fruit; fresh nes</v>
          </cell>
          <cell r="AM260" t="str">
            <v>Fruit; fresh nes</v>
          </cell>
          <cell r="AN260" t="str">
            <v>Fruit; fresh nes</v>
          </cell>
          <cell r="AO260" t="str">
            <v>Fuel</v>
          </cell>
          <cell r="AP260" t="b">
            <v>0</v>
          </cell>
          <cell r="AQ260" t="b">
            <v>0</v>
          </cell>
          <cell r="AR260" t="str">
            <v>Leaves</v>
          </cell>
          <cell r="AS260" t="b">
            <v>0</v>
          </cell>
          <cell r="AT260" t="b">
            <v>0</v>
          </cell>
          <cell r="AU260" t="b">
            <v>0</v>
          </cell>
          <cell r="AV260" t="b">
            <v>0</v>
          </cell>
          <cell r="AW260" t="b">
            <v>0</v>
          </cell>
          <cell r="AX260" t="b">
            <v>0</v>
          </cell>
          <cell r="AY260" t="str">
            <v>Fruit; fresh nes</v>
          </cell>
          <cell r="AZ260" t="b">
            <v>0</v>
          </cell>
          <cell r="BA260" t="b">
            <v>0</v>
          </cell>
          <cell r="BB260" t="str">
            <v>Fuel</v>
          </cell>
          <cell r="BC260" t="b">
            <v>0</v>
          </cell>
          <cell r="BD260" t="b">
            <v>0</v>
          </cell>
          <cell r="BE260" t="str">
            <v>Fuel</v>
          </cell>
          <cell r="BF260" t="str">
            <v>Fuel</v>
          </cell>
          <cell r="BG260" t="str">
            <v>Fuel</v>
          </cell>
          <cell r="BH260" t="str">
            <v>Fuel</v>
          </cell>
          <cell r="BI260" t="str">
            <v>Fuel</v>
          </cell>
          <cell r="BJ260" t="str">
            <v>Fuel</v>
          </cell>
          <cell r="BK260" t="str">
            <v>Fuel</v>
          </cell>
          <cell r="BL260" t="str">
            <v>Fuel</v>
          </cell>
          <cell r="BM260" t="str">
            <v>Fuel</v>
          </cell>
          <cell r="BN260" t="str">
            <v>Fuel</v>
          </cell>
          <cell r="BO260" t="str">
            <v>Fuel</v>
          </cell>
          <cell r="BP260" t="str">
            <v>Fuel</v>
          </cell>
          <cell r="BQ260" t="str">
            <v>Fuel</v>
          </cell>
          <cell r="BR260" t="str">
            <v>Fuel</v>
          </cell>
          <cell r="BS260" t="str">
            <v>Fuel</v>
          </cell>
          <cell r="BT260" t="str">
            <v>Fuel</v>
          </cell>
          <cell r="BU260" t="str">
            <v>Fuel</v>
          </cell>
          <cell r="BV260" t="str">
            <v>Fuel</v>
          </cell>
          <cell r="BW260" t="str">
            <v>Fuel</v>
          </cell>
          <cell r="BX260" t="str">
            <v>Fuel</v>
          </cell>
          <cell r="BY260" t="str">
            <v>Fuel</v>
          </cell>
          <cell r="BZ260" t="str">
            <v>Fuel</v>
          </cell>
          <cell r="CA260" t="str">
            <v>Fuel</v>
          </cell>
          <cell r="CB260" t="str">
            <v>Fuel</v>
          </cell>
          <cell r="CD260" t="str">
            <v>Fuel</v>
          </cell>
          <cell r="CE260" t="b">
            <v>0</v>
          </cell>
          <cell r="CF260" t="str">
            <v>Local Mix</v>
          </cell>
          <cell r="CG260" t="str">
            <v>Fuel</v>
          </cell>
          <cell r="CH260" t="str">
            <v>Fuel</v>
          </cell>
          <cell r="CI260" t="str">
            <v>Fuel</v>
          </cell>
          <cell r="CJ260" t="str">
            <v>Other</v>
          </cell>
          <cell r="CK260" t="str">
            <v>Fuel</v>
          </cell>
          <cell r="CL260" t="str">
            <v>Fuel</v>
          </cell>
          <cell r="CM260" t="str">
            <v>Fuel</v>
          </cell>
          <cell r="CN260" t="b">
            <v>0</v>
          </cell>
          <cell r="CO260" t="b">
            <v>0</v>
          </cell>
          <cell r="CP260" t="str">
            <v>Fodder</v>
          </cell>
          <cell r="CQ260" t="str">
            <v>Fodder</v>
          </cell>
          <cell r="CR260" t="str">
            <v>Fodder</v>
          </cell>
          <cell r="CS260" t="b">
            <v>0</v>
          </cell>
          <cell r="CT260" t="str">
            <v>FodderHighQual</v>
          </cell>
          <cell r="CU260" t="str">
            <v>Nuts; nes</v>
          </cell>
          <cell r="CV260" t="b">
            <v>0</v>
          </cell>
          <cell r="CW260" t="str">
            <v>Fuel</v>
          </cell>
          <cell r="CX260" t="str">
            <v>Fuel</v>
          </cell>
          <cell r="CY260" t="str">
            <v>Fuel</v>
          </cell>
          <cell r="CZ260" t="str">
            <v>Fuel</v>
          </cell>
          <cell r="DA260" t="str">
            <v>Fuel</v>
          </cell>
          <cell r="DB260" t="str">
            <v>Fuel</v>
          </cell>
          <cell r="DC260" t="str">
            <v>Fuel</v>
          </cell>
          <cell r="DD260" t="str">
            <v>Fuel</v>
          </cell>
          <cell r="DE260" t="str">
            <v>Pole</v>
          </cell>
          <cell r="DF260" t="str">
            <v>Fuel</v>
          </cell>
          <cell r="DG260" t="str">
            <v>Fuel</v>
          </cell>
          <cell r="DH260" t="str">
            <v>Fuel</v>
          </cell>
          <cell r="DI260" t="str">
            <v>Fuel</v>
          </cell>
          <cell r="DJ260" t="str">
            <v>Fuel</v>
          </cell>
          <cell r="DK260" t="b">
            <v>0</v>
          </cell>
          <cell r="DL260" t="b">
            <v>0</v>
          </cell>
          <cell r="DM260" t="str">
            <v>Pole</v>
          </cell>
          <cell r="DN260" t="str">
            <v>Fuel</v>
          </cell>
          <cell r="DO260" t="str">
            <v>Fuel</v>
          </cell>
          <cell r="DP260" t="str">
            <v>Fuel</v>
          </cell>
          <cell r="DQ260" t="str">
            <v>Fuel</v>
          </cell>
          <cell r="DR260" t="str">
            <v>Fuel</v>
          </cell>
          <cell r="DS260" t="str">
            <v>Fuel</v>
          </cell>
          <cell r="DT260" t="str">
            <v>Pole</v>
          </cell>
          <cell r="DU260" t="str">
            <v>Fuel</v>
          </cell>
          <cell r="DV260" t="str">
            <v>Fuel</v>
          </cell>
          <cell r="DW260" t="str">
            <v>Pole</v>
          </cell>
          <cell r="DX260" t="str">
            <v>Medicine</v>
          </cell>
          <cell r="DY260" t="str">
            <v>Local Mix</v>
          </cell>
          <cell r="DZ260" t="str">
            <v>Fuel</v>
          </cell>
          <cell r="EA260" t="str">
            <v>Fuel</v>
          </cell>
          <cell r="EB260" t="str">
            <v>Fuel</v>
          </cell>
          <cell r="EC260" t="str">
            <v>Fuel</v>
          </cell>
          <cell r="ED260" t="str">
            <v>Fuel</v>
          </cell>
          <cell r="EE260" t="b">
            <v>0</v>
          </cell>
          <cell r="EF260" t="str">
            <v>Pole</v>
          </cell>
          <cell r="EG260" t="str">
            <v>Pole</v>
          </cell>
          <cell r="EH260" t="str">
            <v>Fuel</v>
          </cell>
          <cell r="EI260" t="str">
            <v>Fibre crops nes</v>
          </cell>
          <cell r="EJ260" t="str">
            <v>Fibre crops nes</v>
          </cell>
          <cell r="EK260" t="str">
            <v>Fuel</v>
          </cell>
          <cell r="EL260" t="str">
            <v>Leaves</v>
          </cell>
          <cell r="EO260" t="str">
            <v>FodderLowQual</v>
          </cell>
          <cell r="EP260" t="str">
            <v>FodderLowQual</v>
          </cell>
          <cell r="EQ260" t="str">
            <v>FodderLowQual</v>
          </cell>
          <cell r="ER260" t="str">
            <v>FodderLowQual</v>
          </cell>
          <cell r="ES260" t="str">
            <v>FodderLowQual</v>
          </cell>
          <cell r="ET260" t="str">
            <v>FodderLowQual</v>
          </cell>
          <cell r="EU260" t="str">
            <v>FodderLowQual</v>
          </cell>
          <cell r="EV260" t="str">
            <v>FodderLowQual</v>
          </cell>
          <cell r="EW260" t="str">
            <v>Straw</v>
          </cell>
          <cell r="EX260" t="str">
            <v>Mulch</v>
          </cell>
          <cell r="EY260" t="str">
            <v>Mulch</v>
          </cell>
          <cell r="EZ260" t="str">
            <v>Mulch</v>
          </cell>
          <cell r="FA260" t="str">
            <v>Leaves</v>
          </cell>
          <cell r="FB260" t="str">
            <v>Mulch</v>
          </cell>
          <cell r="FC260" t="str">
            <v>Fodder</v>
          </cell>
          <cell r="FD260" t="str">
            <v>FodderHighQual</v>
          </cell>
          <cell r="FE260" t="str">
            <v>FodderHighQual</v>
          </cell>
          <cell r="FF260" t="str">
            <v>FodderHighQual</v>
          </cell>
          <cell r="FG260" t="str">
            <v>FodderHighQual</v>
          </cell>
          <cell r="FH260" t="str">
            <v>FodderHighQual</v>
          </cell>
          <cell r="FI260" t="str">
            <v>FodderLowQual</v>
          </cell>
          <cell r="FJ260" t="str">
            <v>FodderLowQual</v>
          </cell>
          <cell r="FK260" t="str">
            <v>FodderHighQual</v>
          </cell>
          <cell r="FL260" t="b">
            <v>0</v>
          </cell>
          <cell r="FM260" t="b">
            <v>0</v>
          </cell>
          <cell r="FN260" t="str">
            <v>FodderHighQual</v>
          </cell>
          <cell r="FO260" t="str">
            <v>FodderHighQual</v>
          </cell>
          <cell r="FP260" t="str">
            <v>FodderHighQual</v>
          </cell>
          <cell r="FQ260" t="str">
            <v>Mulch</v>
          </cell>
          <cell r="FR260" t="str">
            <v>Mulch</v>
          </cell>
          <cell r="FS260" t="b">
            <v>0</v>
          </cell>
          <cell r="FT260" t="b">
            <v>0</v>
          </cell>
          <cell r="FU260" t="b">
            <v>0</v>
          </cell>
          <cell r="FV260" t="b">
            <v>0</v>
          </cell>
          <cell r="FW260" t="b">
            <v>0</v>
          </cell>
          <cell r="FX260" t="str">
            <v>Mulch</v>
          </cell>
          <cell r="FY260" t="str">
            <v>Mulch</v>
          </cell>
          <cell r="FZ260" t="str">
            <v>Mulch</v>
          </cell>
          <cell r="GA260" t="b">
            <v>0</v>
          </cell>
          <cell r="GB260" t="b">
            <v>0</v>
          </cell>
          <cell r="GC260" t="str">
            <v>Mulch</v>
          </cell>
          <cell r="GD260" t="b">
            <v>0</v>
          </cell>
          <cell r="GE260" t="b">
            <v>0</v>
          </cell>
          <cell r="GF260" t="b">
            <v>0</v>
          </cell>
          <cell r="GG260" t="b">
            <v>0</v>
          </cell>
          <cell r="GH260" t="b">
            <v>0</v>
          </cell>
          <cell r="GI260" t="b">
            <v>0</v>
          </cell>
          <cell r="GJ260" t="b">
            <v>0</v>
          </cell>
          <cell r="GK260" t="b">
            <v>0</v>
          </cell>
        </row>
        <row r="261">
          <cell r="G261" t="str">
            <v>P2_Y1stProd</v>
          </cell>
          <cell r="U261">
            <v>2</v>
          </cell>
          <cell r="V261">
            <v>2</v>
          </cell>
          <cell r="W261">
            <v>0</v>
          </cell>
          <cell r="X261">
            <v>2</v>
          </cell>
          <cell r="Y261">
            <v>5</v>
          </cell>
          <cell r="Z261">
            <v>5</v>
          </cell>
          <cell r="AA261">
            <v>5</v>
          </cell>
          <cell r="AB261">
            <v>5</v>
          </cell>
          <cell r="AC261">
            <v>5</v>
          </cell>
          <cell r="AD261">
            <v>5</v>
          </cell>
          <cell r="AE261">
            <v>5</v>
          </cell>
          <cell r="AF261">
            <v>5</v>
          </cell>
          <cell r="AG261">
            <v>5</v>
          </cell>
          <cell r="AH261">
            <v>5</v>
          </cell>
          <cell r="AI261">
            <v>5</v>
          </cell>
          <cell r="AJ261">
            <v>5</v>
          </cell>
          <cell r="AK261">
            <v>5</v>
          </cell>
          <cell r="AL261">
            <v>5</v>
          </cell>
          <cell r="AM261">
            <v>5</v>
          </cell>
          <cell r="AN261">
            <v>2</v>
          </cell>
          <cell r="AO261">
            <v>2</v>
          </cell>
          <cell r="AR261">
            <v>2</v>
          </cell>
          <cell r="AS261">
            <v>2</v>
          </cell>
          <cell r="AT261">
            <v>2</v>
          </cell>
          <cell r="AU261">
            <v>2</v>
          </cell>
          <cell r="AV261">
            <v>2</v>
          </cell>
          <cell r="AW261">
            <v>2</v>
          </cell>
          <cell r="AX261">
            <v>2</v>
          </cell>
          <cell r="AY261">
            <v>2</v>
          </cell>
          <cell r="AZ261">
            <v>2</v>
          </cell>
          <cell r="BA261">
            <v>2</v>
          </cell>
          <cell r="BB261">
            <v>3</v>
          </cell>
          <cell r="BC261">
            <v>2</v>
          </cell>
          <cell r="BD261">
            <v>2</v>
          </cell>
          <cell r="BE261">
            <v>2</v>
          </cell>
          <cell r="BF261">
            <v>2</v>
          </cell>
          <cell r="BG261">
            <v>2</v>
          </cell>
          <cell r="BH261">
            <v>2</v>
          </cell>
          <cell r="BI261">
            <v>2</v>
          </cell>
          <cell r="BJ261">
            <v>2</v>
          </cell>
          <cell r="BK261">
            <v>2</v>
          </cell>
          <cell r="BL261">
            <v>1</v>
          </cell>
          <cell r="BM261">
            <v>3</v>
          </cell>
          <cell r="BN261">
            <v>2</v>
          </cell>
          <cell r="BO261">
            <v>2</v>
          </cell>
          <cell r="BP261">
            <v>2</v>
          </cell>
          <cell r="BQ261">
            <v>2</v>
          </cell>
          <cell r="BR261">
            <v>2</v>
          </cell>
          <cell r="BS261">
            <v>2</v>
          </cell>
          <cell r="BT261">
            <v>2</v>
          </cell>
          <cell r="BU261">
            <v>2</v>
          </cell>
          <cell r="BV261">
            <v>2</v>
          </cell>
          <cell r="BW261">
            <v>2</v>
          </cell>
          <cell r="BX261">
            <v>2</v>
          </cell>
          <cell r="BY261">
            <v>2</v>
          </cell>
          <cell r="BZ261">
            <v>2</v>
          </cell>
          <cell r="CA261">
            <v>2</v>
          </cell>
          <cell r="CB261">
            <v>2</v>
          </cell>
          <cell r="CD261">
            <v>2</v>
          </cell>
          <cell r="CF261">
            <v>2</v>
          </cell>
          <cell r="CG261">
            <v>2</v>
          </cell>
          <cell r="CH261">
            <v>2</v>
          </cell>
          <cell r="CI261">
            <v>2</v>
          </cell>
          <cell r="CJ261">
            <v>0</v>
          </cell>
          <cell r="CK261">
            <v>2</v>
          </cell>
          <cell r="CL261">
            <v>2</v>
          </cell>
          <cell r="CM261">
            <v>2</v>
          </cell>
          <cell r="CN261">
            <v>2</v>
          </cell>
          <cell r="CO261">
            <v>1</v>
          </cell>
          <cell r="CP261">
            <v>2</v>
          </cell>
          <cell r="CQ261">
            <v>2</v>
          </cell>
          <cell r="CR261">
            <v>2</v>
          </cell>
          <cell r="CS261">
            <v>1</v>
          </cell>
          <cell r="CT261">
            <v>2</v>
          </cell>
          <cell r="CU261">
            <v>2</v>
          </cell>
          <cell r="CV261">
            <v>2</v>
          </cell>
          <cell r="CW261">
            <v>2</v>
          </cell>
          <cell r="CX261">
            <v>2</v>
          </cell>
          <cell r="CY261">
            <v>2</v>
          </cell>
          <cell r="CZ261">
            <v>2</v>
          </cell>
          <cell r="DA261">
            <v>2</v>
          </cell>
          <cell r="DB261">
            <v>2</v>
          </cell>
          <cell r="DC261">
            <v>2</v>
          </cell>
          <cell r="DD261">
            <v>1</v>
          </cell>
          <cell r="DE261">
            <v>2</v>
          </cell>
          <cell r="DF261">
            <v>1</v>
          </cell>
          <cell r="DG261">
            <v>2</v>
          </cell>
          <cell r="DH261">
            <v>0</v>
          </cell>
          <cell r="DI261">
            <v>1</v>
          </cell>
          <cell r="DJ261">
            <v>2</v>
          </cell>
          <cell r="DK261">
            <v>2</v>
          </cell>
          <cell r="DL261">
            <v>2</v>
          </cell>
          <cell r="DM261">
            <v>2</v>
          </cell>
          <cell r="DN261">
            <v>2</v>
          </cell>
          <cell r="DO261">
            <v>2</v>
          </cell>
          <cell r="DP261">
            <v>2</v>
          </cell>
          <cell r="DQ261">
            <v>2</v>
          </cell>
          <cell r="DR261">
            <v>5</v>
          </cell>
          <cell r="DS261">
            <v>5</v>
          </cell>
          <cell r="DT261">
            <v>4</v>
          </cell>
          <cell r="DU261">
            <v>2</v>
          </cell>
          <cell r="DV261">
            <v>2</v>
          </cell>
          <cell r="DW261">
            <v>4</v>
          </cell>
          <cell r="DX261">
            <v>1</v>
          </cell>
          <cell r="DY261">
            <v>2</v>
          </cell>
          <cell r="DZ261">
            <v>2</v>
          </cell>
          <cell r="EA261">
            <v>2</v>
          </cell>
          <cell r="EB261">
            <v>1</v>
          </cell>
          <cell r="EC261">
            <v>1</v>
          </cell>
          <cell r="ED261">
            <v>1</v>
          </cell>
          <cell r="EE261">
            <v>0</v>
          </cell>
          <cell r="EF261">
            <v>4</v>
          </cell>
          <cell r="EG261">
            <v>4</v>
          </cell>
          <cell r="EH261">
            <v>2</v>
          </cell>
          <cell r="EI261">
            <v>2</v>
          </cell>
          <cell r="EJ261">
            <v>2</v>
          </cell>
          <cell r="EK261">
            <v>1</v>
          </cell>
          <cell r="EL261">
            <v>2</v>
          </cell>
        </row>
        <row r="262">
          <cell r="G262" t="str">
            <v>P2_DM_Content.%</v>
          </cell>
          <cell r="U262">
            <v>0.5</v>
          </cell>
          <cell r="V262">
            <v>0</v>
          </cell>
          <cell r="W262">
            <v>0</v>
          </cell>
          <cell r="X262">
            <v>0</v>
          </cell>
          <cell r="Y262">
            <v>0.14000000000000001</v>
          </cell>
          <cell r="Z262">
            <v>0.14000000000000001</v>
          </cell>
          <cell r="AA262">
            <v>0.14000000000000001</v>
          </cell>
          <cell r="AB262">
            <v>0.14000000000000001</v>
          </cell>
          <cell r="AC262">
            <v>0.14000000000000001</v>
          </cell>
          <cell r="AD262">
            <v>0.14000000000000001</v>
          </cell>
          <cell r="AE262">
            <v>0.14000000000000001</v>
          </cell>
          <cell r="AF262">
            <v>0.14000000000000001</v>
          </cell>
          <cell r="AG262">
            <v>0.14000000000000001</v>
          </cell>
          <cell r="AH262">
            <v>0.14000000000000001</v>
          </cell>
          <cell r="AI262">
            <v>0.14000000000000001</v>
          </cell>
          <cell r="AJ262">
            <v>0.14000000000000001</v>
          </cell>
          <cell r="AK262">
            <v>0.14000000000000001</v>
          </cell>
          <cell r="AL262">
            <v>0.14000000000000001</v>
          </cell>
          <cell r="AM262">
            <v>0.14000000000000001</v>
          </cell>
          <cell r="AN262">
            <v>0</v>
          </cell>
          <cell r="AO262">
            <v>0.85</v>
          </cell>
          <cell r="AR262">
            <v>0.25</v>
          </cell>
          <cell r="AS262">
            <v>0</v>
          </cell>
          <cell r="AT262">
            <v>0</v>
          </cell>
          <cell r="AU262">
            <v>0</v>
          </cell>
          <cell r="AV262">
            <v>0</v>
          </cell>
          <cell r="AW262">
            <v>0</v>
          </cell>
          <cell r="AX262">
            <v>0</v>
          </cell>
          <cell r="AY262">
            <v>0.185</v>
          </cell>
          <cell r="AZ262">
            <v>0</v>
          </cell>
          <cell r="BA262">
            <v>0</v>
          </cell>
          <cell r="BB262">
            <v>0.85</v>
          </cell>
          <cell r="BC262">
            <v>0</v>
          </cell>
          <cell r="BD262">
            <v>0</v>
          </cell>
          <cell r="BE262">
            <v>0.85</v>
          </cell>
          <cell r="BF262">
            <v>0.85</v>
          </cell>
          <cell r="BG262">
            <v>0.85</v>
          </cell>
          <cell r="BH262">
            <v>0.85</v>
          </cell>
          <cell r="BI262">
            <v>0.85</v>
          </cell>
          <cell r="BJ262">
            <v>0.85</v>
          </cell>
          <cell r="BK262">
            <v>0.85</v>
          </cell>
          <cell r="BL262">
            <v>0.85</v>
          </cell>
          <cell r="BM262">
            <v>0.8</v>
          </cell>
          <cell r="BN262">
            <v>0.85</v>
          </cell>
          <cell r="BO262">
            <v>0.85</v>
          </cell>
          <cell r="BP262">
            <v>0.85</v>
          </cell>
          <cell r="BQ262">
            <v>0.85</v>
          </cell>
          <cell r="BR262">
            <v>0.85</v>
          </cell>
          <cell r="BS262">
            <v>0.85</v>
          </cell>
          <cell r="BT262">
            <v>0.85</v>
          </cell>
          <cell r="BU262">
            <v>0.85</v>
          </cell>
          <cell r="BV262">
            <v>0.85</v>
          </cell>
          <cell r="BW262">
            <v>0.85</v>
          </cell>
          <cell r="BX262">
            <v>0.85</v>
          </cell>
          <cell r="BY262">
            <v>0.85</v>
          </cell>
          <cell r="BZ262">
            <v>0.85</v>
          </cell>
          <cell r="CA262">
            <v>0.85</v>
          </cell>
          <cell r="CB262">
            <v>0.85</v>
          </cell>
          <cell r="CD262">
            <v>0.8</v>
          </cell>
          <cell r="CF262">
            <v>0.85</v>
          </cell>
          <cell r="CG262">
            <v>0.8</v>
          </cell>
          <cell r="CH262">
            <v>0.8</v>
          </cell>
          <cell r="CI262">
            <v>0.8</v>
          </cell>
          <cell r="CK262">
            <v>0.8</v>
          </cell>
          <cell r="CL262">
            <v>0.8</v>
          </cell>
          <cell r="CM262">
            <v>0.8</v>
          </cell>
          <cell r="CN262">
            <v>0</v>
          </cell>
          <cell r="CO262">
            <v>0.2</v>
          </cell>
          <cell r="CP262">
            <v>0.25</v>
          </cell>
          <cell r="CQ262">
            <v>0.25</v>
          </cell>
          <cell r="CR262">
            <v>0.25</v>
          </cell>
          <cell r="CS262">
            <v>0.2</v>
          </cell>
          <cell r="CT262">
            <v>1</v>
          </cell>
          <cell r="CU262">
            <v>1</v>
          </cell>
          <cell r="CV262">
            <v>0.25</v>
          </cell>
          <cell r="CW262">
            <v>0.8</v>
          </cell>
          <cell r="CX262">
            <v>0.8</v>
          </cell>
          <cell r="CY262">
            <v>0.8</v>
          </cell>
          <cell r="CZ262">
            <v>0.8</v>
          </cell>
          <cell r="DA262">
            <v>0.8</v>
          </cell>
          <cell r="DB262">
            <v>0.85</v>
          </cell>
          <cell r="DC262">
            <v>0.85</v>
          </cell>
          <cell r="DD262">
            <v>0.75</v>
          </cell>
          <cell r="DE262">
            <v>0.8</v>
          </cell>
          <cell r="DF262">
            <v>0.8</v>
          </cell>
          <cell r="DG262">
            <v>0.85</v>
          </cell>
          <cell r="DH262">
            <v>0.9</v>
          </cell>
          <cell r="DI262">
            <v>0.8</v>
          </cell>
          <cell r="DJ262">
            <v>0.85</v>
          </cell>
          <cell r="DK262">
            <v>0.85</v>
          </cell>
          <cell r="DL262">
            <v>0.85</v>
          </cell>
          <cell r="DM262">
            <v>0.85</v>
          </cell>
          <cell r="DN262">
            <v>0.85</v>
          </cell>
          <cell r="DO262">
            <v>0.85</v>
          </cell>
          <cell r="DP262">
            <v>0.85</v>
          </cell>
          <cell r="DQ262">
            <v>0.85</v>
          </cell>
          <cell r="DR262">
            <v>0.85</v>
          </cell>
          <cell r="DS262">
            <v>0.85</v>
          </cell>
          <cell r="DT262">
            <v>0.85</v>
          </cell>
          <cell r="DU262">
            <v>0.85</v>
          </cell>
          <cell r="DV262">
            <v>0.85</v>
          </cell>
          <cell r="DW262">
            <v>0.85</v>
          </cell>
          <cell r="DX262">
            <v>1</v>
          </cell>
          <cell r="DY262">
            <v>0.85</v>
          </cell>
          <cell r="DZ262">
            <v>0.85</v>
          </cell>
          <cell r="EA262">
            <v>0.85</v>
          </cell>
          <cell r="EB262">
            <v>0.8</v>
          </cell>
          <cell r="EC262">
            <v>0.8</v>
          </cell>
          <cell r="ED262">
            <v>0.8</v>
          </cell>
          <cell r="EE262">
            <v>0</v>
          </cell>
          <cell r="EF262">
            <v>0.85</v>
          </cell>
          <cell r="EG262">
            <v>0.85</v>
          </cell>
          <cell r="EH262">
            <v>0.85</v>
          </cell>
          <cell r="EI262">
            <v>0.25</v>
          </cell>
          <cell r="EJ262">
            <v>0.25</v>
          </cell>
          <cell r="EK262">
            <v>0.8</v>
          </cell>
          <cell r="EL262">
            <v>0.15</v>
          </cell>
          <cell r="EO262">
            <v>0.8</v>
          </cell>
          <cell r="EP262">
            <v>0.8</v>
          </cell>
          <cell r="EQ262">
            <v>0.8</v>
          </cell>
          <cell r="ER262">
            <v>0.8</v>
          </cell>
          <cell r="ES262">
            <v>0.8</v>
          </cell>
          <cell r="ET262">
            <v>0.8</v>
          </cell>
          <cell r="EU262">
            <v>0.8</v>
          </cell>
          <cell r="EV262">
            <v>0.8</v>
          </cell>
          <cell r="EW262">
            <v>0.8</v>
          </cell>
          <cell r="EX262">
            <v>0.85</v>
          </cell>
          <cell r="EY262">
            <v>0.85</v>
          </cell>
          <cell r="EZ262">
            <v>0.85</v>
          </cell>
          <cell r="FA262">
            <v>0.14000000000000001</v>
          </cell>
          <cell r="FB262">
            <v>0.4</v>
          </cell>
          <cell r="FC262">
            <v>0.5</v>
          </cell>
          <cell r="FD262">
            <v>0.8</v>
          </cell>
          <cell r="FE262">
            <v>0.8</v>
          </cell>
          <cell r="FF262">
            <v>0.8</v>
          </cell>
          <cell r="FG262">
            <v>0.8</v>
          </cell>
          <cell r="FH262">
            <v>0.8</v>
          </cell>
          <cell r="FI262">
            <v>0.3</v>
          </cell>
          <cell r="FJ262">
            <v>0.4</v>
          </cell>
          <cell r="FK262">
            <v>0.8</v>
          </cell>
          <cell r="FL262">
            <v>0.8</v>
          </cell>
          <cell r="FM262">
            <v>0.5</v>
          </cell>
          <cell r="FN262">
            <v>0.4</v>
          </cell>
          <cell r="FO262">
            <v>0.4</v>
          </cell>
          <cell r="FP262">
            <v>0.4</v>
          </cell>
          <cell r="FQ262">
            <v>0.5</v>
          </cell>
          <cell r="FR262">
            <v>0.5</v>
          </cell>
          <cell r="FS262">
            <v>0.3</v>
          </cell>
          <cell r="FT262">
            <v>0.5</v>
          </cell>
          <cell r="FU262">
            <v>0.15</v>
          </cell>
          <cell r="FV262">
            <v>0.5</v>
          </cell>
          <cell r="FW262">
            <v>0.5</v>
          </cell>
          <cell r="FX262">
            <v>0.4</v>
          </cell>
          <cell r="FY262">
            <v>0.2</v>
          </cell>
          <cell r="FZ262">
            <v>0.2</v>
          </cell>
          <cell r="GA262">
            <v>0</v>
          </cell>
          <cell r="GB262">
            <v>0</v>
          </cell>
          <cell r="GC262">
            <v>0.15</v>
          </cell>
          <cell r="GD262">
            <v>0.2</v>
          </cell>
          <cell r="GE262">
            <v>0</v>
          </cell>
          <cell r="GF262">
            <v>0</v>
          </cell>
          <cell r="GG262">
            <v>0</v>
          </cell>
          <cell r="GH262">
            <v>0</v>
          </cell>
          <cell r="GI262">
            <v>0</v>
          </cell>
          <cell r="GJ262">
            <v>0</v>
          </cell>
        </row>
        <row r="263">
          <cell r="G263" t="str">
            <v>*P2_DM_NPK_Storage_Efficiency.%</v>
          </cell>
          <cell r="U263">
            <v>1</v>
          </cell>
          <cell r="V263">
            <v>1</v>
          </cell>
          <cell r="W263">
            <v>1</v>
          </cell>
          <cell r="X263">
            <v>1</v>
          </cell>
          <cell r="Y263">
            <v>1</v>
          </cell>
          <cell r="Z263">
            <v>1</v>
          </cell>
          <cell r="AA263">
            <v>1</v>
          </cell>
          <cell r="AB263">
            <v>1</v>
          </cell>
          <cell r="AC263">
            <v>1</v>
          </cell>
          <cell r="AD263">
            <v>1</v>
          </cell>
          <cell r="AE263">
            <v>1</v>
          </cell>
          <cell r="AF263">
            <v>1</v>
          </cell>
          <cell r="AG263">
            <v>1</v>
          </cell>
          <cell r="AH263">
            <v>1</v>
          </cell>
          <cell r="AI263">
            <v>1</v>
          </cell>
          <cell r="AJ263">
            <v>1</v>
          </cell>
          <cell r="AK263">
            <v>1</v>
          </cell>
          <cell r="AL263">
            <v>1</v>
          </cell>
          <cell r="AM263">
            <v>1</v>
          </cell>
          <cell r="AN263">
            <v>1</v>
          </cell>
          <cell r="AO263">
            <v>1</v>
          </cell>
          <cell r="AP263">
            <v>1</v>
          </cell>
          <cell r="AR263">
            <v>1</v>
          </cell>
          <cell r="AS263">
            <v>1</v>
          </cell>
          <cell r="AT263">
            <v>1</v>
          </cell>
          <cell r="AU263">
            <v>1</v>
          </cell>
          <cell r="AV263">
            <v>1</v>
          </cell>
          <cell r="AW263">
            <v>1</v>
          </cell>
          <cell r="AX263">
            <v>1</v>
          </cell>
          <cell r="AY263">
            <v>1</v>
          </cell>
          <cell r="AZ263">
            <v>1</v>
          </cell>
          <cell r="BA263">
            <v>1</v>
          </cell>
          <cell r="BB263">
            <v>1</v>
          </cell>
          <cell r="BC263">
            <v>1</v>
          </cell>
          <cell r="BD263">
            <v>1</v>
          </cell>
          <cell r="BE263">
            <v>1</v>
          </cell>
          <cell r="BF263">
            <v>1</v>
          </cell>
          <cell r="BG263">
            <v>1</v>
          </cell>
          <cell r="BH263">
            <v>1</v>
          </cell>
          <cell r="BI263">
            <v>1</v>
          </cell>
          <cell r="BJ263">
            <v>1</v>
          </cell>
          <cell r="BK263">
            <v>1</v>
          </cell>
          <cell r="BL263">
            <v>1</v>
          </cell>
          <cell r="BM263">
            <v>1</v>
          </cell>
          <cell r="BN263">
            <v>1</v>
          </cell>
          <cell r="BO263">
            <v>1</v>
          </cell>
          <cell r="BP263">
            <v>1</v>
          </cell>
          <cell r="BQ263">
            <v>1</v>
          </cell>
          <cell r="BR263">
            <v>1</v>
          </cell>
          <cell r="BS263">
            <v>1</v>
          </cell>
          <cell r="BT263">
            <v>1</v>
          </cell>
          <cell r="BU263">
            <v>1</v>
          </cell>
          <cell r="BV263">
            <v>1</v>
          </cell>
          <cell r="BW263">
            <v>1</v>
          </cell>
          <cell r="BX263">
            <v>1</v>
          </cell>
          <cell r="BY263">
            <v>1</v>
          </cell>
          <cell r="BZ263">
            <v>1</v>
          </cell>
          <cell r="CA263">
            <v>1</v>
          </cell>
          <cell r="CB263">
            <v>1</v>
          </cell>
          <cell r="CC263">
            <v>1</v>
          </cell>
          <cell r="CD263">
            <v>1</v>
          </cell>
          <cell r="CE263">
            <v>1</v>
          </cell>
          <cell r="CF263">
            <v>1</v>
          </cell>
          <cell r="CG263">
            <v>1</v>
          </cell>
          <cell r="CH263">
            <v>1</v>
          </cell>
          <cell r="CI263">
            <v>1</v>
          </cell>
          <cell r="CJ263">
            <v>1</v>
          </cell>
          <cell r="CK263">
            <v>1</v>
          </cell>
          <cell r="CL263">
            <v>1</v>
          </cell>
          <cell r="CM263">
            <v>1</v>
          </cell>
          <cell r="CN263">
            <v>1</v>
          </cell>
          <cell r="CO263">
            <v>1</v>
          </cell>
          <cell r="CP263">
            <v>1</v>
          </cell>
          <cell r="CQ263">
            <v>1</v>
          </cell>
          <cell r="CR263">
            <v>1</v>
          </cell>
          <cell r="CS263">
            <v>1</v>
          </cell>
          <cell r="CT263">
            <v>1</v>
          </cell>
          <cell r="CU263">
            <v>1</v>
          </cell>
          <cell r="CV263">
            <v>1</v>
          </cell>
          <cell r="CW263">
            <v>1</v>
          </cell>
          <cell r="CX263">
            <v>1</v>
          </cell>
          <cell r="CY263">
            <v>1</v>
          </cell>
          <cell r="CZ263">
            <v>1</v>
          </cell>
          <cell r="DA263">
            <v>1</v>
          </cell>
          <cell r="DB263">
            <v>1</v>
          </cell>
          <cell r="DC263">
            <v>1</v>
          </cell>
          <cell r="DD263">
            <v>1</v>
          </cell>
          <cell r="DE263">
            <v>1</v>
          </cell>
          <cell r="DF263">
            <v>1</v>
          </cell>
          <cell r="DG263">
            <v>1</v>
          </cell>
          <cell r="DH263">
            <v>1</v>
          </cell>
          <cell r="DI263">
            <v>1</v>
          </cell>
          <cell r="DJ263">
            <v>1</v>
          </cell>
          <cell r="DK263">
            <v>1</v>
          </cell>
          <cell r="DL263">
            <v>1</v>
          </cell>
          <cell r="DM263">
            <v>1</v>
          </cell>
          <cell r="DN263">
            <v>1</v>
          </cell>
          <cell r="DO263">
            <v>1</v>
          </cell>
          <cell r="DP263">
            <v>1</v>
          </cell>
          <cell r="DQ263">
            <v>1</v>
          </cell>
          <cell r="DR263">
            <v>1</v>
          </cell>
          <cell r="DS263">
            <v>1</v>
          </cell>
          <cell r="DT263">
            <v>1</v>
          </cell>
          <cell r="DU263">
            <v>1</v>
          </cell>
          <cell r="DV263">
            <v>1</v>
          </cell>
          <cell r="DW263">
            <v>1</v>
          </cell>
          <cell r="DX263">
            <v>1</v>
          </cell>
          <cell r="DY263">
            <v>1</v>
          </cell>
          <cell r="DZ263">
            <v>1</v>
          </cell>
          <cell r="EA263">
            <v>1</v>
          </cell>
          <cell r="EB263">
            <v>1</v>
          </cell>
          <cell r="EC263">
            <v>1</v>
          </cell>
          <cell r="ED263">
            <v>1</v>
          </cell>
          <cell r="EE263">
            <v>1</v>
          </cell>
          <cell r="EF263">
            <v>1</v>
          </cell>
          <cell r="EG263">
            <v>1</v>
          </cell>
          <cell r="EH263">
            <v>1</v>
          </cell>
          <cell r="EI263">
            <v>1</v>
          </cell>
          <cell r="EJ263">
            <v>1</v>
          </cell>
          <cell r="EK263">
            <v>1</v>
          </cell>
          <cell r="EL263">
            <v>1</v>
          </cell>
          <cell r="EO263">
            <v>1</v>
          </cell>
          <cell r="EP263">
            <v>1</v>
          </cell>
          <cell r="EQ263">
            <v>1</v>
          </cell>
          <cell r="ER263">
            <v>1</v>
          </cell>
          <cell r="ES263">
            <v>1</v>
          </cell>
          <cell r="ET263">
            <v>1</v>
          </cell>
          <cell r="EU263">
            <v>1</v>
          </cell>
          <cell r="EV263">
            <v>1</v>
          </cell>
          <cell r="EW263">
            <v>1</v>
          </cell>
          <cell r="EX263">
            <v>1</v>
          </cell>
          <cell r="EY263">
            <v>1</v>
          </cell>
          <cell r="EZ263">
            <v>1</v>
          </cell>
          <cell r="FA263">
            <v>1</v>
          </cell>
          <cell r="FB263">
            <v>1</v>
          </cell>
          <cell r="FC263">
            <v>1</v>
          </cell>
          <cell r="FD263">
            <v>1</v>
          </cell>
          <cell r="FE263">
            <v>1</v>
          </cell>
          <cell r="FF263">
            <v>1</v>
          </cell>
          <cell r="FG263">
            <v>1</v>
          </cell>
          <cell r="FH263">
            <v>1</v>
          </cell>
          <cell r="FI263">
            <v>1</v>
          </cell>
          <cell r="FJ263">
            <v>1</v>
          </cell>
          <cell r="FK263">
            <v>1</v>
          </cell>
          <cell r="FL263">
            <v>1</v>
          </cell>
          <cell r="FM263">
            <v>1</v>
          </cell>
          <cell r="FN263">
            <v>1</v>
          </cell>
          <cell r="FO263">
            <v>1</v>
          </cell>
          <cell r="FP263">
            <v>1</v>
          </cell>
          <cell r="FQ263">
            <v>1</v>
          </cell>
          <cell r="FR263">
            <v>1</v>
          </cell>
          <cell r="FS263">
            <v>1</v>
          </cell>
          <cell r="FT263">
            <v>1</v>
          </cell>
          <cell r="FU263">
            <v>1</v>
          </cell>
          <cell r="FV263">
            <v>1</v>
          </cell>
          <cell r="FW263">
            <v>1</v>
          </cell>
          <cell r="FX263">
            <v>1</v>
          </cell>
          <cell r="FY263">
            <v>1</v>
          </cell>
          <cell r="FZ263">
            <v>1</v>
          </cell>
          <cell r="GA263">
            <v>1</v>
          </cell>
          <cell r="GB263">
            <v>1</v>
          </cell>
          <cell r="GC263">
            <v>1</v>
          </cell>
          <cell r="GD263">
            <v>1</v>
          </cell>
          <cell r="GE263">
            <v>1</v>
          </cell>
          <cell r="GF263">
            <v>1</v>
          </cell>
          <cell r="GG263">
            <v>1</v>
          </cell>
          <cell r="GH263">
            <v>1</v>
          </cell>
          <cell r="GI263">
            <v>1</v>
          </cell>
          <cell r="GJ263">
            <v>1</v>
          </cell>
          <cell r="GK263">
            <v>1</v>
          </cell>
        </row>
        <row r="264">
          <cell r="G264" t="str">
            <v>P2_NPK_Alloc.%</v>
          </cell>
          <cell r="T264">
            <v>0</v>
          </cell>
          <cell r="U264">
            <v>0.1</v>
          </cell>
          <cell r="V264">
            <v>0</v>
          </cell>
          <cell r="W264">
            <v>0</v>
          </cell>
          <cell r="X264">
            <v>0</v>
          </cell>
          <cell r="Y264">
            <v>0.02</v>
          </cell>
          <cell r="Z264">
            <v>0.08</v>
          </cell>
          <cell r="AA264">
            <v>0.08</v>
          </cell>
          <cell r="AB264">
            <v>0.08</v>
          </cell>
          <cell r="AC264">
            <v>0.08</v>
          </cell>
          <cell r="AD264">
            <v>0.08</v>
          </cell>
          <cell r="AE264">
            <v>0.08</v>
          </cell>
          <cell r="AF264">
            <v>0.08</v>
          </cell>
          <cell r="AG264">
            <v>0.08</v>
          </cell>
          <cell r="AH264">
            <v>0.08</v>
          </cell>
          <cell r="AI264">
            <v>0.08</v>
          </cell>
          <cell r="AJ264">
            <v>0.08</v>
          </cell>
          <cell r="AK264">
            <v>0.08</v>
          </cell>
          <cell r="AL264">
            <v>0.08</v>
          </cell>
          <cell r="AM264">
            <v>0.08</v>
          </cell>
          <cell r="AN264">
            <v>0</v>
          </cell>
          <cell r="AO264">
            <v>0.45</v>
          </cell>
          <cell r="AP264">
            <v>0</v>
          </cell>
          <cell r="AQ264">
            <v>0</v>
          </cell>
          <cell r="AR264">
            <v>1E-3</v>
          </cell>
          <cell r="AS264">
            <v>0</v>
          </cell>
          <cell r="AT264">
            <v>0</v>
          </cell>
          <cell r="AU264">
            <v>0</v>
          </cell>
          <cell r="AV264">
            <v>0</v>
          </cell>
          <cell r="AW264">
            <v>0</v>
          </cell>
          <cell r="AX264">
            <v>0</v>
          </cell>
          <cell r="AY264">
            <v>0.15</v>
          </cell>
          <cell r="AZ264">
            <v>0</v>
          </cell>
          <cell r="BA264">
            <v>0</v>
          </cell>
          <cell r="BB264">
            <v>0.1</v>
          </cell>
          <cell r="BC264">
            <v>0</v>
          </cell>
          <cell r="BD264">
            <v>0</v>
          </cell>
          <cell r="BE264">
            <v>0.2</v>
          </cell>
          <cell r="BF264">
            <v>0.04</v>
          </cell>
          <cell r="BG264">
            <v>0.04</v>
          </cell>
          <cell r="BH264">
            <v>0.04</v>
          </cell>
          <cell r="BI264">
            <v>0.04</v>
          </cell>
          <cell r="BJ264">
            <v>0.04</v>
          </cell>
          <cell r="BK264">
            <v>0.04</v>
          </cell>
          <cell r="BL264">
            <v>0.04</v>
          </cell>
          <cell r="BM264">
            <v>0.05</v>
          </cell>
          <cell r="BN264">
            <v>0.04</v>
          </cell>
          <cell r="BO264">
            <v>0.25</v>
          </cell>
          <cell r="BP264">
            <v>0.25</v>
          </cell>
          <cell r="BQ264">
            <v>0.25</v>
          </cell>
          <cell r="BR264">
            <v>0.25</v>
          </cell>
          <cell r="BS264">
            <v>0.25</v>
          </cell>
          <cell r="BT264">
            <v>0.3</v>
          </cell>
          <cell r="BU264">
            <v>0.25</v>
          </cell>
          <cell r="BV264">
            <v>0.12</v>
          </cell>
          <cell r="BW264">
            <v>0.12</v>
          </cell>
          <cell r="BX264">
            <v>0.12</v>
          </cell>
          <cell r="BY264">
            <v>0.12</v>
          </cell>
          <cell r="BZ264">
            <v>0</v>
          </cell>
          <cell r="CA264">
            <v>0</v>
          </cell>
          <cell r="CB264">
            <v>0</v>
          </cell>
          <cell r="CC264">
            <v>0</v>
          </cell>
          <cell r="CD264">
            <v>0.3</v>
          </cell>
          <cell r="CE264">
            <v>0</v>
          </cell>
          <cell r="CF264">
            <v>0.2</v>
          </cell>
          <cell r="CG264">
            <v>0.2</v>
          </cell>
          <cell r="CH264">
            <v>0.1</v>
          </cell>
          <cell r="CI264">
            <v>0.1</v>
          </cell>
          <cell r="CJ264">
            <v>0</v>
          </cell>
          <cell r="CK264">
            <v>0.2</v>
          </cell>
          <cell r="CL264">
            <v>0.2</v>
          </cell>
          <cell r="CM264">
            <v>0.2</v>
          </cell>
          <cell r="CN264">
            <v>0.3</v>
          </cell>
          <cell r="CO264">
            <v>0.1</v>
          </cell>
          <cell r="CP264">
            <v>0.15</v>
          </cell>
          <cell r="CQ264">
            <v>0.15</v>
          </cell>
          <cell r="CR264">
            <v>0.15</v>
          </cell>
          <cell r="CS264">
            <v>0.1</v>
          </cell>
          <cell r="CT264">
            <v>0.05</v>
          </cell>
          <cell r="CU264">
            <v>0.05</v>
          </cell>
          <cell r="CV264">
            <v>0</v>
          </cell>
          <cell r="CW264">
            <v>0.25</v>
          </cell>
          <cell r="CX264">
            <v>0.25</v>
          </cell>
          <cell r="CY264">
            <v>0.35</v>
          </cell>
          <cell r="CZ264">
            <v>0.65</v>
          </cell>
          <cell r="DA264">
            <v>0.5</v>
          </cell>
          <cell r="DB264">
            <v>0.4</v>
          </cell>
          <cell r="DC264">
            <v>0.3</v>
          </cell>
          <cell r="DD264">
            <v>0.3</v>
          </cell>
          <cell r="DE264">
            <v>0.2</v>
          </cell>
          <cell r="DF264">
            <v>0.25</v>
          </cell>
          <cell r="DG264">
            <v>0.3</v>
          </cell>
          <cell r="DH264">
            <v>0.3</v>
          </cell>
          <cell r="DI264">
            <v>0.25</v>
          </cell>
          <cell r="DJ264">
            <v>0.08</v>
          </cell>
          <cell r="DK264">
            <v>0</v>
          </cell>
          <cell r="DL264">
            <v>0</v>
          </cell>
          <cell r="DM264">
            <v>0.2</v>
          </cell>
          <cell r="DN264">
            <v>0.08</v>
          </cell>
          <cell r="DO264">
            <v>0.08</v>
          </cell>
          <cell r="DP264">
            <v>0.08</v>
          </cell>
          <cell r="DQ264">
            <v>0.08</v>
          </cell>
          <cell r="DR264">
            <v>0.1</v>
          </cell>
          <cell r="DS264">
            <v>0.1</v>
          </cell>
          <cell r="DT264">
            <v>0.25</v>
          </cell>
          <cell r="DU264">
            <v>0.15</v>
          </cell>
          <cell r="DV264">
            <v>0.15</v>
          </cell>
          <cell r="DW264">
            <v>0.25</v>
          </cell>
          <cell r="DX264">
            <v>0.05</v>
          </cell>
          <cell r="DY264">
            <v>0.3</v>
          </cell>
          <cell r="DZ264">
            <v>0.3</v>
          </cell>
          <cell r="EA264">
            <v>0.4</v>
          </cell>
          <cell r="EB264">
            <v>0.4</v>
          </cell>
          <cell r="EC264">
            <v>0.4</v>
          </cell>
          <cell r="ED264">
            <v>0.5</v>
          </cell>
          <cell r="EE264">
            <v>0</v>
          </cell>
          <cell r="EF264">
            <v>0.1</v>
          </cell>
          <cell r="EG264">
            <v>0.1</v>
          </cell>
          <cell r="EH264">
            <v>0.3</v>
          </cell>
          <cell r="EI264">
            <v>0.4</v>
          </cell>
          <cell r="EJ264">
            <v>0.4</v>
          </cell>
          <cell r="EK264">
            <v>0.5</v>
          </cell>
          <cell r="EL264">
            <v>0.7</v>
          </cell>
          <cell r="EO264">
            <v>0.28000000000000003</v>
          </cell>
          <cell r="EP264">
            <v>0.4</v>
          </cell>
          <cell r="EQ264">
            <v>0.5</v>
          </cell>
          <cell r="ER264">
            <v>0.2</v>
          </cell>
          <cell r="ES264">
            <v>0.1</v>
          </cell>
          <cell r="ET264">
            <v>0.1</v>
          </cell>
          <cell r="EU264">
            <v>0.28000000000000003</v>
          </cell>
          <cell r="EV264">
            <v>0.4</v>
          </cell>
          <cell r="EW264">
            <v>0.35</v>
          </cell>
          <cell r="EX264">
            <v>0</v>
          </cell>
          <cell r="EY264">
            <v>0</v>
          </cell>
          <cell r="EZ264">
            <v>0</v>
          </cell>
          <cell r="FA264">
            <v>0.2</v>
          </cell>
          <cell r="FB264">
            <v>0</v>
          </cell>
          <cell r="FC264">
            <v>0.3</v>
          </cell>
          <cell r="FD264">
            <v>0.32</v>
          </cell>
          <cell r="FE264">
            <v>0.3</v>
          </cell>
          <cell r="FF264">
            <v>0.32</v>
          </cell>
          <cell r="FG264">
            <v>0.32</v>
          </cell>
          <cell r="FH264">
            <v>0.32</v>
          </cell>
          <cell r="FI264">
            <v>0.42</v>
          </cell>
          <cell r="FJ264">
            <v>0.1</v>
          </cell>
          <cell r="FK264">
            <v>0.25</v>
          </cell>
          <cell r="FL264">
            <v>0</v>
          </cell>
          <cell r="FM264">
            <v>0.4</v>
          </cell>
          <cell r="FN264">
            <v>0.24</v>
          </cell>
          <cell r="FO264">
            <v>0.24</v>
          </cell>
          <cell r="FP264">
            <v>0.24</v>
          </cell>
          <cell r="FQ264">
            <v>0</v>
          </cell>
          <cell r="FR264">
            <v>0</v>
          </cell>
          <cell r="FS264">
            <v>0</v>
          </cell>
          <cell r="FT264">
            <v>0</v>
          </cell>
          <cell r="FU264">
            <v>0</v>
          </cell>
          <cell r="FV264">
            <v>0</v>
          </cell>
          <cell r="FW264">
            <v>0</v>
          </cell>
          <cell r="FX264">
            <v>0</v>
          </cell>
          <cell r="FY264">
            <v>0</v>
          </cell>
          <cell r="FZ264">
            <v>0</v>
          </cell>
          <cell r="GA264">
            <v>0</v>
          </cell>
          <cell r="GB264">
            <v>0</v>
          </cell>
          <cell r="GC264">
            <v>0.2</v>
          </cell>
          <cell r="GD264">
            <v>0.4</v>
          </cell>
          <cell r="GE264">
            <v>0</v>
          </cell>
          <cell r="GF264">
            <v>0</v>
          </cell>
          <cell r="GG264">
            <v>0</v>
          </cell>
          <cell r="GH264">
            <v>0</v>
          </cell>
          <cell r="GI264">
            <v>0</v>
          </cell>
          <cell r="GJ264">
            <v>0</v>
          </cell>
          <cell r="GK264">
            <v>0</v>
          </cell>
        </row>
        <row r="265">
          <cell r="G265" t="str">
            <v>P2_Degradation_annual.%</v>
          </cell>
          <cell r="T265">
            <v>0.04</v>
          </cell>
          <cell r="U265">
            <v>0.04</v>
          </cell>
          <cell r="V265">
            <v>0.04</v>
          </cell>
          <cell r="W265">
            <v>0.04</v>
          </cell>
          <cell r="X265">
            <v>0.04</v>
          </cell>
          <cell r="Y265">
            <v>0.04</v>
          </cell>
          <cell r="Z265">
            <v>0.04</v>
          </cell>
          <cell r="AA265">
            <v>0.04</v>
          </cell>
          <cell r="AB265">
            <v>0.04</v>
          </cell>
          <cell r="AC265">
            <v>0.04</v>
          </cell>
          <cell r="AD265">
            <v>0.04</v>
          </cell>
          <cell r="AE265">
            <v>0.04</v>
          </cell>
          <cell r="AF265">
            <v>0.04</v>
          </cell>
          <cell r="AG265">
            <v>0.04</v>
          </cell>
          <cell r="AH265">
            <v>0.04</v>
          </cell>
          <cell r="AI265">
            <v>0.04</v>
          </cell>
          <cell r="AJ265">
            <v>0.04</v>
          </cell>
          <cell r="AK265">
            <v>0.04</v>
          </cell>
          <cell r="AL265">
            <v>0.04</v>
          </cell>
          <cell r="AM265">
            <v>0.04</v>
          </cell>
          <cell r="AN265">
            <v>0.04</v>
          </cell>
          <cell r="AO265">
            <v>0.04</v>
          </cell>
          <cell r="AP265">
            <v>0.04</v>
          </cell>
          <cell r="AQ265">
            <v>0.04</v>
          </cell>
          <cell r="AR265">
            <v>0.04</v>
          </cell>
          <cell r="AS265">
            <v>0.04</v>
          </cell>
          <cell r="AT265">
            <v>0.04</v>
          </cell>
          <cell r="AU265">
            <v>0.04</v>
          </cell>
          <cell r="AV265">
            <v>0.04</v>
          </cell>
          <cell r="AW265">
            <v>0.04</v>
          </cell>
          <cell r="AX265">
            <v>0.04</v>
          </cell>
          <cell r="AY265">
            <v>0.04</v>
          </cell>
          <cell r="AZ265">
            <v>0.04</v>
          </cell>
          <cell r="BA265">
            <v>0.04</v>
          </cell>
          <cell r="BB265">
            <v>0.04</v>
          </cell>
          <cell r="BC265">
            <v>0.04</v>
          </cell>
          <cell r="BD265">
            <v>0.04</v>
          </cell>
          <cell r="BE265">
            <v>0.04</v>
          </cell>
          <cell r="BF265">
            <v>0.04</v>
          </cell>
          <cell r="BG265">
            <v>0.04</v>
          </cell>
          <cell r="BH265">
            <v>0.04</v>
          </cell>
          <cell r="BI265">
            <v>0.04</v>
          </cell>
          <cell r="BJ265">
            <v>0.04</v>
          </cell>
          <cell r="BK265">
            <v>0.04</v>
          </cell>
          <cell r="BL265">
            <v>0.04</v>
          </cell>
          <cell r="BM265">
            <v>0.04</v>
          </cell>
          <cell r="BN265">
            <v>0.04</v>
          </cell>
          <cell r="BO265">
            <v>0.04</v>
          </cell>
          <cell r="BP265">
            <v>0.04</v>
          </cell>
          <cell r="BQ265">
            <v>0.04</v>
          </cell>
          <cell r="BR265">
            <v>0.04</v>
          </cell>
          <cell r="BS265">
            <v>0.04</v>
          </cell>
          <cell r="BT265">
            <v>0.04</v>
          </cell>
          <cell r="BU265">
            <v>0.04</v>
          </cell>
          <cell r="BV265">
            <v>0.04</v>
          </cell>
          <cell r="BW265">
            <v>0.04</v>
          </cell>
          <cell r="BX265">
            <v>0.04</v>
          </cell>
          <cell r="BY265">
            <v>0.04</v>
          </cell>
          <cell r="BZ265">
            <v>0.04</v>
          </cell>
          <cell r="CA265">
            <v>0.04</v>
          </cell>
          <cell r="CB265">
            <v>0.04</v>
          </cell>
          <cell r="CC265">
            <v>0.04</v>
          </cell>
          <cell r="CD265">
            <v>0.04</v>
          </cell>
          <cell r="CE265">
            <v>0.04</v>
          </cell>
          <cell r="CF265">
            <v>0.04</v>
          </cell>
          <cell r="CG265">
            <v>0.04</v>
          </cell>
          <cell r="CH265">
            <v>0.04</v>
          </cell>
          <cell r="CI265">
            <v>0.04</v>
          </cell>
          <cell r="CJ265">
            <v>0.04</v>
          </cell>
          <cell r="CK265">
            <v>0.04</v>
          </cell>
          <cell r="CL265">
            <v>0.04</v>
          </cell>
          <cell r="CM265">
            <v>0.04</v>
          </cell>
          <cell r="CN265">
            <v>0.04</v>
          </cell>
          <cell r="CO265">
            <v>0.04</v>
          </cell>
          <cell r="CP265">
            <v>0.04</v>
          </cell>
          <cell r="CQ265">
            <v>0.04</v>
          </cell>
          <cell r="CR265">
            <v>0.04</v>
          </cell>
          <cell r="CS265">
            <v>0.04</v>
          </cell>
          <cell r="CT265">
            <v>0.04</v>
          </cell>
          <cell r="CU265">
            <v>0.04</v>
          </cell>
          <cell r="CV265">
            <v>0.04</v>
          </cell>
          <cell r="CW265">
            <v>0.04</v>
          </cell>
          <cell r="CX265">
            <v>0.04</v>
          </cell>
          <cell r="CY265">
            <v>0.04</v>
          </cell>
          <cell r="CZ265">
            <v>0.04</v>
          </cell>
          <cell r="DA265">
            <v>0.04</v>
          </cell>
          <cell r="DB265">
            <v>0.04</v>
          </cell>
          <cell r="DC265">
            <v>0.04</v>
          </cell>
          <cell r="DD265">
            <v>0.04</v>
          </cell>
          <cell r="DE265">
            <v>0.04</v>
          </cell>
          <cell r="DF265">
            <v>0.04</v>
          </cell>
          <cell r="DG265">
            <v>0.04</v>
          </cell>
          <cell r="DH265">
            <v>0.04</v>
          </cell>
          <cell r="DI265">
            <v>0.04</v>
          </cell>
          <cell r="DJ265">
            <v>0.04</v>
          </cell>
          <cell r="DK265">
            <v>0.04</v>
          </cell>
          <cell r="DL265">
            <v>0.04</v>
          </cell>
          <cell r="DM265">
            <v>0.04</v>
          </cell>
          <cell r="DN265">
            <v>0.04</v>
          </cell>
          <cell r="DO265">
            <v>0.04</v>
          </cell>
          <cell r="DP265">
            <v>0.04</v>
          </cell>
          <cell r="DQ265">
            <v>0.04</v>
          </cell>
          <cell r="DR265">
            <v>0.04</v>
          </cell>
          <cell r="DS265">
            <v>0.04</v>
          </cell>
          <cell r="DT265">
            <v>0.04</v>
          </cell>
          <cell r="DU265">
            <v>0.04</v>
          </cell>
          <cell r="DV265">
            <v>0.04</v>
          </cell>
          <cell r="DW265">
            <v>0.04</v>
          </cell>
          <cell r="DX265">
            <v>0.04</v>
          </cell>
          <cell r="DY265">
            <v>0.04</v>
          </cell>
          <cell r="DZ265">
            <v>0.04</v>
          </cell>
          <cell r="EA265">
            <v>0.04</v>
          </cell>
          <cell r="EB265">
            <v>0.04</v>
          </cell>
          <cell r="EC265">
            <v>0.04</v>
          </cell>
          <cell r="ED265">
            <v>0.04</v>
          </cell>
          <cell r="EE265">
            <v>0.04</v>
          </cell>
          <cell r="EF265">
            <v>0.04</v>
          </cell>
          <cell r="EG265">
            <v>0.04</v>
          </cell>
          <cell r="EH265">
            <v>0.04</v>
          </cell>
          <cell r="EI265">
            <v>0.04</v>
          </cell>
          <cell r="EJ265">
            <v>0.04</v>
          </cell>
          <cell r="EK265">
            <v>0.04</v>
          </cell>
          <cell r="EL265">
            <v>0.04</v>
          </cell>
          <cell r="EM265">
            <v>0.04</v>
          </cell>
          <cell r="EN265">
            <v>0.04</v>
          </cell>
          <cell r="EO265">
            <v>0.04</v>
          </cell>
          <cell r="EP265">
            <v>0.04</v>
          </cell>
          <cell r="EQ265">
            <v>0.04</v>
          </cell>
          <cell r="ER265">
            <v>0.04</v>
          </cell>
          <cell r="ES265">
            <v>0.04</v>
          </cell>
          <cell r="ET265">
            <v>0.04</v>
          </cell>
          <cell r="EU265">
            <v>0.04</v>
          </cell>
          <cell r="EV265">
            <v>0.04</v>
          </cell>
          <cell r="EW265">
            <v>0.04</v>
          </cell>
          <cell r="EX265">
            <v>0.04</v>
          </cell>
          <cell r="EY265">
            <v>0.04</v>
          </cell>
          <cell r="EZ265">
            <v>0.04</v>
          </cell>
          <cell r="FA265">
            <v>0.04</v>
          </cell>
          <cell r="FB265">
            <v>0.04</v>
          </cell>
          <cell r="FC265">
            <v>0.04</v>
          </cell>
          <cell r="FD265">
            <v>0.04</v>
          </cell>
          <cell r="FE265">
            <v>0.04</v>
          </cell>
          <cell r="FF265">
            <v>0.04</v>
          </cell>
          <cell r="FG265">
            <v>0.04</v>
          </cell>
          <cell r="FH265">
            <v>0.04</v>
          </cell>
          <cell r="FI265">
            <v>0.04</v>
          </cell>
          <cell r="FJ265">
            <v>0.04</v>
          </cell>
          <cell r="FK265">
            <v>0.04</v>
          </cell>
          <cell r="FL265">
            <v>0.04</v>
          </cell>
          <cell r="FM265">
            <v>0.04</v>
          </cell>
          <cell r="FN265">
            <v>0.04</v>
          </cell>
          <cell r="FO265">
            <v>0.04</v>
          </cell>
          <cell r="FP265">
            <v>0.04</v>
          </cell>
          <cell r="FQ265">
            <v>0.04</v>
          </cell>
          <cell r="FR265">
            <v>0.04</v>
          </cell>
          <cell r="FS265">
            <v>0.04</v>
          </cell>
          <cell r="FT265">
            <v>0.04</v>
          </cell>
          <cell r="FU265">
            <v>0.04</v>
          </cell>
          <cell r="FV265">
            <v>0.04</v>
          </cell>
          <cell r="FW265">
            <v>0.04</v>
          </cell>
          <cell r="FX265">
            <v>0.04</v>
          </cell>
          <cell r="FY265">
            <v>0.04</v>
          </cell>
          <cell r="FZ265">
            <v>0.04</v>
          </cell>
          <cell r="GA265">
            <v>0.04</v>
          </cell>
          <cell r="GB265">
            <v>0.04</v>
          </cell>
          <cell r="GC265">
            <v>0.04</v>
          </cell>
          <cell r="GD265">
            <v>0.04</v>
          </cell>
          <cell r="GE265">
            <v>0.04</v>
          </cell>
          <cell r="GF265">
            <v>0.04</v>
          </cell>
          <cell r="GG265">
            <v>0.04</v>
          </cell>
          <cell r="GH265">
            <v>0.04</v>
          </cell>
          <cell r="GI265">
            <v>0.04</v>
          </cell>
          <cell r="GJ265">
            <v>0.04</v>
          </cell>
          <cell r="GK265">
            <v>0.04</v>
          </cell>
        </row>
        <row r="266">
          <cell r="G266" t="str">
            <v>P2_MaxBiom_DM</v>
          </cell>
          <cell r="T266" t="e">
            <v>#DIV/0!</v>
          </cell>
          <cell r="U266">
            <v>1.5</v>
          </cell>
          <cell r="V266">
            <v>0</v>
          </cell>
          <cell r="W266">
            <v>0</v>
          </cell>
          <cell r="X266">
            <v>0</v>
          </cell>
          <cell r="Y266">
            <v>0.31470588235294111</v>
          </cell>
          <cell r="Z266">
            <v>1.6677966101694919</v>
          </cell>
          <cell r="AA266">
            <v>1.4125000000000001</v>
          </cell>
          <cell r="AB266">
            <v>1.4125000000000001</v>
          </cell>
          <cell r="AC266">
            <v>1.4125000000000001</v>
          </cell>
          <cell r="AD266">
            <v>1.6677966101694919</v>
          </cell>
          <cell r="AE266">
            <v>1.6677966101694919</v>
          </cell>
          <cell r="AF266">
            <v>1.6677966101694919</v>
          </cell>
          <cell r="AG266">
            <v>2.416326530612245</v>
          </cell>
          <cell r="AH266">
            <v>2.416326530612245</v>
          </cell>
          <cell r="AI266">
            <v>2.416326530612245</v>
          </cell>
          <cell r="AJ266">
            <v>3</v>
          </cell>
          <cell r="AK266">
            <v>3</v>
          </cell>
          <cell r="AL266">
            <v>3</v>
          </cell>
          <cell r="AM266">
            <v>3</v>
          </cell>
          <cell r="AN266" t="e">
            <v>#VALUE!</v>
          </cell>
          <cell r="AO266" t="e">
            <v>#VALUE!</v>
          </cell>
          <cell r="AP266" t="e">
            <v>#VALUE!</v>
          </cell>
          <cell r="AQ266">
            <v>0</v>
          </cell>
          <cell r="AR266">
            <v>4.2500000000000003E-2</v>
          </cell>
          <cell r="AS266">
            <v>0</v>
          </cell>
          <cell r="AT266">
            <v>0</v>
          </cell>
          <cell r="AU266">
            <v>0</v>
          </cell>
          <cell r="AV266">
            <v>0</v>
          </cell>
          <cell r="AW266">
            <v>0</v>
          </cell>
          <cell r="AX266">
            <v>0</v>
          </cell>
          <cell r="AY266" t="e">
            <v>#VALUE!</v>
          </cell>
          <cell r="AZ266" t="e">
            <v>#VALUE!</v>
          </cell>
          <cell r="BA266" t="e">
            <v>#VALUE!</v>
          </cell>
          <cell r="BB266">
            <v>2.25</v>
          </cell>
          <cell r="BC266" t="e">
            <v>#VALUE!</v>
          </cell>
          <cell r="BD266" t="e">
            <v>#VALUE!</v>
          </cell>
          <cell r="BE266">
            <v>16.32</v>
          </cell>
          <cell r="BF266">
            <v>1.9027027027027028</v>
          </cell>
          <cell r="BG266">
            <v>1.9027027027027028</v>
          </cell>
          <cell r="BH266">
            <v>1.9027027027027028</v>
          </cell>
          <cell r="BI266">
            <v>1.9027027027027028</v>
          </cell>
          <cell r="BJ266">
            <v>1.9027027027027028</v>
          </cell>
          <cell r="BK266">
            <v>2.2832432432432435</v>
          </cell>
          <cell r="BL266">
            <v>1.9027027027027028</v>
          </cell>
          <cell r="BM266">
            <v>1.03125</v>
          </cell>
          <cell r="BN266">
            <v>1.1533333333333335</v>
          </cell>
          <cell r="BO266">
            <v>20.944444444444446</v>
          </cell>
          <cell r="BP266">
            <v>20.944444444444446</v>
          </cell>
          <cell r="BQ266">
            <v>20.944444444444446</v>
          </cell>
          <cell r="BR266">
            <v>20.944444444444446</v>
          </cell>
          <cell r="BS266">
            <v>20.944444444444446</v>
          </cell>
          <cell r="BT266">
            <v>31.799999999999994</v>
          </cell>
          <cell r="BU266">
            <v>20.944444444444446</v>
          </cell>
          <cell r="BV266">
            <v>4.672727272727272</v>
          </cell>
          <cell r="BW266">
            <v>5.6072727272727265</v>
          </cell>
          <cell r="BX266">
            <v>4.672727272727272</v>
          </cell>
          <cell r="BY266">
            <v>5.6072727272727265</v>
          </cell>
          <cell r="BZ266">
            <v>0</v>
          </cell>
          <cell r="CA266">
            <v>0</v>
          </cell>
          <cell r="CB266">
            <v>0</v>
          </cell>
          <cell r="CD266">
            <v>17.52</v>
          </cell>
          <cell r="CF266">
            <v>10.4</v>
          </cell>
          <cell r="CG266">
            <v>1.05</v>
          </cell>
          <cell r="CH266">
            <v>0.52500000000000002</v>
          </cell>
          <cell r="CI266">
            <v>0.52500000000000002</v>
          </cell>
          <cell r="CJ266">
            <v>0</v>
          </cell>
          <cell r="CK266">
            <v>1.05</v>
          </cell>
          <cell r="CL266">
            <v>1.35</v>
          </cell>
          <cell r="CM266">
            <v>1.35</v>
          </cell>
          <cell r="CN266">
            <v>0</v>
          </cell>
          <cell r="CO266">
            <v>2.2000000000000002</v>
          </cell>
          <cell r="CP266">
            <v>0</v>
          </cell>
          <cell r="CQ266">
            <v>0</v>
          </cell>
          <cell r="CR266">
            <v>0</v>
          </cell>
          <cell r="CS266">
            <v>0</v>
          </cell>
          <cell r="CT266">
            <v>6.5</v>
          </cell>
          <cell r="CU266">
            <v>0</v>
          </cell>
          <cell r="CV266">
            <v>0</v>
          </cell>
          <cell r="CW266">
            <v>30.25</v>
          </cell>
          <cell r="CX266">
            <v>30.25</v>
          </cell>
          <cell r="CY266">
            <v>96.774999999999977</v>
          </cell>
          <cell r="CZ266">
            <v>248.91176470588232</v>
          </cell>
          <cell r="DA266">
            <v>138.24999999999997</v>
          </cell>
          <cell r="DB266">
            <v>108.2</v>
          </cell>
          <cell r="DC266">
            <v>81.149999999999991</v>
          </cell>
          <cell r="DD266">
            <v>81.75</v>
          </cell>
          <cell r="DE266">
            <v>44.4</v>
          </cell>
          <cell r="DF266" t="e">
            <v>#DIV/0!</v>
          </cell>
          <cell r="DG266">
            <v>81.149999999999991</v>
          </cell>
          <cell r="DH266">
            <v>212.8</v>
          </cell>
          <cell r="DI266" t="e">
            <v>#DIV/0!</v>
          </cell>
          <cell r="DJ266">
            <v>3.2406779661016949</v>
          </cell>
          <cell r="DK266">
            <v>0</v>
          </cell>
          <cell r="DL266">
            <v>0</v>
          </cell>
          <cell r="DM266">
            <v>13.142857142857146</v>
          </cell>
          <cell r="DN266">
            <v>3.2406779661016949</v>
          </cell>
          <cell r="DO266">
            <v>3.8888135593220334</v>
          </cell>
          <cell r="DP266">
            <v>3.2406779661016949</v>
          </cell>
          <cell r="DQ266">
            <v>3.8888135593220334</v>
          </cell>
          <cell r="DR266">
            <v>1.5428571428571431</v>
          </cell>
          <cell r="DS266">
            <v>1.8514285714285716</v>
          </cell>
          <cell r="DT266">
            <v>29.4</v>
          </cell>
          <cell r="DU266">
            <v>8.3249999999999993</v>
          </cell>
          <cell r="DV266">
            <v>8.3249999999999993</v>
          </cell>
          <cell r="DW266">
            <v>29.4</v>
          </cell>
          <cell r="DX266">
            <v>0.57000000000000006</v>
          </cell>
          <cell r="DY266">
            <v>36</v>
          </cell>
          <cell r="DZ266">
            <v>36</v>
          </cell>
          <cell r="EA266">
            <v>21.333333333333336</v>
          </cell>
          <cell r="EB266">
            <v>39.200000000000003</v>
          </cell>
          <cell r="EC266">
            <v>39.200000000000003</v>
          </cell>
          <cell r="ED266">
            <v>49</v>
          </cell>
          <cell r="EE266">
            <v>0</v>
          </cell>
          <cell r="EF266">
            <v>6.8000000000000007</v>
          </cell>
          <cell r="EG266">
            <v>6.8000000000000007</v>
          </cell>
          <cell r="EH266">
            <v>21.4</v>
          </cell>
          <cell r="EI266">
            <v>35.6</v>
          </cell>
          <cell r="EJ266">
            <v>35.6</v>
          </cell>
          <cell r="EK266">
            <v>49</v>
          </cell>
          <cell r="EL266" t="e">
            <v>#DIV/0!</v>
          </cell>
          <cell r="EO266">
            <v>4.8</v>
          </cell>
          <cell r="EP266">
            <v>7.2</v>
          </cell>
          <cell r="EQ266">
            <v>9</v>
          </cell>
          <cell r="ER266">
            <v>2.5</v>
          </cell>
          <cell r="ES266">
            <v>3.1</v>
          </cell>
          <cell r="ET266">
            <v>3.1</v>
          </cell>
          <cell r="EU266">
            <v>5.7</v>
          </cell>
          <cell r="EV266">
            <v>17</v>
          </cell>
          <cell r="EW266">
            <v>5</v>
          </cell>
          <cell r="EX266">
            <v>0</v>
          </cell>
          <cell r="EY266">
            <v>0</v>
          </cell>
          <cell r="EZ266">
            <v>0</v>
          </cell>
          <cell r="FA266">
            <v>10</v>
          </cell>
          <cell r="FB266">
            <v>0</v>
          </cell>
          <cell r="FC266">
            <v>4.9000000000000004</v>
          </cell>
          <cell r="FD266">
            <v>3.6</v>
          </cell>
          <cell r="FE266">
            <v>3.2</v>
          </cell>
          <cell r="FF266">
            <v>4.5999999999999996</v>
          </cell>
          <cell r="FG266">
            <v>2.1</v>
          </cell>
          <cell r="FH266">
            <v>3.1</v>
          </cell>
          <cell r="FI266">
            <v>5</v>
          </cell>
          <cell r="FJ266">
            <v>0.1</v>
          </cell>
          <cell r="FK266">
            <v>4.0999999999999996</v>
          </cell>
          <cell r="FL266">
            <v>0</v>
          </cell>
          <cell r="FM266">
            <v>20</v>
          </cell>
          <cell r="FN266">
            <v>2.2999999999999998</v>
          </cell>
          <cell r="FO266">
            <v>2.2999999999999998</v>
          </cell>
          <cell r="FP266">
            <v>2.2999999999999998</v>
          </cell>
          <cell r="FQ266">
            <v>0</v>
          </cell>
          <cell r="FR266">
            <v>0</v>
          </cell>
          <cell r="FS266">
            <v>0</v>
          </cell>
          <cell r="FT266">
            <v>0</v>
          </cell>
          <cell r="FU266">
            <v>0</v>
          </cell>
          <cell r="FV266">
            <v>0</v>
          </cell>
          <cell r="FW266">
            <v>0</v>
          </cell>
          <cell r="FX266">
            <v>0</v>
          </cell>
          <cell r="FY266">
            <v>0</v>
          </cell>
          <cell r="FZ266">
            <v>0</v>
          </cell>
          <cell r="GA266">
            <v>0</v>
          </cell>
          <cell r="GB266">
            <v>0</v>
          </cell>
          <cell r="GC266">
            <v>1.7</v>
          </cell>
          <cell r="GD266">
            <v>4</v>
          </cell>
          <cell r="GE266">
            <v>0</v>
          </cell>
          <cell r="GF266">
            <v>0</v>
          </cell>
          <cell r="GG266">
            <v>0</v>
          </cell>
          <cell r="GH266">
            <v>0</v>
          </cell>
          <cell r="GI266">
            <v>0</v>
          </cell>
          <cell r="GJ266">
            <v>0</v>
          </cell>
          <cell r="GK266">
            <v>0</v>
          </cell>
        </row>
        <row r="267">
          <cell r="G267" t="str">
            <v>*P2_Harvest_Full_Rhythm_Months.#n</v>
          </cell>
          <cell r="U267">
            <v>12</v>
          </cell>
          <cell r="V267">
            <v>12</v>
          </cell>
          <cell r="W267">
            <v>12</v>
          </cell>
          <cell r="X267">
            <v>12</v>
          </cell>
          <cell r="Y267">
            <v>12</v>
          </cell>
          <cell r="Z267">
            <v>12</v>
          </cell>
          <cell r="AA267">
            <v>12</v>
          </cell>
          <cell r="AB267">
            <v>12</v>
          </cell>
          <cell r="AC267">
            <v>12</v>
          </cell>
          <cell r="AD267">
            <v>12</v>
          </cell>
          <cell r="AE267">
            <v>12</v>
          </cell>
          <cell r="AF267">
            <v>12</v>
          </cell>
          <cell r="AG267">
            <v>12</v>
          </cell>
          <cell r="AH267">
            <v>12</v>
          </cell>
          <cell r="AI267">
            <v>12</v>
          </cell>
          <cell r="AJ267">
            <v>12</v>
          </cell>
          <cell r="AK267">
            <v>12</v>
          </cell>
          <cell r="AL267">
            <v>12</v>
          </cell>
          <cell r="AM267">
            <v>12</v>
          </cell>
          <cell r="AN267">
            <v>12</v>
          </cell>
          <cell r="AO267">
            <v>12</v>
          </cell>
          <cell r="AP267">
            <v>12</v>
          </cell>
          <cell r="AR267">
            <v>12</v>
          </cell>
          <cell r="AS267">
            <v>12</v>
          </cell>
          <cell r="AT267">
            <v>12</v>
          </cell>
          <cell r="AU267">
            <v>12</v>
          </cell>
          <cell r="AV267">
            <v>12</v>
          </cell>
          <cell r="AW267">
            <v>12</v>
          </cell>
          <cell r="AX267">
            <v>12</v>
          </cell>
          <cell r="AY267">
            <v>12</v>
          </cell>
          <cell r="AZ267">
            <v>12</v>
          </cell>
          <cell r="BA267">
            <v>12</v>
          </cell>
          <cell r="BB267">
            <v>12</v>
          </cell>
          <cell r="BC267">
            <v>12</v>
          </cell>
          <cell r="BD267">
            <v>12</v>
          </cell>
          <cell r="BE267">
            <v>4</v>
          </cell>
          <cell r="BF267">
            <v>4</v>
          </cell>
          <cell r="BG267">
            <v>4</v>
          </cell>
          <cell r="BH267">
            <v>4</v>
          </cell>
          <cell r="BI267">
            <v>4</v>
          </cell>
          <cell r="BJ267">
            <v>4</v>
          </cell>
          <cell r="BK267">
            <v>4</v>
          </cell>
          <cell r="BL267">
            <v>4</v>
          </cell>
          <cell r="BM267">
            <v>1</v>
          </cell>
          <cell r="BN267">
            <v>4</v>
          </cell>
          <cell r="BO267">
            <v>4</v>
          </cell>
          <cell r="BP267">
            <v>4</v>
          </cell>
          <cell r="BQ267">
            <v>4</v>
          </cell>
          <cell r="BR267">
            <v>4</v>
          </cell>
          <cell r="BS267">
            <v>4</v>
          </cell>
          <cell r="BT267">
            <v>4</v>
          </cell>
          <cell r="BU267">
            <v>4</v>
          </cell>
          <cell r="BV267">
            <v>4</v>
          </cell>
          <cell r="BW267">
            <v>4</v>
          </cell>
          <cell r="BX267">
            <v>4</v>
          </cell>
          <cell r="BY267">
            <v>4</v>
          </cell>
          <cell r="BZ267">
            <v>4</v>
          </cell>
          <cell r="CA267">
            <v>4</v>
          </cell>
          <cell r="CB267">
            <v>4</v>
          </cell>
          <cell r="CC267">
            <v>4</v>
          </cell>
          <cell r="CD267">
            <v>4</v>
          </cell>
          <cell r="CE267">
            <v>4</v>
          </cell>
          <cell r="CF267">
            <v>4</v>
          </cell>
          <cell r="CG267">
            <v>4</v>
          </cell>
          <cell r="CH267">
            <v>12</v>
          </cell>
          <cell r="CI267">
            <v>12</v>
          </cell>
          <cell r="CJ267">
            <v>12</v>
          </cell>
          <cell r="CK267">
            <v>12</v>
          </cell>
          <cell r="CL267">
            <v>12</v>
          </cell>
          <cell r="CM267">
            <v>12</v>
          </cell>
          <cell r="CN267">
            <v>12</v>
          </cell>
          <cell r="CO267">
            <v>12</v>
          </cell>
          <cell r="CP267">
            <v>12</v>
          </cell>
          <cell r="CQ267">
            <v>12</v>
          </cell>
          <cell r="CR267">
            <v>12</v>
          </cell>
          <cell r="CS267">
            <v>12</v>
          </cell>
          <cell r="CT267">
            <v>12</v>
          </cell>
          <cell r="CU267">
            <v>12</v>
          </cell>
          <cell r="CV267">
            <v>12</v>
          </cell>
          <cell r="CW267">
            <v>12</v>
          </cell>
          <cell r="CX267">
            <v>12</v>
          </cell>
          <cell r="CY267">
            <v>12</v>
          </cell>
          <cell r="CZ267">
            <v>12</v>
          </cell>
          <cell r="DA267">
            <v>12</v>
          </cell>
          <cell r="DB267">
            <v>12</v>
          </cell>
          <cell r="DC267">
            <v>12</v>
          </cell>
          <cell r="DD267">
            <v>12</v>
          </cell>
          <cell r="DE267">
            <v>12</v>
          </cell>
          <cell r="DF267">
            <v>12</v>
          </cell>
          <cell r="DG267">
            <v>12</v>
          </cell>
          <cell r="DH267">
            <v>12</v>
          </cell>
          <cell r="DI267">
            <v>12</v>
          </cell>
          <cell r="DJ267">
            <v>12</v>
          </cell>
          <cell r="DK267">
            <v>12</v>
          </cell>
          <cell r="DL267">
            <v>12</v>
          </cell>
          <cell r="DM267">
            <v>12</v>
          </cell>
          <cell r="DN267">
            <v>12</v>
          </cell>
          <cell r="DO267">
            <v>12</v>
          </cell>
          <cell r="DP267">
            <v>12</v>
          </cell>
          <cell r="DQ267">
            <v>12</v>
          </cell>
          <cell r="DR267">
            <v>12</v>
          </cell>
          <cell r="DS267">
            <v>12</v>
          </cell>
          <cell r="DT267">
            <v>12</v>
          </cell>
          <cell r="DU267">
            <v>12</v>
          </cell>
          <cell r="DV267">
            <v>12</v>
          </cell>
          <cell r="DW267">
            <v>12</v>
          </cell>
          <cell r="DX267">
            <v>12</v>
          </cell>
          <cell r="DY267">
            <v>12</v>
          </cell>
          <cell r="DZ267">
            <v>12</v>
          </cell>
          <cell r="EA267">
            <v>12</v>
          </cell>
          <cell r="EB267">
            <v>12</v>
          </cell>
          <cell r="EC267">
            <v>12</v>
          </cell>
          <cell r="ED267">
            <v>12</v>
          </cell>
          <cell r="EE267">
            <v>12</v>
          </cell>
          <cell r="EF267">
            <v>12</v>
          </cell>
          <cell r="EG267">
            <v>12</v>
          </cell>
          <cell r="EH267">
            <v>12</v>
          </cell>
          <cell r="EI267">
            <v>12</v>
          </cell>
          <cell r="EJ267">
            <v>12</v>
          </cell>
          <cell r="EK267">
            <v>12</v>
          </cell>
          <cell r="EL267">
            <v>12</v>
          </cell>
          <cell r="EO267">
            <v>-1</v>
          </cell>
          <cell r="EP267">
            <v>-1</v>
          </cell>
          <cell r="EQ267">
            <v>-1</v>
          </cell>
          <cell r="ER267">
            <v>-1</v>
          </cell>
          <cell r="ES267">
            <v>-1</v>
          </cell>
          <cell r="ET267">
            <v>-1</v>
          </cell>
          <cell r="EU267">
            <v>-1</v>
          </cell>
          <cell r="EV267">
            <v>-1</v>
          </cell>
          <cell r="EW267">
            <v>-1</v>
          </cell>
          <cell r="EX267">
            <v>-1</v>
          </cell>
          <cell r="EY267">
            <v>-1</v>
          </cell>
          <cell r="EZ267">
            <v>-1</v>
          </cell>
          <cell r="FA267">
            <v>-1</v>
          </cell>
          <cell r="FB267">
            <v>-1</v>
          </cell>
          <cell r="FC267">
            <v>-1</v>
          </cell>
          <cell r="FD267">
            <v>-1</v>
          </cell>
          <cell r="FE267">
            <v>-1</v>
          </cell>
          <cell r="FF267">
            <v>-1</v>
          </cell>
          <cell r="FG267">
            <v>-1</v>
          </cell>
          <cell r="FH267">
            <v>-1</v>
          </cell>
          <cell r="FI267">
            <v>-1</v>
          </cell>
          <cell r="FJ267">
            <v>-1</v>
          </cell>
          <cell r="FK267">
            <v>-1</v>
          </cell>
          <cell r="FL267">
            <v>-1</v>
          </cell>
          <cell r="FM267">
            <v>-1</v>
          </cell>
          <cell r="FN267">
            <v>-1</v>
          </cell>
          <cell r="FO267">
            <v>-1</v>
          </cell>
          <cell r="FP267">
            <v>-1</v>
          </cell>
          <cell r="FQ267">
            <v>-1</v>
          </cell>
          <cell r="FR267">
            <v>-1</v>
          </cell>
          <cell r="FS267">
            <v>-1</v>
          </cell>
          <cell r="FT267">
            <v>-1</v>
          </cell>
          <cell r="FU267">
            <v>-1</v>
          </cell>
          <cell r="FV267">
            <v>-1</v>
          </cell>
          <cell r="FW267">
            <v>-1</v>
          </cell>
          <cell r="FX267">
            <v>-1</v>
          </cell>
          <cell r="FY267">
            <v>-1</v>
          </cell>
          <cell r="FZ267">
            <v>-1</v>
          </cell>
          <cell r="GA267">
            <v>-1</v>
          </cell>
          <cell r="GB267">
            <v>-1</v>
          </cell>
          <cell r="GC267">
            <v>-1</v>
          </cell>
          <cell r="GD267">
            <v>-1</v>
          </cell>
          <cell r="GE267">
            <v>-1</v>
          </cell>
          <cell r="GF267">
            <v>-1</v>
          </cell>
          <cell r="GG267">
            <v>-1</v>
          </cell>
          <cell r="GH267">
            <v>-1</v>
          </cell>
          <cell r="GI267">
            <v>-1</v>
          </cell>
          <cell r="GJ267">
            <v>-1</v>
          </cell>
          <cell r="GK267">
            <v>-1</v>
          </cell>
        </row>
        <row r="268">
          <cell r="G268" t="str">
            <v>P2_Harvest_Full_Rhythm_Months.#n</v>
          </cell>
          <cell r="T268">
            <v>0</v>
          </cell>
          <cell r="U268">
            <v>12</v>
          </cell>
          <cell r="V268">
            <v>12</v>
          </cell>
          <cell r="W268">
            <v>12</v>
          </cell>
          <cell r="X268">
            <v>12</v>
          </cell>
          <cell r="Y268">
            <v>12</v>
          </cell>
          <cell r="Z268">
            <v>12</v>
          </cell>
          <cell r="AA268">
            <v>12</v>
          </cell>
          <cell r="AB268">
            <v>12</v>
          </cell>
          <cell r="AC268">
            <v>12</v>
          </cell>
          <cell r="AD268">
            <v>12</v>
          </cell>
          <cell r="AE268">
            <v>12</v>
          </cell>
          <cell r="AF268">
            <v>12</v>
          </cell>
          <cell r="AG268">
            <v>12</v>
          </cell>
          <cell r="AH268">
            <v>12</v>
          </cell>
          <cell r="AI268">
            <v>12</v>
          </cell>
          <cell r="AJ268">
            <v>12</v>
          </cell>
          <cell r="AK268">
            <v>12</v>
          </cell>
          <cell r="AL268">
            <v>12</v>
          </cell>
          <cell r="AM268">
            <v>12</v>
          </cell>
          <cell r="AN268">
            <v>12</v>
          </cell>
          <cell r="AO268">
            <v>12</v>
          </cell>
          <cell r="AP268">
            <v>12</v>
          </cell>
          <cell r="AQ268">
            <v>360</v>
          </cell>
          <cell r="AR268">
            <v>12</v>
          </cell>
          <cell r="AS268">
            <v>12</v>
          </cell>
          <cell r="AT268">
            <v>12</v>
          </cell>
          <cell r="AU268">
            <v>12</v>
          </cell>
          <cell r="AV268">
            <v>12</v>
          </cell>
          <cell r="AW268">
            <v>12</v>
          </cell>
          <cell r="AX268">
            <v>12</v>
          </cell>
          <cell r="AY268">
            <v>12</v>
          </cell>
          <cell r="AZ268">
            <v>12</v>
          </cell>
          <cell r="BA268">
            <v>12</v>
          </cell>
          <cell r="BB268">
            <v>12</v>
          </cell>
          <cell r="BC268">
            <v>12</v>
          </cell>
          <cell r="BD268">
            <v>12</v>
          </cell>
          <cell r="BE268">
            <v>4</v>
          </cell>
          <cell r="BF268">
            <v>4</v>
          </cell>
          <cell r="BG268">
            <v>4</v>
          </cell>
          <cell r="BH268">
            <v>4</v>
          </cell>
          <cell r="BI268">
            <v>4</v>
          </cell>
          <cell r="BJ268">
            <v>4</v>
          </cell>
          <cell r="BK268">
            <v>4</v>
          </cell>
          <cell r="BL268">
            <v>4</v>
          </cell>
          <cell r="BM268">
            <v>1</v>
          </cell>
          <cell r="BN268">
            <v>4</v>
          </cell>
          <cell r="BO268">
            <v>4</v>
          </cell>
          <cell r="BP268">
            <v>4</v>
          </cell>
          <cell r="BQ268">
            <v>4</v>
          </cell>
          <cell r="BR268">
            <v>4</v>
          </cell>
          <cell r="BS268">
            <v>4</v>
          </cell>
          <cell r="BT268">
            <v>4</v>
          </cell>
          <cell r="BU268">
            <v>4</v>
          </cell>
          <cell r="BV268">
            <v>4</v>
          </cell>
          <cell r="BW268">
            <v>4</v>
          </cell>
          <cell r="BX268">
            <v>4</v>
          </cell>
          <cell r="BY268">
            <v>4</v>
          </cell>
          <cell r="BZ268">
            <v>4</v>
          </cell>
          <cell r="CA268">
            <v>4</v>
          </cell>
          <cell r="CB268">
            <v>4</v>
          </cell>
          <cell r="CC268">
            <v>-1</v>
          </cell>
          <cell r="CD268">
            <v>4</v>
          </cell>
          <cell r="CE268">
            <v>-1</v>
          </cell>
          <cell r="CF268">
            <v>4</v>
          </cell>
          <cell r="CG268">
            <v>4</v>
          </cell>
          <cell r="CH268">
            <v>12</v>
          </cell>
          <cell r="CI268">
            <v>12</v>
          </cell>
          <cell r="CJ268">
            <v>12</v>
          </cell>
          <cell r="CK268">
            <v>12</v>
          </cell>
          <cell r="CL268">
            <v>12</v>
          </cell>
          <cell r="CM268">
            <v>12</v>
          </cell>
          <cell r="CN268">
            <v>12</v>
          </cell>
          <cell r="CO268">
            <v>12</v>
          </cell>
          <cell r="CP268">
            <v>12</v>
          </cell>
          <cell r="CQ268">
            <v>12</v>
          </cell>
          <cell r="CR268">
            <v>12</v>
          </cell>
          <cell r="CS268">
            <v>12</v>
          </cell>
          <cell r="CT268">
            <v>12</v>
          </cell>
          <cell r="CU268">
            <v>12</v>
          </cell>
          <cell r="CV268">
            <v>12</v>
          </cell>
          <cell r="CW268">
            <v>12</v>
          </cell>
          <cell r="CX268">
            <v>12</v>
          </cell>
          <cell r="CY268">
            <v>12</v>
          </cell>
          <cell r="CZ268">
            <v>12</v>
          </cell>
          <cell r="DA268">
            <v>12</v>
          </cell>
          <cell r="DB268">
            <v>12</v>
          </cell>
          <cell r="DC268">
            <v>12</v>
          </cell>
          <cell r="DD268">
            <v>12</v>
          </cell>
          <cell r="DE268">
            <v>12</v>
          </cell>
          <cell r="DF268">
            <v>12</v>
          </cell>
          <cell r="DG268">
            <v>12</v>
          </cell>
          <cell r="DH268">
            <v>12</v>
          </cell>
          <cell r="DI268">
            <v>12</v>
          </cell>
          <cell r="DJ268">
            <v>12</v>
          </cell>
          <cell r="DK268">
            <v>12</v>
          </cell>
          <cell r="DL268">
            <v>12</v>
          </cell>
          <cell r="DM268">
            <v>12</v>
          </cell>
          <cell r="DN268">
            <v>12</v>
          </cell>
          <cell r="DO268">
            <v>12</v>
          </cell>
          <cell r="DP268">
            <v>12</v>
          </cell>
          <cell r="DQ268">
            <v>12</v>
          </cell>
          <cell r="DR268">
            <v>12</v>
          </cell>
          <cell r="DS268">
            <v>12</v>
          </cell>
          <cell r="DT268">
            <v>12</v>
          </cell>
          <cell r="DU268">
            <v>12</v>
          </cell>
          <cell r="DV268">
            <v>12</v>
          </cell>
          <cell r="DW268">
            <v>12</v>
          </cell>
          <cell r="DX268">
            <v>12</v>
          </cell>
          <cell r="DY268">
            <v>12</v>
          </cell>
          <cell r="DZ268">
            <v>12</v>
          </cell>
          <cell r="EA268">
            <v>12</v>
          </cell>
          <cell r="EB268">
            <v>12</v>
          </cell>
          <cell r="EC268">
            <v>12</v>
          </cell>
          <cell r="ED268">
            <v>12</v>
          </cell>
          <cell r="EE268">
            <v>12</v>
          </cell>
          <cell r="EF268">
            <v>12</v>
          </cell>
          <cell r="EG268">
            <v>12</v>
          </cell>
          <cell r="EH268">
            <v>12</v>
          </cell>
          <cell r="EI268">
            <v>12</v>
          </cell>
          <cell r="EJ268">
            <v>12</v>
          </cell>
          <cell r="EK268">
            <v>12</v>
          </cell>
          <cell r="EL268">
            <v>12</v>
          </cell>
          <cell r="EO268">
            <v>-1</v>
          </cell>
          <cell r="EP268">
            <v>-1</v>
          </cell>
          <cell r="EQ268">
            <v>-1</v>
          </cell>
          <cell r="ER268">
            <v>-1</v>
          </cell>
          <cell r="ES268">
            <v>-1</v>
          </cell>
          <cell r="ET268">
            <v>-1</v>
          </cell>
          <cell r="EU268">
            <v>-1</v>
          </cell>
          <cell r="EV268">
            <v>-1</v>
          </cell>
          <cell r="EW268">
            <v>-1</v>
          </cell>
          <cell r="EX268">
            <v>-1</v>
          </cell>
          <cell r="EY268">
            <v>-1</v>
          </cell>
          <cell r="EZ268">
            <v>-1</v>
          </cell>
          <cell r="FA268">
            <v>-1</v>
          </cell>
          <cell r="FB268">
            <v>-1</v>
          </cell>
          <cell r="FC268">
            <v>-1</v>
          </cell>
          <cell r="FD268">
            <v>-1</v>
          </cell>
          <cell r="FE268">
            <v>-1</v>
          </cell>
          <cell r="FF268">
            <v>-1</v>
          </cell>
          <cell r="FG268">
            <v>-1</v>
          </cell>
          <cell r="FH268">
            <v>-1</v>
          </cell>
          <cell r="FI268">
            <v>-1</v>
          </cell>
          <cell r="FJ268">
            <v>-1</v>
          </cell>
          <cell r="FK268">
            <v>-1</v>
          </cell>
          <cell r="FL268">
            <v>-1</v>
          </cell>
          <cell r="FM268">
            <v>-1</v>
          </cell>
          <cell r="FN268">
            <v>-1</v>
          </cell>
          <cell r="FO268">
            <v>-1</v>
          </cell>
          <cell r="FP268">
            <v>-1</v>
          </cell>
          <cell r="FQ268">
            <v>-1</v>
          </cell>
          <cell r="FR268">
            <v>-1</v>
          </cell>
          <cell r="FS268">
            <v>-1</v>
          </cell>
          <cell r="FT268">
            <v>-1</v>
          </cell>
          <cell r="FU268">
            <v>-1</v>
          </cell>
          <cell r="FV268">
            <v>-1</v>
          </cell>
          <cell r="FW268">
            <v>-1</v>
          </cell>
          <cell r="FX268">
            <v>-1</v>
          </cell>
          <cell r="FY268">
            <v>-1</v>
          </cell>
          <cell r="FZ268">
            <v>-1</v>
          </cell>
          <cell r="GA268">
            <v>-1</v>
          </cell>
          <cell r="GB268">
            <v>-1</v>
          </cell>
          <cell r="GC268">
            <v>-1</v>
          </cell>
          <cell r="GD268">
            <v>-1</v>
          </cell>
          <cell r="GE268">
            <v>-1</v>
          </cell>
          <cell r="GF268">
            <v>-1</v>
          </cell>
          <cell r="GG268">
            <v>-1</v>
          </cell>
          <cell r="GH268">
            <v>-1</v>
          </cell>
          <cell r="GI268">
            <v>-1</v>
          </cell>
          <cell r="GJ268">
            <v>-1</v>
          </cell>
          <cell r="GK268">
            <v>-1</v>
          </cell>
        </row>
        <row r="269">
          <cell r="G269" t="str">
            <v>*P2_Harvest_Interim.#n</v>
          </cell>
          <cell r="U269">
            <v>0</v>
          </cell>
          <cell r="V269">
            <v>0</v>
          </cell>
          <cell r="W269">
            <v>0</v>
          </cell>
          <cell r="X269">
            <v>0</v>
          </cell>
          <cell r="Y269">
            <v>0</v>
          </cell>
          <cell r="Z269">
            <v>9</v>
          </cell>
          <cell r="AA269">
            <v>10</v>
          </cell>
          <cell r="AB269">
            <v>10</v>
          </cell>
          <cell r="AC269">
            <v>10</v>
          </cell>
          <cell r="AD269">
            <v>9</v>
          </cell>
          <cell r="AE269">
            <v>9</v>
          </cell>
          <cell r="AF269">
            <v>9</v>
          </cell>
          <cell r="AG269">
            <v>8</v>
          </cell>
          <cell r="AH269">
            <v>8</v>
          </cell>
          <cell r="AI269">
            <v>8</v>
          </cell>
          <cell r="AJ269">
            <v>6</v>
          </cell>
          <cell r="AK269">
            <v>6</v>
          </cell>
          <cell r="AL269">
            <v>6</v>
          </cell>
          <cell r="AM269">
            <v>6</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1</v>
          </cell>
          <cell r="BF269">
            <v>2</v>
          </cell>
          <cell r="BG269">
            <v>0</v>
          </cell>
          <cell r="BH269">
            <v>1</v>
          </cell>
          <cell r="BI269">
            <v>2</v>
          </cell>
          <cell r="BJ269">
            <v>2</v>
          </cell>
          <cell r="BK269">
            <v>2</v>
          </cell>
          <cell r="BL269">
            <v>4</v>
          </cell>
          <cell r="BM269">
            <v>0</v>
          </cell>
          <cell r="BN269">
            <v>0</v>
          </cell>
          <cell r="BO269">
            <v>1</v>
          </cell>
          <cell r="BP269">
            <v>1</v>
          </cell>
          <cell r="BQ269">
            <v>2</v>
          </cell>
          <cell r="BR269">
            <v>1</v>
          </cell>
          <cell r="BS269">
            <v>1</v>
          </cell>
          <cell r="BT269">
            <v>1</v>
          </cell>
          <cell r="BU269">
            <v>3</v>
          </cell>
          <cell r="BV269">
            <v>1</v>
          </cell>
          <cell r="BW269">
            <v>1</v>
          </cell>
          <cell r="BX269">
            <v>1</v>
          </cell>
          <cell r="BY269">
            <v>1</v>
          </cell>
          <cell r="BZ269">
            <v>3</v>
          </cell>
          <cell r="CA269">
            <v>3</v>
          </cell>
          <cell r="CB269">
            <v>3</v>
          </cell>
          <cell r="CC269">
            <v>0</v>
          </cell>
          <cell r="CD269">
            <v>0</v>
          </cell>
          <cell r="CE269">
            <v>0</v>
          </cell>
          <cell r="CF269">
            <v>0</v>
          </cell>
          <cell r="CG269">
            <v>0</v>
          </cell>
          <cell r="CH269">
            <v>0</v>
          </cell>
          <cell r="CI269">
            <v>0</v>
          </cell>
          <cell r="CJ269">
            <v>0</v>
          </cell>
          <cell r="CK269">
            <v>0</v>
          </cell>
          <cell r="CL269">
            <v>0</v>
          </cell>
          <cell r="CM269">
            <v>0</v>
          </cell>
          <cell r="CN269">
            <v>0</v>
          </cell>
          <cell r="CO269">
            <v>2</v>
          </cell>
          <cell r="CP269">
            <v>0</v>
          </cell>
          <cell r="CQ269">
            <v>0</v>
          </cell>
          <cell r="CR269">
            <v>0</v>
          </cell>
          <cell r="CS269">
            <v>0</v>
          </cell>
          <cell r="CT269">
            <v>0</v>
          </cell>
          <cell r="CU269">
            <v>0</v>
          </cell>
          <cell r="CV269">
            <v>0</v>
          </cell>
          <cell r="CW269">
            <v>10</v>
          </cell>
          <cell r="CX269">
            <v>10</v>
          </cell>
          <cell r="CY269">
            <v>10</v>
          </cell>
          <cell r="CZ269">
            <v>10</v>
          </cell>
          <cell r="DA269">
            <v>10</v>
          </cell>
          <cell r="DB269">
            <v>10</v>
          </cell>
          <cell r="DC269">
            <v>10</v>
          </cell>
          <cell r="DD269">
            <v>10</v>
          </cell>
          <cell r="DE269">
            <v>10</v>
          </cell>
          <cell r="DF269">
            <v>10</v>
          </cell>
          <cell r="DG269">
            <v>10</v>
          </cell>
          <cell r="DH269">
            <v>0</v>
          </cell>
          <cell r="DI269">
            <v>0</v>
          </cell>
          <cell r="DJ269">
            <v>3</v>
          </cell>
          <cell r="DK269">
            <v>0</v>
          </cell>
          <cell r="DL269">
            <v>0</v>
          </cell>
          <cell r="DM269">
            <v>0</v>
          </cell>
          <cell r="DN269">
            <v>1</v>
          </cell>
          <cell r="DO269">
            <v>1</v>
          </cell>
          <cell r="DP269">
            <v>1</v>
          </cell>
          <cell r="DQ269">
            <v>1</v>
          </cell>
          <cell r="DR269">
            <v>3</v>
          </cell>
          <cell r="DS269">
            <v>3</v>
          </cell>
          <cell r="DT269">
            <v>20</v>
          </cell>
          <cell r="DU269">
            <v>3</v>
          </cell>
          <cell r="DV269">
            <v>3</v>
          </cell>
          <cell r="DW269">
            <v>0</v>
          </cell>
          <cell r="DX269">
            <v>0</v>
          </cell>
          <cell r="DY269">
            <v>40</v>
          </cell>
          <cell r="DZ269">
            <v>0</v>
          </cell>
          <cell r="EA269">
            <v>0</v>
          </cell>
          <cell r="EB269">
            <v>50</v>
          </cell>
          <cell r="EC269">
            <v>50</v>
          </cell>
          <cell r="ED269">
            <v>2</v>
          </cell>
          <cell r="EE269">
            <v>0</v>
          </cell>
          <cell r="EF269">
            <v>1</v>
          </cell>
          <cell r="EG269">
            <v>1</v>
          </cell>
          <cell r="EH269">
            <v>0</v>
          </cell>
          <cell r="EI269">
            <v>0</v>
          </cell>
          <cell r="EJ269">
            <v>0</v>
          </cell>
          <cell r="EK269">
            <v>2</v>
          </cell>
          <cell r="EL269">
            <v>0</v>
          </cell>
          <cell r="EO269">
            <v>0</v>
          </cell>
          <cell r="EP269">
            <v>0</v>
          </cell>
          <cell r="EQ269">
            <v>0</v>
          </cell>
          <cell r="ER269">
            <v>0</v>
          </cell>
          <cell r="ES269">
            <v>0</v>
          </cell>
          <cell r="ET269">
            <v>0</v>
          </cell>
          <cell r="EU269">
            <v>0</v>
          </cell>
          <cell r="EV269">
            <v>0</v>
          </cell>
          <cell r="EW269">
            <v>0</v>
          </cell>
          <cell r="EX269">
            <v>0</v>
          </cell>
          <cell r="EY269">
            <v>0</v>
          </cell>
          <cell r="EZ269">
            <v>0</v>
          </cell>
          <cell r="FA269">
            <v>0</v>
          </cell>
          <cell r="FB269">
            <v>0</v>
          </cell>
          <cell r="FC269">
            <v>0</v>
          </cell>
          <cell r="FD269">
            <v>0</v>
          </cell>
          <cell r="FE269">
            <v>0</v>
          </cell>
          <cell r="FF269">
            <v>0</v>
          </cell>
          <cell r="FG269">
            <v>0</v>
          </cell>
          <cell r="FH269">
            <v>0</v>
          </cell>
          <cell r="FI269">
            <v>0</v>
          </cell>
          <cell r="FJ269">
            <v>0</v>
          </cell>
          <cell r="FK269">
            <v>0</v>
          </cell>
          <cell r="FL269">
            <v>0</v>
          </cell>
          <cell r="FM269">
            <v>0</v>
          </cell>
          <cell r="FN269">
            <v>0</v>
          </cell>
          <cell r="FO269">
            <v>0</v>
          </cell>
          <cell r="FP269">
            <v>0</v>
          </cell>
          <cell r="FQ269">
            <v>0</v>
          </cell>
          <cell r="FR269">
            <v>0</v>
          </cell>
          <cell r="FS269">
            <v>0</v>
          </cell>
          <cell r="FT269">
            <v>0</v>
          </cell>
          <cell r="FU269">
            <v>0</v>
          </cell>
          <cell r="FV269">
            <v>0</v>
          </cell>
          <cell r="FW269">
            <v>0</v>
          </cell>
          <cell r="FX269">
            <v>0</v>
          </cell>
          <cell r="FY269">
            <v>0</v>
          </cell>
          <cell r="FZ269">
            <v>0</v>
          </cell>
          <cell r="GA269">
            <v>0</v>
          </cell>
          <cell r="GB269">
            <v>0</v>
          </cell>
          <cell r="GC269">
            <v>0</v>
          </cell>
          <cell r="GD269">
            <v>0</v>
          </cell>
          <cell r="GE269">
            <v>0</v>
          </cell>
          <cell r="GF269">
            <v>0</v>
          </cell>
          <cell r="GG269">
            <v>0</v>
          </cell>
          <cell r="GH269">
            <v>0</v>
          </cell>
          <cell r="GI269">
            <v>0</v>
          </cell>
          <cell r="GJ269">
            <v>0</v>
          </cell>
          <cell r="GK269">
            <v>0</v>
          </cell>
        </row>
        <row r="270">
          <cell r="G270" t="str">
            <v>P2_Harvest_Interim_Rhythm_Months.#n</v>
          </cell>
          <cell r="T270">
            <v>-1</v>
          </cell>
          <cell r="U270">
            <v>-1</v>
          </cell>
          <cell r="V270">
            <v>12</v>
          </cell>
          <cell r="W270">
            <v>12</v>
          </cell>
          <cell r="X270">
            <v>12</v>
          </cell>
          <cell r="Y270">
            <v>12</v>
          </cell>
          <cell r="Z270">
            <v>2</v>
          </cell>
          <cell r="AA270">
            <v>2</v>
          </cell>
          <cell r="AB270">
            <v>2</v>
          </cell>
          <cell r="AC270">
            <v>2</v>
          </cell>
          <cell r="AD270">
            <v>2</v>
          </cell>
          <cell r="AE270">
            <v>2</v>
          </cell>
          <cell r="AF270">
            <v>2</v>
          </cell>
          <cell r="AG270">
            <v>2</v>
          </cell>
          <cell r="AH270">
            <v>2</v>
          </cell>
          <cell r="AI270">
            <v>2</v>
          </cell>
          <cell r="AJ270">
            <v>2</v>
          </cell>
          <cell r="AK270">
            <v>2</v>
          </cell>
          <cell r="AL270">
            <v>2</v>
          </cell>
          <cell r="AM270">
            <v>2</v>
          </cell>
          <cell r="AN270">
            <v>12</v>
          </cell>
          <cell r="AO270">
            <v>12</v>
          </cell>
          <cell r="AP270">
            <v>12</v>
          </cell>
          <cell r="AQ270">
            <v>12</v>
          </cell>
          <cell r="AR270">
            <v>12</v>
          </cell>
          <cell r="AS270">
            <v>12</v>
          </cell>
          <cell r="AT270">
            <v>12</v>
          </cell>
          <cell r="AU270">
            <v>12</v>
          </cell>
          <cell r="AV270">
            <v>12</v>
          </cell>
          <cell r="AW270">
            <v>12</v>
          </cell>
          <cell r="AX270">
            <v>12</v>
          </cell>
          <cell r="AY270">
            <v>12</v>
          </cell>
          <cell r="AZ270">
            <v>12</v>
          </cell>
          <cell r="BA270">
            <v>12</v>
          </cell>
          <cell r="BB270">
            <v>12</v>
          </cell>
          <cell r="BC270">
            <v>12</v>
          </cell>
          <cell r="BD270">
            <v>12</v>
          </cell>
          <cell r="BE270">
            <v>2</v>
          </cell>
          <cell r="BF270">
            <v>2</v>
          </cell>
          <cell r="BG270">
            <v>12</v>
          </cell>
          <cell r="BH270">
            <v>2</v>
          </cell>
          <cell r="BI270">
            <v>2</v>
          </cell>
          <cell r="BJ270">
            <v>2</v>
          </cell>
          <cell r="BK270">
            <v>2</v>
          </cell>
          <cell r="BL270">
            <v>1</v>
          </cell>
          <cell r="BM270">
            <v>12</v>
          </cell>
          <cell r="BN270">
            <v>12</v>
          </cell>
          <cell r="BO270">
            <v>2</v>
          </cell>
          <cell r="BP270">
            <v>2</v>
          </cell>
          <cell r="BQ270">
            <v>2</v>
          </cell>
          <cell r="BR270">
            <v>2</v>
          </cell>
          <cell r="BS270">
            <v>2</v>
          </cell>
          <cell r="BT270">
            <v>2</v>
          </cell>
          <cell r="BU270">
            <v>1</v>
          </cell>
          <cell r="BV270">
            <v>2</v>
          </cell>
          <cell r="BW270">
            <v>2</v>
          </cell>
          <cell r="BX270">
            <v>2</v>
          </cell>
          <cell r="BY270">
            <v>2</v>
          </cell>
          <cell r="BZ270">
            <v>1</v>
          </cell>
          <cell r="CA270">
            <v>1</v>
          </cell>
          <cell r="CB270">
            <v>1</v>
          </cell>
          <cell r="CC270">
            <v>12</v>
          </cell>
          <cell r="CD270">
            <v>12</v>
          </cell>
          <cell r="CE270">
            <v>12</v>
          </cell>
          <cell r="CF270">
            <v>12</v>
          </cell>
          <cell r="CG270">
            <v>12</v>
          </cell>
          <cell r="CH270">
            <v>12</v>
          </cell>
          <cell r="CI270">
            <v>12</v>
          </cell>
          <cell r="CJ270">
            <v>12</v>
          </cell>
          <cell r="CK270">
            <v>12</v>
          </cell>
          <cell r="CL270">
            <v>12</v>
          </cell>
          <cell r="CM270">
            <v>12</v>
          </cell>
          <cell r="CN270">
            <v>12</v>
          </cell>
          <cell r="CO270">
            <v>4</v>
          </cell>
          <cell r="CP270">
            <v>12</v>
          </cell>
          <cell r="CQ270">
            <v>12</v>
          </cell>
          <cell r="CR270">
            <v>12</v>
          </cell>
          <cell r="CS270">
            <v>12</v>
          </cell>
          <cell r="CT270">
            <v>12</v>
          </cell>
          <cell r="CU270">
            <v>12</v>
          </cell>
          <cell r="CV270">
            <v>12</v>
          </cell>
          <cell r="CW270">
            <v>2</v>
          </cell>
          <cell r="CX270">
            <v>2</v>
          </cell>
          <cell r="CY270">
            <v>2</v>
          </cell>
          <cell r="CZ270">
            <v>2</v>
          </cell>
          <cell r="DA270">
            <v>2</v>
          </cell>
          <cell r="DB270">
            <v>2</v>
          </cell>
          <cell r="DC270">
            <v>2</v>
          </cell>
          <cell r="DD270">
            <v>2</v>
          </cell>
          <cell r="DE270">
            <v>2</v>
          </cell>
          <cell r="DF270">
            <v>2</v>
          </cell>
          <cell r="DG270">
            <v>2</v>
          </cell>
          <cell r="DH270">
            <v>12</v>
          </cell>
          <cell r="DI270">
            <v>12</v>
          </cell>
          <cell r="DJ270">
            <v>3</v>
          </cell>
          <cell r="DK270">
            <v>12</v>
          </cell>
          <cell r="DL270">
            <v>12</v>
          </cell>
          <cell r="DM270">
            <v>12</v>
          </cell>
          <cell r="DN270">
            <v>6</v>
          </cell>
          <cell r="DO270">
            <v>6</v>
          </cell>
          <cell r="DP270">
            <v>6</v>
          </cell>
          <cell r="DQ270">
            <v>6</v>
          </cell>
          <cell r="DR270">
            <v>3</v>
          </cell>
          <cell r="DS270">
            <v>3</v>
          </cell>
          <cell r="DT270">
            <v>1</v>
          </cell>
          <cell r="DU270">
            <v>3</v>
          </cell>
          <cell r="DV270">
            <v>3</v>
          </cell>
          <cell r="DW270">
            <v>12</v>
          </cell>
          <cell r="DX270">
            <v>12</v>
          </cell>
          <cell r="DY270">
            <v>1</v>
          </cell>
          <cell r="DZ270">
            <v>12</v>
          </cell>
          <cell r="EA270">
            <v>12</v>
          </cell>
          <cell r="EB270">
            <v>1</v>
          </cell>
          <cell r="EC270">
            <v>1</v>
          </cell>
          <cell r="ED270">
            <v>4</v>
          </cell>
          <cell r="EE270">
            <v>12</v>
          </cell>
          <cell r="EF270">
            <v>6</v>
          </cell>
          <cell r="EG270">
            <v>6</v>
          </cell>
          <cell r="EH270">
            <v>12</v>
          </cell>
          <cell r="EI270">
            <v>12</v>
          </cell>
          <cell r="EJ270">
            <v>12</v>
          </cell>
          <cell r="EK270">
            <v>4</v>
          </cell>
          <cell r="EL270">
            <v>12</v>
          </cell>
          <cell r="EO270">
            <v>-1</v>
          </cell>
          <cell r="EP270">
            <v>-1</v>
          </cell>
          <cell r="EQ270">
            <v>-1</v>
          </cell>
          <cell r="ER270">
            <v>-1</v>
          </cell>
          <cell r="ES270">
            <v>-1</v>
          </cell>
          <cell r="ET270">
            <v>-1</v>
          </cell>
          <cell r="EU270">
            <v>-1</v>
          </cell>
          <cell r="EV270">
            <v>-1</v>
          </cell>
          <cell r="EW270">
            <v>-1</v>
          </cell>
          <cell r="EX270">
            <v>-1</v>
          </cell>
          <cell r="EY270">
            <v>-1</v>
          </cell>
          <cell r="EZ270">
            <v>-1</v>
          </cell>
          <cell r="FA270">
            <v>-1</v>
          </cell>
          <cell r="FB270">
            <v>-1</v>
          </cell>
          <cell r="FC270">
            <v>-1</v>
          </cell>
          <cell r="FD270">
            <v>-1</v>
          </cell>
          <cell r="FE270">
            <v>-1</v>
          </cell>
          <cell r="FF270">
            <v>-1</v>
          </cell>
          <cell r="FG270">
            <v>-1</v>
          </cell>
          <cell r="FH270">
            <v>-1</v>
          </cell>
          <cell r="FI270">
            <v>-1</v>
          </cell>
          <cell r="FJ270">
            <v>-1</v>
          </cell>
          <cell r="FK270">
            <v>-1</v>
          </cell>
          <cell r="FL270">
            <v>-1</v>
          </cell>
          <cell r="FM270">
            <v>-1</v>
          </cell>
          <cell r="FN270">
            <v>-1</v>
          </cell>
          <cell r="FO270">
            <v>-1</v>
          </cell>
          <cell r="FP270">
            <v>-1</v>
          </cell>
          <cell r="FQ270">
            <v>-1</v>
          </cell>
          <cell r="FR270">
            <v>-1</v>
          </cell>
          <cell r="FS270">
            <v>-1</v>
          </cell>
          <cell r="FT270">
            <v>-1</v>
          </cell>
          <cell r="FU270">
            <v>-1</v>
          </cell>
          <cell r="FV270">
            <v>-1</v>
          </cell>
          <cell r="FW270">
            <v>-1</v>
          </cell>
          <cell r="FX270">
            <v>-1</v>
          </cell>
          <cell r="FY270">
            <v>-1</v>
          </cell>
          <cell r="FZ270">
            <v>-1</v>
          </cell>
          <cell r="GA270">
            <v>-1</v>
          </cell>
          <cell r="GB270">
            <v>-1</v>
          </cell>
          <cell r="GC270">
            <v>-1</v>
          </cell>
          <cell r="GD270">
            <v>-1</v>
          </cell>
          <cell r="GE270">
            <v>-1</v>
          </cell>
          <cell r="GF270">
            <v>-1</v>
          </cell>
          <cell r="GG270">
            <v>-1</v>
          </cell>
          <cell r="GH270">
            <v>-1</v>
          </cell>
          <cell r="GI270">
            <v>-1</v>
          </cell>
          <cell r="GJ270">
            <v>-1</v>
          </cell>
          <cell r="GK270">
            <v>-1</v>
          </cell>
        </row>
        <row r="271">
          <cell r="G271" t="str">
            <v>P2_Harvest_Interim_OfStVol.%</v>
          </cell>
          <cell r="U271">
            <v>0.3</v>
          </cell>
          <cell r="V271">
            <v>0.3</v>
          </cell>
          <cell r="W271">
            <v>0.3</v>
          </cell>
          <cell r="X271">
            <v>0.3</v>
          </cell>
          <cell r="Y271">
            <v>0.3</v>
          </cell>
          <cell r="Z271">
            <v>0.05</v>
          </cell>
          <cell r="AA271">
            <v>0.02</v>
          </cell>
          <cell r="AB271">
            <v>0.05</v>
          </cell>
          <cell r="AC271">
            <v>0.1</v>
          </cell>
          <cell r="AD271">
            <v>0.02</v>
          </cell>
          <cell r="AE271">
            <v>0.05</v>
          </cell>
          <cell r="AF271">
            <v>0.1</v>
          </cell>
          <cell r="AG271">
            <v>0.02</v>
          </cell>
          <cell r="AH271">
            <v>0.05</v>
          </cell>
          <cell r="AI271">
            <v>0.1</v>
          </cell>
          <cell r="AJ271">
            <v>0.02</v>
          </cell>
          <cell r="AK271">
            <v>0.05</v>
          </cell>
          <cell r="AL271">
            <v>0.1</v>
          </cell>
          <cell r="AM271">
            <v>0.1</v>
          </cell>
          <cell r="AN271">
            <v>0.3</v>
          </cell>
          <cell r="AO271">
            <v>0.3</v>
          </cell>
          <cell r="AP271">
            <v>0.3</v>
          </cell>
          <cell r="AR271">
            <v>0</v>
          </cell>
          <cell r="AS271">
            <v>0.3</v>
          </cell>
          <cell r="AT271">
            <v>0.3</v>
          </cell>
          <cell r="AU271">
            <v>0.3</v>
          </cell>
          <cell r="AV271">
            <v>0.3</v>
          </cell>
          <cell r="AW271">
            <v>0.3</v>
          </cell>
          <cell r="AX271">
            <v>0.3</v>
          </cell>
          <cell r="AZ271">
            <v>0.3</v>
          </cell>
          <cell r="BA271">
            <v>0.3</v>
          </cell>
          <cell r="BB271">
            <v>0.3</v>
          </cell>
          <cell r="BC271">
            <v>0.3</v>
          </cell>
          <cell r="BD271">
            <v>0.3</v>
          </cell>
          <cell r="BE271">
            <v>0.8</v>
          </cell>
          <cell r="BF271">
            <v>0.8</v>
          </cell>
          <cell r="BG271">
            <v>0.8</v>
          </cell>
          <cell r="BH271">
            <v>0.8</v>
          </cell>
          <cell r="BI271">
            <v>0.8</v>
          </cell>
          <cell r="BJ271">
            <v>0.8</v>
          </cell>
          <cell r="BK271">
            <v>0.8</v>
          </cell>
          <cell r="BL271">
            <v>0.8</v>
          </cell>
          <cell r="BM271">
            <v>0.05</v>
          </cell>
          <cell r="BN271">
            <v>0.8</v>
          </cell>
          <cell r="BO271">
            <v>0.8</v>
          </cell>
          <cell r="BP271">
            <v>0.8</v>
          </cell>
          <cell r="BQ271">
            <v>0.8</v>
          </cell>
          <cell r="BR271">
            <v>0.8</v>
          </cell>
          <cell r="BS271">
            <v>0.8</v>
          </cell>
          <cell r="BT271">
            <v>0.8</v>
          </cell>
          <cell r="BU271">
            <v>0.8</v>
          </cell>
          <cell r="BV271">
            <v>0.8</v>
          </cell>
          <cell r="BW271">
            <v>0.8</v>
          </cell>
          <cell r="BX271">
            <v>0.8</v>
          </cell>
          <cell r="BY271">
            <v>0.8</v>
          </cell>
          <cell r="BZ271">
            <v>0.2</v>
          </cell>
          <cell r="CA271">
            <v>0.2</v>
          </cell>
          <cell r="CB271">
            <v>0.2</v>
          </cell>
          <cell r="CD271">
            <v>0.8</v>
          </cell>
          <cell r="CE271">
            <v>0.3</v>
          </cell>
          <cell r="CF271">
            <v>0.3</v>
          </cell>
          <cell r="CG271">
            <v>0.3</v>
          </cell>
          <cell r="CH271">
            <v>0</v>
          </cell>
          <cell r="CI271">
            <v>0</v>
          </cell>
          <cell r="CJ271">
            <v>0</v>
          </cell>
          <cell r="CK271">
            <v>0.3</v>
          </cell>
          <cell r="CL271">
            <v>0.3</v>
          </cell>
          <cell r="CM271">
            <v>0.3</v>
          </cell>
          <cell r="CN271">
            <v>0.3</v>
          </cell>
          <cell r="CO271">
            <v>0.2</v>
          </cell>
          <cell r="CP271">
            <v>0.3</v>
          </cell>
          <cell r="CQ271">
            <v>0.3</v>
          </cell>
          <cell r="CR271">
            <v>0.3</v>
          </cell>
          <cell r="CS271">
            <v>0.3</v>
          </cell>
          <cell r="CT271">
            <v>0.3</v>
          </cell>
          <cell r="CU271">
            <v>0.3</v>
          </cell>
          <cell r="CV271">
            <v>0.3</v>
          </cell>
          <cell r="CW271">
            <v>0.3</v>
          </cell>
          <cell r="CX271">
            <v>0.3</v>
          </cell>
          <cell r="CY271">
            <v>0.3</v>
          </cell>
          <cell r="CZ271">
            <v>0.3</v>
          </cell>
          <cell r="DA271">
            <v>0.3</v>
          </cell>
          <cell r="DB271">
            <v>0.3</v>
          </cell>
          <cell r="DC271">
            <v>0.3</v>
          </cell>
          <cell r="DD271">
            <v>0.3</v>
          </cell>
          <cell r="DE271">
            <v>0.3</v>
          </cell>
          <cell r="DF271">
            <v>0.5</v>
          </cell>
          <cell r="DG271">
            <v>0.3</v>
          </cell>
          <cell r="DH271">
            <v>0.3</v>
          </cell>
          <cell r="DI271">
            <v>0.3</v>
          </cell>
          <cell r="DJ271">
            <v>0.1</v>
          </cell>
          <cell r="DK271">
            <v>0</v>
          </cell>
          <cell r="DL271">
            <v>0</v>
          </cell>
          <cell r="DM271">
            <v>0.3</v>
          </cell>
          <cell r="DN271">
            <v>0.6</v>
          </cell>
          <cell r="DO271">
            <v>0.6</v>
          </cell>
          <cell r="DP271">
            <v>0.6</v>
          </cell>
          <cell r="DQ271">
            <v>0.6</v>
          </cell>
          <cell r="DR271">
            <v>0.5</v>
          </cell>
          <cell r="DS271">
            <v>0.5</v>
          </cell>
          <cell r="DT271">
            <v>0.1</v>
          </cell>
          <cell r="DU271">
            <v>0.1</v>
          </cell>
          <cell r="DV271">
            <v>0.1</v>
          </cell>
          <cell r="DW271">
            <v>0.1</v>
          </cell>
          <cell r="DX271">
            <v>0.1</v>
          </cell>
          <cell r="DY271">
            <v>0.1</v>
          </cell>
          <cell r="DZ271">
            <v>0.1</v>
          </cell>
          <cell r="EA271">
            <v>0.1</v>
          </cell>
          <cell r="EB271">
            <v>0.1</v>
          </cell>
          <cell r="EC271">
            <v>0.25</v>
          </cell>
          <cell r="ED271">
            <v>0.3</v>
          </cell>
          <cell r="EE271">
            <v>0.3</v>
          </cell>
          <cell r="EF271">
            <v>0.3</v>
          </cell>
          <cell r="EG271">
            <v>0.3</v>
          </cell>
          <cell r="EH271">
            <v>0.3</v>
          </cell>
          <cell r="EI271">
            <v>0.3</v>
          </cell>
          <cell r="EJ271">
            <v>0.3</v>
          </cell>
          <cell r="EK271">
            <v>0.3</v>
          </cell>
          <cell r="EL271">
            <v>0.3</v>
          </cell>
          <cell r="EO271">
            <v>0</v>
          </cell>
          <cell r="EP271">
            <v>0.4</v>
          </cell>
          <cell r="EQ271">
            <v>0.4</v>
          </cell>
          <cell r="ER271">
            <v>0.4</v>
          </cell>
          <cell r="ES271">
            <v>0.5</v>
          </cell>
          <cell r="ET271">
            <v>0.5</v>
          </cell>
          <cell r="EU271">
            <v>0.4</v>
          </cell>
          <cell r="EV271">
            <v>0.4</v>
          </cell>
          <cell r="EW271">
            <v>0.5</v>
          </cell>
          <cell r="EX271">
            <v>0.5</v>
          </cell>
          <cell r="EY271">
            <v>0.5</v>
          </cell>
          <cell r="EZ271">
            <v>0</v>
          </cell>
          <cell r="FA271">
            <v>0.88</v>
          </cell>
          <cell r="FB271">
            <v>0.4</v>
          </cell>
          <cell r="FC271">
            <v>0.25</v>
          </cell>
          <cell r="FD271">
            <v>0.4</v>
          </cell>
          <cell r="FE271">
            <v>0.4</v>
          </cell>
          <cell r="FF271">
            <v>0.4</v>
          </cell>
          <cell r="FG271">
            <v>0.4</v>
          </cell>
          <cell r="FH271">
            <v>0.4</v>
          </cell>
          <cell r="FI271">
            <v>0.4</v>
          </cell>
          <cell r="FJ271">
            <v>0.4</v>
          </cell>
          <cell r="FK271">
            <v>0.4</v>
          </cell>
          <cell r="FL271">
            <v>0.4</v>
          </cell>
          <cell r="FM271">
            <v>0.4</v>
          </cell>
          <cell r="FN271">
            <v>0.4</v>
          </cell>
          <cell r="FO271">
            <v>0.4</v>
          </cell>
          <cell r="FP271">
            <v>0.4</v>
          </cell>
          <cell r="FQ271">
            <v>0.4</v>
          </cell>
          <cell r="FR271">
            <v>0.4</v>
          </cell>
          <cell r="FS271">
            <v>0.4</v>
          </cell>
          <cell r="FT271">
            <v>0.4</v>
          </cell>
          <cell r="FU271">
            <v>0.4</v>
          </cell>
          <cell r="FV271">
            <v>0.4</v>
          </cell>
          <cell r="FW271">
            <v>0.4</v>
          </cell>
          <cell r="FX271">
            <v>0.4</v>
          </cell>
          <cell r="FY271">
            <v>0.4</v>
          </cell>
          <cell r="FZ271">
            <v>0.4</v>
          </cell>
          <cell r="GA271">
            <v>0.4</v>
          </cell>
          <cell r="GB271">
            <v>0.4</v>
          </cell>
          <cell r="GC271">
            <v>0.4</v>
          </cell>
          <cell r="GD271">
            <v>0.4</v>
          </cell>
          <cell r="GE271">
            <v>0.4</v>
          </cell>
          <cell r="GF271">
            <v>0.4</v>
          </cell>
          <cell r="GG271">
            <v>0.4</v>
          </cell>
          <cell r="GH271">
            <v>0.4</v>
          </cell>
          <cell r="GI271">
            <v>0.4</v>
          </cell>
          <cell r="GJ271">
            <v>0.4</v>
          </cell>
          <cell r="GK271">
            <v>0.7</v>
          </cell>
        </row>
        <row r="272">
          <cell r="G272" t="str">
            <v>P2_Burn_At_Harvest.%</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v>
          </cell>
          <cell r="CO272">
            <v>0</v>
          </cell>
          <cell r="CP272">
            <v>0</v>
          </cell>
          <cell r="CQ272">
            <v>0</v>
          </cell>
          <cell r="CR272">
            <v>0</v>
          </cell>
          <cell r="CS272">
            <v>0</v>
          </cell>
          <cell r="CT272">
            <v>0</v>
          </cell>
          <cell r="CU272">
            <v>0</v>
          </cell>
          <cell r="CV272">
            <v>0</v>
          </cell>
          <cell r="CW272">
            <v>0</v>
          </cell>
          <cell r="CX272">
            <v>0</v>
          </cell>
          <cell r="CY272">
            <v>0</v>
          </cell>
          <cell r="CZ272">
            <v>0</v>
          </cell>
          <cell r="DA272">
            <v>0</v>
          </cell>
          <cell r="DB272">
            <v>0</v>
          </cell>
          <cell r="DC272">
            <v>0</v>
          </cell>
          <cell r="DD272">
            <v>0</v>
          </cell>
          <cell r="DE272">
            <v>0</v>
          </cell>
          <cell r="DF272">
            <v>0</v>
          </cell>
          <cell r="DG272">
            <v>0</v>
          </cell>
          <cell r="DH272">
            <v>0</v>
          </cell>
          <cell r="DI272">
            <v>0</v>
          </cell>
          <cell r="DJ272">
            <v>0</v>
          </cell>
          <cell r="DK272">
            <v>0</v>
          </cell>
          <cell r="DL272">
            <v>0</v>
          </cell>
          <cell r="DM272">
            <v>0</v>
          </cell>
          <cell r="DN272">
            <v>0</v>
          </cell>
          <cell r="DO272">
            <v>0</v>
          </cell>
          <cell r="DP272">
            <v>0</v>
          </cell>
          <cell r="DQ272">
            <v>0</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0</v>
          </cell>
          <cell r="EF272">
            <v>0</v>
          </cell>
          <cell r="EG272">
            <v>0</v>
          </cell>
          <cell r="EH272">
            <v>0</v>
          </cell>
          <cell r="EI272">
            <v>0</v>
          </cell>
          <cell r="EJ272">
            <v>0</v>
          </cell>
          <cell r="EK272">
            <v>0</v>
          </cell>
          <cell r="EL272">
            <v>0</v>
          </cell>
          <cell r="EM272">
            <v>0</v>
          </cell>
          <cell r="EN272">
            <v>0</v>
          </cell>
          <cell r="EO272">
            <v>0</v>
          </cell>
          <cell r="EP272">
            <v>0</v>
          </cell>
          <cell r="EQ272">
            <v>0</v>
          </cell>
          <cell r="ER272">
            <v>0</v>
          </cell>
          <cell r="ES272">
            <v>0</v>
          </cell>
          <cell r="ET272">
            <v>0</v>
          </cell>
          <cell r="EU272">
            <v>0</v>
          </cell>
          <cell r="EV272">
            <v>0</v>
          </cell>
          <cell r="EW272">
            <v>0</v>
          </cell>
          <cell r="EX272">
            <v>0</v>
          </cell>
          <cell r="EY272">
            <v>0</v>
          </cell>
          <cell r="EZ272">
            <v>0</v>
          </cell>
          <cell r="FA272">
            <v>0</v>
          </cell>
          <cell r="FB272">
            <v>0</v>
          </cell>
          <cell r="FC272">
            <v>0</v>
          </cell>
          <cell r="FD272">
            <v>0</v>
          </cell>
          <cell r="FE272">
            <v>0</v>
          </cell>
          <cell r="FF272">
            <v>0</v>
          </cell>
          <cell r="FG272">
            <v>0</v>
          </cell>
          <cell r="FH272">
            <v>0</v>
          </cell>
          <cell r="FI272">
            <v>0</v>
          </cell>
          <cell r="FJ272">
            <v>0</v>
          </cell>
          <cell r="FK272">
            <v>0</v>
          </cell>
          <cell r="FL272">
            <v>0</v>
          </cell>
          <cell r="FM272">
            <v>0</v>
          </cell>
          <cell r="FN272">
            <v>0</v>
          </cell>
          <cell r="FO272">
            <v>0</v>
          </cell>
          <cell r="FP272">
            <v>0</v>
          </cell>
          <cell r="FQ272">
            <v>0</v>
          </cell>
          <cell r="FR272">
            <v>0</v>
          </cell>
          <cell r="FS272">
            <v>0</v>
          </cell>
          <cell r="FT272">
            <v>0</v>
          </cell>
          <cell r="FU272">
            <v>0</v>
          </cell>
          <cell r="FV272">
            <v>0</v>
          </cell>
          <cell r="FW272">
            <v>0</v>
          </cell>
          <cell r="FX272">
            <v>0</v>
          </cell>
          <cell r="FY272">
            <v>0</v>
          </cell>
          <cell r="FZ272">
            <v>0</v>
          </cell>
          <cell r="GA272">
            <v>0</v>
          </cell>
          <cell r="GB272">
            <v>0</v>
          </cell>
          <cell r="GC272">
            <v>0</v>
          </cell>
          <cell r="GD272">
            <v>0</v>
          </cell>
          <cell r="GE272">
            <v>0</v>
          </cell>
          <cell r="GF272">
            <v>0</v>
          </cell>
          <cell r="GG272">
            <v>0</v>
          </cell>
          <cell r="GH272">
            <v>0</v>
          </cell>
          <cell r="GI272">
            <v>0</v>
          </cell>
          <cell r="GJ272">
            <v>0</v>
          </cell>
          <cell r="GK272">
            <v>0</v>
          </cell>
        </row>
        <row r="273">
          <cell r="G273" t="str">
            <v>P2_Remove_At_Harvest.%</v>
          </cell>
          <cell r="T273">
            <v>1</v>
          </cell>
          <cell r="U273">
            <v>1</v>
          </cell>
          <cell r="V273">
            <v>1</v>
          </cell>
          <cell r="W273">
            <v>1</v>
          </cell>
          <cell r="X273">
            <v>1</v>
          </cell>
          <cell r="Y273">
            <v>1</v>
          </cell>
          <cell r="Z273">
            <v>1</v>
          </cell>
          <cell r="AA273">
            <v>1</v>
          </cell>
          <cell r="AB273">
            <v>1</v>
          </cell>
          <cell r="AC273">
            <v>1</v>
          </cell>
          <cell r="AD273">
            <v>1</v>
          </cell>
          <cell r="AE273">
            <v>1</v>
          </cell>
          <cell r="AF273">
            <v>1</v>
          </cell>
          <cell r="AG273">
            <v>1</v>
          </cell>
          <cell r="AH273">
            <v>1</v>
          </cell>
          <cell r="AI273">
            <v>1</v>
          </cell>
          <cell r="AJ273">
            <v>1</v>
          </cell>
          <cell r="AK273">
            <v>1</v>
          </cell>
          <cell r="AL273">
            <v>1</v>
          </cell>
          <cell r="AM273">
            <v>1</v>
          </cell>
          <cell r="AN273">
            <v>1</v>
          </cell>
          <cell r="AO273">
            <v>1</v>
          </cell>
          <cell r="AP273">
            <v>1</v>
          </cell>
          <cell r="AQ273">
            <v>1</v>
          </cell>
          <cell r="AR273">
            <v>1</v>
          </cell>
          <cell r="AS273">
            <v>1</v>
          </cell>
          <cell r="AT273">
            <v>1</v>
          </cell>
          <cell r="AU273">
            <v>1</v>
          </cell>
          <cell r="AV273">
            <v>1</v>
          </cell>
          <cell r="AW273">
            <v>1</v>
          </cell>
          <cell r="AX273">
            <v>1</v>
          </cell>
          <cell r="AY273">
            <v>1</v>
          </cell>
          <cell r="AZ273">
            <v>1</v>
          </cell>
          <cell r="BA273">
            <v>1</v>
          </cell>
          <cell r="BB273">
            <v>1</v>
          </cell>
          <cell r="BC273">
            <v>1</v>
          </cell>
          <cell r="BD273">
            <v>1</v>
          </cell>
          <cell r="BE273">
            <v>1</v>
          </cell>
          <cell r="BF273">
            <v>1</v>
          </cell>
          <cell r="BG273">
            <v>1</v>
          </cell>
          <cell r="BH273">
            <v>1</v>
          </cell>
          <cell r="BI273">
            <v>1</v>
          </cell>
          <cell r="BJ273">
            <v>1</v>
          </cell>
          <cell r="BK273">
            <v>1</v>
          </cell>
          <cell r="BL273">
            <v>1</v>
          </cell>
          <cell r="BM273">
            <v>0.95</v>
          </cell>
          <cell r="BN273">
            <v>1</v>
          </cell>
          <cell r="BO273">
            <v>1</v>
          </cell>
          <cell r="BP273">
            <v>1</v>
          </cell>
          <cell r="BQ273">
            <v>1</v>
          </cell>
          <cell r="BR273">
            <v>1</v>
          </cell>
          <cell r="BS273">
            <v>1</v>
          </cell>
          <cell r="BT273">
            <v>1</v>
          </cell>
          <cell r="BU273">
            <v>1</v>
          </cell>
          <cell r="BV273">
            <v>1</v>
          </cell>
          <cell r="BW273">
            <v>1</v>
          </cell>
          <cell r="BX273">
            <v>1</v>
          </cell>
          <cell r="BY273">
            <v>1</v>
          </cell>
          <cell r="BZ273">
            <v>1</v>
          </cell>
          <cell r="CA273">
            <v>1</v>
          </cell>
          <cell r="CB273">
            <v>1</v>
          </cell>
          <cell r="CC273">
            <v>1</v>
          </cell>
          <cell r="CD273">
            <v>1</v>
          </cell>
          <cell r="CE273">
            <v>1</v>
          </cell>
          <cell r="CF273">
            <v>1</v>
          </cell>
          <cell r="CG273">
            <v>1</v>
          </cell>
          <cell r="CH273">
            <v>1</v>
          </cell>
          <cell r="CI273">
            <v>1</v>
          </cell>
          <cell r="CJ273">
            <v>1</v>
          </cell>
          <cell r="CK273">
            <v>1</v>
          </cell>
          <cell r="CL273">
            <v>1</v>
          </cell>
          <cell r="CM273">
            <v>1</v>
          </cell>
          <cell r="CN273">
            <v>1</v>
          </cell>
          <cell r="CO273">
            <v>1</v>
          </cell>
          <cell r="CP273">
            <v>1</v>
          </cell>
          <cell r="CQ273">
            <v>1</v>
          </cell>
          <cell r="CR273">
            <v>1</v>
          </cell>
          <cell r="CS273">
            <v>1</v>
          </cell>
          <cell r="CT273">
            <v>1</v>
          </cell>
          <cell r="CU273">
            <v>1</v>
          </cell>
          <cell r="CV273">
            <v>1</v>
          </cell>
          <cell r="CW273">
            <v>1</v>
          </cell>
          <cell r="CX273">
            <v>1</v>
          </cell>
          <cell r="CY273">
            <v>1</v>
          </cell>
          <cell r="CZ273">
            <v>1</v>
          </cell>
          <cell r="DA273">
            <v>1</v>
          </cell>
          <cell r="DB273">
            <v>1</v>
          </cell>
          <cell r="DC273">
            <v>1</v>
          </cell>
          <cell r="DD273">
            <v>1</v>
          </cell>
          <cell r="DE273">
            <v>1</v>
          </cell>
          <cell r="DF273">
            <v>1</v>
          </cell>
          <cell r="DG273">
            <v>1</v>
          </cell>
          <cell r="DH273">
            <v>1</v>
          </cell>
          <cell r="DI273">
            <v>1</v>
          </cell>
          <cell r="DJ273">
            <v>1</v>
          </cell>
          <cell r="DK273">
            <v>1</v>
          </cell>
          <cell r="DL273">
            <v>1</v>
          </cell>
          <cell r="DM273">
            <v>1</v>
          </cell>
          <cell r="DN273">
            <v>1</v>
          </cell>
          <cell r="DO273">
            <v>1</v>
          </cell>
          <cell r="DP273">
            <v>1</v>
          </cell>
          <cell r="DQ273">
            <v>1</v>
          </cell>
          <cell r="DR273">
            <v>1</v>
          </cell>
          <cell r="DS273">
            <v>1</v>
          </cell>
          <cell r="DT273">
            <v>1</v>
          </cell>
          <cell r="DU273">
            <v>1</v>
          </cell>
          <cell r="DV273">
            <v>1</v>
          </cell>
          <cell r="DW273">
            <v>1</v>
          </cell>
          <cell r="DX273">
            <v>1</v>
          </cell>
          <cell r="DY273">
            <v>1</v>
          </cell>
          <cell r="DZ273">
            <v>1</v>
          </cell>
          <cell r="EA273">
            <v>1</v>
          </cell>
          <cell r="EB273">
            <v>1</v>
          </cell>
          <cell r="EC273">
            <v>1</v>
          </cell>
          <cell r="ED273">
            <v>1</v>
          </cell>
          <cell r="EE273">
            <v>1</v>
          </cell>
          <cell r="EF273">
            <v>1</v>
          </cell>
          <cell r="EG273">
            <v>1</v>
          </cell>
          <cell r="EH273">
            <v>1</v>
          </cell>
          <cell r="EI273">
            <v>1</v>
          </cell>
          <cell r="EJ273">
            <v>1</v>
          </cell>
          <cell r="EK273">
            <v>1</v>
          </cell>
          <cell r="EL273">
            <v>1</v>
          </cell>
          <cell r="EM273">
            <v>1</v>
          </cell>
          <cell r="EN273">
            <v>1</v>
          </cell>
          <cell r="EO273">
            <v>1</v>
          </cell>
          <cell r="EP273">
            <v>1</v>
          </cell>
          <cell r="EQ273">
            <v>1</v>
          </cell>
          <cell r="ER273">
            <v>1</v>
          </cell>
          <cell r="ES273">
            <v>1</v>
          </cell>
          <cell r="ET273">
            <v>1</v>
          </cell>
          <cell r="EU273">
            <v>1</v>
          </cell>
          <cell r="EV273">
            <v>1</v>
          </cell>
          <cell r="EW273">
            <v>1</v>
          </cell>
          <cell r="EX273">
            <v>1</v>
          </cell>
          <cell r="EY273">
            <v>1</v>
          </cell>
          <cell r="EZ273">
            <v>1</v>
          </cell>
          <cell r="FA273">
            <v>1</v>
          </cell>
          <cell r="FB273">
            <v>1</v>
          </cell>
          <cell r="FC273">
            <v>1</v>
          </cell>
          <cell r="FD273">
            <v>1</v>
          </cell>
          <cell r="FE273">
            <v>1</v>
          </cell>
          <cell r="FF273">
            <v>1</v>
          </cell>
          <cell r="FG273">
            <v>1</v>
          </cell>
          <cell r="FH273">
            <v>1</v>
          </cell>
          <cell r="FI273">
            <v>1</v>
          </cell>
          <cell r="FJ273">
            <v>1</v>
          </cell>
          <cell r="FK273">
            <v>1</v>
          </cell>
          <cell r="FL273">
            <v>1</v>
          </cell>
          <cell r="FM273">
            <v>1</v>
          </cell>
          <cell r="FN273">
            <v>1</v>
          </cell>
          <cell r="FO273">
            <v>1</v>
          </cell>
          <cell r="FP273">
            <v>1</v>
          </cell>
          <cell r="FQ273">
            <v>1</v>
          </cell>
          <cell r="FR273">
            <v>1</v>
          </cell>
          <cell r="FS273">
            <v>1</v>
          </cell>
          <cell r="FT273">
            <v>1</v>
          </cell>
          <cell r="FU273">
            <v>1</v>
          </cell>
          <cell r="FV273">
            <v>1</v>
          </cell>
          <cell r="FW273">
            <v>1</v>
          </cell>
          <cell r="FX273">
            <v>1</v>
          </cell>
          <cell r="FY273">
            <v>1</v>
          </cell>
          <cell r="FZ273">
            <v>1</v>
          </cell>
          <cell r="GA273">
            <v>1</v>
          </cell>
          <cell r="GB273">
            <v>1</v>
          </cell>
          <cell r="GC273">
            <v>1</v>
          </cell>
          <cell r="GD273">
            <v>1</v>
          </cell>
          <cell r="GE273">
            <v>1</v>
          </cell>
          <cell r="GF273">
            <v>1</v>
          </cell>
          <cell r="GG273">
            <v>1</v>
          </cell>
          <cell r="GH273">
            <v>1</v>
          </cell>
          <cell r="GI273">
            <v>1</v>
          </cell>
          <cell r="GJ273">
            <v>1</v>
          </cell>
          <cell r="GK273">
            <v>1</v>
          </cell>
        </row>
        <row r="274">
          <cell r="G274" t="str">
            <v>P2_Decomp_PYear.%</v>
          </cell>
          <cell r="T274">
            <v>0.5</v>
          </cell>
          <cell r="U274">
            <v>0.5</v>
          </cell>
          <cell r="V274">
            <v>0.5</v>
          </cell>
          <cell r="W274">
            <v>0.5</v>
          </cell>
          <cell r="X274">
            <v>0.5</v>
          </cell>
          <cell r="Y274">
            <v>0.5</v>
          </cell>
          <cell r="Z274">
            <v>0.5</v>
          </cell>
          <cell r="AA274">
            <v>0.5</v>
          </cell>
          <cell r="AB274">
            <v>0.5</v>
          </cell>
          <cell r="AC274">
            <v>0.5</v>
          </cell>
          <cell r="AD274">
            <v>0.5</v>
          </cell>
          <cell r="AE274">
            <v>0.5</v>
          </cell>
          <cell r="AF274">
            <v>0.5</v>
          </cell>
          <cell r="AG274">
            <v>0.5</v>
          </cell>
          <cell r="AH274">
            <v>0.5</v>
          </cell>
          <cell r="AI274">
            <v>0.5</v>
          </cell>
          <cell r="AJ274">
            <v>0.5</v>
          </cell>
          <cell r="AK274">
            <v>0.5</v>
          </cell>
          <cell r="AL274">
            <v>0.5</v>
          </cell>
          <cell r="AM274">
            <v>0.5</v>
          </cell>
          <cell r="AN274">
            <v>0.5</v>
          </cell>
          <cell r="AO274">
            <v>0.5</v>
          </cell>
          <cell r="AP274">
            <v>0.5</v>
          </cell>
          <cell r="AQ274">
            <v>0.5</v>
          </cell>
          <cell r="AR274">
            <v>0.5</v>
          </cell>
          <cell r="AS274">
            <v>0.5</v>
          </cell>
          <cell r="AT274">
            <v>0.5</v>
          </cell>
          <cell r="AU274">
            <v>0.5</v>
          </cell>
          <cell r="AV274">
            <v>0.5</v>
          </cell>
          <cell r="AW274">
            <v>0.5</v>
          </cell>
          <cell r="AX274">
            <v>0.5</v>
          </cell>
          <cell r="AY274">
            <v>0.5</v>
          </cell>
          <cell r="AZ274">
            <v>0.5</v>
          </cell>
          <cell r="BA274">
            <v>0.5</v>
          </cell>
          <cell r="BB274">
            <v>0.5</v>
          </cell>
          <cell r="BC274">
            <v>0.5</v>
          </cell>
          <cell r="BD274">
            <v>0.5</v>
          </cell>
          <cell r="BE274">
            <v>0.5</v>
          </cell>
          <cell r="BF274">
            <v>0.5</v>
          </cell>
          <cell r="BG274">
            <v>0.5</v>
          </cell>
          <cell r="BH274">
            <v>0.5</v>
          </cell>
          <cell r="BI274">
            <v>0.5</v>
          </cell>
          <cell r="BJ274">
            <v>0.5</v>
          </cell>
          <cell r="BK274">
            <v>0.5</v>
          </cell>
          <cell r="BL274">
            <v>0.5</v>
          </cell>
          <cell r="BM274">
            <v>0.9</v>
          </cell>
          <cell r="BN274">
            <v>0.5</v>
          </cell>
          <cell r="BO274">
            <v>0.5</v>
          </cell>
          <cell r="BP274">
            <v>0.5</v>
          </cell>
          <cell r="BQ274">
            <v>0.5</v>
          </cell>
          <cell r="BR274">
            <v>0.5</v>
          </cell>
          <cell r="BS274">
            <v>0.5</v>
          </cell>
          <cell r="BT274">
            <v>0.5</v>
          </cell>
          <cell r="BU274">
            <v>0.5</v>
          </cell>
          <cell r="BV274">
            <v>0.5</v>
          </cell>
          <cell r="BW274">
            <v>0.5</v>
          </cell>
          <cell r="BX274">
            <v>0.5</v>
          </cell>
          <cell r="BY274">
            <v>0.5</v>
          </cell>
          <cell r="BZ274">
            <v>0.5</v>
          </cell>
          <cell r="CA274">
            <v>0.5</v>
          </cell>
          <cell r="CB274">
            <v>0.5</v>
          </cell>
          <cell r="CC274">
            <v>0.5</v>
          </cell>
          <cell r="CD274">
            <v>0.5</v>
          </cell>
          <cell r="CE274">
            <v>0.5</v>
          </cell>
          <cell r="CF274">
            <v>0.5</v>
          </cell>
          <cell r="CG274">
            <v>0.5</v>
          </cell>
          <cell r="CH274">
            <v>0.5</v>
          </cell>
          <cell r="CI274">
            <v>0.5</v>
          </cell>
          <cell r="CJ274">
            <v>0.5</v>
          </cell>
          <cell r="CK274">
            <v>0.5</v>
          </cell>
          <cell r="CL274">
            <v>0.5</v>
          </cell>
          <cell r="CM274">
            <v>0.5</v>
          </cell>
          <cell r="CN274">
            <v>0.5</v>
          </cell>
          <cell r="CO274">
            <v>0.5</v>
          </cell>
          <cell r="CP274">
            <v>0.5</v>
          </cell>
          <cell r="CQ274">
            <v>0.5</v>
          </cell>
          <cell r="CR274">
            <v>0.5</v>
          </cell>
          <cell r="CS274">
            <v>0.5</v>
          </cell>
          <cell r="CT274">
            <v>0.5</v>
          </cell>
          <cell r="CU274">
            <v>0.5</v>
          </cell>
          <cell r="CV274">
            <v>0.5</v>
          </cell>
          <cell r="CW274">
            <v>0.5</v>
          </cell>
          <cell r="CX274">
            <v>0.5</v>
          </cell>
          <cell r="CY274">
            <v>0.5</v>
          </cell>
          <cell r="CZ274">
            <v>0.5</v>
          </cell>
          <cell r="DA274">
            <v>0.5</v>
          </cell>
          <cell r="DB274">
            <v>0.5</v>
          </cell>
          <cell r="DC274">
            <v>0.5</v>
          </cell>
          <cell r="DD274">
            <v>0.5</v>
          </cell>
          <cell r="DE274">
            <v>0.5</v>
          </cell>
          <cell r="DF274">
            <v>0.5</v>
          </cell>
          <cell r="DG274">
            <v>0.5</v>
          </cell>
          <cell r="DH274">
            <v>0.5</v>
          </cell>
          <cell r="DI274">
            <v>0.5</v>
          </cell>
          <cell r="DJ274">
            <v>0.5</v>
          </cell>
          <cell r="DK274">
            <v>0.5</v>
          </cell>
          <cell r="DL274">
            <v>0.5</v>
          </cell>
          <cell r="DM274">
            <v>0.5</v>
          </cell>
          <cell r="DN274">
            <v>0.5</v>
          </cell>
          <cell r="DO274">
            <v>0.5</v>
          </cell>
          <cell r="DP274">
            <v>0.5</v>
          </cell>
          <cell r="DQ274">
            <v>0.5</v>
          </cell>
          <cell r="DR274">
            <v>0.5</v>
          </cell>
          <cell r="DS274">
            <v>0.5</v>
          </cell>
          <cell r="DT274">
            <v>0.5</v>
          </cell>
          <cell r="DU274">
            <v>0.5</v>
          </cell>
          <cell r="DV274">
            <v>0.5</v>
          </cell>
          <cell r="DW274">
            <v>0.5</v>
          </cell>
          <cell r="DX274">
            <v>0.5</v>
          </cell>
          <cell r="DY274">
            <v>0.5</v>
          </cell>
          <cell r="DZ274">
            <v>0.5</v>
          </cell>
          <cell r="EA274">
            <v>0.5</v>
          </cell>
          <cell r="EB274">
            <v>0.5</v>
          </cell>
          <cell r="EC274">
            <v>0.5</v>
          </cell>
          <cell r="ED274">
            <v>0.5</v>
          </cell>
          <cell r="EE274">
            <v>0.5</v>
          </cell>
          <cell r="EF274">
            <v>0.5</v>
          </cell>
          <cell r="EG274">
            <v>0.5</v>
          </cell>
          <cell r="EH274">
            <v>0.5</v>
          </cell>
          <cell r="EI274">
            <v>0.5</v>
          </cell>
          <cell r="EJ274">
            <v>0.5</v>
          </cell>
          <cell r="EK274">
            <v>0.5</v>
          </cell>
          <cell r="EL274">
            <v>0.5</v>
          </cell>
          <cell r="EM274">
            <v>0.5</v>
          </cell>
          <cell r="EN274">
            <v>0.5</v>
          </cell>
          <cell r="EO274">
            <v>0.5</v>
          </cell>
          <cell r="EP274">
            <v>0.5</v>
          </cell>
          <cell r="EQ274">
            <v>0.5</v>
          </cell>
          <cell r="ER274">
            <v>0.5</v>
          </cell>
          <cell r="ES274">
            <v>0.5</v>
          </cell>
          <cell r="ET274">
            <v>0.5</v>
          </cell>
          <cell r="EU274">
            <v>0.5</v>
          </cell>
          <cell r="EV274">
            <v>0.5</v>
          </cell>
          <cell r="EW274">
            <v>0.5</v>
          </cell>
          <cell r="EX274">
            <v>0.5</v>
          </cell>
          <cell r="EY274">
            <v>0.5</v>
          </cell>
          <cell r="EZ274">
            <v>0.5</v>
          </cell>
          <cell r="FA274">
            <v>0.5</v>
          </cell>
          <cell r="FB274">
            <v>0.5</v>
          </cell>
          <cell r="FC274">
            <v>0.5</v>
          </cell>
          <cell r="FD274">
            <v>0.5</v>
          </cell>
          <cell r="FE274">
            <v>0.5</v>
          </cell>
          <cell r="FF274">
            <v>0.5</v>
          </cell>
          <cell r="FG274">
            <v>0.5</v>
          </cell>
          <cell r="FH274">
            <v>0.5</v>
          </cell>
          <cell r="FI274">
            <v>0.5</v>
          </cell>
          <cell r="FJ274">
            <v>0.5</v>
          </cell>
          <cell r="FK274">
            <v>0.5</v>
          </cell>
          <cell r="FL274">
            <v>0.5</v>
          </cell>
          <cell r="FM274">
            <v>0.5</v>
          </cell>
          <cell r="FN274">
            <v>0.5</v>
          </cell>
          <cell r="FO274">
            <v>0.5</v>
          </cell>
          <cell r="FP274">
            <v>0.5</v>
          </cell>
          <cell r="FQ274">
            <v>0.5</v>
          </cell>
          <cell r="FR274">
            <v>0.5</v>
          </cell>
          <cell r="FS274">
            <v>0.5</v>
          </cell>
          <cell r="FT274">
            <v>0.5</v>
          </cell>
          <cell r="FU274">
            <v>0.5</v>
          </cell>
          <cell r="FV274">
            <v>0.5</v>
          </cell>
          <cell r="FW274">
            <v>0.5</v>
          </cell>
          <cell r="FX274">
            <v>0.5</v>
          </cell>
          <cell r="FY274">
            <v>0.5</v>
          </cell>
          <cell r="FZ274">
            <v>0.5</v>
          </cell>
          <cell r="GA274">
            <v>0.5</v>
          </cell>
          <cell r="GB274">
            <v>0.5</v>
          </cell>
          <cell r="GC274">
            <v>0.5</v>
          </cell>
          <cell r="GD274">
            <v>0.5</v>
          </cell>
          <cell r="GE274">
            <v>0.5</v>
          </cell>
          <cell r="GF274">
            <v>0.5</v>
          </cell>
          <cell r="GG274">
            <v>0.5</v>
          </cell>
          <cell r="GH274">
            <v>0.5</v>
          </cell>
          <cell r="GI274">
            <v>0.5</v>
          </cell>
          <cell r="GJ274">
            <v>0.5</v>
          </cell>
          <cell r="GK274">
            <v>0.5</v>
          </cell>
        </row>
        <row r="275">
          <cell r="G275" t="str">
            <v>P2_NPK_KgPT_DM.vol</v>
          </cell>
          <cell r="T275">
            <v>10</v>
          </cell>
          <cell r="U275">
            <v>10</v>
          </cell>
          <cell r="V275">
            <v>10</v>
          </cell>
          <cell r="W275">
            <v>10</v>
          </cell>
          <cell r="X275">
            <v>10</v>
          </cell>
          <cell r="Y275">
            <v>10</v>
          </cell>
          <cell r="Z275">
            <v>10</v>
          </cell>
          <cell r="AA275">
            <v>10</v>
          </cell>
          <cell r="AB275">
            <v>10</v>
          </cell>
          <cell r="AC275">
            <v>10</v>
          </cell>
          <cell r="AD275">
            <v>10</v>
          </cell>
          <cell r="AE275">
            <v>10</v>
          </cell>
          <cell r="AF275">
            <v>10</v>
          </cell>
          <cell r="AG275">
            <v>10</v>
          </cell>
          <cell r="AH275">
            <v>10</v>
          </cell>
          <cell r="AI275">
            <v>10</v>
          </cell>
          <cell r="AJ275">
            <v>10</v>
          </cell>
          <cell r="AK275">
            <v>10</v>
          </cell>
          <cell r="AL275">
            <v>10</v>
          </cell>
          <cell r="AM275">
            <v>10</v>
          </cell>
          <cell r="AN275">
            <v>10</v>
          </cell>
          <cell r="AO275">
            <v>10</v>
          </cell>
          <cell r="AP275">
            <v>10</v>
          </cell>
          <cell r="AQ275">
            <v>10</v>
          </cell>
          <cell r="AR275">
            <v>10</v>
          </cell>
          <cell r="AS275">
            <v>10</v>
          </cell>
          <cell r="AT275">
            <v>10</v>
          </cell>
          <cell r="AU275">
            <v>10</v>
          </cell>
          <cell r="AV275">
            <v>10</v>
          </cell>
          <cell r="AW275">
            <v>10</v>
          </cell>
          <cell r="AX275">
            <v>10</v>
          </cell>
          <cell r="AY275">
            <v>10</v>
          </cell>
          <cell r="AZ275">
            <v>10</v>
          </cell>
          <cell r="BA275">
            <v>10</v>
          </cell>
          <cell r="BB275">
            <v>10</v>
          </cell>
          <cell r="BC275">
            <v>10</v>
          </cell>
          <cell r="BD275">
            <v>10</v>
          </cell>
          <cell r="BE275">
            <v>10</v>
          </cell>
          <cell r="BF275">
            <v>10</v>
          </cell>
          <cell r="BG275">
            <v>10</v>
          </cell>
          <cell r="BH275">
            <v>10</v>
          </cell>
          <cell r="BI275">
            <v>10</v>
          </cell>
          <cell r="BJ275">
            <v>10</v>
          </cell>
          <cell r="BK275">
            <v>10</v>
          </cell>
          <cell r="BL275">
            <v>10</v>
          </cell>
          <cell r="BM275">
            <v>10</v>
          </cell>
          <cell r="BN275">
            <v>10</v>
          </cell>
          <cell r="BO275">
            <v>10</v>
          </cell>
          <cell r="BP275">
            <v>10</v>
          </cell>
          <cell r="BQ275">
            <v>10</v>
          </cell>
          <cell r="BR275">
            <v>10</v>
          </cell>
          <cell r="BS275">
            <v>10</v>
          </cell>
          <cell r="BT275">
            <v>10</v>
          </cell>
          <cell r="BU275">
            <v>10</v>
          </cell>
          <cell r="BV275">
            <v>10</v>
          </cell>
          <cell r="BW275">
            <v>10</v>
          </cell>
          <cell r="BX275">
            <v>10</v>
          </cell>
          <cell r="BY275">
            <v>10</v>
          </cell>
          <cell r="BZ275">
            <v>10</v>
          </cell>
          <cell r="CA275">
            <v>10</v>
          </cell>
          <cell r="CB275">
            <v>10</v>
          </cell>
          <cell r="CC275">
            <v>10</v>
          </cell>
          <cell r="CD275">
            <v>10</v>
          </cell>
          <cell r="CE275">
            <v>10</v>
          </cell>
          <cell r="CF275">
            <v>10</v>
          </cell>
          <cell r="CG275">
            <v>10</v>
          </cell>
          <cell r="CH275">
            <v>10</v>
          </cell>
          <cell r="CI275">
            <v>10</v>
          </cell>
          <cell r="CJ275">
            <v>10</v>
          </cell>
          <cell r="CK275">
            <v>10</v>
          </cell>
          <cell r="CL275">
            <v>10</v>
          </cell>
          <cell r="CM275">
            <v>10</v>
          </cell>
          <cell r="CN275">
            <v>10</v>
          </cell>
          <cell r="CO275">
            <v>10</v>
          </cell>
          <cell r="CP275">
            <v>10</v>
          </cell>
          <cell r="CQ275">
            <v>10</v>
          </cell>
          <cell r="CR275">
            <v>10</v>
          </cell>
          <cell r="CS275">
            <v>10</v>
          </cell>
          <cell r="CT275">
            <v>10</v>
          </cell>
          <cell r="CU275">
            <v>10</v>
          </cell>
          <cell r="CV275">
            <v>10</v>
          </cell>
          <cell r="CW275">
            <v>10</v>
          </cell>
          <cell r="CX275">
            <v>10</v>
          </cell>
          <cell r="CY275">
            <v>10</v>
          </cell>
          <cell r="CZ275">
            <v>10</v>
          </cell>
          <cell r="DA275">
            <v>10</v>
          </cell>
          <cell r="DB275">
            <v>10</v>
          </cell>
          <cell r="DC275">
            <v>10</v>
          </cell>
          <cell r="DD275">
            <v>10</v>
          </cell>
          <cell r="DE275">
            <v>10</v>
          </cell>
          <cell r="DF275">
            <v>10</v>
          </cell>
          <cell r="DG275">
            <v>10</v>
          </cell>
          <cell r="DH275">
            <v>10</v>
          </cell>
          <cell r="DI275">
            <v>10</v>
          </cell>
          <cell r="DJ275">
            <v>10</v>
          </cell>
          <cell r="DK275">
            <v>10</v>
          </cell>
          <cell r="DL275">
            <v>10</v>
          </cell>
          <cell r="DM275">
            <v>10</v>
          </cell>
          <cell r="DN275">
            <v>10</v>
          </cell>
          <cell r="DO275">
            <v>10</v>
          </cell>
          <cell r="DP275">
            <v>10</v>
          </cell>
          <cell r="DQ275">
            <v>10</v>
          </cell>
          <cell r="DR275">
            <v>10</v>
          </cell>
          <cell r="DS275">
            <v>10</v>
          </cell>
          <cell r="DT275">
            <v>10</v>
          </cell>
          <cell r="DU275">
            <v>10</v>
          </cell>
          <cell r="DV275">
            <v>10</v>
          </cell>
          <cell r="DW275">
            <v>10</v>
          </cell>
          <cell r="DX275">
            <v>10</v>
          </cell>
          <cell r="DY275">
            <v>10</v>
          </cell>
          <cell r="DZ275">
            <v>10</v>
          </cell>
          <cell r="EA275">
            <v>10</v>
          </cell>
          <cell r="EB275">
            <v>10</v>
          </cell>
          <cell r="EC275">
            <v>10</v>
          </cell>
          <cell r="ED275">
            <v>10</v>
          </cell>
          <cell r="EE275">
            <v>10</v>
          </cell>
          <cell r="EF275">
            <v>10</v>
          </cell>
          <cell r="EG275">
            <v>10</v>
          </cell>
          <cell r="EH275">
            <v>10</v>
          </cell>
          <cell r="EI275">
            <v>10</v>
          </cell>
          <cell r="EJ275">
            <v>10</v>
          </cell>
          <cell r="EK275">
            <v>10</v>
          </cell>
          <cell r="EL275">
            <v>10</v>
          </cell>
          <cell r="EM275">
            <v>10</v>
          </cell>
          <cell r="EN275">
            <v>10</v>
          </cell>
          <cell r="EO275">
            <v>10</v>
          </cell>
          <cell r="EP275">
            <v>10</v>
          </cell>
          <cell r="EQ275">
            <v>10</v>
          </cell>
          <cell r="ER275">
            <v>10</v>
          </cell>
          <cell r="ES275">
            <v>10</v>
          </cell>
          <cell r="ET275">
            <v>10</v>
          </cell>
          <cell r="EU275">
            <v>10</v>
          </cell>
          <cell r="EV275">
            <v>10</v>
          </cell>
          <cell r="EW275">
            <v>10</v>
          </cell>
          <cell r="EX275">
            <v>10</v>
          </cell>
          <cell r="EY275">
            <v>10</v>
          </cell>
          <cell r="EZ275">
            <v>10</v>
          </cell>
          <cell r="FA275">
            <v>10</v>
          </cell>
          <cell r="FB275">
            <v>10</v>
          </cell>
          <cell r="FC275">
            <v>10</v>
          </cell>
          <cell r="FD275">
            <v>10</v>
          </cell>
          <cell r="FE275">
            <v>10</v>
          </cell>
          <cell r="FF275">
            <v>10</v>
          </cell>
          <cell r="FG275">
            <v>10</v>
          </cell>
          <cell r="FH275">
            <v>10</v>
          </cell>
          <cell r="FI275">
            <v>10</v>
          </cell>
          <cell r="FJ275">
            <v>10</v>
          </cell>
          <cell r="FK275">
            <v>10</v>
          </cell>
          <cell r="FL275">
            <v>10</v>
          </cell>
          <cell r="FM275">
            <v>10</v>
          </cell>
          <cell r="FN275">
            <v>10</v>
          </cell>
          <cell r="FO275">
            <v>10</v>
          </cell>
          <cell r="FP275">
            <v>10</v>
          </cell>
          <cell r="FQ275">
            <v>10</v>
          </cell>
          <cell r="FR275">
            <v>10</v>
          </cell>
          <cell r="FS275">
            <v>10</v>
          </cell>
          <cell r="FT275">
            <v>10</v>
          </cell>
          <cell r="FU275">
            <v>10</v>
          </cell>
          <cell r="FV275">
            <v>10</v>
          </cell>
          <cell r="FW275">
            <v>10</v>
          </cell>
          <cell r="FX275">
            <v>10</v>
          </cell>
          <cell r="FY275">
            <v>10</v>
          </cell>
          <cell r="FZ275">
            <v>10</v>
          </cell>
          <cell r="GA275">
            <v>10</v>
          </cell>
          <cell r="GB275">
            <v>10</v>
          </cell>
          <cell r="GC275">
            <v>10</v>
          </cell>
          <cell r="GD275">
            <v>10</v>
          </cell>
          <cell r="GE275">
            <v>10</v>
          </cell>
          <cell r="GF275">
            <v>10</v>
          </cell>
          <cell r="GG275">
            <v>10</v>
          </cell>
          <cell r="GH275">
            <v>10</v>
          </cell>
          <cell r="GI275">
            <v>10</v>
          </cell>
          <cell r="GJ275">
            <v>10</v>
          </cell>
          <cell r="GK275">
            <v>10</v>
          </cell>
        </row>
        <row r="276">
          <cell r="G276" t="str">
            <v>P2_Harvest_KgFresh_Pday</v>
          </cell>
          <cell r="T276">
            <v>-1</v>
          </cell>
          <cell r="U276">
            <v>100</v>
          </cell>
          <cell r="V276">
            <v>-1</v>
          </cell>
          <cell r="W276">
            <v>-1</v>
          </cell>
          <cell r="X276">
            <v>-1</v>
          </cell>
          <cell r="Y276">
            <v>200</v>
          </cell>
          <cell r="Z276">
            <v>200</v>
          </cell>
          <cell r="AA276">
            <v>200</v>
          </cell>
          <cell r="AB276">
            <v>200</v>
          </cell>
          <cell r="AC276">
            <v>200</v>
          </cell>
          <cell r="AD276">
            <v>200</v>
          </cell>
          <cell r="AE276">
            <v>200</v>
          </cell>
          <cell r="AF276">
            <v>200</v>
          </cell>
          <cell r="AG276">
            <v>200</v>
          </cell>
          <cell r="AH276">
            <v>200</v>
          </cell>
          <cell r="AI276">
            <v>200</v>
          </cell>
          <cell r="AJ276">
            <v>200</v>
          </cell>
          <cell r="AK276">
            <v>200</v>
          </cell>
          <cell r="AL276">
            <v>200</v>
          </cell>
          <cell r="AM276">
            <v>200</v>
          </cell>
          <cell r="AN276">
            <v>25</v>
          </cell>
          <cell r="AO276">
            <v>150</v>
          </cell>
          <cell r="AP276">
            <v>0</v>
          </cell>
          <cell r="AQ276">
            <v>0</v>
          </cell>
          <cell r="AR276">
            <v>200</v>
          </cell>
          <cell r="AS276">
            <v>-1</v>
          </cell>
          <cell r="AT276">
            <v>0</v>
          </cell>
          <cell r="AU276">
            <v>0</v>
          </cell>
          <cell r="AV276">
            <v>0</v>
          </cell>
          <cell r="AW276">
            <v>0</v>
          </cell>
          <cell r="AX276">
            <v>0</v>
          </cell>
          <cell r="AY276">
            <v>200</v>
          </cell>
          <cell r="AZ276">
            <v>0</v>
          </cell>
          <cell r="BA276">
            <v>0</v>
          </cell>
          <cell r="BB276">
            <v>100</v>
          </cell>
          <cell r="BC276">
            <v>-1</v>
          </cell>
          <cell r="BD276">
            <v>-1</v>
          </cell>
          <cell r="BE276">
            <v>150</v>
          </cell>
          <cell r="BF276">
            <v>150</v>
          </cell>
          <cell r="BG276">
            <v>175</v>
          </cell>
          <cell r="BH276">
            <v>150</v>
          </cell>
          <cell r="BI276">
            <v>150</v>
          </cell>
          <cell r="BJ276">
            <v>150</v>
          </cell>
          <cell r="BK276">
            <v>150</v>
          </cell>
          <cell r="BL276">
            <v>250</v>
          </cell>
          <cell r="BM276">
            <v>150</v>
          </cell>
          <cell r="BN276">
            <v>150</v>
          </cell>
          <cell r="BO276">
            <v>150</v>
          </cell>
          <cell r="BP276">
            <v>150</v>
          </cell>
          <cell r="BQ276">
            <v>150</v>
          </cell>
          <cell r="BR276">
            <v>150</v>
          </cell>
          <cell r="BS276">
            <v>150</v>
          </cell>
          <cell r="BT276">
            <v>150</v>
          </cell>
          <cell r="BU276">
            <v>150</v>
          </cell>
          <cell r="BV276">
            <v>150</v>
          </cell>
          <cell r="BW276">
            <v>150</v>
          </cell>
          <cell r="BX276">
            <v>150</v>
          </cell>
          <cell r="BY276">
            <v>150</v>
          </cell>
          <cell r="BZ276">
            <v>-1</v>
          </cell>
          <cell r="CA276">
            <v>-1</v>
          </cell>
          <cell r="CB276">
            <v>-1</v>
          </cell>
          <cell r="CC276">
            <v>-1</v>
          </cell>
          <cell r="CD276">
            <v>150</v>
          </cell>
          <cell r="CE276">
            <v>150</v>
          </cell>
          <cell r="CF276">
            <v>250</v>
          </cell>
          <cell r="CG276">
            <v>100</v>
          </cell>
          <cell r="CH276">
            <v>100</v>
          </cell>
          <cell r="CI276">
            <v>100</v>
          </cell>
          <cell r="CJ276">
            <v>-1</v>
          </cell>
          <cell r="CK276">
            <v>100</v>
          </cell>
          <cell r="CL276">
            <v>100</v>
          </cell>
          <cell r="CM276">
            <v>100</v>
          </cell>
          <cell r="CN276">
            <v>-1</v>
          </cell>
          <cell r="CO276">
            <v>-1</v>
          </cell>
          <cell r="CP276">
            <v>250</v>
          </cell>
          <cell r="CQ276">
            <v>250</v>
          </cell>
          <cell r="CR276">
            <v>250</v>
          </cell>
          <cell r="CS276">
            <v>-1</v>
          </cell>
          <cell r="CT276">
            <v>25</v>
          </cell>
          <cell r="CU276">
            <v>25</v>
          </cell>
          <cell r="CV276">
            <v>-1</v>
          </cell>
          <cell r="CW276">
            <v>100</v>
          </cell>
          <cell r="CX276">
            <v>100</v>
          </cell>
          <cell r="CY276">
            <v>100</v>
          </cell>
          <cell r="CZ276">
            <v>100</v>
          </cell>
          <cell r="DA276">
            <v>100</v>
          </cell>
          <cell r="DB276">
            <v>150</v>
          </cell>
          <cell r="DC276">
            <v>150</v>
          </cell>
          <cell r="DD276">
            <v>200</v>
          </cell>
          <cell r="DE276">
            <v>200</v>
          </cell>
          <cell r="DF276">
            <v>100</v>
          </cell>
          <cell r="DG276">
            <v>150</v>
          </cell>
          <cell r="DH276">
            <v>100</v>
          </cell>
          <cell r="DI276">
            <v>100</v>
          </cell>
          <cell r="DJ276">
            <v>100</v>
          </cell>
          <cell r="DK276">
            <v>-1</v>
          </cell>
          <cell r="DL276">
            <v>-1</v>
          </cell>
          <cell r="DM276">
            <v>150</v>
          </cell>
          <cell r="DN276">
            <v>100</v>
          </cell>
          <cell r="DO276">
            <v>100</v>
          </cell>
          <cell r="DP276">
            <v>100</v>
          </cell>
          <cell r="DQ276">
            <v>100</v>
          </cell>
          <cell r="DR276">
            <v>100</v>
          </cell>
          <cell r="DS276">
            <v>100</v>
          </cell>
          <cell r="DT276">
            <v>150</v>
          </cell>
          <cell r="DU276">
            <v>150</v>
          </cell>
          <cell r="DV276">
            <v>150</v>
          </cell>
          <cell r="DW276">
            <v>150</v>
          </cell>
          <cell r="DX276">
            <v>0</v>
          </cell>
          <cell r="DY276">
            <v>200</v>
          </cell>
          <cell r="DZ276">
            <v>200</v>
          </cell>
          <cell r="EA276">
            <v>100</v>
          </cell>
          <cell r="EB276">
            <v>100</v>
          </cell>
          <cell r="EC276">
            <v>100</v>
          </cell>
          <cell r="ED276">
            <v>100</v>
          </cell>
          <cell r="EE276">
            <v>100</v>
          </cell>
          <cell r="EF276">
            <v>150</v>
          </cell>
          <cell r="EG276">
            <v>150</v>
          </cell>
          <cell r="EH276">
            <v>250</v>
          </cell>
          <cell r="EI276">
            <v>100</v>
          </cell>
          <cell r="EJ276">
            <v>100</v>
          </cell>
          <cell r="EK276">
            <v>100</v>
          </cell>
          <cell r="EL276">
            <v>200</v>
          </cell>
          <cell r="EO276">
            <v>200</v>
          </cell>
          <cell r="EP276">
            <v>200</v>
          </cell>
          <cell r="EQ276">
            <v>200</v>
          </cell>
          <cell r="ER276">
            <v>100</v>
          </cell>
          <cell r="ES276">
            <v>100</v>
          </cell>
          <cell r="ET276">
            <v>100</v>
          </cell>
          <cell r="EU276">
            <v>100</v>
          </cell>
          <cell r="EV276">
            <v>100</v>
          </cell>
          <cell r="EW276">
            <v>100</v>
          </cell>
          <cell r="EX276">
            <v>0</v>
          </cell>
          <cell r="EY276">
            <v>0</v>
          </cell>
          <cell r="EZ276">
            <v>0</v>
          </cell>
          <cell r="FB276">
            <v>100</v>
          </cell>
          <cell r="FC276">
            <v>100</v>
          </cell>
          <cell r="FD276">
            <v>100</v>
          </cell>
          <cell r="FE276">
            <v>100</v>
          </cell>
          <cell r="FF276">
            <v>100</v>
          </cell>
          <cell r="FG276">
            <v>100</v>
          </cell>
          <cell r="FH276">
            <v>100</v>
          </cell>
          <cell r="FI276">
            <v>100</v>
          </cell>
          <cell r="FJ276">
            <v>250</v>
          </cell>
          <cell r="FK276">
            <v>200</v>
          </cell>
          <cell r="FL276">
            <v>100</v>
          </cell>
          <cell r="FM276">
            <v>100</v>
          </cell>
          <cell r="FN276">
            <v>500</v>
          </cell>
          <cell r="FO276">
            <v>500</v>
          </cell>
          <cell r="FP276">
            <v>250</v>
          </cell>
          <cell r="FQ276">
            <v>100</v>
          </cell>
          <cell r="FR276">
            <v>100</v>
          </cell>
          <cell r="FS276">
            <v>100</v>
          </cell>
          <cell r="FT276">
            <v>100</v>
          </cell>
          <cell r="FU276">
            <v>100</v>
          </cell>
          <cell r="FV276">
            <v>100</v>
          </cell>
          <cell r="FW276">
            <v>101</v>
          </cell>
          <cell r="FX276">
            <v>100</v>
          </cell>
          <cell r="FY276">
            <v>200</v>
          </cell>
          <cell r="FZ276">
            <v>200</v>
          </cell>
          <cell r="GA276">
            <v>100</v>
          </cell>
          <cell r="GB276">
            <v>100</v>
          </cell>
          <cell r="GC276">
            <v>100</v>
          </cell>
          <cell r="GD276">
            <v>100</v>
          </cell>
          <cell r="GE276">
            <v>100</v>
          </cell>
          <cell r="GF276">
            <v>100</v>
          </cell>
          <cell r="GG276">
            <v>100</v>
          </cell>
          <cell r="GH276">
            <v>100</v>
          </cell>
          <cell r="GI276">
            <v>100</v>
          </cell>
          <cell r="GJ276">
            <v>100</v>
          </cell>
        </row>
        <row r="277">
          <cell r="G277" t="str">
            <v>P2_Price_High_PKg_Fresh</v>
          </cell>
          <cell r="T277" t="str">
            <v/>
          </cell>
          <cell r="U277">
            <v>0.84515479219677692</v>
          </cell>
          <cell r="V277" t="str">
            <v/>
          </cell>
          <cell r="W277" t="str">
            <v/>
          </cell>
          <cell r="X277" t="str">
            <v/>
          </cell>
          <cell r="Y277" t="str">
            <v/>
          </cell>
          <cell r="Z277" t="str">
            <v/>
          </cell>
          <cell r="AA277" t="str">
            <v/>
          </cell>
          <cell r="AB277" t="str">
            <v/>
          </cell>
          <cell r="AC277" t="str">
            <v/>
          </cell>
          <cell r="AD277" t="str">
            <v/>
          </cell>
          <cell r="AE277" t="str">
            <v/>
          </cell>
          <cell r="AF277" t="str">
            <v/>
          </cell>
          <cell r="AG277" t="str">
            <v/>
          </cell>
          <cell r="AH277" t="str">
            <v/>
          </cell>
          <cell r="AI277" t="str">
            <v/>
          </cell>
          <cell r="AJ277" t="str">
            <v/>
          </cell>
          <cell r="AK277" t="str">
            <v/>
          </cell>
          <cell r="AL277" t="str">
            <v/>
          </cell>
          <cell r="AM277" t="str">
            <v/>
          </cell>
          <cell r="AN277" t="str">
            <v/>
          </cell>
          <cell r="AO277">
            <v>0.38004236112557555</v>
          </cell>
          <cell r="AP277" t="str">
            <v/>
          </cell>
          <cell r="AQ277" t="str">
            <v/>
          </cell>
          <cell r="AR277" t="str">
            <v/>
          </cell>
          <cell r="AS277" t="str">
            <v/>
          </cell>
          <cell r="AT277" t="str">
            <v/>
          </cell>
          <cell r="AU277" t="str">
            <v/>
          </cell>
          <cell r="AV277" t="str">
            <v/>
          </cell>
          <cell r="AW277" t="str">
            <v/>
          </cell>
          <cell r="AX277" t="str">
            <v/>
          </cell>
          <cell r="AY277" t="str">
            <v/>
          </cell>
          <cell r="AZ277" t="str">
            <v/>
          </cell>
          <cell r="BA277" t="str">
            <v/>
          </cell>
          <cell r="BB277">
            <v>0.38004236112557555</v>
          </cell>
          <cell r="BC277" t="str">
            <v/>
          </cell>
          <cell r="BD277" t="str">
            <v/>
          </cell>
          <cell r="BE277">
            <v>0.38004236112557555</v>
          </cell>
          <cell r="BF277">
            <v>0.38004236112557555</v>
          </cell>
          <cell r="BG277">
            <v>0.38004236112557555</v>
          </cell>
          <cell r="BH277">
            <v>0.38004236112557555</v>
          </cell>
          <cell r="BI277">
            <v>0.38004236112557555</v>
          </cell>
          <cell r="BJ277">
            <v>0.38004236112557555</v>
          </cell>
          <cell r="BK277">
            <v>0.38004236112557555</v>
          </cell>
          <cell r="BL277">
            <v>0.38004236112557555</v>
          </cell>
          <cell r="BM277">
            <v>0.38004236112557555</v>
          </cell>
          <cell r="BN277">
            <v>0.38004236112557555</v>
          </cell>
          <cell r="BO277">
            <v>0.38004236112557555</v>
          </cell>
          <cell r="BP277">
            <v>0.38004236112557555</v>
          </cell>
          <cell r="BQ277">
            <v>0.38004236112557555</v>
          </cell>
          <cell r="BR277">
            <v>0.38004236112557555</v>
          </cell>
          <cell r="BS277">
            <v>0.38004236112557555</v>
          </cell>
          <cell r="BT277">
            <v>0.38004236112557555</v>
          </cell>
          <cell r="BU277">
            <v>0.38004236112557555</v>
          </cell>
          <cell r="BV277">
            <v>0.38004236112557555</v>
          </cell>
          <cell r="BW277">
            <v>0.38004236112557555</v>
          </cell>
          <cell r="BX277">
            <v>0.38004236112557555</v>
          </cell>
          <cell r="BY277">
            <v>0.38004236112557555</v>
          </cell>
          <cell r="BZ277">
            <v>0.38004236112557555</v>
          </cell>
          <cell r="CA277">
            <v>0.38004236112557555</v>
          </cell>
          <cell r="CB277">
            <v>0.38004236112557555</v>
          </cell>
          <cell r="CC277" t="e">
            <v>#N/A</v>
          </cell>
          <cell r="CD277">
            <v>0.38004236112557555</v>
          </cell>
          <cell r="CE277" t="str">
            <v/>
          </cell>
          <cell r="CF277" t="str">
            <v/>
          </cell>
          <cell r="CG277">
            <v>0.38004236112557555</v>
          </cell>
          <cell r="CH277">
            <v>0.38004236112557555</v>
          </cell>
          <cell r="CI277">
            <v>0.38004236112557555</v>
          </cell>
          <cell r="CJ277" t="str">
            <v/>
          </cell>
          <cell r="CK277">
            <v>0.38004236112557555</v>
          </cell>
          <cell r="CL277">
            <v>0.38004236112557555</v>
          </cell>
          <cell r="CM277">
            <v>0.38004236112557555</v>
          </cell>
          <cell r="CN277" t="str">
            <v/>
          </cell>
          <cell r="CO277" t="str">
            <v/>
          </cell>
          <cell r="CP277" t="str">
            <v/>
          </cell>
          <cell r="CQ277" t="str">
            <v/>
          </cell>
          <cell r="CR277" t="str">
            <v/>
          </cell>
          <cell r="CS277" t="str">
            <v/>
          </cell>
          <cell r="CT277">
            <v>1.1795064815138645</v>
          </cell>
          <cell r="CU277" t="str">
            <v/>
          </cell>
          <cell r="CV277" t="str">
            <v/>
          </cell>
          <cell r="CW277">
            <v>0.38004236112557555</v>
          </cell>
          <cell r="CX277">
            <v>0.38004236112557555</v>
          </cell>
          <cell r="CY277">
            <v>0.38004236112557555</v>
          </cell>
          <cell r="CZ277">
            <v>0.38004236112557555</v>
          </cell>
          <cell r="DA277">
            <v>0.38004236112557555</v>
          </cell>
          <cell r="DB277">
            <v>0.38004236112557555</v>
          </cell>
          <cell r="DC277">
            <v>0.38004236112557555</v>
          </cell>
          <cell r="DD277">
            <v>0.38004236112557555</v>
          </cell>
          <cell r="DE277" t="str">
            <v/>
          </cell>
          <cell r="DF277">
            <v>0.38004236112557555</v>
          </cell>
          <cell r="DG277">
            <v>0.38004236112557555</v>
          </cell>
          <cell r="DH277">
            <v>0.38004236112557555</v>
          </cell>
          <cell r="DI277">
            <v>0.38004236112557555</v>
          </cell>
          <cell r="DJ277">
            <v>0.38004236112557555</v>
          </cell>
          <cell r="DK277" t="str">
            <v/>
          </cell>
          <cell r="DL277" t="str">
            <v/>
          </cell>
          <cell r="DM277" t="str">
            <v/>
          </cell>
          <cell r="DN277">
            <v>0.38004236112557555</v>
          </cell>
          <cell r="DO277">
            <v>0.38004236112557555</v>
          </cell>
          <cell r="DP277">
            <v>0.38004236112557555</v>
          </cell>
          <cell r="DQ277">
            <v>0.38004236112557555</v>
          </cell>
          <cell r="DR277">
            <v>0.38004236112557555</v>
          </cell>
          <cell r="DS277">
            <v>0.38004236112557555</v>
          </cell>
          <cell r="DT277" t="str">
            <v/>
          </cell>
          <cell r="DU277">
            <v>0.38004236112557555</v>
          </cell>
          <cell r="DV277">
            <v>0.38004236112557555</v>
          </cell>
          <cell r="DW277" t="str">
            <v/>
          </cell>
          <cell r="DX277" t="str">
            <v/>
          </cell>
          <cell r="DY277" t="str">
            <v/>
          </cell>
          <cell r="DZ277">
            <v>0.38004236112557555</v>
          </cell>
          <cell r="EA277">
            <v>0.38004236112557555</v>
          </cell>
          <cell r="EB277">
            <v>0.38004236112557555</v>
          </cell>
          <cell r="EC277">
            <v>0.38004236112557555</v>
          </cell>
          <cell r="ED277">
            <v>0.38004236112557555</v>
          </cell>
          <cell r="EE277" t="str">
            <v/>
          </cell>
          <cell r="EF277" t="str">
            <v/>
          </cell>
          <cell r="EG277" t="str">
            <v/>
          </cell>
          <cell r="EH277">
            <v>0.38004236112557555</v>
          </cell>
          <cell r="EI277" t="str">
            <v/>
          </cell>
          <cell r="EJ277" t="str">
            <v/>
          </cell>
          <cell r="EK277">
            <v>0.38004236112557555</v>
          </cell>
          <cell r="EL277" t="str">
            <v/>
          </cell>
          <cell r="EM277" t="e">
            <v>#N/A</v>
          </cell>
          <cell r="EN277" t="e">
            <v>#N/A</v>
          </cell>
          <cell r="EO277">
            <v>0.84515479219677692</v>
          </cell>
          <cell r="EP277">
            <v>0.84515479219677692</v>
          </cell>
          <cell r="EQ277">
            <v>0.84515479219677692</v>
          </cell>
          <cell r="ER277">
            <v>0.84515479219677692</v>
          </cell>
          <cell r="ES277">
            <v>0.84515479219677692</v>
          </cell>
          <cell r="ET277">
            <v>0.84515479219677692</v>
          </cell>
          <cell r="EU277">
            <v>0.84515479219677692</v>
          </cell>
          <cell r="EV277">
            <v>0.84515479219677692</v>
          </cell>
          <cell r="EW277">
            <v>0.14888328611261017</v>
          </cell>
          <cell r="EX277">
            <v>0</v>
          </cell>
          <cell r="EY277">
            <v>0</v>
          </cell>
          <cell r="EZ277">
            <v>0</v>
          </cell>
          <cell r="FA277" t="str">
            <v/>
          </cell>
          <cell r="FB277">
            <v>0</v>
          </cell>
          <cell r="FC277" t="str">
            <v/>
          </cell>
          <cell r="FD277">
            <v>1.1795064815138645</v>
          </cell>
          <cell r="FE277">
            <v>1.1795064815138645</v>
          </cell>
          <cell r="FF277">
            <v>1.1795064815138645</v>
          </cell>
          <cell r="FG277">
            <v>1.1795064815138645</v>
          </cell>
          <cell r="FH277">
            <v>1.1795064815138645</v>
          </cell>
          <cell r="FI277">
            <v>0.84515479219677692</v>
          </cell>
          <cell r="FJ277">
            <v>0.84515479219677692</v>
          </cell>
          <cell r="FK277">
            <v>1.1795064815138645</v>
          </cell>
          <cell r="FL277" t="str">
            <v/>
          </cell>
          <cell r="FM277" t="str">
            <v/>
          </cell>
          <cell r="FN277">
            <v>1.1795064815138645</v>
          </cell>
          <cell r="FO277">
            <v>1.1795064815138645</v>
          </cell>
          <cell r="FP277">
            <v>1.1795064815138645</v>
          </cell>
          <cell r="FQ277">
            <v>0</v>
          </cell>
          <cell r="FR277">
            <v>0</v>
          </cell>
          <cell r="FS277" t="str">
            <v/>
          </cell>
          <cell r="FT277" t="str">
            <v/>
          </cell>
          <cell r="FU277" t="str">
            <v/>
          </cell>
          <cell r="FV277" t="str">
            <v/>
          </cell>
          <cell r="FW277" t="str">
            <v/>
          </cell>
          <cell r="FX277">
            <v>0</v>
          </cell>
          <cell r="FY277">
            <v>0</v>
          </cell>
          <cell r="FZ277">
            <v>0</v>
          </cell>
          <cell r="GA277" t="str">
            <v/>
          </cell>
          <cell r="GB277" t="str">
            <v/>
          </cell>
          <cell r="GC277">
            <v>0</v>
          </cell>
          <cell r="GD277" t="str">
            <v/>
          </cell>
          <cell r="GE277" t="str">
            <v/>
          </cell>
          <cell r="GF277" t="str">
            <v/>
          </cell>
          <cell r="GG277" t="str">
            <v/>
          </cell>
          <cell r="GH277" t="str">
            <v/>
          </cell>
          <cell r="GI277" t="str">
            <v/>
          </cell>
          <cell r="GJ277" t="str">
            <v/>
          </cell>
          <cell r="GK277" t="str">
            <v/>
          </cell>
        </row>
        <row r="278">
          <cell r="G278" t="str">
            <v>P2_Price_LowOfHigh.%</v>
          </cell>
          <cell r="T278">
            <v>0</v>
          </cell>
          <cell r="U278">
            <v>0.57211025817937944</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0.66329377047855864</v>
          </cell>
          <cell r="AP278">
            <v>0</v>
          </cell>
          <cell r="AQ278">
            <v>0</v>
          </cell>
          <cell r="AR278">
            <v>0</v>
          </cell>
          <cell r="AS278">
            <v>0</v>
          </cell>
          <cell r="AT278">
            <v>0</v>
          </cell>
          <cell r="AU278">
            <v>0</v>
          </cell>
          <cell r="AV278">
            <v>0</v>
          </cell>
          <cell r="AW278">
            <v>0</v>
          </cell>
          <cell r="AX278">
            <v>0</v>
          </cell>
          <cell r="AY278">
            <v>0</v>
          </cell>
          <cell r="AZ278">
            <v>0</v>
          </cell>
          <cell r="BA278">
            <v>0</v>
          </cell>
          <cell r="BB278">
            <v>0.66329377047855864</v>
          </cell>
          <cell r="BC278">
            <v>0</v>
          </cell>
          <cell r="BD278">
            <v>0</v>
          </cell>
          <cell r="BE278">
            <v>0.66329377047855864</v>
          </cell>
          <cell r="BF278">
            <v>0.66329377047855864</v>
          </cell>
          <cell r="BG278">
            <v>0.66329377047855864</v>
          </cell>
          <cell r="BH278">
            <v>0.66329377047855864</v>
          </cell>
          <cell r="BI278">
            <v>0.66329377047855864</v>
          </cell>
          <cell r="BJ278">
            <v>0.66329377047855864</v>
          </cell>
          <cell r="BK278">
            <v>0.66329377047855864</v>
          </cell>
          <cell r="BL278">
            <v>0.66329377047855864</v>
          </cell>
          <cell r="BM278">
            <v>0.66329377047855864</v>
          </cell>
          <cell r="BN278">
            <v>0.66329377047855864</v>
          </cell>
          <cell r="BO278">
            <v>0.66329377047855864</v>
          </cell>
          <cell r="BP278">
            <v>0.66329377047855864</v>
          </cell>
          <cell r="BQ278">
            <v>0.66329377047855864</v>
          </cell>
          <cell r="BR278">
            <v>0.66329377047855864</v>
          </cell>
          <cell r="BS278">
            <v>0.66329377047855864</v>
          </cell>
          <cell r="BT278">
            <v>0.66329377047855864</v>
          </cell>
          <cell r="BU278">
            <v>0.66329377047855864</v>
          </cell>
          <cell r="BV278">
            <v>0.66329377047855864</v>
          </cell>
          <cell r="BW278">
            <v>0.66329377047855864</v>
          </cell>
          <cell r="BX278">
            <v>0.66329377047855864</v>
          </cell>
          <cell r="BY278">
            <v>0.66329377047855864</v>
          </cell>
          <cell r="BZ278">
            <v>0.66329377047855864</v>
          </cell>
          <cell r="CA278">
            <v>0.66329377047855864</v>
          </cell>
          <cell r="CB278">
            <v>0.66329377047855864</v>
          </cell>
          <cell r="CC278" t="e">
            <v>#N/A</v>
          </cell>
          <cell r="CD278">
            <v>0.66329377047855864</v>
          </cell>
          <cell r="CE278">
            <v>0</v>
          </cell>
          <cell r="CF278">
            <v>0</v>
          </cell>
          <cell r="CG278">
            <v>0.66329377047855864</v>
          </cell>
          <cell r="CH278">
            <v>0.66329377047855864</v>
          </cell>
          <cell r="CI278">
            <v>0.66329377047855864</v>
          </cell>
          <cell r="CJ278">
            <v>0</v>
          </cell>
          <cell r="CK278">
            <v>0.66329377047855864</v>
          </cell>
          <cell r="CL278">
            <v>0.66329377047855864</v>
          </cell>
          <cell r="CM278">
            <v>0.66329377047855864</v>
          </cell>
          <cell r="CN278">
            <v>0</v>
          </cell>
          <cell r="CO278">
            <v>0</v>
          </cell>
          <cell r="CP278">
            <v>0</v>
          </cell>
          <cell r="CQ278">
            <v>0</v>
          </cell>
          <cell r="CR278">
            <v>0</v>
          </cell>
          <cell r="CS278">
            <v>0</v>
          </cell>
          <cell r="CT278">
            <v>0.72871033991137257</v>
          </cell>
          <cell r="CU278">
            <v>0</v>
          </cell>
          <cell r="CV278">
            <v>0</v>
          </cell>
          <cell r="CW278">
            <v>0.66329377047855864</v>
          </cell>
          <cell r="CX278">
            <v>0.66329377047855864</v>
          </cell>
          <cell r="CY278">
            <v>0.66329377047855864</v>
          </cell>
          <cell r="CZ278">
            <v>0.66329377047855864</v>
          </cell>
          <cell r="DA278">
            <v>0.66329377047855864</v>
          </cell>
          <cell r="DB278">
            <v>0.66329377047855864</v>
          </cell>
          <cell r="DC278">
            <v>0.66329377047855864</v>
          </cell>
          <cell r="DD278">
            <v>0.66329377047855864</v>
          </cell>
          <cell r="DE278">
            <v>0</v>
          </cell>
          <cell r="DF278">
            <v>0.66329377047855864</v>
          </cell>
          <cell r="DG278">
            <v>0.66329377047855864</v>
          </cell>
          <cell r="DH278">
            <v>0.66329377047855864</v>
          </cell>
          <cell r="DI278">
            <v>0.66329377047855864</v>
          </cell>
          <cell r="DJ278">
            <v>0.66329377047855864</v>
          </cell>
          <cell r="DK278">
            <v>0</v>
          </cell>
          <cell r="DL278">
            <v>0</v>
          </cell>
          <cell r="DM278">
            <v>0</v>
          </cell>
          <cell r="DN278">
            <v>0.66329377047855864</v>
          </cell>
          <cell r="DO278">
            <v>0.66329377047855864</v>
          </cell>
          <cell r="DP278">
            <v>0.66329377047855864</v>
          </cell>
          <cell r="DQ278">
            <v>0.66329377047855864</v>
          </cell>
          <cell r="DR278">
            <v>0.66329377047855864</v>
          </cell>
          <cell r="DS278">
            <v>0.66329377047855864</v>
          </cell>
          <cell r="DT278">
            <v>0</v>
          </cell>
          <cell r="DU278">
            <v>0.66329377047855864</v>
          </cell>
          <cell r="DV278">
            <v>0.66329377047855864</v>
          </cell>
          <cell r="DW278">
            <v>0</v>
          </cell>
          <cell r="DX278">
            <v>0</v>
          </cell>
          <cell r="DY278">
            <v>0</v>
          </cell>
          <cell r="DZ278">
            <v>0.66329377047855864</v>
          </cell>
          <cell r="EA278">
            <v>0.66329377047855864</v>
          </cell>
          <cell r="EB278">
            <v>0.66329377047855864</v>
          </cell>
          <cell r="EC278">
            <v>0.66329377047855864</v>
          </cell>
          <cell r="ED278">
            <v>0.66329377047855864</v>
          </cell>
          <cell r="EE278">
            <v>0</v>
          </cell>
          <cell r="EF278">
            <v>0</v>
          </cell>
          <cell r="EG278">
            <v>0</v>
          </cell>
          <cell r="EH278">
            <v>0.66329377047855864</v>
          </cell>
          <cell r="EI278">
            <v>0</v>
          </cell>
          <cell r="EJ278">
            <v>0</v>
          </cell>
          <cell r="EK278">
            <v>0.66329377047855864</v>
          </cell>
          <cell r="EL278">
            <v>0</v>
          </cell>
          <cell r="EM278" t="e">
            <v>#N/A</v>
          </cell>
          <cell r="EN278" t="e">
            <v>#N/A</v>
          </cell>
          <cell r="EO278">
            <v>0.57211025817937944</v>
          </cell>
          <cell r="EP278">
            <v>0.57211025817937944</v>
          </cell>
          <cell r="EQ278">
            <v>0.57211025817937944</v>
          </cell>
          <cell r="ER278">
            <v>0.57211025817937944</v>
          </cell>
          <cell r="ES278">
            <v>0.57211025817937944</v>
          </cell>
          <cell r="ET278">
            <v>0.57211025817937944</v>
          </cell>
          <cell r="EU278">
            <v>0.57211025817937944</v>
          </cell>
          <cell r="EV278">
            <v>0.57211025817937944</v>
          </cell>
          <cell r="EW278">
            <v>0.81508634279230729</v>
          </cell>
          <cell r="EX278">
            <v>0</v>
          </cell>
          <cell r="EY278">
            <v>0</v>
          </cell>
          <cell r="EZ278">
            <v>0</v>
          </cell>
          <cell r="FA278">
            <v>0</v>
          </cell>
          <cell r="FB278">
            <v>0</v>
          </cell>
          <cell r="FC278">
            <v>0</v>
          </cell>
          <cell r="FD278">
            <v>0.72871033991137257</v>
          </cell>
          <cell r="FE278">
            <v>0.72871033991137257</v>
          </cell>
          <cell r="FF278">
            <v>0.72871033991137257</v>
          </cell>
          <cell r="FG278">
            <v>0.72871033991137257</v>
          </cell>
          <cell r="FH278">
            <v>0.72871033991137257</v>
          </cell>
          <cell r="FI278">
            <v>0.57211025817937944</v>
          </cell>
          <cell r="FJ278">
            <v>0.57211025817937944</v>
          </cell>
          <cell r="FK278">
            <v>0.72871033991137257</v>
          </cell>
          <cell r="FL278">
            <v>0</v>
          </cell>
          <cell r="FM278">
            <v>0</v>
          </cell>
          <cell r="FN278">
            <v>0.72871033991137257</v>
          </cell>
          <cell r="FO278">
            <v>0.72871033991137257</v>
          </cell>
          <cell r="FP278">
            <v>0.72871033991137257</v>
          </cell>
          <cell r="FQ278">
            <v>0</v>
          </cell>
          <cell r="FR278">
            <v>0</v>
          </cell>
          <cell r="FS278">
            <v>0</v>
          </cell>
          <cell r="FT278">
            <v>0</v>
          </cell>
          <cell r="FU278">
            <v>0</v>
          </cell>
          <cell r="FV278">
            <v>0</v>
          </cell>
          <cell r="FW278">
            <v>0</v>
          </cell>
          <cell r="FX278">
            <v>0</v>
          </cell>
          <cell r="FY278">
            <v>0</v>
          </cell>
          <cell r="FZ278">
            <v>0</v>
          </cell>
          <cell r="GA278">
            <v>0</v>
          </cell>
          <cell r="GB278">
            <v>0</v>
          </cell>
          <cell r="GC278">
            <v>0</v>
          </cell>
          <cell r="GD278">
            <v>0</v>
          </cell>
          <cell r="GE278">
            <v>0</v>
          </cell>
          <cell r="GF278">
            <v>0</v>
          </cell>
          <cell r="GG278">
            <v>0</v>
          </cell>
          <cell r="GH278">
            <v>0</v>
          </cell>
          <cell r="GI278">
            <v>0</v>
          </cell>
          <cell r="GJ278">
            <v>0</v>
          </cell>
          <cell r="GK278">
            <v>0</v>
          </cell>
        </row>
        <row r="280">
          <cell r="G280" t="str">
            <v>*P2_MaxBiom_Fresh</v>
          </cell>
          <cell r="T280">
            <v>0</v>
          </cell>
          <cell r="U280">
            <v>3</v>
          </cell>
          <cell r="V280">
            <v>0</v>
          </cell>
          <cell r="W280">
            <v>0</v>
          </cell>
          <cell r="X280">
            <v>0</v>
          </cell>
          <cell r="Y280">
            <v>2.2478991596638647</v>
          </cell>
          <cell r="Z280">
            <v>11.912832929782084</v>
          </cell>
          <cell r="AA280">
            <v>10.089285714285714</v>
          </cell>
          <cell r="AB280">
            <v>10.089285714285714</v>
          </cell>
          <cell r="AC280">
            <v>10.089285714285714</v>
          </cell>
          <cell r="AD280">
            <v>11.912832929782084</v>
          </cell>
          <cell r="AE280">
            <v>11.912832929782084</v>
          </cell>
          <cell r="AF280">
            <v>11.912832929782084</v>
          </cell>
          <cell r="AG280">
            <v>17.259475218658892</v>
          </cell>
          <cell r="AH280">
            <v>17.259475218658892</v>
          </cell>
          <cell r="AI280">
            <v>17.259475218658892</v>
          </cell>
          <cell r="AJ280">
            <v>21.428571428571427</v>
          </cell>
          <cell r="AK280">
            <v>21.428571428571427</v>
          </cell>
          <cell r="AL280">
            <v>21.428571428571427</v>
          </cell>
          <cell r="AM280">
            <v>21.428571428571427</v>
          </cell>
          <cell r="AN280">
            <v>0</v>
          </cell>
          <cell r="AO280" t="e">
            <v>#VALUE!</v>
          </cell>
          <cell r="AP280">
            <v>0</v>
          </cell>
          <cell r="AQ280">
            <v>0</v>
          </cell>
          <cell r="AR280">
            <v>0.17</v>
          </cell>
          <cell r="AS280">
            <v>0</v>
          </cell>
          <cell r="AT280">
            <v>0</v>
          </cell>
          <cell r="AU280">
            <v>0</v>
          </cell>
          <cell r="AV280">
            <v>0</v>
          </cell>
          <cell r="AW280">
            <v>0</v>
          </cell>
          <cell r="AX280">
            <v>0</v>
          </cell>
          <cell r="AY280" t="e">
            <v>#VALUE!</v>
          </cell>
          <cell r="AZ280">
            <v>0</v>
          </cell>
          <cell r="BA280">
            <v>0</v>
          </cell>
          <cell r="BB280">
            <v>2.6470588235294117</v>
          </cell>
          <cell r="BC280">
            <v>0</v>
          </cell>
          <cell r="BD280">
            <v>0</v>
          </cell>
          <cell r="BE280">
            <v>19.2</v>
          </cell>
          <cell r="BF280">
            <v>2.2384737678855329</v>
          </cell>
          <cell r="BG280">
            <v>2.2384737678855329</v>
          </cell>
          <cell r="BH280">
            <v>2.2384737678855329</v>
          </cell>
          <cell r="BI280">
            <v>2.2384737678855329</v>
          </cell>
          <cell r="BJ280">
            <v>2.2384737678855329</v>
          </cell>
          <cell r="BK280">
            <v>2.6861685214626396</v>
          </cell>
          <cell r="BL280">
            <v>2.2384737678855329</v>
          </cell>
          <cell r="BM280">
            <v>1.2890625</v>
          </cell>
          <cell r="BN280">
            <v>1.3568627450980395</v>
          </cell>
          <cell r="BO280">
            <v>24.640522875816995</v>
          </cell>
          <cell r="BP280">
            <v>24.640522875816995</v>
          </cell>
          <cell r="BQ280">
            <v>24.640522875816995</v>
          </cell>
          <cell r="BR280">
            <v>24.640522875816995</v>
          </cell>
          <cell r="BS280">
            <v>24.640522875816995</v>
          </cell>
          <cell r="BT280">
            <v>37.411764705882348</v>
          </cell>
          <cell r="BU280">
            <v>24.640522875816995</v>
          </cell>
          <cell r="BV280">
            <v>5.497326203208555</v>
          </cell>
          <cell r="BW280">
            <v>6.5967914438502664</v>
          </cell>
          <cell r="BX280">
            <v>5.497326203208555</v>
          </cell>
          <cell r="BY280">
            <v>6.5967914438502664</v>
          </cell>
          <cell r="BZ280">
            <v>0</v>
          </cell>
          <cell r="CA280">
            <v>0</v>
          </cell>
          <cell r="CB280">
            <v>0</v>
          </cell>
          <cell r="CD280">
            <v>21.9</v>
          </cell>
          <cell r="CF280">
            <v>12.23529411764706</v>
          </cell>
          <cell r="CG280">
            <v>1.3125</v>
          </cell>
          <cell r="CH280">
            <v>0.65625</v>
          </cell>
          <cell r="CI280">
            <v>0.65625</v>
          </cell>
          <cell r="CJ280">
            <v>0</v>
          </cell>
          <cell r="CK280">
            <v>1.3125</v>
          </cell>
          <cell r="CL280">
            <v>1.6875</v>
          </cell>
          <cell r="CM280">
            <v>1.6875</v>
          </cell>
          <cell r="CN280">
            <v>0</v>
          </cell>
          <cell r="CO280">
            <v>11</v>
          </cell>
          <cell r="CP280">
            <v>0</v>
          </cell>
          <cell r="CQ280">
            <v>0</v>
          </cell>
          <cell r="CR280">
            <v>0</v>
          </cell>
          <cell r="CS280">
            <v>0</v>
          </cell>
          <cell r="CT280">
            <v>6.5</v>
          </cell>
          <cell r="CU280">
            <v>0</v>
          </cell>
          <cell r="CV280">
            <v>0</v>
          </cell>
          <cell r="CW280">
            <v>37.8125</v>
          </cell>
          <cell r="CX280">
            <v>37.8125</v>
          </cell>
          <cell r="CY280">
            <v>120.96874999999997</v>
          </cell>
          <cell r="CZ280">
            <v>311.13970588235287</v>
          </cell>
          <cell r="DA280">
            <v>172.81249999999994</v>
          </cell>
          <cell r="DB280">
            <v>127.29411764705883</v>
          </cell>
          <cell r="DC280">
            <v>95.470588235294116</v>
          </cell>
          <cell r="DD280">
            <v>109</v>
          </cell>
          <cell r="DE280">
            <v>55.499999999999993</v>
          </cell>
          <cell r="DF280" t="e">
            <v>#DIV/0!</v>
          </cell>
          <cell r="DG280">
            <v>95.470588235294116</v>
          </cell>
          <cell r="DH280">
            <v>236.44444444444446</v>
          </cell>
          <cell r="DI280" t="e">
            <v>#DIV/0!</v>
          </cell>
          <cell r="DJ280">
            <v>3.8125623130608175</v>
          </cell>
          <cell r="DK280">
            <v>0</v>
          </cell>
          <cell r="DL280">
            <v>0</v>
          </cell>
          <cell r="DM280">
            <v>15.462184873949584</v>
          </cell>
          <cell r="DN280">
            <v>3.8125623130608175</v>
          </cell>
          <cell r="DO280">
            <v>4.5750747756729808</v>
          </cell>
          <cell r="DP280">
            <v>3.8125623130608175</v>
          </cell>
          <cell r="DQ280">
            <v>4.5750747756729808</v>
          </cell>
          <cell r="DR280">
            <v>1.8151260504201685</v>
          </cell>
          <cell r="DS280">
            <v>2.1781512605042019</v>
          </cell>
          <cell r="DT280">
            <v>34.588235294117645</v>
          </cell>
          <cell r="DU280">
            <v>9.7941176470588225</v>
          </cell>
          <cell r="DV280">
            <v>9.7941176470588225</v>
          </cell>
          <cell r="DW280">
            <v>34.588235294117645</v>
          </cell>
          <cell r="DX280">
            <v>0.57000000000000006</v>
          </cell>
          <cell r="DY280">
            <v>42.352941176470587</v>
          </cell>
          <cell r="DZ280">
            <v>42.352941176470587</v>
          </cell>
          <cell r="EA280">
            <v>25.098039215686278</v>
          </cell>
          <cell r="EB280">
            <v>49</v>
          </cell>
          <cell r="EC280">
            <v>49</v>
          </cell>
          <cell r="ED280">
            <v>61.25</v>
          </cell>
          <cell r="EE280">
            <v>0</v>
          </cell>
          <cell r="EF280">
            <v>8.0000000000000018</v>
          </cell>
          <cell r="EG280">
            <v>8.0000000000000018</v>
          </cell>
          <cell r="EH280">
            <v>25.176470588235293</v>
          </cell>
          <cell r="EI280">
            <v>142.4</v>
          </cell>
          <cell r="EJ280">
            <v>142.4</v>
          </cell>
          <cell r="EK280">
            <v>61.25</v>
          </cell>
          <cell r="EL280" t="e">
            <v>#DIV/0!</v>
          </cell>
          <cell r="EO280">
            <v>6</v>
          </cell>
          <cell r="EP280">
            <v>9</v>
          </cell>
          <cell r="EQ280">
            <v>11.3</v>
          </cell>
          <cell r="ER280">
            <v>3.1</v>
          </cell>
          <cell r="ES280">
            <v>3.9</v>
          </cell>
          <cell r="ET280">
            <v>3.9</v>
          </cell>
          <cell r="EU280">
            <v>7.1</v>
          </cell>
          <cell r="EV280">
            <v>21.3</v>
          </cell>
          <cell r="EW280">
            <v>6.3</v>
          </cell>
          <cell r="EX280">
            <v>0</v>
          </cell>
          <cell r="EY280">
            <v>0</v>
          </cell>
          <cell r="EZ280">
            <v>0</v>
          </cell>
          <cell r="FA280">
            <v>71.400000000000006</v>
          </cell>
          <cell r="FB280">
            <v>0</v>
          </cell>
          <cell r="FC280">
            <v>9.8000000000000007</v>
          </cell>
          <cell r="FD280">
            <v>4.5</v>
          </cell>
          <cell r="FE280">
            <v>4</v>
          </cell>
          <cell r="FF280">
            <v>5.8</v>
          </cell>
          <cell r="FG280">
            <v>2.6</v>
          </cell>
          <cell r="FH280">
            <v>3.9</v>
          </cell>
          <cell r="FI280">
            <v>16.7</v>
          </cell>
          <cell r="FJ280">
            <v>0.3</v>
          </cell>
          <cell r="FK280">
            <v>5.0999999999999996</v>
          </cell>
          <cell r="FL280">
            <v>0</v>
          </cell>
          <cell r="FM280">
            <v>40</v>
          </cell>
          <cell r="FN280">
            <v>5.8</v>
          </cell>
          <cell r="FO280">
            <v>5.8</v>
          </cell>
          <cell r="FP280">
            <v>5.8</v>
          </cell>
          <cell r="FQ280">
            <v>0</v>
          </cell>
          <cell r="FR280">
            <v>0</v>
          </cell>
          <cell r="FS280">
            <v>0</v>
          </cell>
          <cell r="FT280">
            <v>0</v>
          </cell>
          <cell r="FU280">
            <v>0</v>
          </cell>
          <cell r="FV280">
            <v>0</v>
          </cell>
          <cell r="FW280">
            <v>0</v>
          </cell>
          <cell r="FX280">
            <v>0</v>
          </cell>
          <cell r="FY280">
            <v>0</v>
          </cell>
          <cell r="FZ280">
            <v>0</v>
          </cell>
          <cell r="GA280">
            <v>0</v>
          </cell>
          <cell r="GB280">
            <v>0</v>
          </cell>
          <cell r="GC280">
            <v>11.3</v>
          </cell>
          <cell r="GD280">
            <v>20</v>
          </cell>
          <cell r="GE280">
            <v>0</v>
          </cell>
          <cell r="GF280">
            <v>0</v>
          </cell>
          <cell r="GG280">
            <v>0</v>
          </cell>
          <cell r="GH280">
            <v>0</v>
          </cell>
          <cell r="GI280">
            <v>0</v>
          </cell>
          <cell r="GJ280">
            <v>0</v>
          </cell>
          <cell r="GK280">
            <v>0</v>
          </cell>
        </row>
        <row r="281">
          <cell r="G281" t="str">
            <v>P2_HarvestKgFresh/Day.# OBSOLETE</v>
          </cell>
          <cell r="U281">
            <v>100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0.2</v>
          </cell>
          <cell r="AO281">
            <v>150</v>
          </cell>
          <cell r="AP281">
            <v>0</v>
          </cell>
          <cell r="AQ281">
            <v>0</v>
          </cell>
          <cell r="AR281">
            <v>0</v>
          </cell>
          <cell r="AS281">
            <v>0</v>
          </cell>
          <cell r="AT281">
            <v>0</v>
          </cell>
          <cell r="AU281">
            <v>0</v>
          </cell>
          <cell r="AV281">
            <v>0</v>
          </cell>
          <cell r="AW281">
            <v>0</v>
          </cell>
          <cell r="AX281">
            <v>0</v>
          </cell>
          <cell r="AY281">
            <v>200</v>
          </cell>
          <cell r="AZ281">
            <v>0</v>
          </cell>
          <cell r="BA281">
            <v>0</v>
          </cell>
          <cell r="BB281">
            <v>0</v>
          </cell>
          <cell r="BC281">
            <v>0</v>
          </cell>
          <cell r="BD281">
            <v>0</v>
          </cell>
          <cell r="BE281">
            <v>150</v>
          </cell>
          <cell r="BF281">
            <v>150</v>
          </cell>
          <cell r="BG281">
            <v>175</v>
          </cell>
          <cell r="BH281">
            <v>150</v>
          </cell>
          <cell r="BI281">
            <v>150</v>
          </cell>
          <cell r="BJ281">
            <v>150</v>
          </cell>
          <cell r="BK281">
            <v>150</v>
          </cell>
          <cell r="BL281">
            <v>250</v>
          </cell>
          <cell r="BM281">
            <v>2</v>
          </cell>
          <cell r="BN281">
            <v>150</v>
          </cell>
          <cell r="BO281">
            <v>150</v>
          </cell>
          <cell r="BP281">
            <v>150</v>
          </cell>
          <cell r="BQ281">
            <v>150</v>
          </cell>
          <cell r="BR281">
            <v>150</v>
          </cell>
          <cell r="BS281">
            <v>150</v>
          </cell>
          <cell r="BT281">
            <v>150</v>
          </cell>
          <cell r="BU281">
            <v>150</v>
          </cell>
          <cell r="BV281">
            <v>150</v>
          </cell>
          <cell r="BW281">
            <v>150</v>
          </cell>
          <cell r="BX281">
            <v>150</v>
          </cell>
          <cell r="BY281">
            <v>150</v>
          </cell>
          <cell r="BZ281">
            <v>150</v>
          </cell>
          <cell r="CA281">
            <v>150</v>
          </cell>
          <cell r="CB281">
            <v>150</v>
          </cell>
          <cell r="CD281">
            <v>100</v>
          </cell>
          <cell r="CF281">
            <v>250</v>
          </cell>
          <cell r="CG281">
            <v>100</v>
          </cell>
          <cell r="CH281">
            <v>100</v>
          </cell>
          <cell r="CI281">
            <v>100</v>
          </cell>
          <cell r="CJ281">
            <v>0</v>
          </cell>
          <cell r="CK281">
            <v>100</v>
          </cell>
          <cell r="CL281">
            <v>100</v>
          </cell>
          <cell r="CM281">
            <v>100</v>
          </cell>
          <cell r="CN281">
            <v>100</v>
          </cell>
          <cell r="CO281">
            <v>250</v>
          </cell>
          <cell r="CP281">
            <v>250</v>
          </cell>
          <cell r="CQ281">
            <v>250</v>
          </cell>
          <cell r="CR281">
            <v>250</v>
          </cell>
          <cell r="CS281">
            <v>250</v>
          </cell>
          <cell r="CT281">
            <v>25</v>
          </cell>
          <cell r="CU281">
            <v>25</v>
          </cell>
          <cell r="CV281">
            <v>250</v>
          </cell>
          <cell r="CW281">
            <v>100</v>
          </cell>
          <cell r="CX281">
            <v>100</v>
          </cell>
          <cell r="CY281">
            <v>100</v>
          </cell>
          <cell r="CZ281">
            <v>100</v>
          </cell>
          <cell r="DA281">
            <v>100</v>
          </cell>
          <cell r="DB281">
            <v>150</v>
          </cell>
          <cell r="DC281">
            <v>150</v>
          </cell>
          <cell r="DD281">
            <v>200</v>
          </cell>
          <cell r="DE281">
            <v>200</v>
          </cell>
          <cell r="DF281">
            <v>100</v>
          </cell>
          <cell r="DG281">
            <v>150</v>
          </cell>
          <cell r="DH281">
            <v>100</v>
          </cell>
          <cell r="DI281">
            <v>100</v>
          </cell>
          <cell r="DJ281">
            <v>100</v>
          </cell>
          <cell r="DK281">
            <v>1</v>
          </cell>
          <cell r="DL281">
            <v>1</v>
          </cell>
          <cell r="DM281">
            <v>150</v>
          </cell>
          <cell r="DN281">
            <v>100</v>
          </cell>
          <cell r="DO281">
            <v>100</v>
          </cell>
          <cell r="DP281">
            <v>100</v>
          </cell>
          <cell r="DQ281">
            <v>100</v>
          </cell>
          <cell r="DR281">
            <v>100</v>
          </cell>
          <cell r="DS281">
            <v>100</v>
          </cell>
          <cell r="DT281">
            <v>150</v>
          </cell>
          <cell r="DU281">
            <v>150</v>
          </cell>
          <cell r="DV281">
            <v>150</v>
          </cell>
          <cell r="DW281">
            <v>150</v>
          </cell>
          <cell r="DX281">
            <v>0</v>
          </cell>
          <cell r="DY281">
            <v>200</v>
          </cell>
          <cell r="DZ281">
            <v>200</v>
          </cell>
          <cell r="EA281">
            <v>100</v>
          </cell>
          <cell r="EB281">
            <v>100</v>
          </cell>
          <cell r="EC281">
            <v>100</v>
          </cell>
          <cell r="ED281">
            <v>100</v>
          </cell>
          <cell r="EE281">
            <v>100</v>
          </cell>
          <cell r="EF281">
            <v>150</v>
          </cell>
          <cell r="EG281">
            <v>150</v>
          </cell>
          <cell r="EH281">
            <v>250</v>
          </cell>
          <cell r="EI281">
            <v>100</v>
          </cell>
          <cell r="EJ281">
            <v>100</v>
          </cell>
          <cell r="EK281">
            <v>100</v>
          </cell>
          <cell r="EL281">
            <v>200</v>
          </cell>
          <cell r="EO281">
            <v>200</v>
          </cell>
          <cell r="EP281">
            <v>200</v>
          </cell>
          <cell r="EQ281">
            <v>200</v>
          </cell>
          <cell r="ER281">
            <v>100</v>
          </cell>
          <cell r="ES281">
            <v>100</v>
          </cell>
          <cell r="ET281">
            <v>100</v>
          </cell>
          <cell r="EU281">
            <v>100</v>
          </cell>
          <cell r="EV281">
            <v>100</v>
          </cell>
          <cell r="EW281">
            <v>100</v>
          </cell>
          <cell r="EX281">
            <v>0</v>
          </cell>
          <cell r="EY281">
            <v>0</v>
          </cell>
          <cell r="EZ281">
            <v>0</v>
          </cell>
          <cell r="FB281">
            <v>100</v>
          </cell>
          <cell r="FC281">
            <v>0</v>
          </cell>
          <cell r="FD281">
            <v>100</v>
          </cell>
          <cell r="FE281">
            <v>100</v>
          </cell>
          <cell r="FF281">
            <v>100</v>
          </cell>
          <cell r="FG281">
            <v>100</v>
          </cell>
          <cell r="FH281">
            <v>100</v>
          </cell>
          <cell r="FI281">
            <v>100</v>
          </cell>
          <cell r="FJ281">
            <v>250</v>
          </cell>
          <cell r="FK281">
            <v>200</v>
          </cell>
          <cell r="FL281">
            <v>100</v>
          </cell>
          <cell r="FM281">
            <v>100</v>
          </cell>
          <cell r="FN281">
            <v>500</v>
          </cell>
          <cell r="FO281">
            <v>500</v>
          </cell>
          <cell r="FP281">
            <v>250</v>
          </cell>
          <cell r="FQ281">
            <v>100</v>
          </cell>
          <cell r="FR281">
            <v>100</v>
          </cell>
          <cell r="FS281">
            <v>100</v>
          </cell>
          <cell r="FT281">
            <v>100</v>
          </cell>
          <cell r="FU281">
            <v>100</v>
          </cell>
          <cell r="FV281">
            <v>100</v>
          </cell>
          <cell r="FW281">
            <v>101</v>
          </cell>
          <cell r="FX281">
            <v>100</v>
          </cell>
          <cell r="FY281">
            <v>200</v>
          </cell>
          <cell r="FZ281">
            <v>200</v>
          </cell>
          <cell r="GA281">
            <v>100</v>
          </cell>
          <cell r="GB281">
            <v>100</v>
          </cell>
          <cell r="GC281">
            <v>100</v>
          </cell>
          <cell r="GD281">
            <v>100</v>
          </cell>
          <cell r="GE281">
            <v>100</v>
          </cell>
          <cell r="GF281">
            <v>100</v>
          </cell>
          <cell r="GG281">
            <v>100</v>
          </cell>
          <cell r="GH281">
            <v>100</v>
          </cell>
          <cell r="GI281">
            <v>100</v>
          </cell>
          <cell r="GJ281">
            <v>100</v>
          </cell>
        </row>
        <row r="282">
          <cell r="G282" t="str">
            <v>*P2_NormEurPKgDM.Eval</v>
          </cell>
          <cell r="T282" t="str">
            <v/>
          </cell>
          <cell r="U282" t="str">
            <v/>
          </cell>
          <cell r="V282" t="str">
            <v/>
          </cell>
          <cell r="W282" t="str">
            <v/>
          </cell>
          <cell r="X282" t="str">
            <v/>
          </cell>
          <cell r="Y282" t="str">
            <v/>
          </cell>
          <cell r="Z282" t="str">
            <v/>
          </cell>
          <cell r="AA282" t="str">
            <v/>
          </cell>
          <cell r="AB282" t="str">
            <v/>
          </cell>
          <cell r="AC282" t="str">
            <v/>
          </cell>
          <cell r="AD282" t="str">
            <v/>
          </cell>
          <cell r="AE282" t="str">
            <v/>
          </cell>
          <cell r="AF282" t="str">
            <v/>
          </cell>
          <cell r="AG282" t="str">
            <v/>
          </cell>
          <cell r="AH282" t="str">
            <v/>
          </cell>
          <cell r="AI282" t="str">
            <v/>
          </cell>
          <cell r="AJ282" t="str">
            <v/>
          </cell>
          <cell r="AK282" t="str">
            <v/>
          </cell>
          <cell r="AL282" t="str">
            <v/>
          </cell>
          <cell r="AM282" t="str">
            <v/>
          </cell>
          <cell r="AN282" t="str">
            <v/>
          </cell>
          <cell r="AO282" t="str">
            <v/>
          </cell>
          <cell r="AP282" t="str">
            <v/>
          </cell>
          <cell r="AQ282" t="str">
            <v/>
          </cell>
          <cell r="AR282" t="str">
            <v/>
          </cell>
          <cell r="AS282" t="str">
            <v/>
          </cell>
          <cell r="AT282" t="str">
            <v/>
          </cell>
          <cell r="AU282" t="str">
            <v/>
          </cell>
          <cell r="AV282" t="str">
            <v/>
          </cell>
          <cell r="AW282" t="str">
            <v/>
          </cell>
          <cell r="AX282" t="str">
            <v/>
          </cell>
          <cell r="AY282" t="str">
            <v/>
          </cell>
          <cell r="AZ282" t="str">
            <v/>
          </cell>
          <cell r="BA282" t="str">
            <v/>
          </cell>
          <cell r="BB282" t="str">
            <v/>
          </cell>
          <cell r="BC282" t="str">
            <v/>
          </cell>
          <cell r="BD282" t="str">
            <v/>
          </cell>
          <cell r="BE282" t="str">
            <v/>
          </cell>
          <cell r="BF282" t="str">
            <v/>
          </cell>
          <cell r="BG282" t="str">
            <v/>
          </cell>
          <cell r="BH282" t="str">
            <v/>
          </cell>
          <cell r="BI282" t="str">
            <v/>
          </cell>
          <cell r="BJ282" t="str">
            <v/>
          </cell>
          <cell r="BK282" t="str">
            <v/>
          </cell>
          <cell r="BL282" t="str">
            <v/>
          </cell>
          <cell r="BM282" t="str">
            <v/>
          </cell>
          <cell r="BN282" t="str">
            <v/>
          </cell>
          <cell r="BO282" t="str">
            <v/>
          </cell>
          <cell r="BP282" t="str">
            <v/>
          </cell>
          <cell r="BQ282" t="str">
            <v/>
          </cell>
          <cell r="BR282" t="str">
            <v/>
          </cell>
          <cell r="BS282" t="str">
            <v/>
          </cell>
          <cell r="BT282" t="str">
            <v/>
          </cell>
          <cell r="BU282" t="str">
            <v/>
          </cell>
          <cell r="BV282" t="str">
            <v/>
          </cell>
          <cell r="BW282" t="str">
            <v/>
          </cell>
          <cell r="BX282" t="str">
            <v/>
          </cell>
          <cell r="BY282" t="str">
            <v/>
          </cell>
          <cell r="BZ282" t="str">
            <v/>
          </cell>
          <cell r="CA282" t="str">
            <v/>
          </cell>
          <cell r="CB282" t="str">
            <v/>
          </cell>
          <cell r="CC282" t="str">
            <v/>
          </cell>
          <cell r="CD282" t="str">
            <v/>
          </cell>
          <cell r="CE282" t="str">
            <v/>
          </cell>
          <cell r="CF282" t="str">
            <v/>
          </cell>
          <cell r="CG282" t="str">
            <v/>
          </cell>
          <cell r="CH282" t="str">
            <v/>
          </cell>
          <cell r="CI282" t="str">
            <v/>
          </cell>
          <cell r="CJ282" t="str">
            <v/>
          </cell>
          <cell r="CK282" t="str">
            <v/>
          </cell>
          <cell r="CL282" t="str">
            <v/>
          </cell>
          <cell r="CM282" t="str">
            <v/>
          </cell>
          <cell r="CN282" t="str">
            <v/>
          </cell>
          <cell r="CO282" t="str">
            <v/>
          </cell>
          <cell r="CP282" t="str">
            <v/>
          </cell>
          <cell r="CQ282" t="str">
            <v/>
          </cell>
          <cell r="CR282" t="str">
            <v/>
          </cell>
          <cell r="CS282" t="str">
            <v/>
          </cell>
          <cell r="CT282" t="str">
            <v/>
          </cell>
          <cell r="CU282" t="str">
            <v/>
          </cell>
          <cell r="CV282" t="str">
            <v/>
          </cell>
          <cell r="CW282" t="str">
            <v/>
          </cell>
          <cell r="CX282" t="str">
            <v/>
          </cell>
          <cell r="CY282" t="str">
            <v/>
          </cell>
          <cell r="CZ282" t="str">
            <v/>
          </cell>
          <cell r="DA282" t="str">
            <v/>
          </cell>
          <cell r="DB282" t="str">
            <v/>
          </cell>
          <cell r="DC282" t="str">
            <v/>
          </cell>
          <cell r="DD282" t="str">
            <v/>
          </cell>
          <cell r="DE282" t="str">
            <v/>
          </cell>
          <cell r="DF282" t="str">
            <v/>
          </cell>
          <cell r="DG282" t="str">
            <v/>
          </cell>
          <cell r="DH282" t="str">
            <v/>
          </cell>
          <cell r="DI282" t="str">
            <v/>
          </cell>
          <cell r="DJ282" t="str">
            <v/>
          </cell>
          <cell r="DK282" t="str">
            <v/>
          </cell>
          <cell r="DL282" t="str">
            <v/>
          </cell>
          <cell r="DM282" t="str">
            <v/>
          </cell>
          <cell r="DN282" t="str">
            <v/>
          </cell>
          <cell r="DO282" t="str">
            <v/>
          </cell>
          <cell r="DP282" t="str">
            <v/>
          </cell>
          <cell r="DQ282" t="str">
            <v/>
          </cell>
          <cell r="DR282" t="str">
            <v/>
          </cell>
          <cell r="DS282" t="str">
            <v/>
          </cell>
          <cell r="DT282" t="str">
            <v/>
          </cell>
          <cell r="DU282" t="str">
            <v/>
          </cell>
          <cell r="DV282" t="str">
            <v/>
          </cell>
          <cell r="DW282" t="str">
            <v/>
          </cell>
          <cell r="DX282" t="str">
            <v/>
          </cell>
          <cell r="DY282" t="str">
            <v/>
          </cell>
          <cell r="DZ282" t="str">
            <v/>
          </cell>
          <cell r="EA282" t="str">
            <v/>
          </cell>
          <cell r="EB282" t="str">
            <v/>
          </cell>
          <cell r="EC282" t="str">
            <v/>
          </cell>
          <cell r="ED282" t="str">
            <v/>
          </cell>
          <cell r="EE282" t="str">
            <v/>
          </cell>
          <cell r="EF282" t="str">
            <v/>
          </cell>
          <cell r="EG282" t="str">
            <v/>
          </cell>
          <cell r="EH282" t="str">
            <v/>
          </cell>
          <cell r="EI282" t="str">
            <v/>
          </cell>
          <cell r="EJ282" t="str">
            <v/>
          </cell>
          <cell r="EK282" t="str">
            <v/>
          </cell>
          <cell r="EL282" t="str">
            <v/>
          </cell>
          <cell r="EO282" t="str">
            <v/>
          </cell>
          <cell r="EP282" t="str">
            <v/>
          </cell>
          <cell r="EQ282" t="str">
            <v/>
          </cell>
          <cell r="ER282" t="str">
            <v/>
          </cell>
          <cell r="ES282" t="str">
            <v/>
          </cell>
          <cell r="ET282" t="str">
            <v/>
          </cell>
          <cell r="EU282" t="str">
            <v/>
          </cell>
          <cell r="EV282" t="str">
            <v/>
          </cell>
          <cell r="EW282" t="str">
            <v/>
          </cell>
          <cell r="EX282" t="str">
            <v/>
          </cell>
          <cell r="EY282" t="str">
            <v/>
          </cell>
          <cell r="EZ282" t="str">
            <v/>
          </cell>
          <cell r="FA282" t="str">
            <v/>
          </cell>
          <cell r="FB282" t="str">
            <v/>
          </cell>
          <cell r="FC282" t="str">
            <v/>
          </cell>
          <cell r="FD282" t="str">
            <v/>
          </cell>
          <cell r="FE282" t="str">
            <v/>
          </cell>
          <cell r="FF282" t="str">
            <v/>
          </cell>
          <cell r="FG282" t="str">
            <v/>
          </cell>
          <cell r="FH282" t="str">
            <v/>
          </cell>
          <cell r="FI282" t="str">
            <v/>
          </cell>
          <cell r="FJ282" t="str">
            <v/>
          </cell>
          <cell r="FK282" t="str">
            <v/>
          </cell>
          <cell r="FL282" t="str">
            <v/>
          </cell>
          <cell r="FM282" t="str">
            <v/>
          </cell>
          <cell r="FN282" t="str">
            <v/>
          </cell>
          <cell r="FO282" t="str">
            <v/>
          </cell>
          <cell r="FP282" t="str">
            <v/>
          </cell>
          <cell r="FQ282" t="str">
            <v/>
          </cell>
          <cell r="FR282" t="str">
            <v/>
          </cell>
          <cell r="FS282" t="str">
            <v/>
          </cell>
          <cell r="FT282" t="str">
            <v/>
          </cell>
          <cell r="FU282" t="str">
            <v/>
          </cell>
          <cell r="FV282" t="str">
            <v/>
          </cell>
          <cell r="FW282" t="str">
            <v/>
          </cell>
          <cell r="FX282" t="str">
            <v/>
          </cell>
          <cell r="FY282" t="str">
            <v/>
          </cell>
          <cell r="FZ282" t="str">
            <v/>
          </cell>
          <cell r="GA282" t="str">
            <v/>
          </cell>
          <cell r="GB282" t="str">
            <v/>
          </cell>
          <cell r="GC282" t="str">
            <v/>
          </cell>
          <cell r="GD282" t="str">
            <v/>
          </cell>
          <cell r="GE282" t="str">
            <v/>
          </cell>
          <cell r="GF282" t="str">
            <v/>
          </cell>
          <cell r="GG282" t="str">
            <v/>
          </cell>
          <cell r="GH282" t="str">
            <v/>
          </cell>
          <cell r="GI282" t="str">
            <v/>
          </cell>
          <cell r="GJ282" t="str">
            <v/>
          </cell>
          <cell r="GK282" t="str">
            <v/>
          </cell>
        </row>
        <row r="283">
          <cell r="G283" t="str">
            <v>*P2_NormPriceRatio.%</v>
          </cell>
          <cell r="U283">
            <v>1</v>
          </cell>
          <cell r="V283">
            <v>1</v>
          </cell>
          <cell r="W283">
            <v>1</v>
          </cell>
          <cell r="X283">
            <v>1</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1</v>
          </cell>
          <cell r="AO283">
            <v>1</v>
          </cell>
          <cell r="AP283">
            <v>1</v>
          </cell>
          <cell r="AR283">
            <v>0.25</v>
          </cell>
          <cell r="AS283">
            <v>1</v>
          </cell>
          <cell r="AT283">
            <v>1</v>
          </cell>
          <cell r="AU283">
            <v>1</v>
          </cell>
          <cell r="AV283">
            <v>1</v>
          </cell>
          <cell r="AW283">
            <v>1</v>
          </cell>
          <cell r="AX283">
            <v>1</v>
          </cell>
          <cell r="AY283">
            <v>1</v>
          </cell>
          <cell r="AZ283">
            <v>1</v>
          </cell>
          <cell r="BA283">
            <v>1</v>
          </cell>
          <cell r="BB283">
            <v>1</v>
          </cell>
          <cell r="BC283">
            <v>1</v>
          </cell>
          <cell r="BD283">
            <v>1</v>
          </cell>
          <cell r="BE283">
            <v>1</v>
          </cell>
          <cell r="BF283">
            <v>1</v>
          </cell>
          <cell r="BG283">
            <v>1</v>
          </cell>
          <cell r="BH283">
            <v>1</v>
          </cell>
          <cell r="BI283">
            <v>1</v>
          </cell>
          <cell r="BJ283">
            <v>1</v>
          </cell>
          <cell r="BK283">
            <v>1</v>
          </cell>
          <cell r="BL283">
            <v>1</v>
          </cell>
          <cell r="BM283">
            <v>1</v>
          </cell>
          <cell r="BN283">
            <v>1</v>
          </cell>
          <cell r="BO283">
            <v>1</v>
          </cell>
          <cell r="BP283">
            <v>1</v>
          </cell>
          <cell r="BQ283">
            <v>1</v>
          </cell>
          <cell r="BR283">
            <v>1</v>
          </cell>
          <cell r="BS283">
            <v>1</v>
          </cell>
          <cell r="BT283">
            <v>1</v>
          </cell>
          <cell r="BU283">
            <v>1</v>
          </cell>
          <cell r="BV283">
            <v>1</v>
          </cell>
          <cell r="BW283">
            <v>1</v>
          </cell>
          <cell r="BX283">
            <v>1</v>
          </cell>
          <cell r="BY283">
            <v>1</v>
          </cell>
          <cell r="BZ283">
            <v>1</v>
          </cell>
          <cell r="CA283">
            <v>1</v>
          </cell>
          <cell r="CB283">
            <v>1</v>
          </cell>
          <cell r="CD283">
            <v>1</v>
          </cell>
          <cell r="CE283">
            <v>1</v>
          </cell>
          <cell r="CF283">
            <v>1</v>
          </cell>
          <cell r="CG283">
            <v>0.3</v>
          </cell>
          <cell r="CH283">
            <v>0.05</v>
          </cell>
          <cell r="CI283">
            <v>0.05</v>
          </cell>
          <cell r="CJ283">
            <v>0</v>
          </cell>
          <cell r="CK283">
            <v>1</v>
          </cell>
          <cell r="CL283">
            <v>0.3</v>
          </cell>
          <cell r="CM283">
            <v>0.3</v>
          </cell>
          <cell r="CN283">
            <v>1</v>
          </cell>
          <cell r="CO283">
            <v>1</v>
          </cell>
          <cell r="CP283">
            <v>0.5</v>
          </cell>
          <cell r="CQ283">
            <v>0.5</v>
          </cell>
          <cell r="CR283">
            <v>0.5</v>
          </cell>
          <cell r="CS283">
            <v>1</v>
          </cell>
          <cell r="CT283">
            <v>1</v>
          </cell>
          <cell r="CU283">
            <v>1</v>
          </cell>
          <cell r="CV283">
            <v>1</v>
          </cell>
          <cell r="CW283">
            <v>1</v>
          </cell>
          <cell r="CX283">
            <v>1</v>
          </cell>
          <cell r="CY283">
            <v>1</v>
          </cell>
          <cell r="CZ283">
            <v>1</v>
          </cell>
          <cell r="DA283">
            <v>1</v>
          </cell>
          <cell r="DB283">
            <v>1</v>
          </cell>
          <cell r="DC283">
            <v>1</v>
          </cell>
          <cell r="DD283">
            <v>1</v>
          </cell>
          <cell r="DE283">
            <v>1</v>
          </cell>
          <cell r="DF283">
            <v>1</v>
          </cell>
          <cell r="DG283">
            <v>1</v>
          </cell>
          <cell r="DH283">
            <v>1</v>
          </cell>
          <cell r="DI283">
            <v>1</v>
          </cell>
          <cell r="DJ283">
            <v>1</v>
          </cell>
          <cell r="DK283">
            <v>1</v>
          </cell>
          <cell r="DL283">
            <v>1</v>
          </cell>
          <cell r="DM283">
            <v>1</v>
          </cell>
          <cell r="DN283">
            <v>1</v>
          </cell>
          <cell r="DO283">
            <v>1</v>
          </cell>
          <cell r="DP283">
            <v>1</v>
          </cell>
          <cell r="DQ283">
            <v>1</v>
          </cell>
          <cell r="DR283">
            <v>1</v>
          </cell>
          <cell r="DS283">
            <v>1</v>
          </cell>
          <cell r="DT283">
            <v>1</v>
          </cell>
          <cell r="DU283">
            <v>0.65</v>
          </cell>
          <cell r="DV283">
            <v>0.65</v>
          </cell>
          <cell r="DW283">
            <v>1</v>
          </cell>
          <cell r="DX283">
            <v>1</v>
          </cell>
          <cell r="DY283">
            <v>1</v>
          </cell>
          <cell r="DZ283">
            <v>1</v>
          </cell>
          <cell r="EA283">
            <v>1</v>
          </cell>
          <cell r="EB283">
            <v>1</v>
          </cell>
          <cell r="EC283">
            <v>1</v>
          </cell>
          <cell r="ED283">
            <v>1</v>
          </cell>
          <cell r="EE283">
            <v>1</v>
          </cell>
          <cell r="EF283">
            <v>0.5</v>
          </cell>
          <cell r="EG283">
            <v>0.5</v>
          </cell>
          <cell r="EH283">
            <v>1</v>
          </cell>
          <cell r="EI283">
            <v>1</v>
          </cell>
          <cell r="EJ283">
            <v>1</v>
          </cell>
          <cell r="EK283">
            <v>1</v>
          </cell>
          <cell r="EL283">
            <v>1</v>
          </cell>
          <cell r="EO283">
            <v>1</v>
          </cell>
          <cell r="EP283">
            <v>1</v>
          </cell>
          <cell r="EQ283">
            <v>1</v>
          </cell>
          <cell r="ER283">
            <v>1</v>
          </cell>
          <cell r="ES283">
            <v>0.5</v>
          </cell>
          <cell r="ET283">
            <v>0.5</v>
          </cell>
          <cell r="EU283">
            <v>1</v>
          </cell>
          <cell r="EV283">
            <v>1</v>
          </cell>
          <cell r="EW283">
            <v>1</v>
          </cell>
          <cell r="EX283">
            <v>1</v>
          </cell>
          <cell r="EY283">
            <v>1</v>
          </cell>
          <cell r="EZ283">
            <v>1</v>
          </cell>
          <cell r="FA283">
            <v>0.05</v>
          </cell>
          <cell r="FB283">
            <v>1</v>
          </cell>
          <cell r="FC283">
            <v>0.5</v>
          </cell>
          <cell r="FD283">
            <v>1</v>
          </cell>
          <cell r="FE283">
            <v>1</v>
          </cell>
          <cell r="FF283">
            <v>1</v>
          </cell>
          <cell r="FG283">
            <v>1</v>
          </cell>
          <cell r="FH283">
            <v>1</v>
          </cell>
          <cell r="FI283">
            <v>0.5</v>
          </cell>
          <cell r="FJ283">
            <v>1</v>
          </cell>
          <cell r="FK283">
            <v>0.5</v>
          </cell>
          <cell r="FL283">
            <v>1</v>
          </cell>
          <cell r="FM283">
            <v>0.1</v>
          </cell>
          <cell r="FN283">
            <v>1</v>
          </cell>
          <cell r="FO283">
            <v>1</v>
          </cell>
          <cell r="FP283">
            <v>1</v>
          </cell>
          <cell r="FQ283">
            <v>1</v>
          </cell>
          <cell r="FR283">
            <v>1</v>
          </cell>
          <cell r="FS283">
            <v>1</v>
          </cell>
          <cell r="FT283">
            <v>1</v>
          </cell>
          <cell r="FU283">
            <v>1</v>
          </cell>
          <cell r="FV283">
            <v>1</v>
          </cell>
          <cell r="FW283">
            <v>2</v>
          </cell>
          <cell r="FX283">
            <v>1</v>
          </cell>
          <cell r="FY283">
            <v>0.25</v>
          </cell>
          <cell r="FZ283">
            <v>0.25</v>
          </cell>
          <cell r="GA283">
            <v>1</v>
          </cell>
          <cell r="GB283">
            <v>1</v>
          </cell>
          <cell r="GC283">
            <v>1</v>
          </cell>
          <cell r="GD283">
            <v>1</v>
          </cell>
          <cell r="GE283">
            <v>1</v>
          </cell>
          <cell r="GF283">
            <v>1</v>
          </cell>
          <cell r="GG283">
            <v>1</v>
          </cell>
          <cell r="GH283">
            <v>1</v>
          </cell>
          <cell r="GI283">
            <v>1</v>
          </cell>
          <cell r="GJ283">
            <v>1</v>
          </cell>
          <cell r="GK283">
            <v>1</v>
          </cell>
        </row>
        <row r="284">
          <cell r="G284" t="str">
            <v>*Product 2 - details</v>
          </cell>
        </row>
        <row r="285">
          <cell r="G285" t="str">
            <v>*P2_Header2_Details.Txt</v>
          </cell>
          <cell r="T285" t="str">
            <v/>
          </cell>
          <cell r="U285" t="str">
            <v/>
          </cell>
          <cell r="V285" t="str">
            <v/>
          </cell>
          <cell r="W285" t="str">
            <v/>
          </cell>
          <cell r="X285" t="str">
            <v/>
          </cell>
          <cell r="Y285" t="str">
            <v/>
          </cell>
          <cell r="Z285" t="str">
            <v/>
          </cell>
          <cell r="AA285" t="str">
            <v/>
          </cell>
          <cell r="AB285" t="str">
            <v/>
          </cell>
          <cell r="AC285" t="str">
            <v/>
          </cell>
          <cell r="AD285" t="str">
            <v/>
          </cell>
          <cell r="AE285" t="str">
            <v/>
          </cell>
          <cell r="AF285" t="str">
            <v/>
          </cell>
          <cell r="AG285" t="str">
            <v/>
          </cell>
          <cell r="AH285" t="str">
            <v/>
          </cell>
          <cell r="AI285" t="str">
            <v/>
          </cell>
          <cell r="AJ285" t="str">
            <v/>
          </cell>
          <cell r="AK285" t="str">
            <v/>
          </cell>
          <cell r="AL285" t="str">
            <v/>
          </cell>
          <cell r="AM285" t="str">
            <v/>
          </cell>
          <cell r="AN285" t="str">
            <v/>
          </cell>
          <cell r="AO285" t="str">
            <v/>
          </cell>
          <cell r="AP285" t="str">
            <v/>
          </cell>
          <cell r="AQ285" t="str">
            <v/>
          </cell>
          <cell r="AR285" t="str">
            <v/>
          </cell>
          <cell r="AS285" t="str">
            <v/>
          </cell>
          <cell r="AT285" t="str">
            <v/>
          </cell>
          <cell r="AU285" t="str">
            <v/>
          </cell>
          <cell r="AV285" t="str">
            <v/>
          </cell>
          <cell r="AW285" t="str">
            <v/>
          </cell>
          <cell r="AX285" t="str">
            <v/>
          </cell>
          <cell r="AY285" t="str">
            <v/>
          </cell>
          <cell r="AZ285" t="str">
            <v/>
          </cell>
          <cell r="BA285" t="str">
            <v/>
          </cell>
          <cell r="BB285" t="str">
            <v/>
          </cell>
          <cell r="BC285" t="str">
            <v/>
          </cell>
          <cell r="BD285" t="str">
            <v/>
          </cell>
          <cell r="BE285" t="str">
            <v/>
          </cell>
          <cell r="BF285" t="str">
            <v/>
          </cell>
          <cell r="BG285" t="str">
            <v/>
          </cell>
          <cell r="BH285" t="str">
            <v/>
          </cell>
          <cell r="BI285" t="str">
            <v/>
          </cell>
          <cell r="BJ285" t="str">
            <v/>
          </cell>
          <cell r="BK285" t="str">
            <v/>
          </cell>
          <cell r="BL285" t="str">
            <v/>
          </cell>
          <cell r="BM285" t="str">
            <v/>
          </cell>
          <cell r="BN285" t="str">
            <v/>
          </cell>
          <cell r="BO285" t="str">
            <v/>
          </cell>
          <cell r="BP285" t="str">
            <v/>
          </cell>
          <cell r="BQ285" t="str">
            <v/>
          </cell>
          <cell r="BR285" t="str">
            <v/>
          </cell>
          <cell r="BS285" t="str">
            <v/>
          </cell>
          <cell r="BT285" t="str">
            <v/>
          </cell>
          <cell r="BU285" t="str">
            <v/>
          </cell>
          <cell r="BV285" t="str">
            <v/>
          </cell>
          <cell r="BW285" t="str">
            <v/>
          </cell>
          <cell r="BX285" t="str">
            <v/>
          </cell>
          <cell r="BY285" t="str">
            <v/>
          </cell>
          <cell r="BZ285" t="str">
            <v/>
          </cell>
          <cell r="CA285" t="str">
            <v/>
          </cell>
          <cell r="CB285" t="str">
            <v/>
          </cell>
          <cell r="CC285" t="str">
            <v/>
          </cell>
          <cell r="CD285" t="str">
            <v/>
          </cell>
          <cell r="CE285" t="str">
            <v/>
          </cell>
          <cell r="CF285" t="str">
            <v/>
          </cell>
          <cell r="CG285" t="str">
            <v/>
          </cell>
          <cell r="CH285" t="str">
            <v/>
          </cell>
          <cell r="CI285" t="str">
            <v/>
          </cell>
          <cell r="CJ285" t="str">
            <v/>
          </cell>
          <cell r="CK285" t="str">
            <v/>
          </cell>
          <cell r="CL285" t="str">
            <v/>
          </cell>
          <cell r="CM285" t="str">
            <v/>
          </cell>
          <cell r="CN285" t="str">
            <v/>
          </cell>
          <cell r="CO285" t="str">
            <v/>
          </cell>
          <cell r="CP285" t="str">
            <v/>
          </cell>
          <cell r="CQ285" t="str">
            <v/>
          </cell>
          <cell r="CR285" t="str">
            <v/>
          </cell>
          <cell r="CS285" t="str">
            <v/>
          </cell>
          <cell r="CT285" t="str">
            <v/>
          </cell>
          <cell r="CU285" t="str">
            <v/>
          </cell>
          <cell r="CV285" t="str">
            <v/>
          </cell>
          <cell r="CW285" t="str">
            <v/>
          </cell>
          <cell r="CX285" t="str">
            <v/>
          </cell>
          <cell r="CY285" t="str">
            <v/>
          </cell>
          <cell r="CZ285" t="str">
            <v/>
          </cell>
          <cell r="DA285" t="str">
            <v/>
          </cell>
          <cell r="DB285" t="str">
            <v/>
          </cell>
          <cell r="DC285" t="str">
            <v/>
          </cell>
          <cell r="DD285" t="str">
            <v/>
          </cell>
          <cell r="DE285" t="str">
            <v/>
          </cell>
          <cell r="DF285" t="str">
            <v/>
          </cell>
          <cell r="DG285" t="str">
            <v/>
          </cell>
          <cell r="DH285" t="str">
            <v/>
          </cell>
          <cell r="DI285" t="str">
            <v/>
          </cell>
          <cell r="DJ285" t="str">
            <v/>
          </cell>
          <cell r="DK285" t="str">
            <v/>
          </cell>
          <cell r="DL285" t="str">
            <v/>
          </cell>
          <cell r="DM285" t="str">
            <v/>
          </cell>
          <cell r="DN285" t="str">
            <v/>
          </cell>
          <cell r="DO285" t="str">
            <v/>
          </cell>
          <cell r="DP285" t="str">
            <v/>
          </cell>
          <cell r="DQ285" t="str">
            <v/>
          </cell>
          <cell r="DR285" t="str">
            <v/>
          </cell>
          <cell r="DS285" t="str">
            <v/>
          </cell>
          <cell r="DT285" t="str">
            <v/>
          </cell>
          <cell r="DU285" t="str">
            <v/>
          </cell>
          <cell r="DV285" t="str">
            <v/>
          </cell>
          <cell r="DW285" t="str">
            <v/>
          </cell>
          <cell r="DX285" t="str">
            <v/>
          </cell>
          <cell r="DY285" t="str">
            <v/>
          </cell>
          <cell r="DZ285" t="str">
            <v/>
          </cell>
          <cell r="EA285" t="str">
            <v/>
          </cell>
          <cell r="EB285" t="str">
            <v/>
          </cell>
          <cell r="EC285" t="str">
            <v/>
          </cell>
          <cell r="ED285" t="str">
            <v/>
          </cell>
          <cell r="EE285" t="str">
            <v/>
          </cell>
          <cell r="EF285" t="str">
            <v/>
          </cell>
          <cell r="EG285" t="str">
            <v/>
          </cell>
          <cell r="EH285" t="str">
            <v/>
          </cell>
          <cell r="EI285" t="str">
            <v/>
          </cell>
          <cell r="EJ285" t="str">
            <v/>
          </cell>
          <cell r="EK285" t="str">
            <v/>
          </cell>
          <cell r="EL285" t="str">
            <v/>
          </cell>
          <cell r="EO285" t="str">
            <v>P2 details</v>
          </cell>
          <cell r="EP285" t="str">
            <v>P2 details</v>
          </cell>
          <cell r="EQ285" t="str">
            <v>P2 details</v>
          </cell>
          <cell r="ER285" t="str">
            <v>P2 details</v>
          </cell>
          <cell r="ES285" t="str">
            <v>P2 details</v>
          </cell>
          <cell r="ET285" t="str">
            <v>P2 details</v>
          </cell>
          <cell r="EU285" t="str">
            <v>P2 details</v>
          </cell>
          <cell r="EV285" t="str">
            <v>P2 details</v>
          </cell>
          <cell r="EW285" t="str">
            <v>P2 details</v>
          </cell>
          <cell r="EX285" t="str">
            <v>P2 details</v>
          </cell>
          <cell r="EY285" t="str">
            <v>P2 details</v>
          </cell>
          <cell r="EZ285" t="str">
            <v>P2 details</v>
          </cell>
          <cell r="FA285" t="str">
            <v>P2 details</v>
          </cell>
          <cell r="FB285" t="str">
            <v>P2 details</v>
          </cell>
          <cell r="FC285" t="str">
            <v>P2 details</v>
          </cell>
          <cell r="FD285" t="str">
            <v>P2 details</v>
          </cell>
          <cell r="FE285" t="str">
            <v>P2 details</v>
          </cell>
          <cell r="FF285" t="str">
            <v>P2 details</v>
          </cell>
          <cell r="FG285" t="str">
            <v>P2 details</v>
          </cell>
          <cell r="FH285" t="str">
            <v>P2 details</v>
          </cell>
          <cell r="FI285" t="str">
            <v>P2 details</v>
          </cell>
          <cell r="FJ285" t="str">
            <v>P2 details</v>
          </cell>
          <cell r="FK285" t="str">
            <v>P2 details</v>
          </cell>
          <cell r="FL285" t="str">
            <v>P2 details</v>
          </cell>
          <cell r="FM285" t="str">
            <v>P2 details</v>
          </cell>
          <cell r="FN285" t="str">
            <v>P2 details</v>
          </cell>
          <cell r="FO285" t="str">
            <v>P2 details</v>
          </cell>
          <cell r="FP285" t="str">
            <v>P2 details</v>
          </cell>
          <cell r="FQ285" t="str">
            <v>P2 details</v>
          </cell>
          <cell r="FR285" t="str">
            <v>P2 details</v>
          </cell>
          <cell r="FS285" t="str">
            <v>P2 details</v>
          </cell>
          <cell r="FT285" t="str">
            <v>P2 details</v>
          </cell>
          <cell r="FU285" t="str">
            <v>P2 details</v>
          </cell>
          <cell r="FV285" t="str">
            <v>P2 details</v>
          </cell>
          <cell r="FW285" t="str">
            <v>P2 details</v>
          </cell>
          <cell r="FX285" t="str">
            <v>P2 details</v>
          </cell>
          <cell r="FY285" t="str">
            <v>P2 details</v>
          </cell>
          <cell r="FZ285" t="str">
            <v>P2 details</v>
          </cell>
          <cell r="GA285" t="str">
            <v>P2 details</v>
          </cell>
          <cell r="GB285" t="str">
            <v>P2 details</v>
          </cell>
          <cell r="GC285" t="str">
            <v>P2 details</v>
          </cell>
          <cell r="GD285" t="str">
            <v>P2 details</v>
          </cell>
          <cell r="GE285" t="str">
            <v>P2 details</v>
          </cell>
          <cell r="GF285" t="str">
            <v>P2 details</v>
          </cell>
          <cell r="GG285" t="str">
            <v>P2 details</v>
          </cell>
          <cell r="GH285" t="str">
            <v>P2 details</v>
          </cell>
          <cell r="GI285" t="str">
            <v>P2 details</v>
          </cell>
          <cell r="GJ285" t="str">
            <v>P2 details</v>
          </cell>
          <cell r="GK285" t="str">
            <v>P2 details</v>
          </cell>
        </row>
        <row r="288">
          <cell r="G288" t="str">
            <v>*P2_NameForPriceNorm.Txt</v>
          </cell>
          <cell r="U288" t="str">
            <v>FodderLowQual</v>
          </cell>
          <cell r="V288" t="b">
            <v>0</v>
          </cell>
          <cell r="W288" t="b">
            <v>0</v>
          </cell>
          <cell r="X288" t="b">
            <v>0</v>
          </cell>
          <cell r="Y288" t="str">
            <v>Citrus</v>
          </cell>
          <cell r="Z288" t="str">
            <v>Citrus</v>
          </cell>
          <cell r="AA288" t="str">
            <v>Citrus</v>
          </cell>
          <cell r="AB288" t="str">
            <v>Citrus</v>
          </cell>
          <cell r="AC288" t="str">
            <v>Citrus</v>
          </cell>
          <cell r="AD288" t="str">
            <v>Citrus</v>
          </cell>
          <cell r="AE288" t="str">
            <v>Citrus</v>
          </cell>
          <cell r="AF288" t="str">
            <v>Citrus</v>
          </cell>
          <cell r="AG288" t="str">
            <v>Citrus</v>
          </cell>
          <cell r="AH288" t="str">
            <v>Citrus</v>
          </cell>
          <cell r="AI288" t="str">
            <v>Citrus</v>
          </cell>
          <cell r="AJ288" t="str">
            <v>Citrus</v>
          </cell>
          <cell r="AK288" t="str">
            <v>Citrus</v>
          </cell>
          <cell r="AL288" t="str">
            <v>Citrus</v>
          </cell>
          <cell r="AM288" t="str">
            <v>Citrus</v>
          </cell>
          <cell r="AN288" t="str">
            <v>Citrus</v>
          </cell>
          <cell r="AO288" t="str">
            <v>Fuel</v>
          </cell>
          <cell r="AR288" t="str">
            <v>Greenleaves</v>
          </cell>
          <cell r="AS288" t="b">
            <v>0</v>
          </cell>
          <cell r="AT288" t="b">
            <v>0</v>
          </cell>
          <cell r="AU288" t="b">
            <v>0</v>
          </cell>
          <cell r="AV288" t="b">
            <v>0</v>
          </cell>
          <cell r="AW288" t="b">
            <v>0</v>
          </cell>
          <cell r="AX288" t="b">
            <v>0</v>
          </cell>
          <cell r="AY288" t="str">
            <v>Citrus</v>
          </cell>
          <cell r="AZ288" t="b">
            <v>0</v>
          </cell>
          <cell r="BA288" t="b">
            <v>0</v>
          </cell>
          <cell r="BB288" t="str">
            <v>Fuel</v>
          </cell>
          <cell r="BC288" t="b">
            <v>0</v>
          </cell>
          <cell r="BD288" t="b">
            <v>0</v>
          </cell>
          <cell r="BE288" t="str">
            <v>Fuel</v>
          </cell>
          <cell r="BF288" t="str">
            <v>Fuel</v>
          </cell>
          <cell r="BG288" t="str">
            <v>Fuel</v>
          </cell>
          <cell r="BH288" t="str">
            <v>Fuel</v>
          </cell>
          <cell r="BI288" t="str">
            <v>Fuel</v>
          </cell>
          <cell r="BJ288" t="str">
            <v>Fuel</v>
          </cell>
          <cell r="BK288" t="str">
            <v>Fuel</v>
          </cell>
          <cell r="BL288" t="str">
            <v>Fuel</v>
          </cell>
          <cell r="BM288" t="str">
            <v>Fuel</v>
          </cell>
          <cell r="BN288" t="str">
            <v>Fuel</v>
          </cell>
          <cell r="BO288" t="str">
            <v>Fuel</v>
          </cell>
          <cell r="BP288" t="str">
            <v>Fuel</v>
          </cell>
          <cell r="BQ288" t="str">
            <v>Fuel</v>
          </cell>
          <cell r="BR288" t="str">
            <v>Fuel</v>
          </cell>
          <cell r="BS288" t="str">
            <v>Fuel</v>
          </cell>
          <cell r="BT288" t="str">
            <v>Fuel</v>
          </cell>
          <cell r="BU288" t="str">
            <v>Fuel</v>
          </cell>
          <cell r="BV288" t="str">
            <v>Fuel</v>
          </cell>
          <cell r="BW288" t="str">
            <v>Fuel</v>
          </cell>
          <cell r="BX288" t="str">
            <v>Fuel</v>
          </cell>
          <cell r="BY288" t="str">
            <v>Fuel</v>
          </cell>
          <cell r="BZ288" t="str">
            <v>Fuel</v>
          </cell>
          <cell r="CA288" t="str">
            <v>Fuel</v>
          </cell>
          <cell r="CB288" t="str">
            <v>Fuel</v>
          </cell>
          <cell r="CD288" t="str">
            <v>Fuel</v>
          </cell>
          <cell r="CF288" t="str">
            <v>LocalMix</v>
          </cell>
          <cell r="CG288" t="str">
            <v>Fuel</v>
          </cell>
          <cell r="CH288" t="str">
            <v>Fuel</v>
          </cell>
          <cell r="CI288" t="str">
            <v>Fuel</v>
          </cell>
          <cell r="CJ288" t="str">
            <v>Other</v>
          </cell>
          <cell r="CK288" t="str">
            <v>Fuel</v>
          </cell>
          <cell r="CL288" t="str">
            <v>Fuel</v>
          </cell>
          <cell r="CM288" t="str">
            <v>Fuel</v>
          </cell>
          <cell r="CN288" t="b">
            <v>0</v>
          </cell>
          <cell r="CO288" t="b">
            <v>0</v>
          </cell>
          <cell r="CP288" t="str">
            <v>FodderLowQual</v>
          </cell>
          <cell r="CQ288" t="str">
            <v>FodderLowQual</v>
          </cell>
          <cell r="CR288" t="str">
            <v>FodderLowQual</v>
          </cell>
          <cell r="CS288" t="b">
            <v>0</v>
          </cell>
          <cell r="CT288" t="str">
            <v>Sesame</v>
          </cell>
          <cell r="CU288" t="str">
            <v>Sesame</v>
          </cell>
          <cell r="CV288" t="b">
            <v>0</v>
          </cell>
          <cell r="CW288" t="str">
            <v>Fuel</v>
          </cell>
          <cell r="CX288" t="str">
            <v>Fuel</v>
          </cell>
          <cell r="CY288" t="str">
            <v>Fuel</v>
          </cell>
          <cell r="CZ288" t="str">
            <v>Fuel</v>
          </cell>
          <cell r="DA288" t="str">
            <v>Fuel</v>
          </cell>
          <cell r="DB288" t="str">
            <v>Fuel</v>
          </cell>
          <cell r="DC288" t="str">
            <v>Fuel</v>
          </cell>
          <cell r="DD288" t="str">
            <v>Fuel</v>
          </cell>
          <cell r="DE288" t="str">
            <v>Poles</v>
          </cell>
          <cell r="DF288" t="str">
            <v>Fuel</v>
          </cell>
          <cell r="DG288" t="str">
            <v>Fuel</v>
          </cell>
          <cell r="DH288" t="str">
            <v>Fuel</v>
          </cell>
          <cell r="DI288" t="str">
            <v>Fuel</v>
          </cell>
          <cell r="DJ288" t="str">
            <v>Fuel</v>
          </cell>
          <cell r="DM288" t="str">
            <v>Poles</v>
          </cell>
          <cell r="DN288" t="str">
            <v>Fuel</v>
          </cell>
          <cell r="DO288" t="str">
            <v>Fuel</v>
          </cell>
          <cell r="DP288" t="str">
            <v>Fuel</v>
          </cell>
          <cell r="DQ288" t="str">
            <v>Fuel</v>
          </cell>
          <cell r="DR288" t="str">
            <v>Fuel</v>
          </cell>
          <cell r="DS288" t="str">
            <v>Fuel</v>
          </cell>
          <cell r="DT288" t="str">
            <v>Poles</v>
          </cell>
          <cell r="DU288" t="str">
            <v>Fuel</v>
          </cell>
          <cell r="DV288" t="str">
            <v>Fuel</v>
          </cell>
          <cell r="DW288" t="str">
            <v>Poles</v>
          </cell>
          <cell r="DX288" t="str">
            <v>LocalMix</v>
          </cell>
          <cell r="DY288" t="str">
            <v>LocalMix</v>
          </cell>
          <cell r="DZ288" t="str">
            <v>Fuel</v>
          </cell>
          <cell r="EA288" t="str">
            <v>Fuel</v>
          </cell>
          <cell r="EB288" t="str">
            <v>Fuel</v>
          </cell>
          <cell r="EC288" t="str">
            <v>Fuel</v>
          </cell>
          <cell r="ED288" t="str">
            <v>Fuel</v>
          </cell>
          <cell r="EE288" t="b">
            <v>0</v>
          </cell>
          <cell r="EF288" t="str">
            <v>Poles</v>
          </cell>
          <cell r="EG288" t="str">
            <v>Poles</v>
          </cell>
          <cell r="EH288" t="str">
            <v>Fuel</v>
          </cell>
          <cell r="EI288" t="str">
            <v>LocalMix</v>
          </cell>
          <cell r="EJ288" t="str">
            <v>LocalMix</v>
          </cell>
          <cell r="EK288" t="str">
            <v>Fuel</v>
          </cell>
          <cell r="EL288" t="str">
            <v>LocalMix</v>
          </cell>
          <cell r="EO288" t="str">
            <v>FodderLowQual</v>
          </cell>
          <cell r="EP288" t="str">
            <v>FodderLowQual</v>
          </cell>
          <cell r="EQ288" t="str">
            <v>FodderLowQual</v>
          </cell>
          <cell r="ER288" t="str">
            <v>FodderLowQual</v>
          </cell>
          <cell r="ES288" t="str">
            <v>FodderLowQual</v>
          </cell>
          <cell r="ET288" t="str">
            <v>FodderLowQual</v>
          </cell>
          <cell r="EU288" t="str">
            <v>FodderLowQual</v>
          </cell>
          <cell r="EV288" t="str">
            <v>FodderLowQual</v>
          </cell>
          <cell r="EW288" t="str">
            <v>Straw</v>
          </cell>
          <cell r="EX288" t="str">
            <v>Mulch</v>
          </cell>
          <cell r="EY288" t="str">
            <v>Mulch</v>
          </cell>
          <cell r="EZ288" t="str">
            <v>Mulch</v>
          </cell>
          <cell r="FA288" t="str">
            <v>Greenleaves</v>
          </cell>
          <cell r="FB288" t="str">
            <v>Mulch</v>
          </cell>
          <cell r="FC288" t="str">
            <v>FodderLowQual</v>
          </cell>
          <cell r="FD288" t="str">
            <v>FodderHighQual</v>
          </cell>
          <cell r="FE288" t="str">
            <v>FodderHighQual</v>
          </cell>
          <cell r="FF288" t="str">
            <v>FodderHighQual</v>
          </cell>
          <cell r="FG288" t="str">
            <v>FodderHighQual</v>
          </cell>
          <cell r="FH288" t="str">
            <v>FodderHighQual</v>
          </cell>
          <cell r="FI288" t="str">
            <v>FodderLowQual</v>
          </cell>
          <cell r="FJ288" t="str">
            <v>FodderLowQual</v>
          </cell>
          <cell r="FK288" t="str">
            <v>FodderHighQual</v>
          </cell>
          <cell r="FL288" t="str">
            <v>-</v>
          </cell>
          <cell r="FM288" t="str">
            <v>FodderLowQual</v>
          </cell>
          <cell r="FN288" t="str">
            <v>FodderLowQual</v>
          </cell>
          <cell r="FO288" t="str">
            <v>FodderLowQual</v>
          </cell>
          <cell r="FP288" t="str">
            <v>FodderLowQual</v>
          </cell>
          <cell r="FQ288" t="str">
            <v>Biomass</v>
          </cell>
          <cell r="FR288" t="str">
            <v>Mulch</v>
          </cell>
          <cell r="FS288" t="str">
            <v>Biomass</v>
          </cell>
          <cell r="FT288" t="str">
            <v>-</v>
          </cell>
          <cell r="FU288" t="str">
            <v>Biomass</v>
          </cell>
          <cell r="FV288" t="str">
            <v>Biomass</v>
          </cell>
          <cell r="FW288" t="str">
            <v>Biomass</v>
          </cell>
          <cell r="FX288" t="str">
            <v>Mulch</v>
          </cell>
          <cell r="FY288" t="str">
            <v>Mulch</v>
          </cell>
          <cell r="FZ288" t="str">
            <v>Mulch</v>
          </cell>
          <cell r="GA288" t="str">
            <v>-</v>
          </cell>
          <cell r="GB288" t="str">
            <v>-</v>
          </cell>
          <cell r="GC288" t="str">
            <v>Mulch</v>
          </cell>
          <cell r="GD288" t="str">
            <v>Biomass</v>
          </cell>
          <cell r="GE288" t="str">
            <v>-</v>
          </cell>
          <cell r="GF288" t="str">
            <v>-</v>
          </cell>
          <cell r="GG288" t="str">
            <v>-</v>
          </cell>
          <cell r="GH288" t="str">
            <v>-</v>
          </cell>
          <cell r="GI288" t="str">
            <v>-</v>
          </cell>
          <cell r="GJ288" t="str">
            <v>-</v>
          </cell>
          <cell r="GK288">
            <v>0</v>
          </cell>
        </row>
        <row r="289">
          <cell r="G289" t="str">
            <v>*P2_MeasUnit.Txt</v>
          </cell>
          <cell r="U289" t="str">
            <v>None</v>
          </cell>
          <cell r="V289" t="str">
            <v>kg</v>
          </cell>
          <cell r="W289" t="str">
            <v>None</v>
          </cell>
          <cell r="X289" t="str">
            <v>kg</v>
          </cell>
          <cell r="Y289" t="str">
            <v>kg</v>
          </cell>
          <cell r="Z289" t="str">
            <v>kg</v>
          </cell>
          <cell r="AA289" t="str">
            <v>kg</v>
          </cell>
          <cell r="AB289" t="str">
            <v>kg</v>
          </cell>
          <cell r="AC289" t="str">
            <v>kg</v>
          </cell>
          <cell r="AD289" t="str">
            <v>kg</v>
          </cell>
          <cell r="AE289" t="str">
            <v>kg</v>
          </cell>
          <cell r="AF289" t="str">
            <v>kg</v>
          </cell>
          <cell r="AG289" t="str">
            <v>kg</v>
          </cell>
          <cell r="AH289" t="str">
            <v>kg</v>
          </cell>
          <cell r="AI289" t="str">
            <v>kg</v>
          </cell>
          <cell r="AJ289" t="str">
            <v>kg</v>
          </cell>
          <cell r="AK289" t="str">
            <v>kg</v>
          </cell>
          <cell r="AL289" t="str">
            <v>kg</v>
          </cell>
          <cell r="AM289" t="str">
            <v>kg</v>
          </cell>
          <cell r="AN289" t="str">
            <v>kg</v>
          </cell>
          <cell r="AO289" t="str">
            <v>m3</v>
          </cell>
          <cell r="AP289" t="str">
            <v>kg</v>
          </cell>
          <cell r="AR289" t="str">
            <v>None</v>
          </cell>
          <cell r="AS289" t="str">
            <v>kg</v>
          </cell>
          <cell r="AT289" t="str">
            <v>kg</v>
          </cell>
          <cell r="AU289" t="str">
            <v>kg</v>
          </cell>
          <cell r="AV289" t="str">
            <v>kg</v>
          </cell>
          <cell r="AW289" t="str">
            <v>kg</v>
          </cell>
          <cell r="AX289" t="str">
            <v>kg</v>
          </cell>
          <cell r="AY289" t="str">
            <v>kg</v>
          </cell>
          <cell r="AZ289" t="str">
            <v>kg</v>
          </cell>
          <cell r="BA289" t="str">
            <v>kg</v>
          </cell>
          <cell r="BB289" t="str">
            <v>kg</v>
          </cell>
          <cell r="BC289" t="str">
            <v>kg</v>
          </cell>
          <cell r="BD289" t="str">
            <v>kg</v>
          </cell>
          <cell r="BE289" t="str">
            <v>m3</v>
          </cell>
          <cell r="BF289" t="str">
            <v>m3</v>
          </cell>
          <cell r="BG289" t="str">
            <v>m3</v>
          </cell>
          <cell r="BH289" t="str">
            <v>m3</v>
          </cell>
          <cell r="BI289" t="str">
            <v>m3</v>
          </cell>
          <cell r="BJ289" t="str">
            <v>m3</v>
          </cell>
          <cell r="BK289" t="str">
            <v>m3</v>
          </cell>
          <cell r="BL289" t="str">
            <v>m3</v>
          </cell>
          <cell r="BM289" t="str">
            <v>m3</v>
          </cell>
          <cell r="BN289" t="str">
            <v>m3</v>
          </cell>
          <cell r="BO289" t="str">
            <v>m3</v>
          </cell>
          <cell r="BP289" t="str">
            <v>m3</v>
          </cell>
          <cell r="BQ289" t="str">
            <v>m3</v>
          </cell>
          <cell r="BR289" t="str">
            <v>m3</v>
          </cell>
          <cell r="BS289" t="str">
            <v>m3</v>
          </cell>
          <cell r="BT289" t="str">
            <v>m3</v>
          </cell>
          <cell r="BU289" t="str">
            <v>m3</v>
          </cell>
          <cell r="BV289" t="str">
            <v>m3</v>
          </cell>
          <cell r="BW289" t="str">
            <v>m3</v>
          </cell>
          <cell r="BX289" t="str">
            <v>m3</v>
          </cell>
          <cell r="BY289" t="str">
            <v>m3</v>
          </cell>
          <cell r="BZ289" t="str">
            <v>m3</v>
          </cell>
          <cell r="CA289" t="str">
            <v>m3</v>
          </cell>
          <cell r="CB289" t="str">
            <v>m3</v>
          </cell>
          <cell r="CD289" t="str">
            <v>m3</v>
          </cell>
          <cell r="CF289" t="str">
            <v>kg</v>
          </cell>
          <cell r="CG289" t="str">
            <v>kg</v>
          </cell>
          <cell r="CH289" t="str">
            <v>kg</v>
          </cell>
          <cell r="CI289" t="str">
            <v>kg</v>
          </cell>
          <cell r="CJ289" t="str">
            <v>kg</v>
          </cell>
          <cell r="CK289" t="str">
            <v>kg</v>
          </cell>
          <cell r="CL289" t="str">
            <v>kg</v>
          </cell>
          <cell r="CM289" t="str">
            <v>kg</v>
          </cell>
          <cell r="CN289" t="str">
            <v>kg</v>
          </cell>
          <cell r="CO289" t="str">
            <v>kg</v>
          </cell>
          <cell r="CP289" t="str">
            <v>kg</v>
          </cell>
          <cell r="CQ289" t="str">
            <v>kg</v>
          </cell>
          <cell r="CR289" t="str">
            <v>kg</v>
          </cell>
          <cell r="CS289" t="str">
            <v>kg</v>
          </cell>
          <cell r="CT289" t="str">
            <v>kg</v>
          </cell>
          <cell r="CU289" t="str">
            <v>kg</v>
          </cell>
          <cell r="CV289" t="str">
            <v>kg</v>
          </cell>
          <cell r="CW289" t="str">
            <v>m3</v>
          </cell>
          <cell r="CX289" t="str">
            <v>m3</v>
          </cell>
          <cell r="CY289" t="str">
            <v>m3</v>
          </cell>
          <cell r="CZ289" t="str">
            <v>m3</v>
          </cell>
          <cell r="DA289" t="str">
            <v>m3</v>
          </cell>
          <cell r="DB289" t="str">
            <v>m3</v>
          </cell>
          <cell r="DC289" t="str">
            <v>m3</v>
          </cell>
          <cell r="DD289" t="str">
            <v>Trailer</v>
          </cell>
          <cell r="DE289" t="str">
            <v>bunch</v>
          </cell>
          <cell r="DF289" t="str">
            <v>Trailer</v>
          </cell>
          <cell r="DG289" t="str">
            <v>m3</v>
          </cell>
          <cell r="DH289" t="str">
            <v>Trailer</v>
          </cell>
          <cell r="DI289" t="str">
            <v>Trailer</v>
          </cell>
          <cell r="DJ289" t="str">
            <v>m3</v>
          </cell>
          <cell r="DK289" t="str">
            <v>m3</v>
          </cell>
          <cell r="DL289" t="str">
            <v>m3</v>
          </cell>
          <cell r="DM289" t="str">
            <v>m3</v>
          </cell>
          <cell r="DN289" t="str">
            <v>m3</v>
          </cell>
          <cell r="DO289" t="str">
            <v>m3</v>
          </cell>
          <cell r="DP289" t="str">
            <v>m3</v>
          </cell>
          <cell r="DQ289" t="str">
            <v>m3</v>
          </cell>
          <cell r="DR289" t="str">
            <v>m3</v>
          </cell>
          <cell r="DS289" t="str">
            <v>m3</v>
          </cell>
          <cell r="DT289" t="str">
            <v>m3</v>
          </cell>
          <cell r="DU289" t="str">
            <v>kg</v>
          </cell>
          <cell r="DV289" t="str">
            <v>kg</v>
          </cell>
          <cell r="DW289" t="str">
            <v>m3</v>
          </cell>
          <cell r="DX289" t="str">
            <v>kg</v>
          </cell>
          <cell r="DY289" t="str">
            <v>m3</v>
          </cell>
          <cell r="DZ289" t="str">
            <v>m3</v>
          </cell>
          <cell r="EA289" t="str">
            <v>Trailer</v>
          </cell>
          <cell r="EB289" t="str">
            <v>m3</v>
          </cell>
          <cell r="EC289" t="str">
            <v>m3</v>
          </cell>
          <cell r="ED289" t="str">
            <v>m3</v>
          </cell>
          <cell r="EE289" t="str">
            <v>None</v>
          </cell>
          <cell r="EF289" t="str">
            <v>m3</v>
          </cell>
          <cell r="EG289" t="str">
            <v>m3</v>
          </cell>
          <cell r="EH289" t="str">
            <v>kg</v>
          </cell>
          <cell r="EI289" t="str">
            <v>None</v>
          </cell>
          <cell r="EJ289" t="str">
            <v>None</v>
          </cell>
          <cell r="EK289" t="str">
            <v>m3</v>
          </cell>
          <cell r="EL289" t="str">
            <v>kg</v>
          </cell>
          <cell r="EO289" t="str">
            <v>kg</v>
          </cell>
          <cell r="EP289" t="str">
            <v>kg</v>
          </cell>
          <cell r="EQ289" t="str">
            <v>kg</v>
          </cell>
          <cell r="ER289" t="str">
            <v>kg</v>
          </cell>
          <cell r="ES289" t="str">
            <v>kg</v>
          </cell>
          <cell r="ET289" t="str">
            <v>kg</v>
          </cell>
          <cell r="EU289" t="str">
            <v>kg</v>
          </cell>
          <cell r="EV289" t="str">
            <v>kg</v>
          </cell>
          <cell r="EW289" t="str">
            <v>kg</v>
          </cell>
          <cell r="EX289" t="str">
            <v>kg</v>
          </cell>
          <cell r="EY289" t="str">
            <v>kg</v>
          </cell>
          <cell r="EZ289" t="str">
            <v>kg</v>
          </cell>
          <cell r="FA289" t="str">
            <v>-</v>
          </cell>
          <cell r="FB289" t="str">
            <v>-</v>
          </cell>
          <cell r="FC289" t="str">
            <v>kg</v>
          </cell>
          <cell r="FD289" t="str">
            <v>kg</v>
          </cell>
          <cell r="FE289" t="str">
            <v>kg</v>
          </cell>
          <cell r="FF289" t="str">
            <v>kg</v>
          </cell>
          <cell r="FG289" t="str">
            <v>kg</v>
          </cell>
          <cell r="FH289" t="str">
            <v>-</v>
          </cell>
          <cell r="FI289" t="str">
            <v>-</v>
          </cell>
          <cell r="FJ289" t="str">
            <v>-</v>
          </cell>
          <cell r="FK289" t="str">
            <v>kg</v>
          </cell>
          <cell r="FL289" t="str">
            <v>-</v>
          </cell>
          <cell r="FM289" t="str">
            <v>-</v>
          </cell>
          <cell r="FN289" t="str">
            <v>-</v>
          </cell>
          <cell r="FO289" t="str">
            <v>-</v>
          </cell>
          <cell r="FP289" t="str">
            <v>-</v>
          </cell>
          <cell r="FQ289" t="str">
            <v>-</v>
          </cell>
          <cell r="FR289" t="str">
            <v>-</v>
          </cell>
          <cell r="FS289" t="str">
            <v>-</v>
          </cell>
          <cell r="FT289" t="str">
            <v>-</v>
          </cell>
          <cell r="FU289" t="str">
            <v>-</v>
          </cell>
          <cell r="FV289" t="str">
            <v>-</v>
          </cell>
          <cell r="FW289" t="str">
            <v>-</v>
          </cell>
          <cell r="FX289" t="str">
            <v>-</v>
          </cell>
          <cell r="FY289" t="str">
            <v>-</v>
          </cell>
          <cell r="FZ289" t="str">
            <v>-</v>
          </cell>
          <cell r="GA289" t="str">
            <v>-</v>
          </cell>
          <cell r="GB289" t="str">
            <v>-</v>
          </cell>
          <cell r="GC289" t="str">
            <v>-</v>
          </cell>
          <cell r="GD289" t="str">
            <v>-</v>
          </cell>
          <cell r="GE289" t="str">
            <v>-</v>
          </cell>
          <cell r="GF289" t="str">
            <v>-</v>
          </cell>
          <cell r="GG289" t="str">
            <v>-</v>
          </cell>
          <cell r="GH289" t="str">
            <v>-</v>
          </cell>
          <cell r="GI289" t="str">
            <v>-</v>
          </cell>
          <cell r="GJ289" t="str">
            <v>-</v>
          </cell>
        </row>
        <row r="290">
          <cell r="G290" t="str">
            <v>*P2_Kg/Unit.vol</v>
          </cell>
          <cell r="U290">
            <v>0</v>
          </cell>
          <cell r="V290">
            <v>1</v>
          </cell>
          <cell r="W290">
            <v>0</v>
          </cell>
          <cell r="X290">
            <v>1</v>
          </cell>
          <cell r="Y290">
            <v>1</v>
          </cell>
          <cell r="Z290">
            <v>1</v>
          </cell>
          <cell r="AA290">
            <v>1</v>
          </cell>
          <cell r="AB290">
            <v>1</v>
          </cell>
          <cell r="AC290">
            <v>1</v>
          </cell>
          <cell r="AD290">
            <v>1</v>
          </cell>
          <cell r="AE290">
            <v>1</v>
          </cell>
          <cell r="AF290">
            <v>1</v>
          </cell>
          <cell r="AG290">
            <v>1</v>
          </cell>
          <cell r="AH290">
            <v>1</v>
          </cell>
          <cell r="AI290">
            <v>1</v>
          </cell>
          <cell r="AJ290">
            <v>1</v>
          </cell>
          <cell r="AK290">
            <v>1</v>
          </cell>
          <cell r="AL290">
            <v>1</v>
          </cell>
          <cell r="AM290">
            <v>1</v>
          </cell>
          <cell r="AN290">
            <v>1</v>
          </cell>
          <cell r="AO290">
            <v>560</v>
          </cell>
          <cell r="AP290">
            <v>1</v>
          </cell>
          <cell r="AR290">
            <v>0</v>
          </cell>
          <cell r="AS290">
            <v>1</v>
          </cell>
          <cell r="AT290">
            <v>1</v>
          </cell>
          <cell r="AU290">
            <v>1</v>
          </cell>
          <cell r="AV290">
            <v>1</v>
          </cell>
          <cell r="AW290">
            <v>1</v>
          </cell>
          <cell r="AX290">
            <v>1</v>
          </cell>
          <cell r="AY290">
            <v>1</v>
          </cell>
          <cell r="AZ290">
            <v>1</v>
          </cell>
          <cell r="BA290">
            <v>1</v>
          </cell>
          <cell r="BB290">
            <v>1</v>
          </cell>
          <cell r="BC290">
            <v>1</v>
          </cell>
          <cell r="BD290">
            <v>1</v>
          </cell>
          <cell r="BE290">
            <v>385</v>
          </cell>
          <cell r="BF290">
            <v>500</v>
          </cell>
          <cell r="BG290">
            <v>500</v>
          </cell>
          <cell r="BH290">
            <v>500</v>
          </cell>
          <cell r="BI290">
            <v>500</v>
          </cell>
          <cell r="BJ290">
            <v>500</v>
          </cell>
          <cell r="BK290">
            <v>500</v>
          </cell>
          <cell r="BL290">
            <v>500</v>
          </cell>
          <cell r="BM290">
            <v>500</v>
          </cell>
          <cell r="BN290">
            <v>385</v>
          </cell>
          <cell r="BO290">
            <v>540</v>
          </cell>
          <cell r="BP290">
            <v>540</v>
          </cell>
          <cell r="BQ290">
            <v>540</v>
          </cell>
          <cell r="BR290">
            <v>540</v>
          </cell>
          <cell r="BS290">
            <v>540</v>
          </cell>
          <cell r="BT290">
            <v>540</v>
          </cell>
          <cell r="BU290">
            <v>540</v>
          </cell>
          <cell r="BV290">
            <v>540</v>
          </cell>
          <cell r="BW290">
            <v>540</v>
          </cell>
          <cell r="BX290">
            <v>540</v>
          </cell>
          <cell r="BY290">
            <v>540</v>
          </cell>
          <cell r="BZ290">
            <v>500</v>
          </cell>
          <cell r="CA290">
            <v>500</v>
          </cell>
          <cell r="CB290">
            <v>500</v>
          </cell>
          <cell r="CD290">
            <v>620</v>
          </cell>
          <cell r="CF290">
            <v>1</v>
          </cell>
          <cell r="CG290">
            <v>1</v>
          </cell>
          <cell r="CH290">
            <v>1</v>
          </cell>
          <cell r="CI290">
            <v>1</v>
          </cell>
          <cell r="CJ290">
            <v>1</v>
          </cell>
          <cell r="CK290">
            <v>1</v>
          </cell>
          <cell r="CL290">
            <v>1</v>
          </cell>
          <cell r="CM290">
            <v>1</v>
          </cell>
          <cell r="CN290">
            <v>1</v>
          </cell>
          <cell r="CO290">
            <v>1</v>
          </cell>
          <cell r="CP290">
            <v>1</v>
          </cell>
          <cell r="CQ290">
            <v>1</v>
          </cell>
          <cell r="CR290">
            <v>1</v>
          </cell>
          <cell r="CS290">
            <v>1</v>
          </cell>
          <cell r="CT290">
            <v>1</v>
          </cell>
          <cell r="CU290">
            <v>1</v>
          </cell>
          <cell r="CV290">
            <v>1</v>
          </cell>
          <cell r="CW290">
            <v>460</v>
          </cell>
          <cell r="CX290">
            <v>460</v>
          </cell>
          <cell r="CY290">
            <v>600</v>
          </cell>
          <cell r="CZ290">
            <v>600</v>
          </cell>
          <cell r="DA290">
            <v>600</v>
          </cell>
          <cell r="DB290">
            <v>530</v>
          </cell>
          <cell r="DC290">
            <v>530</v>
          </cell>
          <cell r="DD290">
            <v>500</v>
          </cell>
          <cell r="DE290">
            <v>20</v>
          </cell>
          <cell r="DF290">
            <v>500</v>
          </cell>
          <cell r="DG290">
            <v>530</v>
          </cell>
          <cell r="DH290">
            <v>500</v>
          </cell>
          <cell r="DI290">
            <v>500</v>
          </cell>
          <cell r="DJ290">
            <v>540</v>
          </cell>
          <cell r="DK290">
            <v>570</v>
          </cell>
          <cell r="DL290">
            <v>570</v>
          </cell>
          <cell r="DM290">
            <v>315</v>
          </cell>
          <cell r="DN290">
            <v>540</v>
          </cell>
          <cell r="DO290">
            <v>540</v>
          </cell>
          <cell r="DP290">
            <v>540</v>
          </cell>
          <cell r="DQ290">
            <v>540</v>
          </cell>
          <cell r="DR290">
            <v>510</v>
          </cell>
          <cell r="DS290">
            <v>510</v>
          </cell>
          <cell r="DT290">
            <v>560</v>
          </cell>
          <cell r="DU290">
            <v>1</v>
          </cell>
          <cell r="DV290">
            <v>1</v>
          </cell>
          <cell r="DW290">
            <v>560</v>
          </cell>
          <cell r="DX290">
            <v>1</v>
          </cell>
          <cell r="DY290">
            <v>450</v>
          </cell>
          <cell r="DZ290">
            <v>450</v>
          </cell>
          <cell r="EA290">
            <v>500</v>
          </cell>
          <cell r="EB290">
            <v>500</v>
          </cell>
          <cell r="EC290">
            <v>500</v>
          </cell>
          <cell r="ED290">
            <v>500</v>
          </cell>
          <cell r="EE290">
            <v>1</v>
          </cell>
          <cell r="EF290">
            <v>560</v>
          </cell>
          <cell r="EG290">
            <v>560</v>
          </cell>
          <cell r="EH290">
            <v>1</v>
          </cell>
          <cell r="EI290">
            <v>1</v>
          </cell>
          <cell r="EJ290">
            <v>1</v>
          </cell>
          <cell r="EK290">
            <v>500</v>
          </cell>
          <cell r="EL290">
            <v>1</v>
          </cell>
          <cell r="EO290">
            <v>1</v>
          </cell>
          <cell r="EP290">
            <v>1</v>
          </cell>
          <cell r="EQ290">
            <v>1</v>
          </cell>
          <cell r="ER290">
            <v>1</v>
          </cell>
          <cell r="ES290">
            <v>1</v>
          </cell>
          <cell r="ET290">
            <v>1</v>
          </cell>
          <cell r="EU290">
            <v>1</v>
          </cell>
          <cell r="EV290">
            <v>1</v>
          </cell>
          <cell r="EW290">
            <v>1</v>
          </cell>
          <cell r="EX290">
            <v>1</v>
          </cell>
          <cell r="EY290">
            <v>1</v>
          </cell>
          <cell r="EZ290">
            <v>1</v>
          </cell>
          <cell r="FA290">
            <v>1</v>
          </cell>
          <cell r="FB290">
            <v>1</v>
          </cell>
          <cell r="FC290">
            <v>1</v>
          </cell>
          <cell r="FD290">
            <v>1</v>
          </cell>
          <cell r="FE290">
            <v>1</v>
          </cell>
          <cell r="FF290">
            <v>1</v>
          </cell>
          <cell r="FG290">
            <v>1</v>
          </cell>
          <cell r="FH290">
            <v>1</v>
          </cell>
          <cell r="FI290">
            <v>1</v>
          </cell>
          <cell r="FJ290">
            <v>1</v>
          </cell>
          <cell r="FK290">
            <v>1</v>
          </cell>
          <cell r="FL290">
            <v>1</v>
          </cell>
          <cell r="FM290">
            <v>1</v>
          </cell>
          <cell r="FN290">
            <v>1</v>
          </cell>
          <cell r="FO290">
            <v>1</v>
          </cell>
          <cell r="FP290">
            <v>1</v>
          </cell>
          <cell r="FQ290">
            <v>1</v>
          </cell>
          <cell r="FR290">
            <v>1</v>
          </cell>
          <cell r="FS290">
            <v>1</v>
          </cell>
          <cell r="FT290">
            <v>1</v>
          </cell>
          <cell r="FU290">
            <v>1</v>
          </cell>
          <cell r="FV290">
            <v>1</v>
          </cell>
          <cell r="FW290">
            <v>1</v>
          </cell>
          <cell r="FX290">
            <v>1</v>
          </cell>
          <cell r="FY290">
            <v>1</v>
          </cell>
          <cell r="FZ290">
            <v>1</v>
          </cell>
          <cell r="GA290">
            <v>1</v>
          </cell>
          <cell r="GB290">
            <v>1</v>
          </cell>
          <cell r="GC290">
            <v>1</v>
          </cell>
          <cell r="GD290">
            <v>1</v>
          </cell>
          <cell r="GE290">
            <v>1</v>
          </cell>
          <cell r="GF290">
            <v>1</v>
          </cell>
          <cell r="GG290">
            <v>1</v>
          </cell>
          <cell r="GH290">
            <v>1</v>
          </cell>
          <cell r="GI290">
            <v>1</v>
          </cell>
          <cell r="GJ290">
            <v>1</v>
          </cell>
        </row>
        <row r="291">
          <cell r="G291" t="str">
            <v>*P2_MaxBiom_Prod</v>
          </cell>
          <cell r="T291">
            <v>0</v>
          </cell>
          <cell r="U291">
            <v>3</v>
          </cell>
          <cell r="V291">
            <v>0</v>
          </cell>
          <cell r="W291">
            <v>0</v>
          </cell>
          <cell r="X291">
            <v>0</v>
          </cell>
          <cell r="Y291">
            <v>2.2478991596638647</v>
          </cell>
          <cell r="Z291">
            <v>11.912832929782084</v>
          </cell>
          <cell r="AA291">
            <v>10.089285714285714</v>
          </cell>
          <cell r="AB291">
            <v>10.089285714285714</v>
          </cell>
          <cell r="AC291">
            <v>10.089285714285714</v>
          </cell>
          <cell r="AD291">
            <v>11.912832929782084</v>
          </cell>
          <cell r="AE291">
            <v>11.912832929782084</v>
          </cell>
          <cell r="AF291">
            <v>11.912832929782084</v>
          </cell>
          <cell r="AG291">
            <v>17.259475218658892</v>
          </cell>
          <cell r="AH291">
            <v>17.259475218658892</v>
          </cell>
          <cell r="AI291">
            <v>17.259475218658892</v>
          </cell>
          <cell r="AJ291">
            <v>21.428571428571427</v>
          </cell>
          <cell r="AK291">
            <v>21.428571428571427</v>
          </cell>
          <cell r="AL291">
            <v>21.428571428571427</v>
          </cell>
          <cell r="AM291">
            <v>21.428571428571427</v>
          </cell>
          <cell r="AN291">
            <v>0</v>
          </cell>
          <cell r="AO291" t="e">
            <v>#VALUE!</v>
          </cell>
          <cell r="AP291">
            <v>0</v>
          </cell>
          <cell r="AQ291">
            <v>0</v>
          </cell>
          <cell r="AR291">
            <v>0.17</v>
          </cell>
          <cell r="AS291">
            <v>0</v>
          </cell>
          <cell r="AT291">
            <v>0</v>
          </cell>
          <cell r="AU291">
            <v>0</v>
          </cell>
          <cell r="AV291">
            <v>0</v>
          </cell>
          <cell r="AW291">
            <v>0</v>
          </cell>
          <cell r="AX291">
            <v>0</v>
          </cell>
          <cell r="AY291" t="e">
            <v>#VALUE!</v>
          </cell>
          <cell r="AZ291">
            <v>0</v>
          </cell>
          <cell r="BA291">
            <v>0</v>
          </cell>
          <cell r="BB291">
            <v>2.6470588235294117</v>
          </cell>
          <cell r="BC291">
            <v>0</v>
          </cell>
          <cell r="BD291">
            <v>0</v>
          </cell>
          <cell r="BE291">
            <v>19.2</v>
          </cell>
          <cell r="BF291">
            <v>2.2384737678855329</v>
          </cell>
          <cell r="BG291">
            <v>2.2384737678855329</v>
          </cell>
          <cell r="BH291">
            <v>2.2384737678855329</v>
          </cell>
          <cell r="BI291">
            <v>2.2384737678855329</v>
          </cell>
          <cell r="BJ291">
            <v>2.2384737678855329</v>
          </cell>
          <cell r="BK291">
            <v>2.6861685214626396</v>
          </cell>
          <cell r="BL291">
            <v>2.2384737678855329</v>
          </cell>
          <cell r="BM291">
            <v>1.2890625</v>
          </cell>
          <cell r="BN291">
            <v>1.3568627450980395</v>
          </cell>
          <cell r="BO291">
            <v>24.640522875816995</v>
          </cell>
          <cell r="BP291">
            <v>24.640522875816995</v>
          </cell>
          <cell r="BQ291">
            <v>24.640522875816995</v>
          </cell>
          <cell r="BR291">
            <v>24.640522875816995</v>
          </cell>
          <cell r="BS291">
            <v>24.640522875816995</v>
          </cell>
          <cell r="BT291">
            <v>37.411764705882348</v>
          </cell>
          <cell r="BU291">
            <v>24.640522875816995</v>
          </cell>
          <cell r="BV291">
            <v>5.497326203208555</v>
          </cell>
          <cell r="BW291">
            <v>6.5967914438502664</v>
          </cell>
          <cell r="BX291">
            <v>5.497326203208555</v>
          </cell>
          <cell r="BY291">
            <v>6.5967914438502664</v>
          </cell>
          <cell r="BZ291">
            <v>0</v>
          </cell>
          <cell r="CA291">
            <v>0</v>
          </cell>
          <cell r="CB291">
            <v>0</v>
          </cell>
          <cell r="CD291">
            <v>21.9</v>
          </cell>
          <cell r="CF291">
            <v>12.23529411764706</v>
          </cell>
          <cell r="CG291">
            <v>1.3125</v>
          </cell>
          <cell r="CH291">
            <v>0.65625</v>
          </cell>
          <cell r="CI291">
            <v>0.65625</v>
          </cell>
          <cell r="CJ291">
            <v>0</v>
          </cell>
          <cell r="CK291">
            <v>1.3125</v>
          </cell>
          <cell r="CL291">
            <v>1.6875</v>
          </cell>
          <cell r="CM291">
            <v>1.6875</v>
          </cell>
          <cell r="CN291">
            <v>0</v>
          </cell>
          <cell r="CO291">
            <v>11</v>
          </cell>
          <cell r="CP291">
            <v>0</v>
          </cell>
          <cell r="CQ291">
            <v>0</v>
          </cell>
          <cell r="CR291">
            <v>0</v>
          </cell>
          <cell r="CS291">
            <v>0</v>
          </cell>
          <cell r="CT291">
            <v>6.5</v>
          </cell>
          <cell r="CU291">
            <v>0</v>
          </cell>
          <cell r="CV291">
            <v>0</v>
          </cell>
          <cell r="CW291">
            <v>37.8125</v>
          </cell>
          <cell r="CX291">
            <v>37.8125</v>
          </cell>
          <cell r="CY291">
            <v>120.96874999999997</v>
          </cell>
          <cell r="CZ291">
            <v>311.13970588235287</v>
          </cell>
          <cell r="DA291">
            <v>172.81249999999994</v>
          </cell>
          <cell r="DB291">
            <v>127.29411764705883</v>
          </cell>
          <cell r="DC291">
            <v>95.470588235294116</v>
          </cell>
          <cell r="DD291">
            <v>109</v>
          </cell>
          <cell r="DE291">
            <v>55.499999999999993</v>
          </cell>
          <cell r="DF291" t="e">
            <v>#DIV/0!</v>
          </cell>
          <cell r="DG291">
            <v>95.470588235294116</v>
          </cell>
          <cell r="DH291">
            <v>236.44444444444446</v>
          </cell>
          <cell r="DI291" t="e">
            <v>#DIV/0!</v>
          </cell>
          <cell r="DJ291">
            <v>3.8125623130608175</v>
          </cell>
          <cell r="DK291">
            <v>0</v>
          </cell>
          <cell r="DL291">
            <v>0</v>
          </cell>
          <cell r="DM291">
            <v>15.462184873949584</v>
          </cell>
          <cell r="DN291">
            <v>3.8125623130608175</v>
          </cell>
          <cell r="DO291">
            <v>4.5750747756729808</v>
          </cell>
          <cell r="DP291">
            <v>3.8125623130608175</v>
          </cell>
          <cell r="DQ291">
            <v>4.5750747756729808</v>
          </cell>
          <cell r="DR291">
            <v>1.8151260504201685</v>
          </cell>
          <cell r="DS291">
            <v>2.1781512605042019</v>
          </cell>
          <cell r="DT291">
            <v>34.588235294117645</v>
          </cell>
          <cell r="DU291">
            <v>9.7941176470588225</v>
          </cell>
          <cell r="DV291">
            <v>9.7941176470588225</v>
          </cell>
          <cell r="DW291">
            <v>34.588235294117645</v>
          </cell>
          <cell r="DX291">
            <v>0.57000000000000006</v>
          </cell>
          <cell r="DY291">
            <v>42.352941176470587</v>
          </cell>
          <cell r="DZ291">
            <v>42.352941176470587</v>
          </cell>
          <cell r="EA291">
            <v>25.098039215686278</v>
          </cell>
          <cell r="EB291">
            <v>49</v>
          </cell>
          <cell r="EC291">
            <v>49</v>
          </cell>
          <cell r="ED291">
            <v>61.25</v>
          </cell>
          <cell r="EE291">
            <v>0</v>
          </cell>
          <cell r="EF291">
            <v>8.0000000000000018</v>
          </cell>
          <cell r="EG291">
            <v>8.0000000000000018</v>
          </cell>
          <cell r="EH291">
            <v>25.176470588235293</v>
          </cell>
          <cell r="EI291">
            <v>142.4</v>
          </cell>
          <cell r="EJ291">
            <v>142.4</v>
          </cell>
          <cell r="EK291">
            <v>61.25</v>
          </cell>
          <cell r="EL291" t="e">
            <v>#DIV/0!</v>
          </cell>
          <cell r="EO291">
            <v>6</v>
          </cell>
          <cell r="EP291">
            <v>9</v>
          </cell>
          <cell r="EQ291">
            <v>11.3</v>
          </cell>
          <cell r="ER291">
            <v>3.1</v>
          </cell>
          <cell r="ES291">
            <v>3.9</v>
          </cell>
          <cell r="ET291">
            <v>3.9</v>
          </cell>
          <cell r="EU291">
            <v>7.1</v>
          </cell>
          <cell r="EV291">
            <v>21.3</v>
          </cell>
          <cell r="EW291">
            <v>6.3</v>
          </cell>
          <cell r="EX291">
            <v>0</v>
          </cell>
          <cell r="EY291">
            <v>0</v>
          </cell>
          <cell r="EZ291">
            <v>0</v>
          </cell>
          <cell r="FA291">
            <v>71.400000000000006</v>
          </cell>
          <cell r="FB291">
            <v>0</v>
          </cell>
          <cell r="FC291">
            <v>9.8000000000000007</v>
          </cell>
          <cell r="FD291">
            <v>4.5</v>
          </cell>
          <cell r="FE291">
            <v>4</v>
          </cell>
          <cell r="FF291">
            <v>5.8</v>
          </cell>
          <cell r="FG291">
            <v>2.6</v>
          </cell>
          <cell r="FH291">
            <v>3.9</v>
          </cell>
          <cell r="FI291">
            <v>16.7</v>
          </cell>
          <cell r="FJ291">
            <v>0.3</v>
          </cell>
          <cell r="FK291">
            <v>5.0999999999999996</v>
          </cell>
          <cell r="FL291">
            <v>0</v>
          </cell>
          <cell r="FM291">
            <v>40</v>
          </cell>
          <cell r="FN291">
            <v>5.8</v>
          </cell>
          <cell r="FO291">
            <v>5.8</v>
          </cell>
          <cell r="FP291">
            <v>5.8</v>
          </cell>
          <cell r="FQ291">
            <v>0</v>
          </cell>
          <cell r="FR291">
            <v>0</v>
          </cell>
          <cell r="FS291">
            <v>0</v>
          </cell>
          <cell r="FT291">
            <v>0</v>
          </cell>
          <cell r="FU291">
            <v>0</v>
          </cell>
          <cell r="FV291">
            <v>0</v>
          </cell>
          <cell r="FW291">
            <v>0</v>
          </cell>
          <cell r="FX291">
            <v>0</v>
          </cell>
          <cell r="FY291">
            <v>0</v>
          </cell>
          <cell r="FZ291">
            <v>0</v>
          </cell>
          <cell r="GA291">
            <v>0</v>
          </cell>
          <cell r="GB291">
            <v>0</v>
          </cell>
          <cell r="GC291">
            <v>11.3</v>
          </cell>
          <cell r="GD291">
            <v>20</v>
          </cell>
          <cell r="GE291">
            <v>0</v>
          </cell>
          <cell r="GF291">
            <v>0</v>
          </cell>
          <cell r="GG291">
            <v>0</v>
          </cell>
          <cell r="GH291">
            <v>0</v>
          </cell>
          <cell r="GI291">
            <v>0</v>
          </cell>
          <cell r="GJ291">
            <v>0</v>
          </cell>
          <cell r="GK291">
            <v>0</v>
          </cell>
        </row>
        <row r="292">
          <cell r="G292" t="str">
            <v>*P2_Digestibility.%</v>
          </cell>
          <cell r="CP292">
            <v>0.53</v>
          </cell>
          <cell r="CQ292">
            <v>0.53</v>
          </cell>
          <cell r="CR292">
            <v>0.53</v>
          </cell>
          <cell r="EO292">
            <v>8.2000000000000003E-2</v>
          </cell>
          <cell r="EP292">
            <v>8.2000000000000003E-2</v>
          </cell>
          <cell r="EQ292">
            <v>8.2000000000000003E-2</v>
          </cell>
          <cell r="ER292">
            <v>0.48</v>
          </cell>
          <cell r="ES292">
            <v>0.68</v>
          </cell>
          <cell r="ET292">
            <v>0.68</v>
          </cell>
          <cell r="EU292">
            <v>0.48</v>
          </cell>
          <cell r="EV292">
            <v>0.49</v>
          </cell>
          <cell r="FC292">
            <v>0.66</v>
          </cell>
          <cell r="FD292">
            <v>0.92300000000000004</v>
          </cell>
          <cell r="FE292">
            <v>0.92300000000000004</v>
          </cell>
          <cell r="FF292">
            <v>0.64</v>
          </cell>
          <cell r="FG292">
            <v>0.71</v>
          </cell>
          <cell r="FH292">
            <v>0.92300000000000004</v>
          </cell>
          <cell r="FI292">
            <v>0.66400000000000003</v>
          </cell>
          <cell r="FK292">
            <v>0.61099999999999999</v>
          </cell>
        </row>
        <row r="293">
          <cell r="G293" t="str">
            <v>*P2_CrudProt.%</v>
          </cell>
          <cell r="CP293">
            <v>7.6999999999999999E-2</v>
          </cell>
          <cell r="CQ293">
            <v>7.6999999999999999E-2</v>
          </cell>
          <cell r="CR293">
            <v>7.6999999999999999E-2</v>
          </cell>
          <cell r="EO293">
            <v>0.63</v>
          </cell>
          <cell r="EP293">
            <v>0.63</v>
          </cell>
          <cell r="EQ293">
            <v>0.63</v>
          </cell>
          <cell r="ER293">
            <v>0.04</v>
          </cell>
          <cell r="ES293">
            <v>0.08</v>
          </cell>
          <cell r="ET293">
            <v>0.08</v>
          </cell>
          <cell r="EU293">
            <v>0.04</v>
          </cell>
          <cell r="EV293">
            <v>0.04</v>
          </cell>
          <cell r="FC293">
            <v>0.13200000000000001</v>
          </cell>
          <cell r="FD293">
            <v>0.248</v>
          </cell>
          <cell r="FE293">
            <v>0.248</v>
          </cell>
          <cell r="FF293">
            <v>0.157</v>
          </cell>
          <cell r="FG293">
            <v>0.18</v>
          </cell>
          <cell r="FH293">
            <v>0.248</v>
          </cell>
          <cell r="FI293">
            <v>0.13</v>
          </cell>
          <cell r="FK293">
            <v>7.6999999999999999E-2</v>
          </cell>
        </row>
        <row r="294">
          <cell r="G294" t="str">
            <v>*P2_VitA/Kg.#mg</v>
          </cell>
        </row>
        <row r="295">
          <cell r="G295" t="str">
            <v>*P2_VitC/Kg.#mg</v>
          </cell>
        </row>
        <row r="296">
          <cell r="G296" t="str">
            <v>*P2_Price.Remark</v>
          </cell>
        </row>
        <row r="298">
          <cell r="G298" t="str">
            <v>*Section: end-of-life product</v>
          </cell>
        </row>
        <row r="299">
          <cell r="G299" t="str">
            <v>*P3.Remark</v>
          </cell>
          <cell r="Y299" t="str">
            <v>The wood is not used for construction. Just fuel wood. (Wim); clearing is set at 1.5 t wood / day. To be confirmed.</v>
          </cell>
          <cell r="Z299" t="str">
            <v>The wood is not used for construction. Just fuel wood. (Wim); clearing is set at 1.5 t wood / day. To be confirmed.</v>
          </cell>
          <cell r="AA299" t="str">
            <v>The wood is not used for construction. Just fuel wood. (Wim); clearing is set at 1.5 t wood / day. To be confirmed.</v>
          </cell>
          <cell r="AB299" t="str">
            <v>The wood is not used for construction. Just fuel wood. (Wim); clearing is set at 1.5 t wood / day. To be confirmed.</v>
          </cell>
          <cell r="AC299" t="str">
            <v>The wood is not used for construction. Just fuel wood. (Wim); clearing is set at 1.5 t wood / day. To be confirmed.</v>
          </cell>
          <cell r="AD299" t="str">
            <v>The wood is not used for construction. Just fuel wood. (Wim); clearing is set at 1.5 t wood / day. To be confirmed.</v>
          </cell>
          <cell r="AE299" t="str">
            <v>The wood is not used for construction. Just fuel wood. (Wim); clearing is set at 1.5 t wood / day. To be confirmed.</v>
          </cell>
          <cell r="AF299" t="str">
            <v>The wood is not used for construction. Just fuel wood. (Wim); clearing is set at 1.5 t wood / day. To be confirmed.</v>
          </cell>
          <cell r="AG299" t="str">
            <v>The wood is not used for construction. Just fuel wood. (Wim); clearing is set at 1.5 t wood / day. To be confirmed.</v>
          </cell>
          <cell r="AH299" t="str">
            <v>The wood is not used for construction. Just fuel wood. (Wim); clearing is set at 1.5 t wood / day. To be confirmed.</v>
          </cell>
          <cell r="AI299" t="str">
            <v>The wood is not used for construction. Just fuel wood. (Wim); clearing is set at 1.5 t wood / day. To be confirmed.</v>
          </cell>
          <cell r="AJ299" t="str">
            <v>The wood is not used for construction. Just fuel wood. (Wim); clearing is set at 1.5 t wood / day. To be confirmed.</v>
          </cell>
          <cell r="AK299" t="str">
            <v>The wood is not used for construction. Just fuel wood. (Wim); clearing is set at 1.5 t wood / day. To be confirmed.</v>
          </cell>
          <cell r="AL299" t="str">
            <v>The wood is not used for construction. Just fuel wood. (Wim); clearing is set at 1.5 t wood / day. To be confirmed.</v>
          </cell>
          <cell r="AM299" t="str">
            <v>The wood is not used for construction. Just fuel wood. (Wim); clearing is set at 1.5 t wood / day. To be confirmed.</v>
          </cell>
          <cell r="AO299" t="str">
            <v>Poor quality timber; much goes to waste =&gt; value only 60% of norm</v>
          </cell>
          <cell r="AR299" t="str">
            <v>Plants get very old. Dead baobabs have only mulch value.</v>
          </cell>
          <cell r="BZ299" t="str">
            <v>$400/m3 /720 kg is EUR 0.62 /Kg; for heartwood. Sap wood is 3 x cheaper; so EUR 0.20 / Kg</v>
          </cell>
          <cell r="CA299" t="str">
            <v>$500/m3 /720 kg is EUR 0.62 /Kg; for heartwood. Sap wood is 3 x cheaper; so EUR 0.20 / Kg</v>
          </cell>
          <cell r="CB299" t="str">
            <v>$500/m3 /720 kg is EUR 0.62 /Kg; for heartwood. Sap wood is 3 x cheaper; so EUR 0.20 / Kg</v>
          </cell>
          <cell r="CH299" t="str">
            <v>Fuel wood is priced very low. People (now) have plenty of wood and they do not value cocoa fuel wood except for own use (from pruning)</v>
          </cell>
          <cell r="CI299" t="str">
            <v>Fuel wood in south-west Ghana is priced very low. People (now) have plenty of wood and they do not value cocoa fuel wood except for own use (from pruning)</v>
          </cell>
          <cell r="DK299" t="str">
            <v>Stumpage fee in Ghana is E3.25 (T. superba) to E4.5 (T. ivorensis) / m3=&gt; value is double; i.e.; (@530 kg DM/m3) E0.017/kg DM</v>
          </cell>
          <cell r="DL299" t="str">
            <v>Stumpage fee in Ghana is E3.25 (T. superba) to E4.5 (T. ivorensis) / m3=&gt; value is double; i.e.; (@530 kg DM/m3) E0.017/kg DM</v>
          </cell>
          <cell r="DT299" t="str">
            <v>Poor quality timber; much goes to waste =&gt; value only 60% of norm</v>
          </cell>
          <cell r="DV299" t="str">
            <v>To-be-elaborated</v>
          </cell>
          <cell r="DW299" t="str">
            <v>Poor quality timber; much goes to waste =&gt; value only 60% of norm</v>
          </cell>
          <cell r="DX299" t="str">
            <v>Ricinus leaves and stem can be used as mulch</v>
          </cell>
          <cell r="EF299" t="str">
            <v>Poor quality timber; much goes to waste =&gt; value only 25% of norm</v>
          </cell>
          <cell r="EG299" t="str">
            <v>Poor quality timber; much goes to waste =&gt; value only 25% of norm</v>
          </cell>
          <cell r="EI299" t="str">
            <v>Speculative figures based on web research</v>
          </cell>
          <cell r="EJ299" t="str">
            <v>Speculative figures based on web research</v>
          </cell>
        </row>
        <row r="300">
          <cell r="G300" t="str">
            <v>*P3_Header1</v>
          </cell>
          <cell r="T300" t="str">
            <v/>
          </cell>
          <cell r="U300" t="str">
            <v>End-of-life Product: Fuel; harvest after Y-40; wood density at harvest 510 kg/m3 ; max 7.5 MT /ha /y; MAI at harvest 15 Trailer(s) /y; valued at ~ € 190/Trailer</v>
          </cell>
          <cell r="V300" t="str">
            <v>End-of-life Product: Fuel; harvest after Y-40; wood density at harvest 510 kg/m3 ; max 6.4 MT /ha /y; MAI at harvest 6375 kg(s) /y; valued at ~ € 0/kg</v>
          </cell>
          <cell r="W300" t="str">
            <v>End-of-life Product: Fuel; harvest after Y-60; wood density at harvest 510 kg/m3 ; max 14.3 MT /ha /y; MAI at harvest 28.57 Trailer(s) /y; valued at ~ € 190/Trailer</v>
          </cell>
          <cell r="X300" t="str">
            <v>End-of-life Product: Fuel; harvest after Y-15; wood density at harvest 510 kg/m3 ; max 9.9 MT /ha /y; MAI at harvest 9900 kg(s) /y; valued at ~ € 0/kg</v>
          </cell>
          <cell r="Y300" t="str">
            <v>End-of-life Product: Fuel; harvest after Y-20; wood density at harvest 366 kg/m3 ; max 13.4 MT /ha /y; MAI at harvest 13375 Kg(s) /y; valued at ~ € 0/Kg</v>
          </cell>
          <cell r="Z300" t="str">
            <v>End-of-life Product: Fuel; harvest after Y-35; wood density at harvest 366 kg/m3 ; max 15.4 MT /ha /y; MAI at harvest 15375 Kg(s) /y; valued at ~ € 0/Kg</v>
          </cell>
          <cell r="AA300" t="str">
            <v>End-of-life Product: Fuel; harvest after Y-40; wood density at harvest 366 kg/m3 ; max 14.1 MT /ha /y; MAI at harvest 14125 Kg(s) /y; valued at ~ € 0/Kg</v>
          </cell>
          <cell r="AB300" t="str">
            <v>End-of-life Product: Fuel; harvest after Y-40; wood density at harvest 366 kg/m3 ; max 14.1 MT /ha /y; MAI at harvest 14125 Kg(s) /y; valued at ~ € 0/Kg</v>
          </cell>
          <cell r="AC300" t="str">
            <v>End-of-life Product: Fuel; harvest after Y-40; wood density at harvest 366 kg/m3 ; max 14.1 MT /ha /y; MAI at harvest 14125 Kg(s) /y; valued at ~ € 0/Kg</v>
          </cell>
          <cell r="AD300" t="str">
            <v>End-of-life Product: Fuel; harvest after Y-35; wood density at harvest 366 kg/m3 ; max 15.4 MT /ha /y; MAI at harvest 15375 Kg(s) /y; valued at ~ € 0/Kg</v>
          </cell>
          <cell r="AE300" t="str">
            <v>End-of-life Product: Fuel; harvest after Y-35; wood density at harvest 366 kg/m3 ; max 15.4 MT /ha /y; MAI at harvest 15375 Kg(s) /y; valued at ~ € 0/Kg</v>
          </cell>
          <cell r="AF300" t="str">
            <v>End-of-life Product: Fuel; harvest after Y-35; wood density at harvest 366 kg/m3 ; max 15.4 MT /ha /y; MAI at harvest 15375 Kg(s) /y; valued at ~ € 0/Kg</v>
          </cell>
          <cell r="AG300" t="str">
            <v>End-of-life Product: Fuel; harvest after Y-30; wood density at harvest 366 kg/m3 ; max 18.5 MT /ha /y; MAI at harvest 18500 Kg(s) /y; valued at ~ € 0/Kg</v>
          </cell>
          <cell r="AH300" t="str">
            <v>End-of-life Product: Fuel; harvest after Y-30; wood density at harvest 366 kg/m3 ; max 18.5 MT /ha /y; MAI at harvest 18500 Kg(s) /y; valued at ~ € 0/Kg</v>
          </cell>
          <cell r="AI300" t="str">
            <v>End-of-life Product: Fuel; harvest after Y-30; wood density at harvest 366 kg/m3 ; max 18.5 MT /ha /y; MAI at harvest 18500 Kg(s) /y; valued at ~ € 0/Kg</v>
          </cell>
          <cell r="AJ300" t="str">
            <v>End-of-life Product: Fuel; harvest after Y-25; wood density at harvest 366 kg/m3 ; max 20.6 MT /ha /y; MAI at harvest 20625 Kg(s) /y; valued at ~ € 0/Kg</v>
          </cell>
          <cell r="AK300" t="str">
            <v>End-of-life Product: Fuel; harvest after Y-25; wood density at harvest 366 kg/m3 ; max 20.6 MT /ha /y; MAI at harvest 20625 Kg(s) /y; valued at ~ € 0/Kg</v>
          </cell>
          <cell r="AL300" t="str">
            <v>End-of-life Product: Fuel; harvest after Y-25; wood density at harvest 366 kg/m3 ; max 20.6 MT /ha /y; MAI at harvest 20625 Kg(s) /y; valued at ~ € 0/Kg</v>
          </cell>
          <cell r="AM300" t="str">
            <v>End-of-life Product: Fuel; harvest after Y-25; wood density at harvest 366 kg/m3 ; max 20.6 MT /ha /y; MAI at harvest 20625 Kg(s) /y; valued at ~ € 0/Kg</v>
          </cell>
          <cell r="AN300" t="e">
            <v>#VALUE!</v>
          </cell>
          <cell r="AO300" t="e">
            <v>#VALUE!</v>
          </cell>
          <cell r="AP300" t="e">
            <v>#VALUE!</v>
          </cell>
          <cell r="AQ300" t="str">
            <v>Standing Biomass: Timber_Local; harvest after Y-30; wood density at harvest 680 kg/m3 ; max 16.9 MT /ha /y; MAI at harvest 24.87 m3(s) /y; valued at ~ € 7.91/m3; sap-heartwood 150 - 800 kg/m3; and  € 0.01 - 0.02/ kg</v>
          </cell>
          <cell r="AR300" t="str">
            <v>End-of-life Product: Mulch; harvest after Y-60; wood density at harvest 510 kg/m3 ; max 26.6 MT /ha /y; MAI at harvest 53.13 Trailer(s) /y; valued at ~ € 0/Trailer</v>
          </cell>
          <cell r="AS300" t="str">
            <v/>
          </cell>
          <cell r="AT300" t="str">
            <v>End-of-life Product: Fuel; harvest after Y-15; wood density at harvest 510 kg/m3 ; max 4 MT /ha /y; MAI at harvest 4048.3 kg(s) /y; valued at ~ € 0/kg</v>
          </cell>
          <cell r="AU300" t="str">
            <v>End-of-life Product: Fuel; harvest after Y-15; wood density at harvest 510 kg/m3 ; max 4 MT /ha /y; MAI at harvest 4048.3 kg(s) /y; valued at ~ € 0/kg</v>
          </cell>
          <cell r="AV300" t="str">
            <v>End-of-life Product: Fuel; harvest after Y-15; wood density at harvest 510 kg/m3 ; max 4 MT /ha /y; MAI at harvest 4048.3 kg(s) /y; valued at ~ € 0/kg</v>
          </cell>
          <cell r="AW300" t="str">
            <v>End-of-life Product: Fuel; harvest after Y-15; wood density at harvest 510 kg/m3 ; max 4 MT /ha /y; MAI at harvest 4048.3 kg(s) /y; valued at ~ € 0/kg</v>
          </cell>
          <cell r="AX300" t="str">
            <v>End-of-life Product: Fuel; harvest after Y-15; wood density at harvest 510 kg/m3 ; max 3.2 MT /ha /y; MAI at harvest 3196.02 kg(s) /y; valued at ~ € 0/kg</v>
          </cell>
          <cell r="AY300" t="e">
            <v>#VALUE!</v>
          </cell>
          <cell r="AZ300" t="e">
            <v>#VALUE!</v>
          </cell>
          <cell r="BA300" t="e">
            <v>#VALUE!</v>
          </cell>
          <cell r="BB300" t="str">
            <v>End-of-life Product: Fuel; harvest after Y-25; wood density at harvest 510 kg/m3 ; max 16.9 MT /ha /y; MAI at harvest 16875 kg(s) /y; valued at ~ € 0/kg</v>
          </cell>
          <cell r="BC300" t="e">
            <v>#VALUE!</v>
          </cell>
          <cell r="BD300" t="e">
            <v>#VALUE!</v>
          </cell>
          <cell r="BE300" t="e">
            <v>#VALUE!</v>
          </cell>
          <cell r="BF300" t="e">
            <v>#VALUE!</v>
          </cell>
          <cell r="BG300" t="str">
            <v>End-of-life Product: Poles; harvest after Y-4; wood density at harvest 576 kg/m3 ; max 44 MT /ha /y; MAI at harvest 68.75 m3(s) /y; valued at ~ € 0/m3</v>
          </cell>
          <cell r="BH300" t="e">
            <v>#VALUE!</v>
          </cell>
          <cell r="BI300" t="e">
            <v>#VALUE!</v>
          </cell>
          <cell r="BJ300" t="e">
            <v>#VALUE!</v>
          </cell>
          <cell r="BK300" t="e">
            <v>#VALUE!</v>
          </cell>
          <cell r="BL300" t="e">
            <v>#VALUE!</v>
          </cell>
          <cell r="BM300" t="str">
            <v>End-of-life Product: Timber_Local; harvest after Y-25; wood density at harvest 576 kg/m3 ; max 15 MT /ha /y; MAI at harvest 23.36 m3(s) /y; valued at ~ € 7/m3</v>
          </cell>
          <cell r="BN300" t="e">
            <v>#VALUE!</v>
          </cell>
          <cell r="BO300" t="e">
            <v>#VALUE!</v>
          </cell>
          <cell r="BP300" t="e">
            <v>#VALUE!</v>
          </cell>
          <cell r="BQ300" t="e">
            <v>#VALUE!</v>
          </cell>
          <cell r="BR300" t="e">
            <v>#VALUE!</v>
          </cell>
          <cell r="BS300" t="e">
            <v>#VALUE!</v>
          </cell>
          <cell r="BT300" t="e">
            <v>#VALUE!</v>
          </cell>
          <cell r="BU300" t="e">
            <v>#VALUE!</v>
          </cell>
          <cell r="BV300" t="e">
            <v>#VALUE!</v>
          </cell>
          <cell r="BW300" t="e">
            <v>#VALUE!</v>
          </cell>
          <cell r="BX300" t="e">
            <v>#VALUE!</v>
          </cell>
          <cell r="BY300" t="e">
            <v>#VALUE!</v>
          </cell>
          <cell r="BZ300" t="e">
            <v>#VALUE!</v>
          </cell>
          <cell r="CA300" t="e">
            <v>#VALUE!</v>
          </cell>
          <cell r="CB300" t="e">
            <v>#VALUE!</v>
          </cell>
          <cell r="CC300" t="str">
            <v/>
          </cell>
          <cell r="CD300" t="e">
            <v>#VALUE!</v>
          </cell>
          <cell r="CE300" t="str">
            <v/>
          </cell>
          <cell r="CF300" t="e">
            <v>#VALUE!</v>
          </cell>
          <cell r="CG300" t="str">
            <v>End-of-life Product: Fuel; harvest after Y-15; wood density at harvest 425 kg/m3 ; max 2.6 MT /ha /y; MAI at harvest 2625 kg(s) /y; valued at ~ € 0/kg</v>
          </cell>
          <cell r="CH300" t="str">
            <v>End-of-life Product: Fuel; harvest after Y-25; wood density at harvest 425 kg/m3 ; max 2.6 MT /ha /y; MAI at harvest 2625 kg(s) /y; valued at ~ € 0/kg</v>
          </cell>
          <cell r="CI300" t="str">
            <v>End-of-life Product: Fuel; harvest after Y-35; wood density at harvest 425 kg/m3 ; max 2.6 MT /ha /y; MAI at harvest 2625 kg(s) /y; valued at ~ € 0/kg</v>
          </cell>
          <cell r="CJ300" t="str">
            <v>End-of-life Product: Fuel; harvest after Y-50; wood density at harvest 425 kg/m3 ; max 2.4 MT /ha /y; MAI at harvest 2375 kg(s) /y; valued at ~ € 0/kg</v>
          </cell>
          <cell r="CK300" t="str">
            <v>End-of-life Product: Fuel; harvest after Y-15; wood density at harvest 425 kg/m3 ; max 2.6 MT /ha /y; MAI at harvest 2625 kg(s) /y; valued at ~ € 0/kg</v>
          </cell>
          <cell r="CL300" t="str">
            <v>End-of-life Product: Fuel; harvest after Y-15; wood density at harvest 425 kg/m3 ; max 3.4 MT /ha /y; MAI at harvest 3375 kg(s) /y; valued at ~ € 0/kg</v>
          </cell>
          <cell r="CM300" t="str">
            <v>End-of-life Product: Fuel; harvest after Y-30; wood density at harvest 425 kg/m3 ; max 3.4 MT /ha /y; MAI at harvest 3375 kg(s) /y; valued at ~ € 0/kg</v>
          </cell>
          <cell r="CN300" t="str">
            <v/>
          </cell>
          <cell r="CO300" t="str">
            <v>End-of-life Product: Mulch; harvest after Y-5; wood density at harvest 250 kg/m3 ; max 6.6 MT /ha /y; MAI at harvest 6600 kg(s) /y; valued at ~ € 0/kg</v>
          </cell>
          <cell r="CP300" t="str">
            <v/>
          </cell>
          <cell r="CQ300" t="str">
            <v/>
          </cell>
          <cell r="CR300" t="str">
            <v/>
          </cell>
          <cell r="CS300" t="str">
            <v/>
          </cell>
          <cell r="CT300" t="str">
            <v>End-of-life Product: Mulch; harvest after Y-15; wood density at harvest 700 kg/m3 ; max 56.9 MT /ha /y; MAI at harvest 56875 kg(s) /y; valued at ~ € 0/kg</v>
          </cell>
          <cell r="CU300" t="str">
            <v/>
          </cell>
          <cell r="CV300" t="str">
            <v/>
          </cell>
          <cell r="CW300" t="str">
            <v>End-of-life Product: Poles; harvest after Y-100; wood density at harvest 502 kg/m3 ; max 40.3 MT /ha /y; MAI at harvest 70.76 m3(s) /y; valued at ~ € 0/m3</v>
          </cell>
          <cell r="CX300" t="str">
            <v>End-of-life Product: Poles; harvest after Y-12; wood density at harvest 502 kg/m3 ; max 40.3 MT /ha /y; MAI at harvest 70.76 m3(s) /y; valued at ~ € 0/m3</v>
          </cell>
          <cell r="CY300" t="str">
            <v>End-of-life Product: Poles; harvest after Y-100; wood density at harvest 510 kg/m3 ; max 69.1 MT /ha /y; MAI at harvest 138.25 Trailer(s) /y; valued at ~ € 0/Trailer</v>
          </cell>
          <cell r="CZ300" t="str">
            <v>End-of-life Product: Poles; harvest after Y-100; wood density at harvest 510 kg/m3 ; max 81.4 MT /ha /y; MAI at harvest 162.75 Trailer(s) /y; valued at ~ € 0/Trailer</v>
          </cell>
          <cell r="DA300" t="str">
            <v>End-of-life Product: Poles; harvest after Y-100; wood density at harvest 510 kg/m3 ; max 69.1 MT /ha /y; MAI at harvest 138.25 Trailer(s) /y; valued at ~ € 0/Trailer</v>
          </cell>
          <cell r="DB300" t="str">
            <v>End-of-life Product: Poles; harvest after Y-3; wood density at harvest 476 kg/m3 ; max 67.6 MT /ha /y; MAI at harvest 120.76 m3(s) /y; valued at ~ € 0/m3</v>
          </cell>
          <cell r="DC300" t="str">
            <v>End-of-life Product: Fuel; harvest after Y-4; wood density at harvest 476 kg/m3 ; max 67.6 MT /ha /y; MAI at harvest 120.76 m3(s) /y; valued at ~ € 213/m3</v>
          </cell>
          <cell r="DD300" t="str">
            <v>End-of-life Product: Fuel; harvest after Y-4; wood density at harvest 480 kg/m3 ; max 68.1 MT /ha /y; MAI at harvest 113.54 m3(s) /y; valued at ~ € 228/m3</v>
          </cell>
          <cell r="DE300" t="str">
            <v>End-of-life Product: Poles; harvest after Y-7; wood density at harvest 391 kg/m3 ; max 55.5 MT /ha /y; MAI at harvest 120.65 m3(s) /y; valued at ~ € 0/m3</v>
          </cell>
          <cell r="DF300" t="e">
            <v>#DIV/0!</v>
          </cell>
          <cell r="DG300" t="str">
            <v>End-of-life Product: Fuel; harvest after Y-20; wood density at harvest 476 kg/m3 ; max 67.6 MT /ha /y; MAI at harvest 120.76 m3(s) /y; valued at ~ € 213/m3</v>
          </cell>
          <cell r="DH300" t="str">
            <v>End-of-life Product: Fuel; harvest after Y-3; wood density at harvest 702 kg/m3 ; max 118.2 MT /ha /y; MAI at harvest 236.44 Trailer(s) /y; valued at ~ € 190/Trailer</v>
          </cell>
          <cell r="DI300" t="e">
            <v>#DIV/0!</v>
          </cell>
          <cell r="DJ300" t="e">
            <v>#VALUE!</v>
          </cell>
          <cell r="DK300" t="e">
            <v>#VALUE!</v>
          </cell>
          <cell r="DL300" t="e">
            <v>#VALUE!</v>
          </cell>
          <cell r="DM300" t="e">
            <v>#VALUE!</v>
          </cell>
          <cell r="DN300" t="e">
            <v>#VALUE!</v>
          </cell>
          <cell r="DO300" t="e">
            <v>#VALUE!</v>
          </cell>
          <cell r="DP300" t="e">
            <v>#VALUE!</v>
          </cell>
          <cell r="DQ300" t="e">
            <v>#VALUE!</v>
          </cell>
          <cell r="DR300" t="e">
            <v>#VALUE!</v>
          </cell>
          <cell r="DS300" t="e">
            <v>#VALUE!</v>
          </cell>
          <cell r="DT300" t="e">
            <v>#VALUE!</v>
          </cell>
          <cell r="DU300" t="str">
            <v>End-of-life Product: Timber_Local; harvest after Y-25; wood density at harvest 612 kg/m3 ; max 27.8 MT /ha /y; MAI at harvest 27750 kg(s) /y; valued at ~ € 0/kg</v>
          </cell>
          <cell r="DV300" t="str">
            <v>End-of-life Product: Timber_Local; harvest after Y-80; wood density at harvest 612 kg/m3 ; max 27.8 MT /ha /y; MAI at harvest 27750 kg(s) /y; valued at ~ € 0/kg</v>
          </cell>
          <cell r="DW300" t="e">
            <v>#VALUE!</v>
          </cell>
          <cell r="DX300" t="str">
            <v>End-of-life Product: Mulch; harvest after Y-1; wood density at harvest 195 kg/m3 ; max 11.4 MT /ha /y; MAI at harvest 11400 kg(s) /y; valued at ~ € 0/kg</v>
          </cell>
          <cell r="DY300" t="str">
            <v>End-of-life Product: Poles; harvest after Y-100; wood density at harvest 572 kg/m3 ; max 15 MT /ha /y; MAI at harvest 26.22 m3(s) /y; valued at ~ € 0/m3</v>
          </cell>
          <cell r="DZ300" t="str">
            <v>End-of-life Product: Poles; harvest after Y-100; wood density at harvest 572 kg/m3 ; max 15 MT /ha /y; MAI at harvest 26.22 m3(s) /y; valued at ~ € 0/m3</v>
          </cell>
          <cell r="EA300" t="str">
            <v>End-of-life Product: Poles; harvest after Y-2; wood density at harvest 572 kg/m3 ; max 10 MT /ha /y; MAI at harvest 2500 Pole(s) /y; valued at ~ € 0/Pole</v>
          </cell>
          <cell r="EB300" t="str">
            <v>End-of-life Product: Fuel; harvest after Y-100; wood density at harvest 468 kg/m3 ; max 12.3 MT /ha /y; MAI at harvest 12250 kg(s) /y; valued at ~ € 0/kg</v>
          </cell>
          <cell r="EC300" t="str">
            <v>End-of-life Product: Fuel; harvest after Y-100; wood density at harvest 468 kg/m3 ; max 12.3 MT /ha /y; MAI at harvest 12250 kg(s) /y; valued at ~ € 0/kg</v>
          </cell>
          <cell r="ED300" t="str">
            <v>End-of-life Product: Fuel; harvest after Y-4; wood density at harvest 468 kg/m3 ; max 12.3 MT /ha /y; MAI at harvest 12250 kg(s) /y; valued at ~ € 0/kg</v>
          </cell>
          <cell r="EE300" t="str">
            <v/>
          </cell>
          <cell r="EF300" t="e">
            <v>#VALUE!</v>
          </cell>
          <cell r="EG300" t="str">
            <v>End-of-life Product: Mulch; harvest after Y-8; wood density at harvest 506 kg/m3 ; max 16 MT /ha /y; MAI at harvest 27.83 m3(s) /y; valued at ~ € 0/m3</v>
          </cell>
          <cell r="EH300" t="str">
            <v>End-of-life Product: Poles; harvest after Y-4; wood density at harvest 300 kg/m3 ; max 12.6 MT /ha /y; MAI at harvest 12588.24 kg(s) /y; valued at ~ € 0/kg</v>
          </cell>
          <cell r="EI300" t="str">
            <v>End-of-life Product: Fuel; harvest after Y-10; wood density at harvest 425 kg/m3 ; max 11.1 MT /ha /y; MAI at harvest 11125 kg(s) /y; valued at ~ € 0/kg</v>
          </cell>
          <cell r="EJ300" t="str">
            <v>End-of-life Product: Fuel; harvest after Y-10; wood density at harvest 425 kg/m3 ; max 11.1 MT /ha /y; MAI at harvest 11125 kg(s) /y; valued at ~ € 0/kg</v>
          </cell>
          <cell r="EK300" t="str">
            <v>End-of-life Product: Fuel; harvest after Y-4; wood density at harvest 468 kg/m3 ; max 12.3 MT /ha /y; MAI at harvest 12250 kg(s) /y; valued at ~ € 0/kg</v>
          </cell>
          <cell r="EL300" t="str">
            <v/>
          </cell>
        </row>
        <row r="301">
          <cell r="G301" t="str">
            <v>P3_Category</v>
          </cell>
          <cell r="T301" t="b">
            <v>0</v>
          </cell>
          <cell r="U301" t="str">
            <v>FuelWood</v>
          </cell>
          <cell r="V301" t="str">
            <v>FuelWood</v>
          </cell>
          <cell r="W301" t="str">
            <v>FuelWood</v>
          </cell>
          <cell r="X301" t="str">
            <v>FuelWood</v>
          </cell>
          <cell r="Y301" t="str">
            <v>FuelWood</v>
          </cell>
          <cell r="Z301" t="str">
            <v>FuelWood</v>
          </cell>
          <cell r="AA301" t="str">
            <v>FuelWood</v>
          </cell>
          <cell r="AB301" t="str">
            <v>FuelWood</v>
          </cell>
          <cell r="AC301" t="str">
            <v>FuelWood</v>
          </cell>
          <cell r="AD301" t="str">
            <v>FuelWood</v>
          </cell>
          <cell r="AE301" t="str">
            <v>FuelWood</v>
          </cell>
          <cell r="AF301" t="str">
            <v>FuelWood</v>
          </cell>
          <cell r="AG301" t="str">
            <v>FuelWood</v>
          </cell>
          <cell r="AH301" t="str">
            <v>FuelWood</v>
          </cell>
          <cell r="AI301" t="str">
            <v>FuelWood</v>
          </cell>
          <cell r="AJ301" t="str">
            <v>FuelWood</v>
          </cell>
          <cell r="AK301" t="str">
            <v>FuelWood</v>
          </cell>
          <cell r="AL301" t="str">
            <v>FuelWood</v>
          </cell>
          <cell r="AM301" t="str">
            <v>FuelWood</v>
          </cell>
          <cell r="AN301" t="str">
            <v>FuelWood</v>
          </cell>
          <cell r="AO301" t="str">
            <v>FuelWood</v>
          </cell>
          <cell r="AP301" t="str">
            <v>FuelWood</v>
          </cell>
          <cell r="AQ301" t="str">
            <v>ConstructionWood</v>
          </cell>
          <cell r="AR301" t="str">
            <v>Mulch</v>
          </cell>
          <cell r="AS301" t="b">
            <v>0</v>
          </cell>
          <cell r="AT301" t="str">
            <v>FuelWood</v>
          </cell>
          <cell r="AU301" t="str">
            <v>FuelWood</v>
          </cell>
          <cell r="AV301" t="str">
            <v>FuelWood</v>
          </cell>
          <cell r="AW301" t="str">
            <v>FuelWood</v>
          </cell>
          <cell r="AX301" t="str">
            <v>FuelWood</v>
          </cell>
          <cell r="AY301" t="str">
            <v>FuelWood</v>
          </cell>
          <cell r="AZ301" t="str">
            <v>FuelWood</v>
          </cell>
          <cell r="BA301" t="str">
            <v>FuelWood</v>
          </cell>
          <cell r="BB301" t="str">
            <v>FuelWood</v>
          </cell>
          <cell r="BC301" t="str">
            <v>FuelWood</v>
          </cell>
          <cell r="BD301" t="str">
            <v>FuelWood</v>
          </cell>
          <cell r="BE301" t="str">
            <v>ConstructionWood</v>
          </cell>
          <cell r="BF301" t="str">
            <v>ConstructionWood</v>
          </cell>
          <cell r="BG301" t="e">
            <v>#N/A</v>
          </cell>
          <cell r="BH301" t="str">
            <v>ConstructionWood</v>
          </cell>
          <cell r="BI301" t="str">
            <v>ConstructionWood</v>
          </cell>
          <cell r="BJ301" t="str">
            <v>ConstructionWood</v>
          </cell>
          <cell r="BK301" t="str">
            <v>ConstructionWood</v>
          </cell>
          <cell r="BL301" t="str">
            <v>ConstructionWood</v>
          </cell>
          <cell r="BM301" t="str">
            <v>ConstructionWood</v>
          </cell>
          <cell r="BN301" t="str">
            <v>ConstructionWood</v>
          </cell>
          <cell r="BO301" t="str">
            <v>ConstructionWood</v>
          </cell>
          <cell r="BP301" t="str">
            <v>ConstructionWood</v>
          </cell>
          <cell r="BQ301" t="str">
            <v>ConstructionWood</v>
          </cell>
          <cell r="BR301" t="str">
            <v>ConstructionWood</v>
          </cell>
          <cell r="BS301" t="str">
            <v>ConstructionWood</v>
          </cell>
          <cell r="BT301" t="str">
            <v>ConstructionWood</v>
          </cell>
          <cell r="BU301" t="str">
            <v>ConstructionWood</v>
          </cell>
          <cell r="BV301" t="str">
            <v>ConstructionWood</v>
          </cell>
          <cell r="BW301" t="str">
            <v>ConstructionWood</v>
          </cell>
          <cell r="BX301" t="str">
            <v>ConstructionWood</v>
          </cell>
          <cell r="BY301" t="str">
            <v>ConstructionWood</v>
          </cell>
          <cell r="BZ301" t="str">
            <v>ConstructionWood</v>
          </cell>
          <cell r="CA301" t="str">
            <v>ConstructionWood</v>
          </cell>
          <cell r="CB301" t="str">
            <v>ConstructionWood</v>
          </cell>
          <cell r="CC301" t="b">
            <v>0</v>
          </cell>
          <cell r="CD301" t="str">
            <v>ConstructionWood</v>
          </cell>
          <cell r="CE301" t="b">
            <v>0</v>
          </cell>
          <cell r="CF301" t="str">
            <v>ConstructionWood</v>
          </cell>
          <cell r="CG301" t="str">
            <v>FuelWood</v>
          </cell>
          <cell r="CH301" t="str">
            <v>FuelWood</v>
          </cell>
          <cell r="CI301" t="str">
            <v>FuelWood</v>
          </cell>
          <cell r="CJ301" t="str">
            <v>FuelWood</v>
          </cell>
          <cell r="CK301" t="str">
            <v>FuelWood</v>
          </cell>
          <cell r="CL301" t="str">
            <v>FuelWood</v>
          </cell>
          <cell r="CM301" t="str">
            <v>FuelWood</v>
          </cell>
          <cell r="CN301" t="b">
            <v>0</v>
          </cell>
          <cell r="CO301" t="str">
            <v>Mulch</v>
          </cell>
          <cell r="CP301" t="str">
            <v>Mulch</v>
          </cell>
          <cell r="CQ301" t="str">
            <v>Mulch</v>
          </cell>
          <cell r="CR301" t="str">
            <v>Mulch</v>
          </cell>
          <cell r="CS301" t="str">
            <v>Mulch</v>
          </cell>
          <cell r="CT301" t="str">
            <v>Mulch</v>
          </cell>
          <cell r="CU301" t="str">
            <v>Mulch</v>
          </cell>
          <cell r="CV301" t="str">
            <v>Mulch</v>
          </cell>
          <cell r="CW301" t="e">
            <v>#N/A</v>
          </cell>
          <cell r="CX301" t="e">
            <v>#N/A</v>
          </cell>
          <cell r="CY301" t="e">
            <v>#N/A</v>
          </cell>
          <cell r="CZ301" t="e">
            <v>#N/A</v>
          </cell>
          <cell r="DA301" t="e">
            <v>#N/A</v>
          </cell>
          <cell r="DB301" t="e">
            <v>#N/A</v>
          </cell>
          <cell r="DC301" t="str">
            <v>FuelWood</v>
          </cell>
          <cell r="DD301" t="str">
            <v>FuelWood</v>
          </cell>
          <cell r="DE301" t="e">
            <v>#N/A</v>
          </cell>
          <cell r="DF301" t="b">
            <v>0</v>
          </cell>
          <cell r="DG301" t="str">
            <v>FuelWood</v>
          </cell>
          <cell r="DH301" t="str">
            <v>FuelWood</v>
          </cell>
          <cell r="DI301" t="b">
            <v>0</v>
          </cell>
          <cell r="DJ301" t="str">
            <v>ConstructionWood</v>
          </cell>
          <cell r="DK301" t="str">
            <v>ConstructionWood</v>
          </cell>
          <cell r="DL301" t="str">
            <v>ConstructionWood</v>
          </cell>
          <cell r="DM301" t="str">
            <v>ConstructionWood</v>
          </cell>
          <cell r="DN301" t="str">
            <v>ConstructionWood</v>
          </cell>
          <cell r="DO301" t="str">
            <v>ConstructionWood</v>
          </cell>
          <cell r="DP301" t="str">
            <v>ConstructionWood</v>
          </cell>
          <cell r="DQ301" t="str">
            <v>ConstructionWood</v>
          </cell>
          <cell r="DR301" t="str">
            <v>ConstructionWood</v>
          </cell>
          <cell r="DS301" t="str">
            <v>ConstructionWood</v>
          </cell>
          <cell r="DT301" t="str">
            <v>ConstructionWood</v>
          </cell>
          <cell r="DU301" t="str">
            <v>ConstructionWood</v>
          </cell>
          <cell r="DV301" t="str">
            <v>ConstructionWood</v>
          </cell>
          <cell r="DW301" t="str">
            <v>ConstructionWood</v>
          </cell>
          <cell r="DX301" t="str">
            <v>Mulch</v>
          </cell>
          <cell r="DY301" t="e">
            <v>#N/A</v>
          </cell>
          <cell r="DZ301" t="e">
            <v>#N/A</v>
          </cell>
          <cell r="EA301" t="e">
            <v>#N/A</v>
          </cell>
          <cell r="EB301" t="str">
            <v>FuelWood</v>
          </cell>
          <cell r="EC301" t="str">
            <v>FuelWood</v>
          </cell>
          <cell r="ED301" t="str">
            <v>FuelWood</v>
          </cell>
          <cell r="EE301" t="b">
            <v>0</v>
          </cell>
          <cell r="EF301" t="str">
            <v>ConstructionWood</v>
          </cell>
          <cell r="EG301" t="str">
            <v>Mulch</v>
          </cell>
          <cell r="EH301" t="e">
            <v>#N/A</v>
          </cell>
          <cell r="EI301" t="str">
            <v>FuelWood</v>
          </cell>
          <cell r="EJ301" t="str">
            <v>FuelWood</v>
          </cell>
          <cell r="EK301" t="str">
            <v>FuelWood</v>
          </cell>
          <cell r="EL301" t="b">
            <v>0</v>
          </cell>
        </row>
        <row r="302">
          <cell r="G302" t="str">
            <v>*P3_Type_old</v>
          </cell>
          <cell r="T302">
            <v>0</v>
          </cell>
          <cell r="U302" t="str">
            <v>Fuel</v>
          </cell>
          <cell r="V302" t="str">
            <v>Fuel</v>
          </cell>
          <cell r="W302" t="str">
            <v>Fuel</v>
          </cell>
          <cell r="X302" t="str">
            <v>Fuel</v>
          </cell>
          <cell r="Y302" t="str">
            <v>Fuel</v>
          </cell>
          <cell r="Z302" t="str">
            <v>Fuel</v>
          </cell>
          <cell r="AA302" t="str">
            <v>Fuel</v>
          </cell>
          <cell r="AB302" t="str">
            <v>Fuel</v>
          </cell>
          <cell r="AC302" t="str">
            <v>Fuel</v>
          </cell>
          <cell r="AD302" t="str">
            <v>Fuel</v>
          </cell>
          <cell r="AE302" t="str">
            <v>Fuel</v>
          </cell>
          <cell r="AF302" t="str">
            <v>Fuel</v>
          </cell>
          <cell r="AG302" t="str">
            <v>Fuel</v>
          </cell>
          <cell r="AH302" t="str">
            <v>Fuel</v>
          </cell>
          <cell r="AI302" t="str">
            <v>Fuel</v>
          </cell>
          <cell r="AJ302" t="str">
            <v>Fuel</v>
          </cell>
          <cell r="AK302" t="str">
            <v>Fuel</v>
          </cell>
          <cell r="AL302" t="str">
            <v>Fuel</v>
          </cell>
          <cell r="AM302" t="str">
            <v>Fuel</v>
          </cell>
          <cell r="AN302" t="str">
            <v>Fuel</v>
          </cell>
          <cell r="AO302" t="str">
            <v>Fuel</v>
          </cell>
          <cell r="AP302" t="str">
            <v>Fuel</v>
          </cell>
          <cell r="AQ302" t="str">
            <v>ConstructionWood</v>
          </cell>
          <cell r="AR302" t="str">
            <v>Mulch</v>
          </cell>
          <cell r="AS302" t="b">
            <v>0</v>
          </cell>
          <cell r="AT302" t="str">
            <v>Fuel</v>
          </cell>
          <cell r="AU302" t="str">
            <v>Fuel</v>
          </cell>
          <cell r="AV302" t="str">
            <v>Fuel</v>
          </cell>
          <cell r="AW302" t="str">
            <v>Fuel</v>
          </cell>
          <cell r="AX302" t="str">
            <v>Fuel</v>
          </cell>
          <cell r="AY302" t="str">
            <v>Fuel</v>
          </cell>
          <cell r="AZ302" t="str">
            <v>Fuel</v>
          </cell>
          <cell r="BA302" t="str">
            <v>Fuel</v>
          </cell>
          <cell r="BB302" t="str">
            <v>Fuel</v>
          </cell>
          <cell r="BC302" t="str">
            <v>Fuel</v>
          </cell>
          <cell r="BD302" t="str">
            <v>Fuel</v>
          </cell>
          <cell r="BE302" t="str">
            <v>Timber</v>
          </cell>
          <cell r="BF302" t="str">
            <v>Timber</v>
          </cell>
          <cell r="BG302" t="str">
            <v>Poles</v>
          </cell>
          <cell r="BH302" t="str">
            <v>Timber</v>
          </cell>
          <cell r="BI302" t="str">
            <v>Timber</v>
          </cell>
          <cell r="BJ302" t="str">
            <v>Timber</v>
          </cell>
          <cell r="BK302" t="str">
            <v>Timber</v>
          </cell>
          <cell r="BL302" t="str">
            <v>Timber</v>
          </cell>
          <cell r="BM302" t="str">
            <v>Timber</v>
          </cell>
          <cell r="BN302" t="str">
            <v>Timber</v>
          </cell>
          <cell r="BO302" t="str">
            <v>Timber</v>
          </cell>
          <cell r="BP302" t="str">
            <v>Timber</v>
          </cell>
          <cell r="BQ302" t="str">
            <v>Timber</v>
          </cell>
          <cell r="BR302" t="str">
            <v>Timber</v>
          </cell>
          <cell r="BS302" t="str">
            <v>Timber</v>
          </cell>
          <cell r="BT302" t="str">
            <v>Timber</v>
          </cell>
          <cell r="BU302" t="str">
            <v>Timber</v>
          </cell>
          <cell r="BV302" t="str">
            <v>Timber</v>
          </cell>
          <cell r="BW302" t="str">
            <v>Timber</v>
          </cell>
          <cell r="BX302" t="str">
            <v>Timber</v>
          </cell>
          <cell r="BY302" t="str">
            <v>Timber</v>
          </cell>
          <cell r="BZ302" t="str">
            <v>Timber</v>
          </cell>
          <cell r="CA302" t="str">
            <v>Timber</v>
          </cell>
          <cell r="CB302" t="str">
            <v>Timber</v>
          </cell>
          <cell r="CD302" t="str">
            <v>Timber</v>
          </cell>
          <cell r="CE302">
            <v>0</v>
          </cell>
          <cell r="CF302" t="str">
            <v>Timber</v>
          </cell>
          <cell r="CG302" t="str">
            <v>Fuel</v>
          </cell>
          <cell r="CH302" t="str">
            <v>Fuel</v>
          </cell>
          <cell r="CI302" t="str">
            <v>Fuel</v>
          </cell>
          <cell r="CJ302" t="str">
            <v>Fuel</v>
          </cell>
          <cell r="CK302" t="str">
            <v>Fuel</v>
          </cell>
          <cell r="CL302" t="str">
            <v>Fuel</v>
          </cell>
          <cell r="CM302" t="str">
            <v>Fuel</v>
          </cell>
          <cell r="CN302" t="b">
            <v>0</v>
          </cell>
          <cell r="CO302" t="str">
            <v>Mulch</v>
          </cell>
          <cell r="CP302" t="str">
            <v>Mulch</v>
          </cell>
          <cell r="CQ302" t="str">
            <v>Mulch</v>
          </cell>
          <cell r="CR302" t="str">
            <v>Mulch</v>
          </cell>
          <cell r="CS302" t="str">
            <v>Mulch</v>
          </cell>
          <cell r="CT302" t="str">
            <v>Mulch</v>
          </cell>
          <cell r="CU302" t="str">
            <v>Mulch</v>
          </cell>
          <cell r="CV302" t="str">
            <v>Mulch</v>
          </cell>
          <cell r="CW302" t="str">
            <v>Poles</v>
          </cell>
          <cell r="CX302" t="str">
            <v>Poles</v>
          </cell>
          <cell r="CY302" t="str">
            <v>Poles</v>
          </cell>
          <cell r="CZ302" t="str">
            <v>Poles</v>
          </cell>
          <cell r="DA302" t="str">
            <v>Poles</v>
          </cell>
          <cell r="DB302" t="str">
            <v>Poles</v>
          </cell>
          <cell r="DC302" t="str">
            <v>Fuel</v>
          </cell>
          <cell r="DD302" t="str">
            <v>Fuel</v>
          </cell>
          <cell r="DE302" t="str">
            <v>Poles</v>
          </cell>
          <cell r="DF302" t="b">
            <v>0</v>
          </cell>
          <cell r="DG302" t="str">
            <v>Fuel</v>
          </cell>
          <cell r="DH302" t="str">
            <v>Fuel</v>
          </cell>
          <cell r="DI302" t="b">
            <v>0</v>
          </cell>
          <cell r="DJ302" t="str">
            <v>Timber</v>
          </cell>
          <cell r="DK302" t="str">
            <v>Timber</v>
          </cell>
          <cell r="DL302" t="str">
            <v>Timber</v>
          </cell>
          <cell r="DM302" t="str">
            <v>Timber</v>
          </cell>
          <cell r="DN302" t="str">
            <v>Timber</v>
          </cell>
          <cell r="DO302" t="str">
            <v>Timber</v>
          </cell>
          <cell r="DP302" t="str">
            <v>Timber</v>
          </cell>
          <cell r="DQ302" t="str">
            <v>Timber</v>
          </cell>
          <cell r="DR302" t="str">
            <v>Timber</v>
          </cell>
          <cell r="DS302" t="str">
            <v>Timber</v>
          </cell>
          <cell r="DT302" t="str">
            <v>Timber</v>
          </cell>
          <cell r="DU302" t="str">
            <v>Timber</v>
          </cell>
          <cell r="DV302" t="str">
            <v>Timber</v>
          </cell>
          <cell r="DW302" t="str">
            <v>Timber</v>
          </cell>
          <cell r="DX302" t="str">
            <v>Mulch</v>
          </cell>
          <cell r="DY302" t="str">
            <v>Poles</v>
          </cell>
          <cell r="DZ302" t="str">
            <v>Poles</v>
          </cell>
          <cell r="EA302" t="str">
            <v>Poles</v>
          </cell>
          <cell r="EB302" t="str">
            <v>Fuel</v>
          </cell>
          <cell r="EC302" t="str">
            <v>Fuel</v>
          </cell>
          <cell r="ED302" t="str">
            <v>Fuel</v>
          </cell>
          <cell r="EE302" t="b">
            <v>0</v>
          </cell>
          <cell r="EF302" t="str">
            <v>Timber</v>
          </cell>
          <cell r="EG302" t="str">
            <v>Timber</v>
          </cell>
          <cell r="EH302" t="str">
            <v>Poles</v>
          </cell>
          <cell r="EI302" t="str">
            <v>Fuel</v>
          </cell>
          <cell r="EJ302" t="str">
            <v>Fuel</v>
          </cell>
          <cell r="EK302" t="str">
            <v>Fuel</v>
          </cell>
          <cell r="EL302" t="b">
            <v>0</v>
          </cell>
        </row>
        <row r="303">
          <cell r="G303" t="str">
            <v>P3_Type</v>
          </cell>
          <cell r="T303" t="b">
            <v>0</v>
          </cell>
          <cell r="U303" t="str">
            <v>Fuel</v>
          </cell>
          <cell r="V303" t="str">
            <v>Fuel</v>
          </cell>
          <cell r="W303" t="str">
            <v>Fuel</v>
          </cell>
          <cell r="X303" t="str">
            <v>Fuel</v>
          </cell>
          <cell r="Y303" t="str">
            <v>Fuel</v>
          </cell>
          <cell r="Z303" t="str">
            <v>Fuel</v>
          </cell>
          <cell r="AA303" t="str">
            <v>Fuel</v>
          </cell>
          <cell r="AB303" t="str">
            <v>Fuel</v>
          </cell>
          <cell r="AC303" t="str">
            <v>Fuel</v>
          </cell>
          <cell r="AD303" t="str">
            <v>Fuel</v>
          </cell>
          <cell r="AE303" t="str">
            <v>Fuel</v>
          </cell>
          <cell r="AF303" t="str">
            <v>Fuel</v>
          </cell>
          <cell r="AG303" t="str">
            <v>Fuel</v>
          </cell>
          <cell r="AH303" t="str">
            <v>Fuel</v>
          </cell>
          <cell r="AI303" t="str">
            <v>Fuel</v>
          </cell>
          <cell r="AJ303" t="str">
            <v>Fuel</v>
          </cell>
          <cell r="AK303" t="str">
            <v>Fuel</v>
          </cell>
          <cell r="AL303" t="str">
            <v>Fuel</v>
          </cell>
          <cell r="AM303" t="str">
            <v>Fuel</v>
          </cell>
          <cell r="AN303" t="str">
            <v>Fuel</v>
          </cell>
          <cell r="AO303" t="str">
            <v>Fuel</v>
          </cell>
          <cell r="AP303" t="str">
            <v>Fuel</v>
          </cell>
          <cell r="AQ303" t="str">
            <v>Timber_Local</v>
          </cell>
          <cell r="AR303" t="str">
            <v>Mulch</v>
          </cell>
          <cell r="AS303" t="b">
            <v>0</v>
          </cell>
          <cell r="AT303" t="str">
            <v>Fuel</v>
          </cell>
          <cell r="AU303" t="str">
            <v>Fuel</v>
          </cell>
          <cell r="AV303" t="str">
            <v>Fuel</v>
          </cell>
          <cell r="AW303" t="str">
            <v>Fuel</v>
          </cell>
          <cell r="AX303" t="str">
            <v>Fuel</v>
          </cell>
          <cell r="AY303" t="str">
            <v>Fuel</v>
          </cell>
          <cell r="AZ303" t="str">
            <v>Fuel</v>
          </cell>
          <cell r="BA303" t="str">
            <v>Fuel</v>
          </cell>
          <cell r="BB303" t="str">
            <v>Fuel</v>
          </cell>
          <cell r="BC303" t="str">
            <v>Fuel</v>
          </cell>
          <cell r="BD303" t="str">
            <v>Fuel</v>
          </cell>
          <cell r="BE303" t="str">
            <v>Timber</v>
          </cell>
          <cell r="BF303" t="str">
            <v>Timber</v>
          </cell>
          <cell r="BG303" t="str">
            <v>Poles</v>
          </cell>
          <cell r="BH303" t="str">
            <v>Timber</v>
          </cell>
          <cell r="BI303" t="str">
            <v>Timber</v>
          </cell>
          <cell r="BJ303" t="str">
            <v>Timber</v>
          </cell>
          <cell r="BK303" t="str">
            <v>Timber</v>
          </cell>
          <cell r="BL303" t="str">
            <v>Timber</v>
          </cell>
          <cell r="BM303" t="str">
            <v>Timber_Local</v>
          </cell>
          <cell r="BN303" t="str">
            <v>Timber</v>
          </cell>
          <cell r="BO303" t="str">
            <v>Timber</v>
          </cell>
          <cell r="BP303" t="str">
            <v>Timber</v>
          </cell>
          <cell r="BQ303" t="str">
            <v>Timber</v>
          </cell>
          <cell r="BR303" t="str">
            <v>Timber</v>
          </cell>
          <cell r="BS303" t="str">
            <v>Timber</v>
          </cell>
          <cell r="BT303" t="str">
            <v>Timber</v>
          </cell>
          <cell r="BU303" t="str">
            <v>Timber</v>
          </cell>
          <cell r="BV303" t="str">
            <v>Timber</v>
          </cell>
          <cell r="BW303" t="str">
            <v>Timber</v>
          </cell>
          <cell r="BX303" t="str">
            <v>Timber</v>
          </cell>
          <cell r="BY303" t="str">
            <v>Timber</v>
          </cell>
          <cell r="BZ303" t="str">
            <v>Timber</v>
          </cell>
          <cell r="CA303" t="str">
            <v>Timber</v>
          </cell>
          <cell r="CB303" t="str">
            <v>Timber</v>
          </cell>
          <cell r="CC303" t="b">
            <v>0</v>
          </cell>
          <cell r="CD303" t="str">
            <v>Timber</v>
          </cell>
          <cell r="CE303" t="b">
            <v>0</v>
          </cell>
          <cell r="CF303" t="str">
            <v>Timber</v>
          </cell>
          <cell r="CG303" t="str">
            <v>Fuel</v>
          </cell>
          <cell r="CH303" t="str">
            <v>Fuel</v>
          </cell>
          <cell r="CI303" t="str">
            <v>Fuel</v>
          </cell>
          <cell r="CJ303" t="str">
            <v>Fuel</v>
          </cell>
          <cell r="CK303" t="str">
            <v>Fuel</v>
          </cell>
          <cell r="CL303" t="str">
            <v>Fuel</v>
          </cell>
          <cell r="CM303" t="str">
            <v>Fuel</v>
          </cell>
          <cell r="CN303" t="b">
            <v>0</v>
          </cell>
          <cell r="CO303" t="str">
            <v>Mulch</v>
          </cell>
          <cell r="CP303" t="str">
            <v>Mulch</v>
          </cell>
          <cell r="CQ303" t="str">
            <v>Mulch</v>
          </cell>
          <cell r="CR303" t="str">
            <v>Mulch</v>
          </cell>
          <cell r="CS303" t="str">
            <v>Mulch</v>
          </cell>
          <cell r="CT303" t="str">
            <v>Mulch</v>
          </cell>
          <cell r="CU303" t="str">
            <v>Mulch</v>
          </cell>
          <cell r="CV303" t="str">
            <v>Mulch</v>
          </cell>
          <cell r="CW303" t="str">
            <v>Poles</v>
          </cell>
          <cell r="CX303" t="str">
            <v>Poles</v>
          </cell>
          <cell r="CY303" t="str">
            <v>Poles</v>
          </cell>
          <cell r="CZ303" t="str">
            <v>Poles</v>
          </cell>
          <cell r="DA303" t="str">
            <v>Poles</v>
          </cell>
          <cell r="DB303" t="str">
            <v>Poles</v>
          </cell>
          <cell r="DC303" t="str">
            <v>Fuel</v>
          </cell>
          <cell r="DD303" t="str">
            <v>Fuel</v>
          </cell>
          <cell r="DE303" t="str">
            <v>Poles</v>
          </cell>
          <cell r="DF303" t="b">
            <v>0</v>
          </cell>
          <cell r="DG303" t="str">
            <v>Fuel</v>
          </cell>
          <cell r="DH303" t="str">
            <v>Fuel</v>
          </cell>
          <cell r="DI303" t="b">
            <v>0</v>
          </cell>
          <cell r="DJ303" t="str">
            <v>Timber</v>
          </cell>
          <cell r="DK303" t="str">
            <v>Timber</v>
          </cell>
          <cell r="DL303" t="str">
            <v>Timber</v>
          </cell>
          <cell r="DM303" t="str">
            <v>Timber</v>
          </cell>
          <cell r="DN303" t="str">
            <v>Timber</v>
          </cell>
          <cell r="DO303" t="str">
            <v>Timber</v>
          </cell>
          <cell r="DP303" t="str">
            <v>Timber</v>
          </cell>
          <cell r="DQ303" t="str">
            <v>Timber</v>
          </cell>
          <cell r="DR303" t="str">
            <v>Timber</v>
          </cell>
          <cell r="DS303" t="str">
            <v>Timber</v>
          </cell>
          <cell r="DT303" t="str">
            <v>Timber</v>
          </cell>
          <cell r="DU303" t="str">
            <v>Timber_Local</v>
          </cell>
          <cell r="DV303" t="str">
            <v>Timber_Local</v>
          </cell>
          <cell r="DW303" t="str">
            <v>Timber</v>
          </cell>
          <cell r="DX303" t="str">
            <v>Mulch</v>
          </cell>
          <cell r="DY303" t="str">
            <v>Poles</v>
          </cell>
          <cell r="DZ303" t="str">
            <v>Poles</v>
          </cell>
          <cell r="EA303" t="str">
            <v>Poles</v>
          </cell>
          <cell r="EB303" t="str">
            <v>Fuel</v>
          </cell>
          <cell r="EC303" t="str">
            <v>Fuel</v>
          </cell>
          <cell r="ED303" t="str">
            <v>Fuel</v>
          </cell>
          <cell r="EE303" t="b">
            <v>0</v>
          </cell>
          <cell r="EF303" t="str">
            <v>Timber</v>
          </cell>
          <cell r="EG303" t="str">
            <v>Mulch</v>
          </cell>
          <cell r="EH303" t="str">
            <v>Poles</v>
          </cell>
          <cell r="EI303" t="str">
            <v>Fuel</v>
          </cell>
          <cell r="EJ303" t="str">
            <v>Fuel</v>
          </cell>
          <cell r="EK303" t="str">
            <v>Fuel</v>
          </cell>
          <cell r="EL303" t="b">
            <v>0</v>
          </cell>
        </row>
        <row r="304">
          <cell r="G304" t="str">
            <v>P3_Y1stProd</v>
          </cell>
          <cell r="U304">
            <v>1</v>
          </cell>
          <cell r="V304">
            <v>2</v>
          </cell>
          <cell r="W304">
            <v>1</v>
          </cell>
          <cell r="X304">
            <v>2</v>
          </cell>
          <cell r="Y304">
            <v>1</v>
          </cell>
          <cell r="Z304">
            <v>1</v>
          </cell>
          <cell r="AA304">
            <v>1</v>
          </cell>
          <cell r="AB304">
            <v>1</v>
          </cell>
          <cell r="AC304">
            <v>1</v>
          </cell>
          <cell r="AD304">
            <v>1</v>
          </cell>
          <cell r="AE304">
            <v>1</v>
          </cell>
          <cell r="AF304">
            <v>1</v>
          </cell>
          <cell r="AG304">
            <v>1</v>
          </cell>
          <cell r="AH304">
            <v>1</v>
          </cell>
          <cell r="AI304">
            <v>1</v>
          </cell>
          <cell r="AJ304">
            <v>1</v>
          </cell>
          <cell r="AK304">
            <v>1</v>
          </cell>
          <cell r="AL304">
            <v>1</v>
          </cell>
          <cell r="AM304">
            <v>1</v>
          </cell>
          <cell r="AN304">
            <v>2</v>
          </cell>
          <cell r="AO304">
            <v>4</v>
          </cell>
          <cell r="AP304">
            <v>2</v>
          </cell>
          <cell r="AQ304">
            <v>0</v>
          </cell>
          <cell r="AR304">
            <v>1</v>
          </cell>
          <cell r="AS304">
            <v>2</v>
          </cell>
          <cell r="AT304">
            <v>2</v>
          </cell>
          <cell r="AU304">
            <v>2</v>
          </cell>
          <cell r="AV304">
            <v>2</v>
          </cell>
          <cell r="AW304">
            <v>2</v>
          </cell>
          <cell r="AX304">
            <v>2</v>
          </cell>
          <cell r="AY304">
            <v>2</v>
          </cell>
          <cell r="AZ304">
            <v>2</v>
          </cell>
          <cell r="BA304">
            <v>2</v>
          </cell>
          <cell r="BB304">
            <v>2</v>
          </cell>
          <cell r="BC304">
            <v>2</v>
          </cell>
          <cell r="BD304">
            <v>2</v>
          </cell>
          <cell r="BE304">
            <v>2</v>
          </cell>
          <cell r="BF304">
            <v>2</v>
          </cell>
          <cell r="BG304">
            <v>2</v>
          </cell>
          <cell r="BH304">
            <v>2</v>
          </cell>
          <cell r="BI304">
            <v>2</v>
          </cell>
          <cell r="BJ304">
            <v>2</v>
          </cell>
          <cell r="BK304">
            <v>2</v>
          </cell>
          <cell r="BL304">
            <v>2</v>
          </cell>
          <cell r="BM304">
            <v>2</v>
          </cell>
          <cell r="BN304">
            <v>2</v>
          </cell>
          <cell r="BO304">
            <v>2</v>
          </cell>
          <cell r="BP304">
            <v>2</v>
          </cell>
          <cell r="BQ304">
            <v>2</v>
          </cell>
          <cell r="BR304">
            <v>2</v>
          </cell>
          <cell r="BS304">
            <v>2</v>
          </cell>
          <cell r="BT304">
            <v>2</v>
          </cell>
          <cell r="BU304">
            <v>2</v>
          </cell>
          <cell r="BV304">
            <v>2</v>
          </cell>
          <cell r="BW304">
            <v>2</v>
          </cell>
          <cell r="BX304">
            <v>2</v>
          </cell>
          <cell r="BY304">
            <v>2</v>
          </cell>
          <cell r="BZ304">
            <v>2</v>
          </cell>
          <cell r="CA304">
            <v>2</v>
          </cell>
          <cell r="CB304">
            <v>2</v>
          </cell>
          <cell r="CD304">
            <v>2</v>
          </cell>
          <cell r="CF304">
            <v>2</v>
          </cell>
          <cell r="CG304">
            <v>2</v>
          </cell>
          <cell r="CH304">
            <v>2</v>
          </cell>
          <cell r="CI304">
            <v>2</v>
          </cell>
          <cell r="CJ304">
            <v>2</v>
          </cell>
          <cell r="CK304">
            <v>2</v>
          </cell>
          <cell r="CL304">
            <v>2</v>
          </cell>
          <cell r="CM304">
            <v>2</v>
          </cell>
          <cell r="CN304">
            <v>2</v>
          </cell>
          <cell r="CO304">
            <v>2</v>
          </cell>
          <cell r="CP304">
            <v>2</v>
          </cell>
          <cell r="CQ304">
            <v>2</v>
          </cell>
          <cell r="CR304">
            <v>2</v>
          </cell>
          <cell r="CS304">
            <v>2</v>
          </cell>
          <cell r="CT304">
            <v>2</v>
          </cell>
          <cell r="CU304">
            <v>2</v>
          </cell>
          <cell r="CV304">
            <v>2</v>
          </cell>
          <cell r="CW304">
            <v>2</v>
          </cell>
          <cell r="CX304">
            <v>2</v>
          </cell>
          <cell r="CY304">
            <v>2</v>
          </cell>
          <cell r="CZ304">
            <v>2</v>
          </cell>
          <cell r="DA304">
            <v>2</v>
          </cell>
          <cell r="DB304">
            <v>2</v>
          </cell>
          <cell r="DC304">
            <v>2</v>
          </cell>
          <cell r="DD304">
            <v>2</v>
          </cell>
          <cell r="DE304">
            <v>2</v>
          </cell>
          <cell r="DF304">
            <v>2</v>
          </cell>
          <cell r="DG304">
            <v>2</v>
          </cell>
          <cell r="DH304">
            <v>1</v>
          </cell>
          <cell r="DI304">
            <v>2</v>
          </cell>
          <cell r="DJ304">
            <v>2</v>
          </cell>
          <cell r="DK304">
            <v>2</v>
          </cell>
          <cell r="DL304">
            <v>2</v>
          </cell>
          <cell r="DM304">
            <v>2</v>
          </cell>
          <cell r="DN304">
            <v>2</v>
          </cell>
          <cell r="DO304">
            <v>2</v>
          </cell>
          <cell r="DP304">
            <v>2</v>
          </cell>
          <cell r="DQ304">
            <v>2</v>
          </cell>
          <cell r="DR304">
            <v>2</v>
          </cell>
          <cell r="DS304">
            <v>2</v>
          </cell>
          <cell r="DT304">
            <v>4</v>
          </cell>
          <cell r="DU304">
            <v>2</v>
          </cell>
          <cell r="DV304">
            <v>2</v>
          </cell>
          <cell r="DW304">
            <v>4</v>
          </cell>
          <cell r="DX304">
            <v>1</v>
          </cell>
          <cell r="DY304">
            <v>0</v>
          </cell>
          <cell r="DZ304">
            <v>0</v>
          </cell>
          <cell r="EA304">
            <v>2</v>
          </cell>
          <cell r="EB304">
            <v>1</v>
          </cell>
          <cell r="EC304">
            <v>1</v>
          </cell>
          <cell r="ED304">
            <v>1</v>
          </cell>
          <cell r="EE304">
            <v>1</v>
          </cell>
          <cell r="EF304">
            <v>4</v>
          </cell>
          <cell r="EG304">
            <v>4</v>
          </cell>
          <cell r="EH304">
            <v>2</v>
          </cell>
          <cell r="EI304">
            <v>1</v>
          </cell>
          <cell r="EJ304">
            <v>1</v>
          </cell>
          <cell r="EK304">
            <v>1</v>
          </cell>
          <cell r="EL304">
            <v>0</v>
          </cell>
        </row>
        <row r="305">
          <cell r="G305" t="str">
            <v>P3_DM_Content.%</v>
          </cell>
          <cell r="U305">
            <v>0.8</v>
          </cell>
          <cell r="V305">
            <v>0.8</v>
          </cell>
          <cell r="W305">
            <v>0.8</v>
          </cell>
          <cell r="X305">
            <v>0.8</v>
          </cell>
          <cell r="Y305">
            <v>0.8</v>
          </cell>
          <cell r="Z305">
            <v>0.8</v>
          </cell>
          <cell r="AA305">
            <v>0.8</v>
          </cell>
          <cell r="AB305">
            <v>0.8</v>
          </cell>
          <cell r="AC305">
            <v>0.8</v>
          </cell>
          <cell r="AD305">
            <v>0.8</v>
          </cell>
          <cell r="AE305">
            <v>0.8</v>
          </cell>
          <cell r="AF305">
            <v>0.8</v>
          </cell>
          <cell r="AG305">
            <v>0.8</v>
          </cell>
          <cell r="AH305">
            <v>0.8</v>
          </cell>
          <cell r="AI305">
            <v>0.8</v>
          </cell>
          <cell r="AJ305">
            <v>0.8</v>
          </cell>
          <cell r="AK305">
            <v>0.8</v>
          </cell>
          <cell r="AL305">
            <v>0.8</v>
          </cell>
          <cell r="AM305">
            <v>0.8</v>
          </cell>
          <cell r="AN305">
            <v>0.8</v>
          </cell>
          <cell r="AO305">
            <v>0.85</v>
          </cell>
          <cell r="AP305">
            <v>0.9</v>
          </cell>
          <cell r="AQ305">
            <v>0.85</v>
          </cell>
          <cell r="AR305">
            <v>0.8</v>
          </cell>
          <cell r="AS305">
            <v>0.8</v>
          </cell>
          <cell r="AT305">
            <v>0.8</v>
          </cell>
          <cell r="AU305">
            <v>0.8</v>
          </cell>
          <cell r="AV305">
            <v>0.8</v>
          </cell>
          <cell r="AW305">
            <v>0.8</v>
          </cell>
          <cell r="AX305">
            <v>0.8</v>
          </cell>
          <cell r="AY305">
            <v>0.8</v>
          </cell>
          <cell r="AZ305">
            <v>0.8</v>
          </cell>
          <cell r="BA305">
            <v>0.8</v>
          </cell>
          <cell r="BB305">
            <v>0.8</v>
          </cell>
          <cell r="BC305">
            <v>0.8</v>
          </cell>
          <cell r="BD305">
            <v>0.8</v>
          </cell>
          <cell r="BE305">
            <v>0.8</v>
          </cell>
          <cell r="BF305">
            <v>0.8</v>
          </cell>
          <cell r="BG305">
            <v>0.8</v>
          </cell>
          <cell r="BH305">
            <v>0.8</v>
          </cell>
          <cell r="BI305">
            <v>0.8</v>
          </cell>
          <cell r="BJ305">
            <v>0.8</v>
          </cell>
          <cell r="BK305">
            <v>0.8</v>
          </cell>
          <cell r="BL305">
            <v>0.8</v>
          </cell>
          <cell r="BM305">
            <v>0.8</v>
          </cell>
          <cell r="BN305">
            <v>0.8</v>
          </cell>
          <cell r="BO305">
            <v>0.8</v>
          </cell>
          <cell r="BP305">
            <v>0.8</v>
          </cell>
          <cell r="BQ305">
            <v>0.8</v>
          </cell>
          <cell r="BR305">
            <v>0.8</v>
          </cell>
          <cell r="BS305">
            <v>0.8</v>
          </cell>
          <cell r="BT305">
            <v>0.8</v>
          </cell>
          <cell r="BU305">
            <v>0.8</v>
          </cell>
          <cell r="BV305">
            <v>0.85</v>
          </cell>
          <cell r="BW305">
            <v>0.85</v>
          </cell>
          <cell r="BX305">
            <v>0.85</v>
          </cell>
          <cell r="BY305">
            <v>0.85</v>
          </cell>
          <cell r="BZ305">
            <v>0.85</v>
          </cell>
          <cell r="CA305">
            <v>0.85</v>
          </cell>
          <cell r="CB305">
            <v>0.85</v>
          </cell>
          <cell r="CD305">
            <v>0.8</v>
          </cell>
          <cell r="CF305">
            <v>0.85</v>
          </cell>
          <cell r="CG305">
            <v>0.8</v>
          </cell>
          <cell r="CH305">
            <v>0.8</v>
          </cell>
          <cell r="CI305">
            <v>0.8</v>
          </cell>
          <cell r="CJ305">
            <v>0.8</v>
          </cell>
          <cell r="CK305">
            <v>0.8</v>
          </cell>
          <cell r="CL305">
            <v>0.8</v>
          </cell>
          <cell r="CM305">
            <v>0.8</v>
          </cell>
          <cell r="CN305">
            <v>0.8</v>
          </cell>
          <cell r="CO305">
            <v>0.5</v>
          </cell>
          <cell r="CP305">
            <v>0.25</v>
          </cell>
          <cell r="CQ305">
            <v>0.25</v>
          </cell>
          <cell r="CR305">
            <v>0.25</v>
          </cell>
          <cell r="CS305">
            <v>0.5</v>
          </cell>
          <cell r="CT305">
            <v>0.8</v>
          </cell>
          <cell r="CU305">
            <v>0.8</v>
          </cell>
          <cell r="CV305">
            <v>0.25</v>
          </cell>
          <cell r="CW305">
            <v>0.9</v>
          </cell>
          <cell r="CX305">
            <v>0.9</v>
          </cell>
          <cell r="CY305">
            <v>0.8</v>
          </cell>
          <cell r="CZ305">
            <v>0.8</v>
          </cell>
          <cell r="DA305">
            <v>0.8</v>
          </cell>
          <cell r="DB305">
            <v>0.8</v>
          </cell>
          <cell r="DC305">
            <v>0.8</v>
          </cell>
          <cell r="DD305">
            <v>0.8</v>
          </cell>
          <cell r="DE305">
            <v>0.8</v>
          </cell>
          <cell r="DF305">
            <v>0.8</v>
          </cell>
          <cell r="DG305">
            <v>0.8</v>
          </cell>
          <cell r="DH305">
            <v>0.9</v>
          </cell>
          <cell r="DI305">
            <v>0.8</v>
          </cell>
          <cell r="DJ305">
            <v>0.8</v>
          </cell>
          <cell r="DK305">
            <v>0.8</v>
          </cell>
          <cell r="DL305">
            <v>0.8</v>
          </cell>
          <cell r="DM305">
            <v>0.8</v>
          </cell>
          <cell r="DN305">
            <v>0.8</v>
          </cell>
          <cell r="DO305">
            <v>0.8</v>
          </cell>
          <cell r="DP305">
            <v>0.8</v>
          </cell>
          <cell r="DQ305">
            <v>0.8</v>
          </cell>
          <cell r="DR305">
            <v>0.8</v>
          </cell>
          <cell r="DS305">
            <v>0.8</v>
          </cell>
          <cell r="DT305">
            <v>0.85</v>
          </cell>
          <cell r="DU305">
            <v>0.8</v>
          </cell>
          <cell r="DV305">
            <v>0.8</v>
          </cell>
          <cell r="DW305">
            <v>0.85</v>
          </cell>
          <cell r="DX305">
            <v>0.5</v>
          </cell>
          <cell r="DY305">
            <v>0.8</v>
          </cell>
          <cell r="DZ305">
            <v>0.8</v>
          </cell>
          <cell r="EA305">
            <v>0.8</v>
          </cell>
          <cell r="EB305">
            <v>0.8</v>
          </cell>
          <cell r="EC305">
            <v>0.8</v>
          </cell>
          <cell r="ED305">
            <v>0.8</v>
          </cell>
          <cell r="EE305">
            <v>0.8</v>
          </cell>
          <cell r="EF305">
            <v>0.85</v>
          </cell>
          <cell r="EG305">
            <v>0.85</v>
          </cell>
          <cell r="EH305">
            <v>0.85</v>
          </cell>
          <cell r="EI305">
            <v>0.8</v>
          </cell>
          <cell r="EJ305">
            <v>0.8</v>
          </cell>
          <cell r="EK305">
            <v>0.8</v>
          </cell>
          <cell r="EL305">
            <v>0</v>
          </cell>
        </row>
        <row r="306">
          <cell r="G306" t="str">
            <v>*P3_DM_NPK_Storage_Efficiency.%</v>
          </cell>
          <cell r="U306">
            <v>1</v>
          </cell>
          <cell r="V306">
            <v>1</v>
          </cell>
          <cell r="W306">
            <v>1</v>
          </cell>
          <cell r="X306">
            <v>1</v>
          </cell>
          <cell r="Y306">
            <v>1</v>
          </cell>
          <cell r="Z306">
            <v>1</v>
          </cell>
          <cell r="AA306">
            <v>1</v>
          </cell>
          <cell r="AB306">
            <v>1</v>
          </cell>
          <cell r="AC306">
            <v>1</v>
          </cell>
          <cell r="AD306">
            <v>1</v>
          </cell>
          <cell r="AE306">
            <v>1</v>
          </cell>
          <cell r="AF306">
            <v>1</v>
          </cell>
          <cell r="AG306">
            <v>1</v>
          </cell>
          <cell r="AH306">
            <v>1</v>
          </cell>
          <cell r="AI306">
            <v>1</v>
          </cell>
          <cell r="AJ306">
            <v>1</v>
          </cell>
          <cell r="AK306">
            <v>1</v>
          </cell>
          <cell r="AL306">
            <v>1</v>
          </cell>
          <cell r="AM306">
            <v>1</v>
          </cell>
          <cell r="AN306">
            <v>1</v>
          </cell>
          <cell r="AO306">
            <v>1</v>
          </cell>
          <cell r="AP306">
            <v>1</v>
          </cell>
          <cell r="AQ306">
            <v>1</v>
          </cell>
          <cell r="AR306">
            <v>1</v>
          </cell>
          <cell r="AS306">
            <v>1</v>
          </cell>
          <cell r="AT306">
            <v>1</v>
          </cell>
          <cell r="AU306">
            <v>1</v>
          </cell>
          <cell r="AV306">
            <v>1</v>
          </cell>
          <cell r="AW306">
            <v>1</v>
          </cell>
          <cell r="AX306">
            <v>1</v>
          </cell>
          <cell r="AY306">
            <v>1</v>
          </cell>
          <cell r="AZ306">
            <v>1</v>
          </cell>
          <cell r="BA306">
            <v>1</v>
          </cell>
          <cell r="BB306">
            <v>1</v>
          </cell>
          <cell r="BC306">
            <v>1</v>
          </cell>
          <cell r="BD306">
            <v>1</v>
          </cell>
          <cell r="BE306">
            <v>1</v>
          </cell>
          <cell r="BF306">
            <v>1</v>
          </cell>
          <cell r="BG306">
            <v>1</v>
          </cell>
          <cell r="BH306">
            <v>1</v>
          </cell>
          <cell r="BI306">
            <v>1</v>
          </cell>
          <cell r="BJ306">
            <v>1</v>
          </cell>
          <cell r="BK306">
            <v>1</v>
          </cell>
          <cell r="BL306">
            <v>1</v>
          </cell>
          <cell r="BM306">
            <v>1</v>
          </cell>
          <cell r="BN306">
            <v>1</v>
          </cell>
          <cell r="BO306">
            <v>1</v>
          </cell>
          <cell r="BP306">
            <v>1</v>
          </cell>
          <cell r="BQ306">
            <v>1</v>
          </cell>
          <cell r="BR306">
            <v>1</v>
          </cell>
          <cell r="BS306">
            <v>1</v>
          </cell>
          <cell r="BT306">
            <v>1</v>
          </cell>
          <cell r="BU306">
            <v>1</v>
          </cell>
          <cell r="BV306">
            <v>1</v>
          </cell>
          <cell r="BW306">
            <v>1</v>
          </cell>
          <cell r="BX306">
            <v>1</v>
          </cell>
          <cell r="BY306">
            <v>1</v>
          </cell>
          <cell r="BZ306">
            <v>1</v>
          </cell>
          <cell r="CA306">
            <v>1</v>
          </cell>
          <cell r="CB306">
            <v>1</v>
          </cell>
          <cell r="CC306">
            <v>1</v>
          </cell>
          <cell r="CD306">
            <v>1</v>
          </cell>
          <cell r="CE306">
            <v>1</v>
          </cell>
          <cell r="CF306">
            <v>1</v>
          </cell>
          <cell r="CG306">
            <v>1</v>
          </cell>
          <cell r="CH306">
            <v>1</v>
          </cell>
          <cell r="CI306">
            <v>1</v>
          </cell>
          <cell r="CJ306">
            <v>1</v>
          </cell>
          <cell r="CK306">
            <v>1</v>
          </cell>
          <cell r="CL306">
            <v>1</v>
          </cell>
          <cell r="CM306">
            <v>1</v>
          </cell>
          <cell r="CN306">
            <v>1</v>
          </cell>
          <cell r="CO306">
            <v>1</v>
          </cell>
          <cell r="CP306">
            <v>1</v>
          </cell>
          <cell r="CQ306">
            <v>1</v>
          </cell>
          <cell r="CR306">
            <v>1</v>
          </cell>
          <cell r="CS306">
            <v>1</v>
          </cell>
          <cell r="CT306">
            <v>1</v>
          </cell>
          <cell r="CU306">
            <v>1</v>
          </cell>
          <cell r="CV306">
            <v>1</v>
          </cell>
          <cell r="CW306">
            <v>1</v>
          </cell>
          <cell r="CX306">
            <v>1</v>
          </cell>
          <cell r="CY306">
            <v>1</v>
          </cell>
          <cell r="CZ306">
            <v>1</v>
          </cell>
          <cell r="DA306">
            <v>1</v>
          </cell>
          <cell r="DB306">
            <v>1</v>
          </cell>
          <cell r="DC306">
            <v>1</v>
          </cell>
          <cell r="DD306">
            <v>1</v>
          </cell>
          <cell r="DE306">
            <v>1</v>
          </cell>
          <cell r="DF306">
            <v>1</v>
          </cell>
          <cell r="DG306">
            <v>1</v>
          </cell>
          <cell r="DH306">
            <v>1</v>
          </cell>
          <cell r="DI306">
            <v>1</v>
          </cell>
          <cell r="DJ306">
            <v>1</v>
          </cell>
          <cell r="DK306">
            <v>1</v>
          </cell>
          <cell r="DL306">
            <v>1</v>
          </cell>
          <cell r="DM306">
            <v>1</v>
          </cell>
          <cell r="DN306">
            <v>1</v>
          </cell>
          <cell r="DO306">
            <v>1</v>
          </cell>
          <cell r="DP306">
            <v>1</v>
          </cell>
          <cell r="DQ306">
            <v>1</v>
          </cell>
          <cell r="DR306">
            <v>1</v>
          </cell>
          <cell r="DS306">
            <v>1</v>
          </cell>
          <cell r="DT306">
            <v>1</v>
          </cell>
          <cell r="DU306">
            <v>1</v>
          </cell>
          <cell r="DV306">
            <v>1</v>
          </cell>
          <cell r="DW306">
            <v>1</v>
          </cell>
          <cell r="DX306">
            <v>1</v>
          </cell>
          <cell r="DY306">
            <v>1</v>
          </cell>
          <cell r="DZ306">
            <v>1</v>
          </cell>
          <cell r="EA306">
            <v>1</v>
          </cell>
          <cell r="EB306">
            <v>1</v>
          </cell>
          <cell r="EC306">
            <v>1</v>
          </cell>
          <cell r="ED306">
            <v>1</v>
          </cell>
          <cell r="EE306">
            <v>1</v>
          </cell>
          <cell r="EF306">
            <v>1</v>
          </cell>
          <cell r="EG306">
            <v>1</v>
          </cell>
          <cell r="EH306">
            <v>1</v>
          </cell>
          <cell r="EI306">
            <v>1</v>
          </cell>
          <cell r="EJ306">
            <v>1</v>
          </cell>
          <cell r="EK306">
            <v>1</v>
          </cell>
          <cell r="EL306">
            <v>1</v>
          </cell>
        </row>
        <row r="307">
          <cell r="G307" t="str">
            <v>P3_NPK_Alloc.%</v>
          </cell>
          <cell r="T307">
            <v>0</v>
          </cell>
          <cell r="U307">
            <v>0.4</v>
          </cell>
          <cell r="V307">
            <v>0.35</v>
          </cell>
          <cell r="W307">
            <v>0.4</v>
          </cell>
          <cell r="X307">
            <v>0.55000000000000004</v>
          </cell>
          <cell r="Y307">
            <v>0.68</v>
          </cell>
          <cell r="Z307">
            <v>0.59</v>
          </cell>
          <cell r="AA307">
            <v>0.64</v>
          </cell>
          <cell r="AB307">
            <v>0.64</v>
          </cell>
          <cell r="AC307">
            <v>0.64</v>
          </cell>
          <cell r="AD307">
            <v>0.59</v>
          </cell>
          <cell r="AE307">
            <v>0.59</v>
          </cell>
          <cell r="AF307">
            <v>0.59</v>
          </cell>
          <cell r="AG307">
            <v>0.49</v>
          </cell>
          <cell r="AH307">
            <v>0.49</v>
          </cell>
          <cell r="AI307">
            <v>0.49</v>
          </cell>
          <cell r="AJ307">
            <v>0.44</v>
          </cell>
          <cell r="AK307">
            <v>0.44</v>
          </cell>
          <cell r="AL307">
            <v>0.44</v>
          </cell>
          <cell r="AM307">
            <v>0.44</v>
          </cell>
          <cell r="AN307">
            <v>0.5</v>
          </cell>
          <cell r="AO307">
            <v>0.15</v>
          </cell>
          <cell r="AP307">
            <v>0.5</v>
          </cell>
          <cell r="AQ307">
            <v>0.35</v>
          </cell>
          <cell r="AR307">
            <v>0.5</v>
          </cell>
          <cell r="AS307">
            <v>0.6</v>
          </cell>
          <cell r="AT307">
            <v>0.3</v>
          </cell>
          <cell r="AU307">
            <v>0.3</v>
          </cell>
          <cell r="AV307">
            <v>0.3</v>
          </cell>
          <cell r="AW307">
            <v>0.3</v>
          </cell>
          <cell r="AX307">
            <v>0.3</v>
          </cell>
          <cell r="AY307">
            <v>0.4</v>
          </cell>
          <cell r="AZ307">
            <v>0.6</v>
          </cell>
          <cell r="BA307">
            <v>0.6</v>
          </cell>
          <cell r="BB307">
            <v>0.6</v>
          </cell>
          <cell r="BC307">
            <v>0.6</v>
          </cell>
          <cell r="BD307">
            <v>0.6</v>
          </cell>
          <cell r="BE307">
            <v>0.5</v>
          </cell>
          <cell r="BF307">
            <v>0.74</v>
          </cell>
          <cell r="BG307">
            <v>0.74</v>
          </cell>
          <cell r="BH307">
            <v>0.74</v>
          </cell>
          <cell r="BI307">
            <v>0.74</v>
          </cell>
          <cell r="BJ307">
            <v>0.74</v>
          </cell>
          <cell r="BK307">
            <v>0.74</v>
          </cell>
          <cell r="BL307">
            <v>0.74</v>
          </cell>
          <cell r="BM307">
            <v>0.57999999999999996</v>
          </cell>
          <cell r="BN307">
            <v>0.6</v>
          </cell>
          <cell r="BO307">
            <v>0.45</v>
          </cell>
          <cell r="BP307">
            <v>0.45</v>
          </cell>
          <cell r="BQ307">
            <v>0.45</v>
          </cell>
          <cell r="BR307">
            <v>0.45</v>
          </cell>
          <cell r="BS307">
            <v>0.45</v>
          </cell>
          <cell r="BT307">
            <v>0.4</v>
          </cell>
          <cell r="BU307">
            <v>0.45</v>
          </cell>
          <cell r="BV307">
            <v>0.66</v>
          </cell>
          <cell r="BW307">
            <v>0.66</v>
          </cell>
          <cell r="BX307">
            <v>0.66</v>
          </cell>
          <cell r="BY307">
            <v>0.66</v>
          </cell>
          <cell r="BZ307">
            <v>0.73</v>
          </cell>
          <cell r="CA307">
            <v>0.73</v>
          </cell>
          <cell r="CB307">
            <v>0.73</v>
          </cell>
          <cell r="CC307">
            <v>0</v>
          </cell>
          <cell r="CD307">
            <v>0.5</v>
          </cell>
          <cell r="CE307">
            <v>0</v>
          </cell>
          <cell r="CF307">
            <v>0.4</v>
          </cell>
          <cell r="CG307">
            <v>0.4</v>
          </cell>
          <cell r="CH307">
            <v>0.4</v>
          </cell>
          <cell r="CI307">
            <v>0.4</v>
          </cell>
          <cell r="CJ307">
            <v>0.45</v>
          </cell>
          <cell r="CK307">
            <v>0.4</v>
          </cell>
          <cell r="CL307">
            <v>0.4</v>
          </cell>
          <cell r="CM307">
            <v>0.4</v>
          </cell>
          <cell r="CN307">
            <v>0.3</v>
          </cell>
          <cell r="CO307">
            <v>0.15</v>
          </cell>
          <cell r="CP307">
            <v>0.35</v>
          </cell>
          <cell r="CQ307">
            <v>0.35</v>
          </cell>
          <cell r="CR307">
            <v>0.35</v>
          </cell>
          <cell r="CS307">
            <v>0.15</v>
          </cell>
          <cell r="CT307">
            <v>0.35</v>
          </cell>
          <cell r="CU307">
            <v>0.35</v>
          </cell>
          <cell r="CV307">
            <v>0.1</v>
          </cell>
          <cell r="CW307">
            <v>0.3</v>
          </cell>
          <cell r="CX307">
            <v>0.3</v>
          </cell>
          <cell r="CY307">
            <v>0.2</v>
          </cell>
          <cell r="CZ307">
            <v>0.17</v>
          </cell>
          <cell r="DA307">
            <v>0.2</v>
          </cell>
          <cell r="DB307">
            <v>0.2</v>
          </cell>
          <cell r="DC307">
            <v>0.2</v>
          </cell>
          <cell r="DD307">
            <v>0.2</v>
          </cell>
          <cell r="DE307">
            <v>0.2</v>
          </cell>
          <cell r="DF307">
            <v>0</v>
          </cell>
          <cell r="DG307">
            <v>0.2</v>
          </cell>
          <cell r="DH307">
            <v>0.15</v>
          </cell>
          <cell r="DI307">
            <v>0</v>
          </cell>
          <cell r="DJ307">
            <v>0.59</v>
          </cell>
          <cell r="DK307">
            <v>0.68</v>
          </cell>
          <cell r="DL307">
            <v>0.68</v>
          </cell>
          <cell r="DM307">
            <v>0.35</v>
          </cell>
          <cell r="DN307">
            <v>0.59</v>
          </cell>
          <cell r="DO307">
            <v>0.59</v>
          </cell>
          <cell r="DP307">
            <v>0.59</v>
          </cell>
          <cell r="DQ307">
            <v>0.59</v>
          </cell>
          <cell r="DR307">
            <v>0.7</v>
          </cell>
          <cell r="DS307">
            <v>0.7</v>
          </cell>
          <cell r="DT307">
            <v>0.25</v>
          </cell>
          <cell r="DU307">
            <v>0.4</v>
          </cell>
          <cell r="DV307">
            <v>0.4</v>
          </cell>
          <cell r="DW307">
            <v>0.25</v>
          </cell>
          <cell r="DX307">
            <v>0.5</v>
          </cell>
          <cell r="DY307">
            <v>0.1</v>
          </cell>
          <cell r="DZ307">
            <v>0.1</v>
          </cell>
          <cell r="EA307">
            <v>0.15</v>
          </cell>
          <cell r="EB307">
            <v>0.1</v>
          </cell>
          <cell r="EC307">
            <v>0.1</v>
          </cell>
          <cell r="ED307">
            <v>0.1</v>
          </cell>
          <cell r="EE307">
            <v>0.1</v>
          </cell>
          <cell r="EF307">
            <v>0.2</v>
          </cell>
          <cell r="EG307">
            <v>0.2</v>
          </cell>
          <cell r="EH307">
            <v>0.15</v>
          </cell>
          <cell r="EI307">
            <v>0.1</v>
          </cell>
          <cell r="EJ307">
            <v>0.1</v>
          </cell>
          <cell r="EK307">
            <v>0.1</v>
          </cell>
          <cell r="EL307">
            <v>0</v>
          </cell>
        </row>
        <row r="308">
          <cell r="G308" t="str">
            <v>P3_Degradation_annual.%</v>
          </cell>
          <cell r="T308">
            <v>0.04</v>
          </cell>
          <cell r="U308">
            <v>0.04</v>
          </cell>
          <cell r="V308">
            <v>0.04</v>
          </cell>
          <cell r="W308">
            <v>0.04</v>
          </cell>
          <cell r="X308">
            <v>0.04</v>
          </cell>
          <cell r="Y308">
            <v>0.04</v>
          </cell>
          <cell r="Z308">
            <v>0.04</v>
          </cell>
          <cell r="AA308">
            <v>0.04</v>
          </cell>
          <cell r="AB308">
            <v>0.04</v>
          </cell>
          <cell r="AC308">
            <v>0.04</v>
          </cell>
          <cell r="AD308">
            <v>0.04</v>
          </cell>
          <cell r="AE308">
            <v>0.04</v>
          </cell>
          <cell r="AF308">
            <v>0.04</v>
          </cell>
          <cell r="AG308">
            <v>0.04</v>
          </cell>
          <cell r="AH308">
            <v>0.04</v>
          </cell>
          <cell r="AI308">
            <v>0.04</v>
          </cell>
          <cell r="AJ308">
            <v>0.04</v>
          </cell>
          <cell r="AK308">
            <v>0.04</v>
          </cell>
          <cell r="AL308">
            <v>0.04</v>
          </cell>
          <cell r="AM308">
            <v>0.04</v>
          </cell>
          <cell r="AN308">
            <v>0.04</v>
          </cell>
          <cell r="AO308">
            <v>0.04</v>
          </cell>
          <cell r="AP308">
            <v>0.04</v>
          </cell>
          <cell r="AQ308">
            <v>0.04</v>
          </cell>
          <cell r="AR308">
            <v>0.04</v>
          </cell>
          <cell r="AS308">
            <v>0.04</v>
          </cell>
          <cell r="AT308">
            <v>0.04</v>
          </cell>
          <cell r="AU308">
            <v>0.04</v>
          </cell>
          <cell r="AV308">
            <v>0.04</v>
          </cell>
          <cell r="AW308">
            <v>0.04</v>
          </cell>
          <cell r="AX308">
            <v>0.04</v>
          </cell>
          <cell r="AY308">
            <v>0.04</v>
          </cell>
          <cell r="AZ308">
            <v>0.04</v>
          </cell>
          <cell r="BA308">
            <v>0.04</v>
          </cell>
          <cell r="BB308">
            <v>0.04</v>
          </cell>
          <cell r="BC308">
            <v>0.04</v>
          </cell>
          <cell r="BD308">
            <v>0.04</v>
          </cell>
          <cell r="BE308">
            <v>0.04</v>
          </cell>
          <cell r="BF308">
            <v>0.04</v>
          </cell>
          <cell r="BG308">
            <v>0.04</v>
          </cell>
          <cell r="BH308">
            <v>0.04</v>
          </cell>
          <cell r="BI308">
            <v>0.04</v>
          </cell>
          <cell r="BJ308">
            <v>0.04</v>
          </cell>
          <cell r="BK308">
            <v>0.04</v>
          </cell>
          <cell r="BL308">
            <v>0.04</v>
          </cell>
          <cell r="BM308">
            <v>0.04</v>
          </cell>
          <cell r="BN308">
            <v>0.04</v>
          </cell>
          <cell r="BO308">
            <v>0.04</v>
          </cell>
          <cell r="BP308">
            <v>0.04</v>
          </cell>
          <cell r="BQ308">
            <v>0.04</v>
          </cell>
          <cell r="BR308">
            <v>0.04</v>
          </cell>
          <cell r="BS308">
            <v>0.04</v>
          </cell>
          <cell r="BT308">
            <v>0.04</v>
          </cell>
          <cell r="BU308">
            <v>0.04</v>
          </cell>
          <cell r="BV308">
            <v>0.04</v>
          </cell>
          <cell r="BW308">
            <v>0.04</v>
          </cell>
          <cell r="BX308">
            <v>0.04</v>
          </cell>
          <cell r="BY308">
            <v>0.04</v>
          </cell>
          <cell r="BZ308">
            <v>0.04</v>
          </cell>
          <cell r="CA308">
            <v>0.04</v>
          </cell>
          <cell r="CB308">
            <v>0.04</v>
          </cell>
          <cell r="CC308">
            <v>0.04</v>
          </cell>
          <cell r="CD308">
            <v>0.04</v>
          </cell>
          <cell r="CE308">
            <v>0.04</v>
          </cell>
          <cell r="CF308">
            <v>0.04</v>
          </cell>
          <cell r="CG308">
            <v>0.04</v>
          </cell>
          <cell r="CH308">
            <v>0.04</v>
          </cell>
          <cell r="CI308">
            <v>0.04</v>
          </cell>
          <cell r="CJ308">
            <v>0.04</v>
          </cell>
          <cell r="CK308">
            <v>0.04</v>
          </cell>
          <cell r="CL308">
            <v>0.04</v>
          </cell>
          <cell r="CM308">
            <v>0.04</v>
          </cell>
          <cell r="CN308">
            <v>0.04</v>
          </cell>
          <cell r="CO308">
            <v>0.04</v>
          </cell>
          <cell r="CP308">
            <v>0.04</v>
          </cell>
          <cell r="CQ308">
            <v>0.04</v>
          </cell>
          <cell r="CR308">
            <v>0.04</v>
          </cell>
          <cell r="CS308">
            <v>0.04</v>
          </cell>
          <cell r="CT308">
            <v>0.04</v>
          </cell>
          <cell r="CU308">
            <v>0.04</v>
          </cell>
          <cell r="CV308">
            <v>0.04</v>
          </cell>
          <cell r="CW308">
            <v>0.04</v>
          </cell>
          <cell r="CX308">
            <v>0.04</v>
          </cell>
          <cell r="CY308">
            <v>0.04</v>
          </cell>
          <cell r="CZ308">
            <v>0.04</v>
          </cell>
          <cell r="DA308">
            <v>0.04</v>
          </cell>
          <cell r="DB308">
            <v>0.04</v>
          </cell>
          <cell r="DC308">
            <v>0.04</v>
          </cell>
          <cell r="DD308">
            <v>0.04</v>
          </cell>
          <cell r="DE308">
            <v>0.04</v>
          </cell>
          <cell r="DF308">
            <v>0.04</v>
          </cell>
          <cell r="DG308">
            <v>0.04</v>
          </cell>
          <cell r="DH308">
            <v>0.04</v>
          </cell>
          <cell r="DI308">
            <v>0.04</v>
          </cell>
          <cell r="DJ308">
            <v>0.04</v>
          </cell>
          <cell r="DK308">
            <v>0.04</v>
          </cell>
          <cell r="DL308">
            <v>0.04</v>
          </cell>
          <cell r="DM308">
            <v>0.04</v>
          </cell>
          <cell r="DN308">
            <v>0.04</v>
          </cell>
          <cell r="DO308">
            <v>0.04</v>
          </cell>
          <cell r="DP308">
            <v>0.04</v>
          </cell>
          <cell r="DQ308">
            <v>0.04</v>
          </cell>
          <cell r="DR308">
            <v>0.04</v>
          </cell>
          <cell r="DS308">
            <v>0.04</v>
          </cell>
          <cell r="DT308">
            <v>0.04</v>
          </cell>
          <cell r="DU308">
            <v>0.04</v>
          </cell>
          <cell r="DV308">
            <v>0.04</v>
          </cell>
          <cell r="DW308">
            <v>0.04</v>
          </cell>
          <cell r="DX308">
            <v>0.04</v>
          </cell>
          <cell r="DY308">
            <v>0.04</v>
          </cell>
          <cell r="DZ308">
            <v>0.04</v>
          </cell>
          <cell r="EA308">
            <v>0.04</v>
          </cell>
          <cell r="EB308">
            <v>0.04</v>
          </cell>
          <cell r="EC308">
            <v>0.04</v>
          </cell>
          <cell r="ED308">
            <v>0.04</v>
          </cell>
          <cell r="EE308">
            <v>0.04</v>
          </cell>
          <cell r="EF308">
            <v>0.04</v>
          </cell>
          <cell r="EG308">
            <v>0.04</v>
          </cell>
          <cell r="EH308">
            <v>0.04</v>
          </cell>
          <cell r="EI308">
            <v>0.04</v>
          </cell>
          <cell r="EJ308">
            <v>0.04</v>
          </cell>
          <cell r="EK308">
            <v>0.04</v>
          </cell>
          <cell r="EL308">
            <v>0.04</v>
          </cell>
        </row>
        <row r="309">
          <cell r="G309" t="str">
            <v>P3_MaxBiom_DM</v>
          </cell>
          <cell r="U309">
            <v>100</v>
          </cell>
          <cell r="V309">
            <v>100</v>
          </cell>
          <cell r="W309">
            <v>100</v>
          </cell>
          <cell r="X309">
            <v>0</v>
          </cell>
          <cell r="Y309">
            <v>120</v>
          </cell>
          <cell r="Z309">
            <v>120</v>
          </cell>
          <cell r="AA309">
            <v>120</v>
          </cell>
          <cell r="AB309">
            <v>120</v>
          </cell>
          <cell r="AC309">
            <v>120</v>
          </cell>
          <cell r="AD309">
            <v>120</v>
          </cell>
          <cell r="AE309">
            <v>120</v>
          </cell>
          <cell r="AF309">
            <v>120</v>
          </cell>
          <cell r="AG309">
            <v>120</v>
          </cell>
          <cell r="AH309">
            <v>120</v>
          </cell>
          <cell r="AI309">
            <v>120</v>
          </cell>
          <cell r="AJ309">
            <v>120</v>
          </cell>
          <cell r="AK309">
            <v>120</v>
          </cell>
          <cell r="AL309">
            <v>120</v>
          </cell>
          <cell r="AM309">
            <v>120</v>
          </cell>
          <cell r="AN309">
            <v>0</v>
          </cell>
          <cell r="AO309">
            <v>100</v>
          </cell>
          <cell r="AP309">
            <v>0</v>
          </cell>
          <cell r="AQ309">
            <v>200</v>
          </cell>
          <cell r="AR309">
            <v>100</v>
          </cell>
          <cell r="AS309">
            <v>0</v>
          </cell>
          <cell r="AT309">
            <v>0</v>
          </cell>
          <cell r="AU309">
            <v>0</v>
          </cell>
          <cell r="AV309">
            <v>0</v>
          </cell>
          <cell r="AW309">
            <v>0</v>
          </cell>
          <cell r="AX309">
            <v>0</v>
          </cell>
          <cell r="AY309">
            <v>150</v>
          </cell>
          <cell r="AZ309">
            <v>0</v>
          </cell>
          <cell r="BA309">
            <v>0</v>
          </cell>
          <cell r="BB309">
            <v>0</v>
          </cell>
          <cell r="BC309">
            <v>0</v>
          </cell>
          <cell r="BD309">
            <v>0</v>
          </cell>
          <cell r="BE309">
            <v>140</v>
          </cell>
          <cell r="BF309">
            <v>100</v>
          </cell>
          <cell r="BG309">
            <v>100</v>
          </cell>
          <cell r="BH309">
            <v>100</v>
          </cell>
          <cell r="BI309">
            <v>100</v>
          </cell>
          <cell r="BJ309">
            <v>100</v>
          </cell>
          <cell r="BK309">
            <v>100</v>
          </cell>
          <cell r="BL309">
            <v>25</v>
          </cell>
          <cell r="BM309">
            <v>200</v>
          </cell>
          <cell r="BN309">
            <v>140</v>
          </cell>
          <cell r="BO309">
            <v>100</v>
          </cell>
          <cell r="BP309">
            <v>100</v>
          </cell>
          <cell r="BQ309">
            <v>100</v>
          </cell>
          <cell r="BR309">
            <v>100</v>
          </cell>
          <cell r="BS309">
            <v>100</v>
          </cell>
          <cell r="BT309">
            <v>100</v>
          </cell>
          <cell r="BU309">
            <v>100</v>
          </cell>
          <cell r="BV309">
            <v>100</v>
          </cell>
          <cell r="BW309">
            <v>100</v>
          </cell>
          <cell r="BX309">
            <v>100</v>
          </cell>
          <cell r="BY309">
            <v>100</v>
          </cell>
          <cell r="BZ309">
            <v>200</v>
          </cell>
          <cell r="CA309">
            <v>200</v>
          </cell>
          <cell r="CB309">
            <v>200</v>
          </cell>
          <cell r="CD309">
            <v>0</v>
          </cell>
          <cell r="CF309">
            <v>10</v>
          </cell>
          <cell r="CG309">
            <v>100</v>
          </cell>
          <cell r="CH309">
            <v>100</v>
          </cell>
          <cell r="CI309">
            <v>100</v>
          </cell>
          <cell r="CJ309">
            <v>100</v>
          </cell>
          <cell r="CK309">
            <v>100</v>
          </cell>
          <cell r="CL309">
            <v>100</v>
          </cell>
          <cell r="CM309">
            <v>100</v>
          </cell>
          <cell r="CN309">
            <v>0</v>
          </cell>
          <cell r="CO309">
            <v>10</v>
          </cell>
          <cell r="CP309">
            <v>10</v>
          </cell>
          <cell r="CQ309">
            <v>10</v>
          </cell>
          <cell r="CR309">
            <v>10</v>
          </cell>
          <cell r="CS309">
            <v>10</v>
          </cell>
          <cell r="CT309">
            <v>100</v>
          </cell>
          <cell r="CU309">
            <v>100</v>
          </cell>
          <cell r="CV309">
            <v>10</v>
          </cell>
          <cell r="CW309">
            <v>100</v>
          </cell>
          <cell r="CX309">
            <v>100</v>
          </cell>
          <cell r="CY309">
            <v>100</v>
          </cell>
          <cell r="CZ309">
            <v>100</v>
          </cell>
          <cell r="DA309">
            <v>100</v>
          </cell>
          <cell r="DB309">
            <v>100</v>
          </cell>
          <cell r="DC309">
            <v>100</v>
          </cell>
          <cell r="DD309">
            <v>100</v>
          </cell>
          <cell r="DE309">
            <v>100</v>
          </cell>
          <cell r="DF309">
            <v>100</v>
          </cell>
          <cell r="DG309">
            <v>100</v>
          </cell>
          <cell r="DH309">
            <v>20</v>
          </cell>
          <cell r="DI309">
            <v>100</v>
          </cell>
          <cell r="DJ309">
            <v>200</v>
          </cell>
          <cell r="DK309">
            <v>1000</v>
          </cell>
          <cell r="DL309">
            <v>1000</v>
          </cell>
          <cell r="DM309">
            <v>100</v>
          </cell>
          <cell r="DN309">
            <v>200</v>
          </cell>
          <cell r="DO309">
            <v>200</v>
          </cell>
          <cell r="DP309">
            <v>200</v>
          </cell>
          <cell r="DQ309">
            <v>200</v>
          </cell>
          <cell r="DR309">
            <v>200</v>
          </cell>
          <cell r="DS309">
            <v>200</v>
          </cell>
          <cell r="DT309">
            <v>100</v>
          </cell>
          <cell r="DU309">
            <v>137</v>
          </cell>
          <cell r="DV309">
            <v>137</v>
          </cell>
          <cell r="DW309">
            <v>100</v>
          </cell>
          <cell r="DX309">
            <v>10</v>
          </cell>
          <cell r="DY309">
            <v>100</v>
          </cell>
          <cell r="DZ309">
            <v>100</v>
          </cell>
          <cell r="EA309">
            <v>0</v>
          </cell>
          <cell r="EB309">
            <v>5</v>
          </cell>
          <cell r="EC309">
            <v>5</v>
          </cell>
          <cell r="ED309">
            <v>5</v>
          </cell>
          <cell r="EE309">
            <v>5</v>
          </cell>
          <cell r="EF309">
            <v>100</v>
          </cell>
          <cell r="EG309">
            <v>100</v>
          </cell>
          <cell r="EH309">
            <v>10</v>
          </cell>
          <cell r="EI309">
            <v>10</v>
          </cell>
          <cell r="EJ309">
            <v>10</v>
          </cell>
          <cell r="EK309">
            <v>5</v>
          </cell>
          <cell r="EL309">
            <v>1</v>
          </cell>
        </row>
        <row r="310">
          <cell r="G310" t="str">
            <v>*P3_Harvest_Full_Rhythm_Months.#n</v>
          </cell>
          <cell r="U310">
            <v>-1</v>
          </cell>
          <cell r="V310">
            <v>-1</v>
          </cell>
          <cell r="W310">
            <v>-1</v>
          </cell>
          <cell r="X310">
            <v>-1</v>
          </cell>
          <cell r="Y310">
            <v>-1</v>
          </cell>
          <cell r="Z310">
            <v>-1</v>
          </cell>
          <cell r="AA310">
            <v>-1</v>
          </cell>
          <cell r="AB310">
            <v>-1</v>
          </cell>
          <cell r="AC310">
            <v>-1</v>
          </cell>
          <cell r="AD310">
            <v>-1</v>
          </cell>
          <cell r="AE310">
            <v>-1</v>
          </cell>
          <cell r="AF310">
            <v>-1</v>
          </cell>
          <cell r="AG310">
            <v>-1</v>
          </cell>
          <cell r="AH310">
            <v>-1</v>
          </cell>
          <cell r="AI310">
            <v>-1</v>
          </cell>
          <cell r="AJ310">
            <v>-1</v>
          </cell>
          <cell r="AK310">
            <v>-1</v>
          </cell>
          <cell r="AL310">
            <v>-1</v>
          </cell>
          <cell r="AM310">
            <v>-1</v>
          </cell>
          <cell r="AN310">
            <v>-1</v>
          </cell>
          <cell r="AO310">
            <v>-1</v>
          </cell>
          <cell r="AP310">
            <v>-1</v>
          </cell>
          <cell r="AR310">
            <v>-1</v>
          </cell>
          <cell r="AS310">
            <v>-1</v>
          </cell>
          <cell r="AT310">
            <v>-1</v>
          </cell>
          <cell r="AU310">
            <v>-1</v>
          </cell>
          <cell r="AV310">
            <v>-1</v>
          </cell>
          <cell r="AW310">
            <v>-1</v>
          </cell>
          <cell r="AX310">
            <v>-1</v>
          </cell>
          <cell r="AY310">
            <v>-1</v>
          </cell>
          <cell r="AZ310">
            <v>-1</v>
          </cell>
          <cell r="BA310">
            <v>-1</v>
          </cell>
          <cell r="BB310">
            <v>-1</v>
          </cell>
          <cell r="BC310">
            <v>-1</v>
          </cell>
          <cell r="BD310">
            <v>-1</v>
          </cell>
          <cell r="BE310">
            <v>-1</v>
          </cell>
          <cell r="BF310">
            <v>-1</v>
          </cell>
          <cell r="BG310">
            <v>-1</v>
          </cell>
          <cell r="BH310">
            <v>-1</v>
          </cell>
          <cell r="BI310">
            <v>-1</v>
          </cell>
          <cell r="BJ310">
            <v>-1</v>
          </cell>
          <cell r="BK310">
            <v>-1</v>
          </cell>
          <cell r="BL310">
            <v>-1</v>
          </cell>
          <cell r="BM310">
            <v>-1</v>
          </cell>
          <cell r="BN310">
            <v>-1</v>
          </cell>
          <cell r="BO310">
            <v>-1</v>
          </cell>
          <cell r="BP310">
            <v>-1</v>
          </cell>
          <cell r="BQ310">
            <v>-1</v>
          </cell>
          <cell r="BR310">
            <v>-1</v>
          </cell>
          <cell r="BS310">
            <v>-1</v>
          </cell>
          <cell r="BT310">
            <v>-1</v>
          </cell>
          <cell r="BU310">
            <v>-1</v>
          </cell>
          <cell r="BV310">
            <v>-1</v>
          </cell>
          <cell r="BW310">
            <v>-1</v>
          </cell>
          <cell r="BX310">
            <v>-1</v>
          </cell>
          <cell r="BY310">
            <v>-1</v>
          </cell>
          <cell r="BZ310">
            <v>-1</v>
          </cell>
          <cell r="CA310">
            <v>-1</v>
          </cell>
          <cell r="CB310">
            <v>-1</v>
          </cell>
          <cell r="CC310">
            <v>-1</v>
          </cell>
          <cell r="CD310">
            <v>-1</v>
          </cell>
          <cell r="CE310">
            <v>-1</v>
          </cell>
          <cell r="CF310">
            <v>-1</v>
          </cell>
          <cell r="CG310">
            <v>-1</v>
          </cell>
          <cell r="CH310">
            <v>-1</v>
          </cell>
          <cell r="CI310">
            <v>-1</v>
          </cell>
          <cell r="CJ310">
            <v>-1</v>
          </cell>
          <cell r="CK310">
            <v>-1</v>
          </cell>
          <cell r="CL310">
            <v>-1</v>
          </cell>
          <cell r="CM310">
            <v>-1</v>
          </cell>
          <cell r="CN310">
            <v>-1</v>
          </cell>
          <cell r="CO310">
            <v>-1</v>
          </cell>
          <cell r="CP310">
            <v>-1</v>
          </cell>
          <cell r="CQ310">
            <v>-1</v>
          </cell>
          <cell r="CR310">
            <v>-1</v>
          </cell>
          <cell r="CS310">
            <v>-1</v>
          </cell>
          <cell r="CT310">
            <v>-1</v>
          </cell>
          <cell r="CU310">
            <v>-1</v>
          </cell>
          <cell r="CV310">
            <v>-1</v>
          </cell>
          <cell r="CW310">
            <v>-1</v>
          </cell>
          <cell r="CX310">
            <v>-1</v>
          </cell>
          <cell r="CY310">
            <v>-1</v>
          </cell>
          <cell r="CZ310">
            <v>-1</v>
          </cell>
          <cell r="DA310">
            <v>-1</v>
          </cell>
          <cell r="DB310">
            <v>-1</v>
          </cell>
          <cell r="DC310">
            <v>-1</v>
          </cell>
          <cell r="DD310">
            <v>-1</v>
          </cell>
          <cell r="DE310">
            <v>-1</v>
          </cell>
          <cell r="DF310">
            <v>-1</v>
          </cell>
          <cell r="DG310">
            <v>-1</v>
          </cell>
          <cell r="DH310">
            <v>-1</v>
          </cell>
          <cell r="DI310">
            <v>-1</v>
          </cell>
          <cell r="DJ310">
            <v>-1</v>
          </cell>
          <cell r="DK310">
            <v>-1</v>
          </cell>
          <cell r="DL310">
            <v>-1</v>
          </cell>
          <cell r="DM310">
            <v>-1</v>
          </cell>
          <cell r="DN310">
            <v>-1</v>
          </cell>
          <cell r="DO310">
            <v>-1</v>
          </cell>
          <cell r="DP310">
            <v>-1</v>
          </cell>
          <cell r="DQ310">
            <v>-1</v>
          </cell>
          <cell r="DR310">
            <v>-1</v>
          </cell>
          <cell r="DS310">
            <v>-1</v>
          </cell>
          <cell r="DT310">
            <v>-1</v>
          </cell>
          <cell r="DU310">
            <v>-1</v>
          </cell>
          <cell r="DV310">
            <v>-1</v>
          </cell>
          <cell r="DW310">
            <v>-1</v>
          </cell>
          <cell r="DX310">
            <v>-1</v>
          </cell>
          <cell r="DY310">
            <v>-1</v>
          </cell>
          <cell r="DZ310">
            <v>-1</v>
          </cell>
          <cell r="EA310">
            <v>-1</v>
          </cell>
          <cell r="EB310">
            <v>-1</v>
          </cell>
          <cell r="EC310">
            <v>-1</v>
          </cell>
          <cell r="ED310">
            <v>-1</v>
          </cell>
          <cell r="EE310">
            <v>-1</v>
          </cell>
          <cell r="EF310">
            <v>-1</v>
          </cell>
          <cell r="EG310">
            <v>-1</v>
          </cell>
          <cell r="EH310">
            <v>-1</v>
          </cell>
          <cell r="EI310">
            <v>-1</v>
          </cell>
          <cell r="EJ310">
            <v>-1</v>
          </cell>
          <cell r="EK310">
            <v>-1</v>
          </cell>
          <cell r="EL310">
            <v>-1</v>
          </cell>
        </row>
        <row r="311">
          <cell r="G311" t="str">
            <v>P3_Harvest_Full_Rhythm_Months.#n</v>
          </cell>
          <cell r="T311">
            <v>0</v>
          </cell>
          <cell r="U311">
            <v>-1</v>
          </cell>
          <cell r="V311">
            <v>-1</v>
          </cell>
          <cell r="W311">
            <v>-1</v>
          </cell>
          <cell r="X311">
            <v>-1</v>
          </cell>
          <cell r="Y311">
            <v>-1</v>
          </cell>
          <cell r="Z311">
            <v>-1</v>
          </cell>
          <cell r="AA311">
            <v>-1</v>
          </cell>
          <cell r="AB311">
            <v>-1</v>
          </cell>
          <cell r="AC311">
            <v>-1</v>
          </cell>
          <cell r="AD311">
            <v>-1</v>
          </cell>
          <cell r="AE311">
            <v>-1</v>
          </cell>
          <cell r="AF311">
            <v>-1</v>
          </cell>
          <cell r="AG311">
            <v>-1</v>
          </cell>
          <cell r="AH311">
            <v>-1</v>
          </cell>
          <cell r="AI311">
            <v>-1</v>
          </cell>
          <cell r="AJ311">
            <v>-1</v>
          </cell>
          <cell r="AK311">
            <v>-1</v>
          </cell>
          <cell r="AL311">
            <v>-1</v>
          </cell>
          <cell r="AM311">
            <v>-1</v>
          </cell>
          <cell r="AN311">
            <v>-1</v>
          </cell>
          <cell r="AO311">
            <v>-1</v>
          </cell>
          <cell r="AP311">
            <v>-1</v>
          </cell>
          <cell r="AQ311">
            <v>360</v>
          </cell>
          <cell r="AR311">
            <v>-1</v>
          </cell>
          <cell r="AS311">
            <v>-1</v>
          </cell>
          <cell r="AT311">
            <v>-1</v>
          </cell>
          <cell r="AU311">
            <v>-1</v>
          </cell>
          <cell r="AV311">
            <v>-1</v>
          </cell>
          <cell r="AW311">
            <v>-1</v>
          </cell>
          <cell r="AX311">
            <v>-1</v>
          </cell>
          <cell r="AY311">
            <v>-1</v>
          </cell>
          <cell r="AZ311">
            <v>-1</v>
          </cell>
          <cell r="BA311">
            <v>-1</v>
          </cell>
          <cell r="BB311">
            <v>-1</v>
          </cell>
          <cell r="BC311">
            <v>-1</v>
          </cell>
          <cell r="BD311">
            <v>-1</v>
          </cell>
          <cell r="BE311">
            <v>-1</v>
          </cell>
          <cell r="BF311">
            <v>-1</v>
          </cell>
          <cell r="BG311">
            <v>-1</v>
          </cell>
          <cell r="BH311">
            <v>-1</v>
          </cell>
          <cell r="BI311">
            <v>-1</v>
          </cell>
          <cell r="BJ311">
            <v>-1</v>
          </cell>
          <cell r="BK311">
            <v>-1</v>
          </cell>
          <cell r="BL311">
            <v>-1</v>
          </cell>
          <cell r="BM311">
            <v>-1</v>
          </cell>
          <cell r="BN311">
            <v>-1</v>
          </cell>
          <cell r="BO311">
            <v>-1</v>
          </cell>
          <cell r="BP311">
            <v>-1</v>
          </cell>
          <cell r="BQ311">
            <v>-1</v>
          </cell>
          <cell r="BR311">
            <v>-1</v>
          </cell>
          <cell r="BS311">
            <v>-1</v>
          </cell>
          <cell r="BT311">
            <v>-1</v>
          </cell>
          <cell r="BU311">
            <v>-1</v>
          </cell>
          <cell r="BV311">
            <v>-1</v>
          </cell>
          <cell r="BW311">
            <v>-1</v>
          </cell>
          <cell r="BX311">
            <v>-1</v>
          </cell>
          <cell r="BY311">
            <v>-1</v>
          </cell>
          <cell r="BZ311">
            <v>-1</v>
          </cell>
          <cell r="CA311">
            <v>-1</v>
          </cell>
          <cell r="CB311">
            <v>-1</v>
          </cell>
          <cell r="CC311">
            <v>-1</v>
          </cell>
          <cell r="CD311">
            <v>-1</v>
          </cell>
          <cell r="CE311">
            <v>-1</v>
          </cell>
          <cell r="CF311">
            <v>-1</v>
          </cell>
          <cell r="CG311">
            <v>-1</v>
          </cell>
          <cell r="CH311">
            <v>-1</v>
          </cell>
          <cell r="CI311">
            <v>-1</v>
          </cell>
          <cell r="CJ311">
            <v>-1</v>
          </cell>
          <cell r="CK311">
            <v>-1</v>
          </cell>
          <cell r="CL311">
            <v>-1</v>
          </cell>
          <cell r="CM311">
            <v>-1</v>
          </cell>
          <cell r="CN311">
            <v>-1</v>
          </cell>
          <cell r="CO311">
            <v>-1</v>
          </cell>
          <cell r="CP311">
            <v>-1</v>
          </cell>
          <cell r="CQ311">
            <v>-1</v>
          </cell>
          <cell r="CR311">
            <v>-1</v>
          </cell>
          <cell r="CS311">
            <v>-1</v>
          </cell>
          <cell r="CT311">
            <v>-1</v>
          </cell>
          <cell r="CU311">
            <v>-1</v>
          </cell>
          <cell r="CV311">
            <v>-1</v>
          </cell>
          <cell r="CW311">
            <v>-1</v>
          </cell>
          <cell r="CX311">
            <v>-1</v>
          </cell>
          <cell r="CY311">
            <v>-1</v>
          </cell>
          <cell r="CZ311">
            <v>-1</v>
          </cell>
          <cell r="DA311">
            <v>-1</v>
          </cell>
          <cell r="DB311">
            <v>-1</v>
          </cell>
          <cell r="DC311">
            <v>-1</v>
          </cell>
          <cell r="DD311">
            <v>-1</v>
          </cell>
          <cell r="DE311">
            <v>-1</v>
          </cell>
          <cell r="DF311">
            <v>-1</v>
          </cell>
          <cell r="DG311">
            <v>-1</v>
          </cell>
          <cell r="DH311">
            <v>-1</v>
          </cell>
          <cell r="DI311">
            <v>-1</v>
          </cell>
          <cell r="DJ311">
            <v>-1</v>
          </cell>
          <cell r="DK311">
            <v>-1</v>
          </cell>
          <cell r="DL311">
            <v>-1</v>
          </cell>
          <cell r="DM311">
            <v>-1</v>
          </cell>
          <cell r="DN311">
            <v>-1</v>
          </cell>
          <cell r="DO311">
            <v>-1</v>
          </cell>
          <cell r="DP311">
            <v>-1</v>
          </cell>
          <cell r="DQ311">
            <v>-1</v>
          </cell>
          <cell r="DR311">
            <v>-1</v>
          </cell>
          <cell r="DS311">
            <v>-1</v>
          </cell>
          <cell r="DT311">
            <v>-1</v>
          </cell>
          <cell r="DU311">
            <v>-1</v>
          </cell>
          <cell r="DV311">
            <v>-1</v>
          </cell>
          <cell r="DW311">
            <v>-1</v>
          </cell>
          <cell r="DX311">
            <v>-1</v>
          </cell>
          <cell r="DY311">
            <v>-1</v>
          </cell>
          <cell r="DZ311">
            <v>-1</v>
          </cell>
          <cell r="EA311">
            <v>-1</v>
          </cell>
          <cell r="EB311">
            <v>-1</v>
          </cell>
          <cell r="EC311">
            <v>-1</v>
          </cell>
          <cell r="ED311">
            <v>-1</v>
          </cell>
          <cell r="EE311">
            <v>-1</v>
          </cell>
          <cell r="EF311">
            <v>-1</v>
          </cell>
          <cell r="EG311">
            <v>-1</v>
          </cell>
          <cell r="EH311">
            <v>-1</v>
          </cell>
          <cell r="EI311">
            <v>-1</v>
          </cell>
          <cell r="EJ311">
            <v>-1</v>
          </cell>
          <cell r="EK311">
            <v>-1</v>
          </cell>
          <cell r="EL311">
            <v>-1</v>
          </cell>
        </row>
        <row r="312">
          <cell r="G312" t="str">
            <v>*P3_Harvest_Interim.#n</v>
          </cell>
          <cell r="U312">
            <v>0</v>
          </cell>
          <cell r="V312">
            <v>0</v>
          </cell>
          <cell r="W312">
            <v>0</v>
          </cell>
          <cell r="X312">
            <v>0</v>
          </cell>
          <cell r="Y312">
            <v>0</v>
          </cell>
          <cell r="Z312">
            <v>-1.0208333333333333</v>
          </cell>
          <cell r="AA312">
            <v>-1.0208333333333333</v>
          </cell>
          <cell r="AB312">
            <v>-1.0208333333333333</v>
          </cell>
          <cell r="AC312">
            <v>-1.0208333333333333</v>
          </cell>
          <cell r="AD312">
            <v>-1.0208333333333333</v>
          </cell>
          <cell r="AE312">
            <v>-1.0208333333333333</v>
          </cell>
          <cell r="AF312">
            <v>-1.0208333333333333</v>
          </cell>
          <cell r="AG312">
            <v>-1.0208333333333333</v>
          </cell>
          <cell r="AH312">
            <v>-1.0208333333333333</v>
          </cell>
          <cell r="AI312">
            <v>-1.0208333333333333</v>
          </cell>
          <cell r="AJ312">
            <v>-1.0208333333333333</v>
          </cell>
          <cell r="AK312">
            <v>-1.0208333333333333</v>
          </cell>
          <cell r="AL312">
            <v>-1.0208333333333333</v>
          </cell>
          <cell r="AM312">
            <v>-1.0208333333333333</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v>0</v>
          </cell>
          <cell r="BB312">
            <v>0</v>
          </cell>
          <cell r="BC312">
            <v>0</v>
          </cell>
          <cell r="BD312">
            <v>0</v>
          </cell>
          <cell r="BE312">
            <v>1</v>
          </cell>
          <cell r="BF312">
            <v>2</v>
          </cell>
          <cell r="BG312">
            <v>0</v>
          </cell>
          <cell r="BH312">
            <v>1</v>
          </cell>
          <cell r="BI312">
            <v>2</v>
          </cell>
          <cell r="BJ312">
            <v>2</v>
          </cell>
          <cell r="BK312">
            <v>2</v>
          </cell>
          <cell r="BL312">
            <v>4</v>
          </cell>
          <cell r="BM312">
            <v>0</v>
          </cell>
          <cell r="BN312">
            <v>0</v>
          </cell>
          <cell r="BO312">
            <v>1</v>
          </cell>
          <cell r="BP312">
            <v>1</v>
          </cell>
          <cell r="BQ312">
            <v>2</v>
          </cell>
          <cell r="BR312">
            <v>1</v>
          </cell>
          <cell r="BS312">
            <v>1</v>
          </cell>
          <cell r="BT312">
            <v>1</v>
          </cell>
          <cell r="BU312">
            <v>3</v>
          </cell>
          <cell r="BV312">
            <v>1</v>
          </cell>
          <cell r="BW312">
            <v>1</v>
          </cell>
          <cell r="BX312">
            <v>1</v>
          </cell>
          <cell r="BY312">
            <v>1</v>
          </cell>
          <cell r="BZ312">
            <v>3</v>
          </cell>
          <cell r="CA312">
            <v>3</v>
          </cell>
          <cell r="CB312">
            <v>3</v>
          </cell>
          <cell r="CC312">
            <v>0</v>
          </cell>
          <cell r="CD312">
            <v>0</v>
          </cell>
          <cell r="CE312">
            <v>0</v>
          </cell>
          <cell r="CF312">
            <v>0</v>
          </cell>
          <cell r="CG312">
            <v>0</v>
          </cell>
          <cell r="CH312">
            <v>0</v>
          </cell>
          <cell r="CI312">
            <v>0</v>
          </cell>
          <cell r="CJ312">
            <v>0</v>
          </cell>
          <cell r="CK312">
            <v>0</v>
          </cell>
          <cell r="CL312">
            <v>0</v>
          </cell>
          <cell r="CM312">
            <v>0</v>
          </cell>
          <cell r="CN312">
            <v>0</v>
          </cell>
          <cell r="CO312">
            <v>2</v>
          </cell>
          <cell r="CP312">
            <v>0</v>
          </cell>
          <cell r="CQ312">
            <v>0</v>
          </cell>
          <cell r="CR312">
            <v>0</v>
          </cell>
          <cell r="CS312">
            <v>0</v>
          </cell>
          <cell r="CT312">
            <v>0</v>
          </cell>
          <cell r="CU312">
            <v>0</v>
          </cell>
          <cell r="CV312">
            <v>0</v>
          </cell>
          <cell r="CW312">
            <v>10</v>
          </cell>
          <cell r="CX312">
            <v>10</v>
          </cell>
          <cell r="CY312">
            <v>10</v>
          </cell>
          <cell r="CZ312">
            <v>10</v>
          </cell>
          <cell r="DA312">
            <v>10</v>
          </cell>
          <cell r="DB312">
            <v>10</v>
          </cell>
          <cell r="DC312">
            <v>10</v>
          </cell>
          <cell r="DD312">
            <v>10</v>
          </cell>
          <cell r="DE312">
            <v>10</v>
          </cell>
          <cell r="DF312">
            <v>10</v>
          </cell>
          <cell r="DG312">
            <v>10</v>
          </cell>
          <cell r="DH312">
            <v>0</v>
          </cell>
          <cell r="DI312">
            <v>0</v>
          </cell>
          <cell r="DJ312">
            <v>3</v>
          </cell>
          <cell r="DK312">
            <v>0</v>
          </cell>
          <cell r="DL312">
            <v>0</v>
          </cell>
          <cell r="DM312">
            <v>0</v>
          </cell>
          <cell r="DN312">
            <v>1</v>
          </cell>
          <cell r="DO312">
            <v>1</v>
          </cell>
          <cell r="DP312">
            <v>1</v>
          </cell>
          <cell r="DQ312">
            <v>1</v>
          </cell>
          <cell r="DR312">
            <v>3</v>
          </cell>
          <cell r="DS312">
            <v>3</v>
          </cell>
          <cell r="DT312">
            <v>20</v>
          </cell>
          <cell r="DU312">
            <v>3</v>
          </cell>
          <cell r="DV312">
            <v>3</v>
          </cell>
          <cell r="DW312">
            <v>0</v>
          </cell>
          <cell r="DX312">
            <v>0</v>
          </cell>
          <cell r="DY312">
            <v>40</v>
          </cell>
          <cell r="DZ312">
            <v>0</v>
          </cell>
          <cell r="EA312">
            <v>0</v>
          </cell>
          <cell r="EB312">
            <v>50</v>
          </cell>
          <cell r="EC312">
            <v>50</v>
          </cell>
          <cell r="ED312">
            <v>2</v>
          </cell>
          <cell r="EE312">
            <v>0</v>
          </cell>
          <cell r="EF312">
            <v>1</v>
          </cell>
          <cell r="EG312">
            <v>1</v>
          </cell>
          <cell r="EH312">
            <v>0</v>
          </cell>
          <cell r="EI312">
            <v>0</v>
          </cell>
          <cell r="EJ312">
            <v>0</v>
          </cell>
          <cell r="EK312">
            <v>2</v>
          </cell>
          <cell r="EL312">
            <v>0</v>
          </cell>
        </row>
        <row r="313">
          <cell r="G313" t="str">
            <v>P3_Harvest_Interim_Rhythm_Months.#n</v>
          </cell>
          <cell r="T313">
            <v>-1</v>
          </cell>
          <cell r="U313">
            <v>-1</v>
          </cell>
          <cell r="V313">
            <v>-1</v>
          </cell>
          <cell r="W313">
            <v>-1</v>
          </cell>
          <cell r="X313">
            <v>-1</v>
          </cell>
          <cell r="Y313">
            <v>-1</v>
          </cell>
          <cell r="Z313">
            <v>48</v>
          </cell>
          <cell r="AA313">
            <v>48</v>
          </cell>
          <cell r="AB313">
            <v>48</v>
          </cell>
          <cell r="AC313">
            <v>48</v>
          </cell>
          <cell r="AD313">
            <v>48</v>
          </cell>
          <cell r="AE313">
            <v>48</v>
          </cell>
          <cell r="AF313">
            <v>48</v>
          </cell>
          <cell r="AG313">
            <v>48</v>
          </cell>
          <cell r="AH313">
            <v>48</v>
          </cell>
          <cell r="AI313">
            <v>48</v>
          </cell>
          <cell r="AJ313">
            <v>48</v>
          </cell>
          <cell r="AK313">
            <v>48</v>
          </cell>
          <cell r="AL313">
            <v>48</v>
          </cell>
          <cell r="AM313">
            <v>48</v>
          </cell>
          <cell r="AN313">
            <v>-1</v>
          </cell>
          <cell r="AO313">
            <v>-1</v>
          </cell>
          <cell r="AP313">
            <v>-1</v>
          </cell>
          <cell r="AQ313">
            <v>-1</v>
          </cell>
          <cell r="AR313">
            <v>-1</v>
          </cell>
          <cell r="AS313">
            <v>-1</v>
          </cell>
          <cell r="AT313">
            <v>-1</v>
          </cell>
          <cell r="AU313">
            <v>-1</v>
          </cell>
          <cell r="AV313">
            <v>-1</v>
          </cell>
          <cell r="AW313">
            <v>-1</v>
          </cell>
          <cell r="AX313">
            <v>-1</v>
          </cell>
          <cell r="AY313">
            <v>-1</v>
          </cell>
          <cell r="AZ313">
            <v>-1</v>
          </cell>
          <cell r="BA313">
            <v>-1</v>
          </cell>
          <cell r="BB313">
            <v>-1</v>
          </cell>
          <cell r="BC313">
            <v>-1</v>
          </cell>
          <cell r="BD313">
            <v>-1</v>
          </cell>
          <cell r="BE313">
            <v>-1</v>
          </cell>
          <cell r="BF313">
            <v>0</v>
          </cell>
          <cell r="BG313">
            <v>-1</v>
          </cell>
          <cell r="BH313">
            <v>-1</v>
          </cell>
          <cell r="BI313">
            <v>0</v>
          </cell>
          <cell r="BJ313">
            <v>0</v>
          </cell>
          <cell r="BK313">
            <v>0</v>
          </cell>
          <cell r="BL313">
            <v>0</v>
          </cell>
          <cell r="BM313">
            <v>-1</v>
          </cell>
          <cell r="BN313">
            <v>-1</v>
          </cell>
          <cell r="BO313">
            <v>-1</v>
          </cell>
          <cell r="BP313">
            <v>-1</v>
          </cell>
          <cell r="BQ313">
            <v>0</v>
          </cell>
          <cell r="BR313">
            <v>-1</v>
          </cell>
          <cell r="BS313">
            <v>-1</v>
          </cell>
          <cell r="BT313">
            <v>-1</v>
          </cell>
          <cell r="BU313">
            <v>0</v>
          </cell>
          <cell r="BV313">
            <v>-1</v>
          </cell>
          <cell r="BW313">
            <v>-1</v>
          </cell>
          <cell r="BX313">
            <v>-1</v>
          </cell>
          <cell r="BY313">
            <v>-1</v>
          </cell>
          <cell r="BZ313">
            <v>0</v>
          </cell>
          <cell r="CA313">
            <v>0</v>
          </cell>
          <cell r="CB313">
            <v>0</v>
          </cell>
          <cell r="CC313">
            <v>-1</v>
          </cell>
          <cell r="CD313">
            <v>-1</v>
          </cell>
          <cell r="CE313">
            <v>-1</v>
          </cell>
          <cell r="CF313">
            <v>-1</v>
          </cell>
          <cell r="CG313">
            <v>-1</v>
          </cell>
          <cell r="CH313">
            <v>-1</v>
          </cell>
          <cell r="CI313">
            <v>-1</v>
          </cell>
          <cell r="CJ313">
            <v>-1</v>
          </cell>
          <cell r="CK313">
            <v>-1</v>
          </cell>
          <cell r="CL313">
            <v>-1</v>
          </cell>
          <cell r="CM313">
            <v>-1</v>
          </cell>
          <cell r="CN313">
            <v>-1</v>
          </cell>
          <cell r="CO313">
            <v>0</v>
          </cell>
          <cell r="CP313">
            <v>-1</v>
          </cell>
          <cell r="CQ313">
            <v>-1</v>
          </cell>
          <cell r="CR313">
            <v>-1</v>
          </cell>
          <cell r="CS313">
            <v>-1</v>
          </cell>
          <cell r="CT313">
            <v>-1</v>
          </cell>
          <cell r="CU313">
            <v>-1</v>
          </cell>
          <cell r="CV313">
            <v>-1</v>
          </cell>
          <cell r="CW313">
            <v>0</v>
          </cell>
          <cell r="CX313">
            <v>0</v>
          </cell>
          <cell r="CY313">
            <v>0</v>
          </cell>
          <cell r="CZ313">
            <v>0</v>
          </cell>
          <cell r="DA313">
            <v>0</v>
          </cell>
          <cell r="DB313">
            <v>0</v>
          </cell>
          <cell r="DC313">
            <v>0</v>
          </cell>
          <cell r="DD313">
            <v>0</v>
          </cell>
          <cell r="DE313">
            <v>0</v>
          </cell>
          <cell r="DF313">
            <v>0</v>
          </cell>
          <cell r="DG313">
            <v>0</v>
          </cell>
          <cell r="DH313">
            <v>-1</v>
          </cell>
          <cell r="DI313">
            <v>-1</v>
          </cell>
          <cell r="DJ313">
            <v>0</v>
          </cell>
          <cell r="DK313">
            <v>-1</v>
          </cell>
          <cell r="DL313">
            <v>-1</v>
          </cell>
          <cell r="DM313">
            <v>-1</v>
          </cell>
          <cell r="DN313">
            <v>-1</v>
          </cell>
          <cell r="DO313">
            <v>-1</v>
          </cell>
          <cell r="DP313">
            <v>-1</v>
          </cell>
          <cell r="DQ313">
            <v>-1</v>
          </cell>
          <cell r="DR313">
            <v>0</v>
          </cell>
          <cell r="DS313">
            <v>0</v>
          </cell>
          <cell r="DT313">
            <v>0</v>
          </cell>
          <cell r="DU313">
            <v>0</v>
          </cell>
          <cell r="DV313">
            <v>0</v>
          </cell>
          <cell r="DW313">
            <v>-1</v>
          </cell>
          <cell r="DX313">
            <v>-1</v>
          </cell>
          <cell r="DY313">
            <v>0</v>
          </cell>
          <cell r="DZ313">
            <v>-1</v>
          </cell>
          <cell r="EA313">
            <v>-1</v>
          </cell>
          <cell r="EB313">
            <v>0</v>
          </cell>
          <cell r="EC313">
            <v>0</v>
          </cell>
          <cell r="ED313">
            <v>0</v>
          </cell>
          <cell r="EE313">
            <v>-1</v>
          </cell>
          <cell r="EF313">
            <v>-1</v>
          </cell>
          <cell r="EG313">
            <v>-1</v>
          </cell>
          <cell r="EH313">
            <v>-1</v>
          </cell>
          <cell r="EI313">
            <v>-1</v>
          </cell>
          <cell r="EJ313">
            <v>-1</v>
          </cell>
          <cell r="EK313">
            <v>0</v>
          </cell>
          <cell r="EL313">
            <v>-1</v>
          </cell>
        </row>
        <row r="314">
          <cell r="G314" t="str">
            <v>P3_Harvest_Interim_OfStVol.%</v>
          </cell>
          <cell r="U314">
            <v>0.3</v>
          </cell>
          <cell r="V314">
            <v>0.3</v>
          </cell>
          <cell r="W314">
            <v>0.3</v>
          </cell>
          <cell r="X314">
            <v>0.3</v>
          </cell>
          <cell r="Y314">
            <v>0.3</v>
          </cell>
          <cell r="Z314">
            <v>0.05</v>
          </cell>
          <cell r="AA314">
            <v>0.02</v>
          </cell>
          <cell r="AB314">
            <v>0.05</v>
          </cell>
          <cell r="AC314">
            <v>0.1</v>
          </cell>
          <cell r="AD314">
            <v>0.02</v>
          </cell>
          <cell r="AE314">
            <v>0.05</v>
          </cell>
          <cell r="AF314">
            <v>0.1</v>
          </cell>
          <cell r="AG314">
            <v>0.02</v>
          </cell>
          <cell r="AH314">
            <v>0.05</v>
          </cell>
          <cell r="AI314">
            <v>0.1</v>
          </cell>
          <cell r="AJ314">
            <v>0.02</v>
          </cell>
          <cell r="AK314">
            <v>0.05</v>
          </cell>
          <cell r="AL314">
            <v>0.1</v>
          </cell>
          <cell r="AM314">
            <v>0.1</v>
          </cell>
          <cell r="AN314">
            <v>0.3</v>
          </cell>
          <cell r="AO314">
            <v>0.3</v>
          </cell>
          <cell r="AP314">
            <v>0.3</v>
          </cell>
          <cell r="AQ314">
            <v>0</v>
          </cell>
          <cell r="AR314">
            <v>0</v>
          </cell>
          <cell r="AS314">
            <v>0.3</v>
          </cell>
          <cell r="AT314">
            <v>0.3</v>
          </cell>
          <cell r="AU314">
            <v>0.3</v>
          </cell>
          <cell r="AV314">
            <v>0.3</v>
          </cell>
          <cell r="AW314">
            <v>0.3</v>
          </cell>
          <cell r="AX314">
            <v>0.3</v>
          </cell>
          <cell r="AZ314">
            <v>0.3</v>
          </cell>
          <cell r="BA314">
            <v>0.3</v>
          </cell>
          <cell r="BB314">
            <v>0.3</v>
          </cell>
          <cell r="BC314">
            <v>0.3</v>
          </cell>
          <cell r="BD314">
            <v>0.3</v>
          </cell>
          <cell r="BE314">
            <v>0.8</v>
          </cell>
          <cell r="BF314">
            <v>0.8</v>
          </cell>
          <cell r="BG314">
            <v>0.8</v>
          </cell>
          <cell r="BH314">
            <v>0.8</v>
          </cell>
          <cell r="BI314">
            <v>0.8</v>
          </cell>
          <cell r="BJ314">
            <v>0.8</v>
          </cell>
          <cell r="BK314">
            <v>0.8</v>
          </cell>
          <cell r="BL314">
            <v>0.8</v>
          </cell>
          <cell r="BM314">
            <v>0</v>
          </cell>
          <cell r="BN314">
            <v>0.8</v>
          </cell>
          <cell r="BO314">
            <v>0.8</v>
          </cell>
          <cell r="BP314">
            <v>0.8</v>
          </cell>
          <cell r="BQ314">
            <v>0.8</v>
          </cell>
          <cell r="BR314">
            <v>0.8</v>
          </cell>
          <cell r="BS314">
            <v>0.8</v>
          </cell>
          <cell r="BT314">
            <v>0.8</v>
          </cell>
          <cell r="BU314">
            <v>0.8</v>
          </cell>
          <cell r="BV314">
            <v>0.8</v>
          </cell>
          <cell r="BW314">
            <v>0.8</v>
          </cell>
          <cell r="BX314">
            <v>0.8</v>
          </cell>
          <cell r="BY314">
            <v>0.8</v>
          </cell>
          <cell r="BZ314">
            <v>0.2</v>
          </cell>
          <cell r="CA314">
            <v>0.2</v>
          </cell>
          <cell r="CB314">
            <v>0.2</v>
          </cell>
          <cell r="CD314">
            <v>0.8</v>
          </cell>
          <cell r="CE314">
            <v>0.3</v>
          </cell>
          <cell r="CF314">
            <v>0.3</v>
          </cell>
          <cell r="CG314">
            <v>0.3</v>
          </cell>
          <cell r="CH314">
            <v>0</v>
          </cell>
          <cell r="CI314">
            <v>0</v>
          </cell>
          <cell r="CJ314">
            <v>0</v>
          </cell>
          <cell r="CK314">
            <v>0.3</v>
          </cell>
          <cell r="CL314">
            <v>0.3</v>
          </cell>
          <cell r="CM314">
            <v>0.3</v>
          </cell>
          <cell r="CN314">
            <v>0.3</v>
          </cell>
          <cell r="CO314">
            <v>0.2</v>
          </cell>
          <cell r="CP314">
            <v>0.3</v>
          </cell>
          <cell r="CQ314">
            <v>0.3</v>
          </cell>
          <cell r="CR314">
            <v>0.3</v>
          </cell>
          <cell r="CS314">
            <v>0.3</v>
          </cell>
          <cell r="CT314">
            <v>0.3</v>
          </cell>
          <cell r="CU314">
            <v>0.3</v>
          </cell>
          <cell r="CV314">
            <v>0.3</v>
          </cell>
          <cell r="CW314">
            <v>0.3</v>
          </cell>
          <cell r="CX314">
            <v>0.3</v>
          </cell>
          <cell r="CY314">
            <v>0.3</v>
          </cell>
          <cell r="CZ314">
            <v>0.3</v>
          </cell>
          <cell r="DA314">
            <v>0.3</v>
          </cell>
          <cell r="DB314">
            <v>0.3</v>
          </cell>
          <cell r="DC314">
            <v>0.3</v>
          </cell>
          <cell r="DD314">
            <v>0.3</v>
          </cell>
          <cell r="DE314">
            <v>0.3</v>
          </cell>
          <cell r="DF314">
            <v>0.5</v>
          </cell>
          <cell r="DG314">
            <v>0.3</v>
          </cell>
          <cell r="DH314">
            <v>0.3</v>
          </cell>
          <cell r="DI314">
            <v>0.3</v>
          </cell>
          <cell r="DJ314">
            <v>0.1</v>
          </cell>
          <cell r="DK314">
            <v>0</v>
          </cell>
          <cell r="DL314">
            <v>0</v>
          </cell>
          <cell r="DM314">
            <v>0.3</v>
          </cell>
          <cell r="DN314">
            <v>0.6</v>
          </cell>
          <cell r="DO314">
            <v>0.6</v>
          </cell>
          <cell r="DP314">
            <v>0.6</v>
          </cell>
          <cell r="DQ314">
            <v>0.6</v>
          </cell>
          <cell r="DR314">
            <v>0.5</v>
          </cell>
          <cell r="DS314">
            <v>0.5</v>
          </cell>
          <cell r="DT314">
            <v>0.1</v>
          </cell>
          <cell r="DU314">
            <v>0.1</v>
          </cell>
          <cell r="DV314">
            <v>0.1</v>
          </cell>
          <cell r="DW314">
            <v>0.1</v>
          </cell>
          <cell r="DX314">
            <v>0.1</v>
          </cell>
          <cell r="DY314">
            <v>0.1</v>
          </cell>
          <cell r="DZ314">
            <v>0.1</v>
          </cell>
          <cell r="EA314">
            <v>0.1</v>
          </cell>
          <cell r="EB314">
            <v>0.1</v>
          </cell>
          <cell r="EC314">
            <v>0.25</v>
          </cell>
          <cell r="ED314">
            <v>0.3</v>
          </cell>
          <cell r="EE314">
            <v>0.3</v>
          </cell>
          <cell r="EF314">
            <v>0.3</v>
          </cell>
          <cell r="EG314">
            <v>0.3</v>
          </cell>
          <cell r="EH314">
            <v>0.3</v>
          </cell>
          <cell r="EI314">
            <v>0.3</v>
          </cell>
          <cell r="EJ314">
            <v>0.3</v>
          </cell>
          <cell r="EK314">
            <v>0.3</v>
          </cell>
          <cell r="EL314">
            <v>0.3</v>
          </cell>
        </row>
        <row r="315">
          <cell r="G315" t="str">
            <v>P3_Burn_At_Harvest.%</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0</v>
          </cell>
          <cell r="CF315">
            <v>0</v>
          </cell>
          <cell r="CG315">
            <v>0</v>
          </cell>
          <cell r="CH315">
            <v>0</v>
          </cell>
          <cell r="CI315">
            <v>0</v>
          </cell>
          <cell r="CJ315">
            <v>0</v>
          </cell>
          <cell r="CK315">
            <v>0</v>
          </cell>
          <cell r="CL315">
            <v>0</v>
          </cell>
          <cell r="CM315">
            <v>0</v>
          </cell>
          <cell r="CN315">
            <v>0</v>
          </cell>
          <cell r="CO315">
            <v>0</v>
          </cell>
          <cell r="CP315">
            <v>0</v>
          </cell>
          <cell r="CQ315">
            <v>0</v>
          </cell>
          <cell r="CR315">
            <v>0</v>
          </cell>
          <cell r="CS315">
            <v>0</v>
          </cell>
          <cell r="CT315">
            <v>0</v>
          </cell>
          <cell r="CU315">
            <v>0</v>
          </cell>
          <cell r="CV315">
            <v>0</v>
          </cell>
          <cell r="CW315">
            <v>0</v>
          </cell>
          <cell r="CX315">
            <v>0</v>
          </cell>
          <cell r="CY315">
            <v>0</v>
          </cell>
          <cell r="CZ315">
            <v>0</v>
          </cell>
          <cell r="DA315">
            <v>0</v>
          </cell>
          <cell r="DB315">
            <v>0</v>
          </cell>
          <cell r="DC315">
            <v>0</v>
          </cell>
          <cell r="DD315">
            <v>0</v>
          </cell>
          <cell r="DE315">
            <v>0</v>
          </cell>
          <cell r="DF315">
            <v>0</v>
          </cell>
          <cell r="DG315">
            <v>0</v>
          </cell>
          <cell r="DH315">
            <v>0</v>
          </cell>
          <cell r="DI315">
            <v>0</v>
          </cell>
          <cell r="DJ315">
            <v>0</v>
          </cell>
          <cell r="DK315">
            <v>0</v>
          </cell>
          <cell r="DL315">
            <v>0</v>
          </cell>
          <cell r="DM315">
            <v>0</v>
          </cell>
          <cell r="DN315">
            <v>0</v>
          </cell>
          <cell r="DO315">
            <v>0</v>
          </cell>
          <cell r="DP315">
            <v>0</v>
          </cell>
          <cell r="DQ315">
            <v>0</v>
          </cell>
          <cell r="DR315">
            <v>0</v>
          </cell>
          <cell r="DS315">
            <v>0</v>
          </cell>
          <cell r="DT315">
            <v>0</v>
          </cell>
          <cell r="DU315">
            <v>0</v>
          </cell>
          <cell r="DV315">
            <v>0</v>
          </cell>
          <cell r="DW315">
            <v>0</v>
          </cell>
          <cell r="DX315">
            <v>0</v>
          </cell>
          <cell r="DY315">
            <v>0</v>
          </cell>
          <cell r="DZ315">
            <v>0</v>
          </cell>
          <cell r="EA315">
            <v>0</v>
          </cell>
          <cell r="EB315">
            <v>0</v>
          </cell>
          <cell r="EC315">
            <v>0</v>
          </cell>
          <cell r="ED315">
            <v>0</v>
          </cell>
          <cell r="EE315">
            <v>0</v>
          </cell>
          <cell r="EF315">
            <v>0</v>
          </cell>
          <cell r="EG315">
            <v>0</v>
          </cell>
          <cell r="EH315">
            <v>0</v>
          </cell>
          <cell r="EI315">
            <v>0</v>
          </cell>
          <cell r="EJ315">
            <v>0</v>
          </cell>
          <cell r="EK315">
            <v>0</v>
          </cell>
          <cell r="EL315">
            <v>0</v>
          </cell>
          <cell r="EM315">
            <v>0</v>
          </cell>
          <cell r="EN315">
            <v>0</v>
          </cell>
          <cell r="EO315">
            <v>0</v>
          </cell>
          <cell r="EP315">
            <v>0</v>
          </cell>
          <cell r="EQ315">
            <v>0</v>
          </cell>
          <cell r="ER315">
            <v>0</v>
          </cell>
          <cell r="ES315">
            <v>0</v>
          </cell>
          <cell r="ET315">
            <v>0</v>
          </cell>
          <cell r="EU315">
            <v>0</v>
          </cell>
          <cell r="EV315">
            <v>0</v>
          </cell>
          <cell r="EW315">
            <v>0</v>
          </cell>
          <cell r="EX315">
            <v>0</v>
          </cell>
          <cell r="EY315">
            <v>0</v>
          </cell>
          <cell r="EZ315">
            <v>0</v>
          </cell>
          <cell r="FA315">
            <v>0</v>
          </cell>
          <cell r="FB315">
            <v>0</v>
          </cell>
          <cell r="FC315">
            <v>0</v>
          </cell>
          <cell r="FD315">
            <v>0</v>
          </cell>
          <cell r="FE315">
            <v>0</v>
          </cell>
          <cell r="FF315">
            <v>0</v>
          </cell>
          <cell r="FG315">
            <v>0</v>
          </cell>
          <cell r="FH315">
            <v>0</v>
          </cell>
          <cell r="FI315">
            <v>0</v>
          </cell>
          <cell r="FJ315">
            <v>0</v>
          </cell>
          <cell r="FK315">
            <v>0</v>
          </cell>
          <cell r="FL315">
            <v>0</v>
          </cell>
          <cell r="FM315">
            <v>0</v>
          </cell>
          <cell r="FN315">
            <v>0</v>
          </cell>
          <cell r="FO315">
            <v>0</v>
          </cell>
          <cell r="FP315">
            <v>0</v>
          </cell>
          <cell r="FQ315">
            <v>0</v>
          </cell>
          <cell r="FR315">
            <v>0</v>
          </cell>
          <cell r="FS315">
            <v>0</v>
          </cell>
          <cell r="FT315">
            <v>0</v>
          </cell>
          <cell r="FU315">
            <v>0</v>
          </cell>
          <cell r="FV315">
            <v>0</v>
          </cell>
          <cell r="FW315">
            <v>0</v>
          </cell>
          <cell r="FX315">
            <v>0</v>
          </cell>
          <cell r="FY315">
            <v>0</v>
          </cell>
          <cell r="FZ315">
            <v>0</v>
          </cell>
          <cell r="GA315">
            <v>0</v>
          </cell>
          <cell r="GB315">
            <v>0</v>
          </cell>
          <cell r="GC315">
            <v>0</v>
          </cell>
          <cell r="GD315">
            <v>0</v>
          </cell>
          <cell r="GE315">
            <v>0</v>
          </cell>
          <cell r="GF315">
            <v>0</v>
          </cell>
          <cell r="GG315">
            <v>0</v>
          </cell>
          <cell r="GH315">
            <v>0</v>
          </cell>
          <cell r="GI315">
            <v>0</v>
          </cell>
          <cell r="GJ315">
            <v>0</v>
          </cell>
          <cell r="GK315">
            <v>0</v>
          </cell>
        </row>
        <row r="316">
          <cell r="G316" t="str">
            <v>P3_Remove_At_Harvest.%</v>
          </cell>
          <cell r="T316">
            <v>1</v>
          </cell>
          <cell r="U316">
            <v>1</v>
          </cell>
          <cell r="V316">
            <v>1</v>
          </cell>
          <cell r="W316">
            <v>1</v>
          </cell>
          <cell r="X316">
            <v>1</v>
          </cell>
          <cell r="Y316">
            <v>1</v>
          </cell>
          <cell r="Z316">
            <v>1</v>
          </cell>
          <cell r="AA316">
            <v>1</v>
          </cell>
          <cell r="AB316">
            <v>1</v>
          </cell>
          <cell r="AC316">
            <v>1</v>
          </cell>
          <cell r="AD316">
            <v>1</v>
          </cell>
          <cell r="AE316">
            <v>1</v>
          </cell>
          <cell r="AF316">
            <v>1</v>
          </cell>
          <cell r="AG316">
            <v>1</v>
          </cell>
          <cell r="AH316">
            <v>1</v>
          </cell>
          <cell r="AI316">
            <v>1</v>
          </cell>
          <cell r="AJ316">
            <v>1</v>
          </cell>
          <cell r="AK316">
            <v>1</v>
          </cell>
          <cell r="AL316">
            <v>1</v>
          </cell>
          <cell r="AM316">
            <v>1</v>
          </cell>
          <cell r="AN316">
            <v>1</v>
          </cell>
          <cell r="AO316">
            <v>1</v>
          </cell>
          <cell r="AP316">
            <v>1</v>
          </cell>
          <cell r="AQ316">
            <v>0</v>
          </cell>
          <cell r="AR316">
            <v>1</v>
          </cell>
          <cell r="AS316">
            <v>1</v>
          </cell>
          <cell r="AT316">
            <v>1</v>
          </cell>
          <cell r="AU316">
            <v>1</v>
          </cell>
          <cell r="AV316">
            <v>1</v>
          </cell>
          <cell r="AW316">
            <v>1</v>
          </cell>
          <cell r="AX316">
            <v>1</v>
          </cell>
          <cell r="AY316">
            <v>1</v>
          </cell>
          <cell r="AZ316">
            <v>1</v>
          </cell>
          <cell r="BA316">
            <v>1</v>
          </cell>
          <cell r="BB316">
            <v>1</v>
          </cell>
          <cell r="BC316">
            <v>1</v>
          </cell>
          <cell r="BD316">
            <v>1</v>
          </cell>
          <cell r="BE316">
            <v>1</v>
          </cell>
          <cell r="BF316">
            <v>1</v>
          </cell>
          <cell r="BG316">
            <v>1</v>
          </cell>
          <cell r="BH316">
            <v>1</v>
          </cell>
          <cell r="BI316">
            <v>1</v>
          </cell>
          <cell r="BJ316">
            <v>1</v>
          </cell>
          <cell r="BK316">
            <v>1</v>
          </cell>
          <cell r="BL316">
            <v>1</v>
          </cell>
          <cell r="BM316">
            <v>1</v>
          </cell>
          <cell r="BN316">
            <v>1</v>
          </cell>
          <cell r="BO316">
            <v>1</v>
          </cell>
          <cell r="BP316">
            <v>1</v>
          </cell>
          <cell r="BQ316">
            <v>1</v>
          </cell>
          <cell r="BR316">
            <v>1</v>
          </cell>
          <cell r="BS316">
            <v>1</v>
          </cell>
          <cell r="BT316">
            <v>1</v>
          </cell>
          <cell r="BU316">
            <v>1</v>
          </cell>
          <cell r="BV316">
            <v>1</v>
          </cell>
          <cell r="BW316">
            <v>1</v>
          </cell>
          <cell r="BX316">
            <v>1</v>
          </cell>
          <cell r="BY316">
            <v>1</v>
          </cell>
          <cell r="BZ316">
            <v>1</v>
          </cell>
          <cell r="CA316">
            <v>1</v>
          </cell>
          <cell r="CB316">
            <v>1</v>
          </cell>
          <cell r="CC316">
            <v>1</v>
          </cell>
          <cell r="CD316">
            <v>1</v>
          </cell>
          <cell r="CE316">
            <v>1</v>
          </cell>
          <cell r="CF316">
            <v>1</v>
          </cell>
          <cell r="CG316">
            <v>1</v>
          </cell>
          <cell r="CH316">
            <v>1</v>
          </cell>
          <cell r="CI316">
            <v>1</v>
          </cell>
          <cell r="CJ316">
            <v>1</v>
          </cell>
          <cell r="CK316">
            <v>1</v>
          </cell>
          <cell r="CL316">
            <v>1</v>
          </cell>
          <cell r="CM316">
            <v>1</v>
          </cell>
          <cell r="CN316">
            <v>1</v>
          </cell>
          <cell r="CO316">
            <v>1</v>
          </cell>
          <cell r="CP316">
            <v>1</v>
          </cell>
          <cell r="CQ316">
            <v>1</v>
          </cell>
          <cell r="CR316">
            <v>1</v>
          </cell>
          <cell r="CS316">
            <v>1</v>
          </cell>
          <cell r="CT316">
            <v>1</v>
          </cell>
          <cell r="CU316">
            <v>1</v>
          </cell>
          <cell r="CV316">
            <v>1</v>
          </cell>
          <cell r="CW316">
            <v>1</v>
          </cell>
          <cell r="CX316">
            <v>1</v>
          </cell>
          <cell r="CY316">
            <v>1</v>
          </cell>
          <cell r="CZ316">
            <v>1</v>
          </cell>
          <cell r="DA316">
            <v>1</v>
          </cell>
          <cell r="DB316">
            <v>1</v>
          </cell>
          <cell r="DC316">
            <v>1</v>
          </cell>
          <cell r="DD316">
            <v>1</v>
          </cell>
          <cell r="DE316">
            <v>1</v>
          </cell>
          <cell r="DF316">
            <v>1</v>
          </cell>
          <cell r="DG316">
            <v>1</v>
          </cell>
          <cell r="DH316">
            <v>1</v>
          </cell>
          <cell r="DI316">
            <v>1</v>
          </cell>
          <cell r="DJ316">
            <v>1</v>
          </cell>
          <cell r="DK316">
            <v>1</v>
          </cell>
          <cell r="DL316">
            <v>1</v>
          </cell>
          <cell r="DM316">
            <v>1</v>
          </cell>
          <cell r="DN316">
            <v>1</v>
          </cell>
          <cell r="DO316">
            <v>1</v>
          </cell>
          <cell r="DP316">
            <v>1</v>
          </cell>
          <cell r="DQ316">
            <v>1</v>
          </cell>
          <cell r="DR316">
            <v>1</v>
          </cell>
          <cell r="DS316">
            <v>1</v>
          </cell>
          <cell r="DT316">
            <v>1</v>
          </cell>
          <cell r="DU316">
            <v>1</v>
          </cell>
          <cell r="DV316">
            <v>1</v>
          </cell>
          <cell r="DW316">
            <v>1</v>
          </cell>
          <cell r="DX316">
            <v>1</v>
          </cell>
          <cell r="DY316">
            <v>1</v>
          </cell>
          <cell r="DZ316">
            <v>1</v>
          </cell>
          <cell r="EA316">
            <v>1</v>
          </cell>
          <cell r="EB316">
            <v>1</v>
          </cell>
          <cell r="EC316">
            <v>1</v>
          </cell>
          <cell r="ED316">
            <v>1</v>
          </cell>
          <cell r="EE316">
            <v>1</v>
          </cell>
          <cell r="EF316">
            <v>1</v>
          </cell>
          <cell r="EG316">
            <v>1</v>
          </cell>
          <cell r="EH316">
            <v>1</v>
          </cell>
          <cell r="EI316">
            <v>1</v>
          </cell>
          <cell r="EJ316">
            <v>1</v>
          </cell>
          <cell r="EK316">
            <v>1</v>
          </cell>
          <cell r="EL316">
            <v>1</v>
          </cell>
          <cell r="EM316">
            <v>1</v>
          </cell>
          <cell r="EN316">
            <v>1</v>
          </cell>
          <cell r="EO316">
            <v>1</v>
          </cell>
          <cell r="EP316">
            <v>1</v>
          </cell>
          <cell r="EQ316">
            <v>1</v>
          </cell>
          <cell r="ER316">
            <v>1</v>
          </cell>
          <cell r="ES316">
            <v>1</v>
          </cell>
          <cell r="ET316">
            <v>1</v>
          </cell>
          <cell r="EU316">
            <v>1</v>
          </cell>
          <cell r="EV316">
            <v>1</v>
          </cell>
          <cell r="EW316">
            <v>1</v>
          </cell>
          <cell r="EX316">
            <v>1</v>
          </cell>
          <cell r="EY316">
            <v>1</v>
          </cell>
          <cell r="EZ316">
            <v>1</v>
          </cell>
          <cell r="FA316">
            <v>1</v>
          </cell>
          <cell r="FB316">
            <v>1</v>
          </cell>
          <cell r="FC316">
            <v>1</v>
          </cell>
          <cell r="FD316">
            <v>1</v>
          </cell>
          <cell r="FE316">
            <v>1</v>
          </cell>
          <cell r="FF316">
            <v>1</v>
          </cell>
          <cell r="FG316">
            <v>1</v>
          </cell>
          <cell r="FH316">
            <v>1</v>
          </cell>
          <cell r="FI316">
            <v>1</v>
          </cell>
          <cell r="FJ316">
            <v>1</v>
          </cell>
          <cell r="FK316">
            <v>1</v>
          </cell>
          <cell r="FL316">
            <v>1</v>
          </cell>
          <cell r="FM316">
            <v>1</v>
          </cell>
          <cell r="FN316">
            <v>1</v>
          </cell>
          <cell r="FO316">
            <v>1</v>
          </cell>
          <cell r="FP316">
            <v>1</v>
          </cell>
          <cell r="FQ316">
            <v>1</v>
          </cell>
          <cell r="FR316">
            <v>1</v>
          </cell>
          <cell r="FS316">
            <v>1</v>
          </cell>
          <cell r="FT316">
            <v>1</v>
          </cell>
          <cell r="FU316">
            <v>1</v>
          </cell>
          <cell r="FV316">
            <v>1</v>
          </cell>
          <cell r="FW316">
            <v>1</v>
          </cell>
          <cell r="FX316">
            <v>1</v>
          </cell>
          <cell r="FY316">
            <v>1</v>
          </cell>
          <cell r="FZ316">
            <v>1</v>
          </cell>
          <cell r="GA316">
            <v>1</v>
          </cell>
          <cell r="GB316">
            <v>1</v>
          </cell>
          <cell r="GC316">
            <v>1</v>
          </cell>
          <cell r="GD316">
            <v>1</v>
          </cell>
          <cell r="GE316">
            <v>1</v>
          </cell>
          <cell r="GF316">
            <v>1</v>
          </cell>
          <cell r="GG316">
            <v>1</v>
          </cell>
          <cell r="GH316">
            <v>1</v>
          </cell>
          <cell r="GI316">
            <v>1</v>
          </cell>
          <cell r="GJ316">
            <v>1</v>
          </cell>
          <cell r="GK316">
            <v>1</v>
          </cell>
        </row>
        <row r="317">
          <cell r="G317" t="str">
            <v>P3_Decomp_PYear.%</v>
          </cell>
          <cell r="AQ317">
            <v>0.15</v>
          </cell>
          <cell r="BM317">
            <v>0.02</v>
          </cell>
        </row>
        <row r="318">
          <cell r="G318" t="str">
            <v>P3_NPK_KgPT_DM.vol</v>
          </cell>
          <cell r="AQ318">
            <v>10</v>
          </cell>
          <cell r="BM318">
            <v>10</v>
          </cell>
        </row>
        <row r="319">
          <cell r="G319" t="str">
            <v>P3_Harvest_KgFresh_Pday</v>
          </cell>
          <cell r="U319">
            <v>200</v>
          </cell>
          <cell r="V319">
            <v>200</v>
          </cell>
          <cell r="W319">
            <v>200</v>
          </cell>
          <cell r="Y319">
            <v>1500</v>
          </cell>
          <cell r="Z319">
            <v>1500</v>
          </cell>
          <cell r="AA319">
            <v>1500</v>
          </cell>
          <cell r="AB319">
            <v>1500</v>
          </cell>
          <cell r="AC319">
            <v>1500</v>
          </cell>
          <cell r="AD319">
            <v>1500</v>
          </cell>
          <cell r="AE319">
            <v>1500</v>
          </cell>
          <cell r="AF319">
            <v>1500</v>
          </cell>
          <cell r="AG319">
            <v>1500</v>
          </cell>
          <cell r="AH319">
            <v>1500</v>
          </cell>
          <cell r="AI319">
            <v>1500</v>
          </cell>
          <cell r="AJ319">
            <v>1500</v>
          </cell>
          <cell r="AK319">
            <v>1500</v>
          </cell>
          <cell r="AL319">
            <v>1500</v>
          </cell>
          <cell r="AM319">
            <v>1500</v>
          </cell>
          <cell r="AN319">
            <v>400</v>
          </cell>
          <cell r="AO319">
            <v>500</v>
          </cell>
          <cell r="AP319">
            <v>500</v>
          </cell>
          <cell r="AQ319">
            <v>1000</v>
          </cell>
          <cell r="AR319">
            <v>100</v>
          </cell>
          <cell r="AY319">
            <v>500</v>
          </cell>
          <cell r="BE319">
            <v>500</v>
          </cell>
          <cell r="BF319">
            <v>500</v>
          </cell>
          <cell r="BG319">
            <v>500</v>
          </cell>
          <cell r="BH319">
            <v>500</v>
          </cell>
          <cell r="BI319">
            <v>500</v>
          </cell>
          <cell r="BJ319">
            <v>500</v>
          </cell>
          <cell r="BK319">
            <v>500</v>
          </cell>
          <cell r="BL319">
            <v>500</v>
          </cell>
          <cell r="BM319">
            <v>500</v>
          </cell>
          <cell r="BN319">
            <v>500</v>
          </cell>
          <cell r="BO319">
            <v>500</v>
          </cell>
          <cell r="BP319">
            <v>500</v>
          </cell>
          <cell r="BQ319">
            <v>500</v>
          </cell>
          <cell r="BR319">
            <v>500</v>
          </cell>
          <cell r="BS319">
            <v>500</v>
          </cell>
          <cell r="BT319">
            <v>500</v>
          </cell>
          <cell r="BU319">
            <v>500</v>
          </cell>
          <cell r="BV319">
            <v>500</v>
          </cell>
          <cell r="BW319">
            <v>500</v>
          </cell>
          <cell r="BX319">
            <v>500</v>
          </cell>
          <cell r="BY319">
            <v>500</v>
          </cell>
          <cell r="BZ319">
            <v>500</v>
          </cell>
          <cell r="CA319">
            <v>500</v>
          </cell>
          <cell r="CB319">
            <v>500</v>
          </cell>
          <cell r="CD319">
            <v>250</v>
          </cell>
          <cell r="CG319">
            <v>100</v>
          </cell>
          <cell r="CH319">
            <v>1000</v>
          </cell>
          <cell r="CI319">
            <v>1000</v>
          </cell>
          <cell r="CJ319">
            <v>1000</v>
          </cell>
          <cell r="CK319">
            <v>100</v>
          </cell>
          <cell r="CL319">
            <v>100</v>
          </cell>
          <cell r="CM319">
            <v>100</v>
          </cell>
          <cell r="CW319">
            <v>250</v>
          </cell>
          <cell r="CX319">
            <v>250</v>
          </cell>
          <cell r="CY319">
            <v>100</v>
          </cell>
          <cell r="CZ319">
            <v>100</v>
          </cell>
          <cell r="DA319">
            <v>100</v>
          </cell>
          <cell r="DB319">
            <v>500</v>
          </cell>
          <cell r="DC319">
            <v>500</v>
          </cell>
          <cell r="DD319">
            <v>200</v>
          </cell>
          <cell r="DE319">
            <v>200</v>
          </cell>
          <cell r="DF319">
            <v>0</v>
          </cell>
          <cell r="DG319">
            <v>500</v>
          </cell>
          <cell r="DH319">
            <v>150</v>
          </cell>
          <cell r="DI319">
            <v>0</v>
          </cell>
          <cell r="DJ319">
            <v>500</v>
          </cell>
          <cell r="DK319">
            <v>1000</v>
          </cell>
          <cell r="DL319">
            <v>1000</v>
          </cell>
          <cell r="DM319">
            <v>500</v>
          </cell>
          <cell r="DN319">
            <v>500</v>
          </cell>
          <cell r="DO319">
            <v>500</v>
          </cell>
          <cell r="DP319">
            <v>500</v>
          </cell>
          <cell r="DQ319">
            <v>500</v>
          </cell>
          <cell r="DR319">
            <v>500</v>
          </cell>
          <cell r="DS319">
            <v>500</v>
          </cell>
          <cell r="DT319">
            <v>500</v>
          </cell>
          <cell r="DU319">
            <v>1000</v>
          </cell>
          <cell r="DV319">
            <v>1000</v>
          </cell>
          <cell r="DW319">
            <v>500</v>
          </cell>
          <cell r="DX319">
            <v>250</v>
          </cell>
          <cell r="DY319">
            <v>200</v>
          </cell>
          <cell r="DZ319">
            <v>200</v>
          </cell>
          <cell r="EA319">
            <v>250</v>
          </cell>
          <cell r="EB319">
            <v>100</v>
          </cell>
          <cell r="EC319">
            <v>100</v>
          </cell>
          <cell r="ED319">
            <v>100</v>
          </cell>
          <cell r="EE319">
            <v>0</v>
          </cell>
          <cell r="EF319">
            <v>500</v>
          </cell>
          <cell r="EG319">
            <v>500</v>
          </cell>
          <cell r="EI319">
            <v>100</v>
          </cell>
          <cell r="EJ319">
            <v>100</v>
          </cell>
          <cell r="EK319">
            <v>100</v>
          </cell>
          <cell r="EL319">
            <v>251</v>
          </cell>
        </row>
        <row r="320">
          <cell r="G320" t="str">
            <v>P3_Price_High_PKg_Fresh</v>
          </cell>
          <cell r="T320" t="str">
            <v/>
          </cell>
          <cell r="U320">
            <v>0.38004236112557555</v>
          </cell>
          <cell r="V320">
            <v>0.38004236112557555</v>
          </cell>
          <cell r="W320">
            <v>0.38004236112557555</v>
          </cell>
          <cell r="X320">
            <v>0.38004236112557555</v>
          </cell>
          <cell r="Y320">
            <v>0.38004236112557555</v>
          </cell>
          <cell r="Z320">
            <v>0.38004236112557555</v>
          </cell>
          <cell r="AA320">
            <v>0.38004236112557555</v>
          </cell>
          <cell r="AB320">
            <v>0.38004236112557555</v>
          </cell>
          <cell r="AC320">
            <v>0.38004236112557555</v>
          </cell>
          <cell r="AD320">
            <v>0.38004236112557555</v>
          </cell>
          <cell r="AE320">
            <v>0.38004236112557555</v>
          </cell>
          <cell r="AF320">
            <v>0.38004236112557555</v>
          </cell>
          <cell r="AG320">
            <v>0.38004236112557555</v>
          </cell>
          <cell r="AH320">
            <v>0.38004236112557555</v>
          </cell>
          <cell r="AI320">
            <v>0.38004236112557555</v>
          </cell>
          <cell r="AJ320">
            <v>0.38004236112557555</v>
          </cell>
          <cell r="AK320">
            <v>0.38004236112557555</v>
          </cell>
          <cell r="AL320">
            <v>0.38004236112557555</v>
          </cell>
          <cell r="AM320">
            <v>0.38004236112557555</v>
          </cell>
          <cell r="AN320">
            <v>0.38004236112557555</v>
          </cell>
          <cell r="AO320">
            <v>0.38004236112557555</v>
          </cell>
          <cell r="AP320">
            <v>0.38004236112557555</v>
          </cell>
          <cell r="AQ320">
            <v>1.1627906976744186E-2</v>
          </cell>
          <cell r="AR320">
            <v>0</v>
          </cell>
          <cell r="AS320" t="str">
            <v/>
          </cell>
          <cell r="AT320">
            <v>0.38004236112557555</v>
          </cell>
          <cell r="AU320">
            <v>0.38004236112557555</v>
          </cell>
          <cell r="AV320">
            <v>0.38004236112557555</v>
          </cell>
          <cell r="AW320">
            <v>0.38004236112557555</v>
          </cell>
          <cell r="AX320">
            <v>0.38004236112557555</v>
          </cell>
          <cell r="AY320">
            <v>0.38004236112557555</v>
          </cell>
          <cell r="AZ320">
            <v>0.38004236112557555</v>
          </cell>
          <cell r="BA320">
            <v>0.38004236112557555</v>
          </cell>
          <cell r="BB320">
            <v>0.38004236112557555</v>
          </cell>
          <cell r="BC320">
            <v>0.38004236112557555</v>
          </cell>
          <cell r="BD320">
            <v>0.38004236112557555</v>
          </cell>
          <cell r="BE320" t="str">
            <v/>
          </cell>
          <cell r="BF320" t="str">
            <v/>
          </cell>
          <cell r="BG320">
            <v>0</v>
          </cell>
          <cell r="BH320" t="str">
            <v/>
          </cell>
          <cell r="BI320" t="str">
            <v/>
          </cell>
          <cell r="BJ320" t="str">
            <v/>
          </cell>
          <cell r="BK320" t="str">
            <v/>
          </cell>
          <cell r="BL320" t="str">
            <v/>
          </cell>
          <cell r="BM320">
            <v>1.1627906976744186E-2</v>
          </cell>
          <cell r="BN320" t="str">
            <v/>
          </cell>
          <cell r="BO320" t="str">
            <v/>
          </cell>
          <cell r="BP320" t="str">
            <v/>
          </cell>
          <cell r="BQ320" t="str">
            <v/>
          </cell>
          <cell r="BR320" t="str">
            <v/>
          </cell>
          <cell r="BS320" t="str">
            <v/>
          </cell>
          <cell r="BT320" t="str">
            <v/>
          </cell>
          <cell r="BU320" t="str">
            <v/>
          </cell>
          <cell r="BV320" t="str">
            <v/>
          </cell>
          <cell r="BW320" t="str">
            <v/>
          </cell>
          <cell r="BX320" t="str">
            <v/>
          </cell>
          <cell r="BY320" t="str">
            <v/>
          </cell>
          <cell r="BZ320" t="str">
            <v/>
          </cell>
          <cell r="CA320" t="str">
            <v/>
          </cell>
          <cell r="CB320" t="str">
            <v/>
          </cell>
          <cell r="CC320" t="str">
            <v/>
          </cell>
          <cell r="CD320" t="str">
            <v/>
          </cell>
          <cell r="CE320" t="str">
            <v/>
          </cell>
          <cell r="CF320" t="str">
            <v/>
          </cell>
          <cell r="CG320">
            <v>0.38004236112557555</v>
          </cell>
          <cell r="CH320">
            <v>0.38004236112557555</v>
          </cell>
          <cell r="CI320">
            <v>0.38004236112557555</v>
          </cell>
          <cell r="CJ320">
            <v>0.38004236112557555</v>
          </cell>
          <cell r="CK320">
            <v>0.38004236112557555</v>
          </cell>
          <cell r="CL320">
            <v>0.38004236112557555</v>
          </cell>
          <cell r="CM320">
            <v>0.38004236112557555</v>
          </cell>
          <cell r="CN320" t="str">
            <v/>
          </cell>
          <cell r="CO320">
            <v>0</v>
          </cell>
          <cell r="CP320">
            <v>0</v>
          </cell>
          <cell r="CQ320">
            <v>0</v>
          </cell>
          <cell r="CR320">
            <v>0</v>
          </cell>
          <cell r="CS320">
            <v>0</v>
          </cell>
          <cell r="CT320">
            <v>0</v>
          </cell>
          <cell r="CU320">
            <v>0</v>
          </cell>
          <cell r="CV320">
            <v>0</v>
          </cell>
          <cell r="CW320">
            <v>0</v>
          </cell>
          <cell r="CX320">
            <v>0</v>
          </cell>
          <cell r="CY320">
            <v>0</v>
          </cell>
          <cell r="CZ320">
            <v>0</v>
          </cell>
          <cell r="DA320">
            <v>0</v>
          </cell>
          <cell r="DB320">
            <v>0</v>
          </cell>
          <cell r="DC320">
            <v>0.38004236112557555</v>
          </cell>
          <cell r="DD320">
            <v>0.38004236112557555</v>
          </cell>
          <cell r="DE320">
            <v>0</v>
          </cell>
          <cell r="DF320" t="str">
            <v/>
          </cell>
          <cell r="DG320">
            <v>0.38004236112557555</v>
          </cell>
          <cell r="DH320">
            <v>0.38004236112557555</v>
          </cell>
          <cell r="DI320" t="str">
            <v/>
          </cell>
          <cell r="DJ320" t="str">
            <v/>
          </cell>
          <cell r="DK320" t="str">
            <v/>
          </cell>
          <cell r="DL320" t="str">
            <v/>
          </cell>
          <cell r="DM320" t="str">
            <v/>
          </cell>
          <cell r="DN320" t="str">
            <v/>
          </cell>
          <cell r="DO320" t="str">
            <v/>
          </cell>
          <cell r="DP320" t="str">
            <v/>
          </cell>
          <cell r="DQ320" t="str">
            <v/>
          </cell>
          <cell r="DR320" t="str">
            <v/>
          </cell>
          <cell r="DS320" t="str">
            <v/>
          </cell>
          <cell r="DT320" t="str">
            <v/>
          </cell>
          <cell r="DU320">
            <v>1.1627906976744186E-2</v>
          </cell>
          <cell r="DV320">
            <v>1.1627906976744186E-2</v>
          </cell>
          <cell r="DW320" t="str">
            <v/>
          </cell>
          <cell r="DX320">
            <v>0</v>
          </cell>
          <cell r="DY320">
            <v>0</v>
          </cell>
          <cell r="DZ320">
            <v>0</v>
          </cell>
          <cell r="EA320">
            <v>0</v>
          </cell>
          <cell r="EB320">
            <v>0.38004236112557555</v>
          </cell>
          <cell r="EC320">
            <v>0.38004236112557555</v>
          </cell>
          <cell r="ED320">
            <v>0.38004236112557555</v>
          </cell>
          <cell r="EE320" t="str">
            <v/>
          </cell>
          <cell r="EF320" t="str">
            <v/>
          </cell>
          <cell r="EG320">
            <v>0</v>
          </cell>
          <cell r="EH320">
            <v>0</v>
          </cell>
          <cell r="EI320">
            <v>0.38004236112557555</v>
          </cell>
          <cell r="EJ320">
            <v>0.38004236112557555</v>
          </cell>
          <cell r="EK320">
            <v>0.38004236112557555</v>
          </cell>
          <cell r="EL320" t="str">
            <v/>
          </cell>
          <cell r="EM320">
            <v>0</v>
          </cell>
          <cell r="EN320">
            <v>0</v>
          </cell>
          <cell r="EO320">
            <v>0</v>
          </cell>
          <cell r="EP320">
            <v>0</v>
          </cell>
          <cell r="EQ320">
            <v>0</v>
          </cell>
          <cell r="ER320">
            <v>0</v>
          </cell>
          <cell r="ES320">
            <v>0</v>
          </cell>
          <cell r="ET320">
            <v>0</v>
          </cell>
          <cell r="EU320">
            <v>0</v>
          </cell>
          <cell r="EV320">
            <v>0</v>
          </cell>
          <cell r="EW320">
            <v>0</v>
          </cell>
          <cell r="EX320">
            <v>0</v>
          </cell>
          <cell r="EY320">
            <v>0</v>
          </cell>
          <cell r="EZ320">
            <v>0</v>
          </cell>
          <cell r="FA320">
            <v>0</v>
          </cell>
          <cell r="FB320">
            <v>0</v>
          </cell>
          <cell r="FC320">
            <v>0</v>
          </cell>
          <cell r="FD320">
            <v>0</v>
          </cell>
          <cell r="FE320">
            <v>0</v>
          </cell>
          <cell r="FF320">
            <v>0</v>
          </cell>
          <cell r="FG320">
            <v>0</v>
          </cell>
          <cell r="FH320">
            <v>0</v>
          </cell>
          <cell r="FI320">
            <v>0</v>
          </cell>
          <cell r="FJ320">
            <v>0</v>
          </cell>
          <cell r="FK320">
            <v>0</v>
          </cell>
          <cell r="FL320">
            <v>0</v>
          </cell>
          <cell r="FM320">
            <v>0</v>
          </cell>
          <cell r="FN320">
            <v>0</v>
          </cell>
          <cell r="FO320">
            <v>0</v>
          </cell>
          <cell r="FP320">
            <v>0</v>
          </cell>
          <cell r="FQ320">
            <v>0</v>
          </cell>
          <cell r="FR320">
            <v>0</v>
          </cell>
          <cell r="FS320">
            <v>0</v>
          </cell>
          <cell r="FT320">
            <v>0</v>
          </cell>
          <cell r="FU320">
            <v>0</v>
          </cell>
          <cell r="FV320">
            <v>0</v>
          </cell>
          <cell r="FW320">
            <v>0</v>
          </cell>
          <cell r="FX320">
            <v>0</v>
          </cell>
          <cell r="FY320">
            <v>0</v>
          </cell>
          <cell r="FZ320">
            <v>0</v>
          </cell>
          <cell r="GA320">
            <v>0</v>
          </cell>
          <cell r="GB320">
            <v>0</v>
          </cell>
          <cell r="GC320">
            <v>0</v>
          </cell>
          <cell r="GD320">
            <v>0</v>
          </cell>
          <cell r="GE320">
            <v>0</v>
          </cell>
          <cell r="GF320">
            <v>0</v>
          </cell>
          <cell r="GG320">
            <v>0</v>
          </cell>
          <cell r="GH320">
            <v>0</v>
          </cell>
          <cell r="GI320">
            <v>0</v>
          </cell>
          <cell r="GJ320">
            <v>0</v>
          </cell>
          <cell r="GK320">
            <v>0</v>
          </cell>
        </row>
        <row r="321">
          <cell r="G321" t="str">
            <v>P3_Price_LowOfHigh.%</v>
          </cell>
          <cell r="T321">
            <v>0</v>
          </cell>
          <cell r="U321">
            <v>0.66329377047855864</v>
          </cell>
          <cell r="V321">
            <v>0.66329377047855864</v>
          </cell>
          <cell r="W321">
            <v>0.66329377047855864</v>
          </cell>
          <cell r="X321">
            <v>0.66329377047855864</v>
          </cell>
          <cell r="Y321">
            <v>0.66329377047855864</v>
          </cell>
          <cell r="Z321">
            <v>0.66329377047855864</v>
          </cell>
          <cell r="AA321">
            <v>0.66329377047855864</v>
          </cell>
          <cell r="AB321">
            <v>0.66329377047855864</v>
          </cell>
          <cell r="AC321">
            <v>0.66329377047855864</v>
          </cell>
          <cell r="AD321">
            <v>0.66329377047855864</v>
          </cell>
          <cell r="AE321">
            <v>0.66329377047855864</v>
          </cell>
          <cell r="AF321">
            <v>0.66329377047855864</v>
          </cell>
          <cell r="AG321">
            <v>0.66329377047855864</v>
          </cell>
          <cell r="AH321">
            <v>0.66329377047855864</v>
          </cell>
          <cell r="AI321">
            <v>0.66329377047855864</v>
          </cell>
          <cell r="AJ321">
            <v>0.66329377047855864</v>
          </cell>
          <cell r="AK321">
            <v>0.66329377047855864</v>
          </cell>
          <cell r="AL321">
            <v>0.66329377047855864</v>
          </cell>
          <cell r="AM321">
            <v>0.66329377047855864</v>
          </cell>
          <cell r="AN321">
            <v>0.66329377047855864</v>
          </cell>
          <cell r="AO321">
            <v>0.66329377047855864</v>
          </cell>
          <cell r="AP321">
            <v>0.66329377047855864</v>
          </cell>
          <cell r="AQ321">
            <v>0.5</v>
          </cell>
          <cell r="AR321">
            <v>0</v>
          </cell>
          <cell r="AS321">
            <v>0</v>
          </cell>
          <cell r="AT321">
            <v>0.66329377047855864</v>
          </cell>
          <cell r="AU321">
            <v>0.66329377047855864</v>
          </cell>
          <cell r="AV321">
            <v>0.66329377047855864</v>
          </cell>
          <cell r="AW321">
            <v>0.66329377047855864</v>
          </cell>
          <cell r="AX321">
            <v>0.66329377047855864</v>
          </cell>
          <cell r="AY321">
            <v>0.66329377047855864</v>
          </cell>
          <cell r="AZ321">
            <v>0.66329377047855864</v>
          </cell>
          <cell r="BA321">
            <v>0.66329377047855864</v>
          </cell>
          <cell r="BB321">
            <v>0.66329377047855864</v>
          </cell>
          <cell r="BC321">
            <v>0.66329377047855864</v>
          </cell>
          <cell r="BD321">
            <v>0.66329377047855864</v>
          </cell>
          <cell r="BE321">
            <v>0</v>
          </cell>
          <cell r="BF321">
            <v>0</v>
          </cell>
          <cell r="BG321">
            <v>1</v>
          </cell>
          <cell r="BH321">
            <v>0</v>
          </cell>
          <cell r="BI321">
            <v>0</v>
          </cell>
          <cell r="BJ321">
            <v>0</v>
          </cell>
          <cell r="BK321">
            <v>0</v>
          </cell>
          <cell r="BL321">
            <v>0</v>
          </cell>
          <cell r="BM321">
            <v>0.5</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0.66329377047855864</v>
          </cell>
          <cell r="CH321">
            <v>0.66329377047855864</v>
          </cell>
          <cell r="CI321">
            <v>0.66329377047855864</v>
          </cell>
          <cell r="CJ321">
            <v>0.66329377047855864</v>
          </cell>
          <cell r="CK321">
            <v>0.66329377047855864</v>
          </cell>
          <cell r="CL321">
            <v>0.66329377047855864</v>
          </cell>
          <cell r="CM321">
            <v>0.66329377047855864</v>
          </cell>
          <cell r="CN321">
            <v>0</v>
          </cell>
          <cell r="CO321">
            <v>0</v>
          </cell>
          <cell r="CP321">
            <v>0</v>
          </cell>
          <cell r="CQ321">
            <v>0</v>
          </cell>
          <cell r="CR321">
            <v>0</v>
          </cell>
          <cell r="CS321">
            <v>0</v>
          </cell>
          <cell r="CT321">
            <v>0</v>
          </cell>
          <cell r="CU321">
            <v>0</v>
          </cell>
          <cell r="CV321">
            <v>0</v>
          </cell>
          <cell r="CW321">
            <v>1</v>
          </cell>
          <cell r="CX321">
            <v>1</v>
          </cell>
          <cell r="CY321">
            <v>1</v>
          </cell>
          <cell r="CZ321">
            <v>1</v>
          </cell>
          <cell r="DA321">
            <v>1</v>
          </cell>
          <cell r="DB321">
            <v>1</v>
          </cell>
          <cell r="DC321">
            <v>0.66329377047855864</v>
          </cell>
          <cell r="DD321">
            <v>0.66329377047855864</v>
          </cell>
          <cell r="DE321">
            <v>1</v>
          </cell>
          <cell r="DF321">
            <v>0</v>
          </cell>
          <cell r="DG321">
            <v>0.66329377047855864</v>
          </cell>
          <cell r="DH321">
            <v>0.66329377047855864</v>
          </cell>
          <cell r="DI321">
            <v>0</v>
          </cell>
          <cell r="DJ321">
            <v>0</v>
          </cell>
          <cell r="DK321">
            <v>0</v>
          </cell>
          <cell r="DL321">
            <v>0</v>
          </cell>
          <cell r="DM321">
            <v>0</v>
          </cell>
          <cell r="DN321">
            <v>0</v>
          </cell>
          <cell r="DO321">
            <v>0</v>
          </cell>
          <cell r="DP321">
            <v>0</v>
          </cell>
          <cell r="DQ321">
            <v>0</v>
          </cell>
          <cell r="DR321">
            <v>0</v>
          </cell>
          <cell r="DS321">
            <v>0</v>
          </cell>
          <cell r="DT321">
            <v>0</v>
          </cell>
          <cell r="DU321">
            <v>0.5</v>
          </cell>
          <cell r="DV321">
            <v>0.5</v>
          </cell>
          <cell r="DW321">
            <v>0</v>
          </cell>
          <cell r="DX321">
            <v>0</v>
          </cell>
          <cell r="DY321">
            <v>1</v>
          </cell>
          <cell r="DZ321">
            <v>1</v>
          </cell>
          <cell r="EA321">
            <v>1</v>
          </cell>
          <cell r="EB321">
            <v>0.66329377047855864</v>
          </cell>
          <cell r="EC321">
            <v>0.66329377047855864</v>
          </cell>
          <cell r="ED321">
            <v>0.66329377047855864</v>
          </cell>
          <cell r="EE321">
            <v>0</v>
          </cell>
          <cell r="EF321">
            <v>0</v>
          </cell>
          <cell r="EG321">
            <v>0</v>
          </cell>
          <cell r="EH321">
            <v>1</v>
          </cell>
          <cell r="EI321">
            <v>0.66329377047855864</v>
          </cell>
          <cell r="EJ321">
            <v>0.66329377047855864</v>
          </cell>
          <cell r="EK321">
            <v>0.66329377047855864</v>
          </cell>
          <cell r="EL321">
            <v>0</v>
          </cell>
          <cell r="EM321">
            <v>1</v>
          </cell>
          <cell r="EN321">
            <v>1</v>
          </cell>
          <cell r="EO321">
            <v>1</v>
          </cell>
          <cell r="EP321">
            <v>1</v>
          </cell>
          <cell r="EQ321">
            <v>1</v>
          </cell>
          <cell r="ER321">
            <v>1</v>
          </cell>
          <cell r="ES321">
            <v>1</v>
          </cell>
          <cell r="ET321">
            <v>1</v>
          </cell>
          <cell r="EU321">
            <v>1</v>
          </cell>
          <cell r="EV321">
            <v>1</v>
          </cell>
          <cell r="EW321">
            <v>1</v>
          </cell>
          <cell r="EX321">
            <v>1</v>
          </cell>
          <cell r="EY321">
            <v>1</v>
          </cell>
          <cell r="EZ321">
            <v>1</v>
          </cell>
          <cell r="FA321">
            <v>1</v>
          </cell>
          <cell r="FB321">
            <v>1</v>
          </cell>
          <cell r="FC321">
            <v>1</v>
          </cell>
          <cell r="FD321">
            <v>1</v>
          </cell>
          <cell r="FE321">
            <v>1</v>
          </cell>
          <cell r="FF321">
            <v>1</v>
          </cell>
          <cell r="FG321">
            <v>1</v>
          </cell>
          <cell r="FH321">
            <v>1</v>
          </cell>
          <cell r="FI321">
            <v>1</v>
          </cell>
          <cell r="FJ321">
            <v>1</v>
          </cell>
          <cell r="FK321">
            <v>1</v>
          </cell>
          <cell r="FL321">
            <v>1</v>
          </cell>
          <cell r="FM321">
            <v>1</v>
          </cell>
          <cell r="FN321">
            <v>1</v>
          </cell>
          <cell r="FO321">
            <v>1</v>
          </cell>
          <cell r="FP321">
            <v>1</v>
          </cell>
          <cell r="FQ321">
            <v>1</v>
          </cell>
          <cell r="FR321">
            <v>1</v>
          </cell>
          <cell r="FS321">
            <v>1</v>
          </cell>
          <cell r="FT321">
            <v>1</v>
          </cell>
          <cell r="FU321">
            <v>1</v>
          </cell>
          <cell r="FV321">
            <v>1</v>
          </cell>
          <cell r="FW321">
            <v>1</v>
          </cell>
          <cell r="FX321">
            <v>1</v>
          </cell>
          <cell r="FY321">
            <v>1</v>
          </cell>
          <cell r="FZ321">
            <v>1</v>
          </cell>
          <cell r="GA321">
            <v>1</v>
          </cell>
          <cell r="GB321">
            <v>1</v>
          </cell>
          <cell r="GC321">
            <v>1</v>
          </cell>
          <cell r="GD321">
            <v>1</v>
          </cell>
          <cell r="GE321">
            <v>1</v>
          </cell>
          <cell r="GF321">
            <v>1</v>
          </cell>
          <cell r="GG321">
            <v>1</v>
          </cell>
          <cell r="GH321">
            <v>1</v>
          </cell>
          <cell r="GI321">
            <v>1</v>
          </cell>
          <cell r="GJ321">
            <v>1</v>
          </cell>
          <cell r="GK321">
            <v>1</v>
          </cell>
        </row>
        <row r="323">
          <cell r="G323" t="str">
            <v>*P3_NormPrice_Ratio.%</v>
          </cell>
          <cell r="U323">
            <v>0.5</v>
          </cell>
          <cell r="V323">
            <v>0.5</v>
          </cell>
          <cell r="W323">
            <v>0.5</v>
          </cell>
          <cell r="X323">
            <v>0.5</v>
          </cell>
          <cell r="Y323">
            <v>0.25</v>
          </cell>
          <cell r="Z323">
            <v>0.25</v>
          </cell>
          <cell r="AA323">
            <v>0.25</v>
          </cell>
          <cell r="AB323">
            <v>0.25</v>
          </cell>
          <cell r="AC323">
            <v>0.25</v>
          </cell>
          <cell r="AD323">
            <v>0.25</v>
          </cell>
          <cell r="AE323">
            <v>0.25</v>
          </cell>
          <cell r="AF323">
            <v>0.25</v>
          </cell>
          <cell r="AG323">
            <v>0.25</v>
          </cell>
          <cell r="AH323">
            <v>0.25</v>
          </cell>
          <cell r="AI323">
            <v>0.25</v>
          </cell>
          <cell r="AJ323">
            <v>0.25</v>
          </cell>
          <cell r="AK323">
            <v>0.25</v>
          </cell>
          <cell r="AL323">
            <v>0.25</v>
          </cell>
          <cell r="AM323">
            <v>0.25</v>
          </cell>
          <cell r="AN323">
            <v>0.5</v>
          </cell>
          <cell r="AO323">
            <v>0.5</v>
          </cell>
          <cell r="AP323">
            <v>0.5</v>
          </cell>
          <cell r="AQ323">
            <v>0</v>
          </cell>
          <cell r="AR323">
            <v>0.5</v>
          </cell>
          <cell r="AS323">
            <v>0.5</v>
          </cell>
          <cell r="AT323">
            <v>0.5</v>
          </cell>
          <cell r="AU323">
            <v>0.5</v>
          </cell>
          <cell r="AV323">
            <v>0.5</v>
          </cell>
          <cell r="AW323">
            <v>0.5</v>
          </cell>
          <cell r="AX323">
            <v>0.5</v>
          </cell>
          <cell r="AY323">
            <v>0.5</v>
          </cell>
          <cell r="AZ323">
            <v>0.5</v>
          </cell>
          <cell r="BA323">
            <v>0.5</v>
          </cell>
          <cell r="BB323">
            <v>0.5</v>
          </cell>
          <cell r="BC323">
            <v>0.5</v>
          </cell>
          <cell r="BD323">
            <v>0.5</v>
          </cell>
          <cell r="BE323">
            <v>1</v>
          </cell>
          <cell r="BF323">
            <v>1</v>
          </cell>
          <cell r="BG323">
            <v>1</v>
          </cell>
          <cell r="BH323">
            <v>1</v>
          </cell>
          <cell r="BI323">
            <v>1</v>
          </cell>
          <cell r="BJ323">
            <v>1</v>
          </cell>
          <cell r="BK323">
            <v>1.1000000000000001</v>
          </cell>
          <cell r="BL323">
            <v>1</v>
          </cell>
          <cell r="BM323">
            <v>1</v>
          </cell>
          <cell r="BN323">
            <v>1.2</v>
          </cell>
          <cell r="BO323">
            <v>1</v>
          </cell>
          <cell r="BP323">
            <v>1</v>
          </cell>
          <cell r="BQ323">
            <v>1</v>
          </cell>
          <cell r="BR323">
            <v>1</v>
          </cell>
          <cell r="BS323">
            <v>1</v>
          </cell>
          <cell r="BT323">
            <v>1</v>
          </cell>
          <cell r="BU323">
            <v>1</v>
          </cell>
          <cell r="BV323">
            <v>1</v>
          </cell>
          <cell r="BW323">
            <v>1.1000000000000001</v>
          </cell>
          <cell r="BX323">
            <v>1</v>
          </cell>
          <cell r="BY323">
            <v>1.1000000000000001</v>
          </cell>
          <cell r="BZ323">
            <v>1.5</v>
          </cell>
          <cell r="CA323">
            <v>1.5</v>
          </cell>
          <cell r="CB323">
            <v>1.5</v>
          </cell>
          <cell r="CC323">
            <v>0.5</v>
          </cell>
          <cell r="CD323">
            <v>1</v>
          </cell>
          <cell r="CE323">
            <v>0.5</v>
          </cell>
          <cell r="CF323">
            <v>1</v>
          </cell>
          <cell r="CG323">
            <v>0.5</v>
          </cell>
          <cell r="CH323">
            <v>0.5</v>
          </cell>
          <cell r="CI323">
            <v>0.5</v>
          </cell>
          <cell r="CJ323">
            <v>0.5</v>
          </cell>
          <cell r="CK323">
            <v>0.5</v>
          </cell>
          <cell r="CL323">
            <v>0.5</v>
          </cell>
          <cell r="CM323">
            <v>0.5</v>
          </cell>
          <cell r="CN323">
            <v>0.5</v>
          </cell>
          <cell r="CO323">
            <v>0.5</v>
          </cell>
          <cell r="CP323">
            <v>0.5</v>
          </cell>
          <cell r="CQ323">
            <v>0.5</v>
          </cell>
          <cell r="CR323">
            <v>0.5</v>
          </cell>
          <cell r="CS323">
            <v>0.5</v>
          </cell>
          <cell r="CT323">
            <v>0.5</v>
          </cell>
          <cell r="CU323">
            <v>0.5</v>
          </cell>
          <cell r="CV323">
            <v>0.1</v>
          </cell>
          <cell r="CW323">
            <v>0.5</v>
          </cell>
          <cell r="CX323">
            <v>0.5</v>
          </cell>
          <cell r="CY323">
            <v>0.5</v>
          </cell>
          <cell r="CZ323">
            <v>0.5</v>
          </cell>
          <cell r="DA323">
            <v>0.5</v>
          </cell>
          <cell r="DB323">
            <v>0.5</v>
          </cell>
          <cell r="DC323">
            <v>0.5</v>
          </cell>
          <cell r="DD323">
            <v>0.5</v>
          </cell>
          <cell r="DE323">
            <v>0.5</v>
          </cell>
          <cell r="DF323">
            <v>0.5</v>
          </cell>
          <cell r="DG323">
            <v>0.5</v>
          </cell>
          <cell r="DH323">
            <v>0.5</v>
          </cell>
          <cell r="DI323">
            <v>0.5</v>
          </cell>
          <cell r="DJ323">
            <v>1</v>
          </cell>
          <cell r="DK323">
            <v>1</v>
          </cell>
          <cell r="DL323">
            <v>1</v>
          </cell>
          <cell r="DM323">
            <v>1</v>
          </cell>
          <cell r="DN323">
            <v>1</v>
          </cell>
          <cell r="DO323">
            <v>1.1000000000000001</v>
          </cell>
          <cell r="DP323">
            <v>1</v>
          </cell>
          <cell r="DQ323">
            <v>1.1000000000000001</v>
          </cell>
          <cell r="DR323">
            <v>1</v>
          </cell>
          <cell r="DS323">
            <v>1.1000000000000001</v>
          </cell>
          <cell r="DT323">
            <v>1</v>
          </cell>
          <cell r="DU323">
            <v>0.6</v>
          </cell>
          <cell r="DV323">
            <v>0.6</v>
          </cell>
          <cell r="DW323">
            <v>0.5</v>
          </cell>
          <cell r="DX323">
            <v>0.5</v>
          </cell>
          <cell r="DY323">
            <v>0.5</v>
          </cell>
          <cell r="DZ323">
            <v>0.5</v>
          </cell>
          <cell r="EA323">
            <v>0.5</v>
          </cell>
          <cell r="EB323">
            <v>0.5</v>
          </cell>
          <cell r="EC323">
            <v>0.5</v>
          </cell>
          <cell r="ED323">
            <v>0.5</v>
          </cell>
          <cell r="EE323">
            <v>0.5</v>
          </cell>
          <cell r="EF323">
            <v>0.1</v>
          </cell>
          <cell r="EG323">
            <v>0.1</v>
          </cell>
          <cell r="EH323">
            <v>0.5</v>
          </cell>
          <cell r="EI323">
            <v>0.5</v>
          </cell>
          <cell r="EJ323">
            <v>0.5</v>
          </cell>
          <cell r="EK323">
            <v>0.5</v>
          </cell>
          <cell r="EL323">
            <v>0.5</v>
          </cell>
        </row>
        <row r="324">
          <cell r="G324" t="str">
            <v>*P3_MaxBiomDMT/Ha/Y.vol</v>
          </cell>
          <cell r="T324" t="e">
            <v>#DIV/0!</v>
          </cell>
          <cell r="U324">
            <v>6</v>
          </cell>
          <cell r="V324">
            <v>5.1000000000000005</v>
          </cell>
          <cell r="W324">
            <v>11.428571428571431</v>
          </cell>
          <cell r="X324">
            <v>7.92</v>
          </cell>
          <cell r="Y324">
            <v>10.7</v>
          </cell>
          <cell r="Z324">
            <v>12.3</v>
          </cell>
          <cell r="AA324">
            <v>11.3</v>
          </cell>
          <cell r="AB324">
            <v>11.3</v>
          </cell>
          <cell r="AC324">
            <v>11.3</v>
          </cell>
          <cell r="AD324">
            <v>12.3</v>
          </cell>
          <cell r="AE324">
            <v>12.3</v>
          </cell>
          <cell r="AF324">
            <v>12.3</v>
          </cell>
          <cell r="AG324">
            <v>14.8</v>
          </cell>
          <cell r="AH324">
            <v>14.8</v>
          </cell>
          <cell r="AI324">
            <v>14.8</v>
          </cell>
          <cell r="AJ324">
            <v>16.5</v>
          </cell>
          <cell r="AK324">
            <v>16.5</v>
          </cell>
          <cell r="AL324">
            <v>16.5</v>
          </cell>
          <cell r="AM324">
            <v>16.5</v>
          </cell>
          <cell r="AN324" t="e">
            <v>#VALUE!</v>
          </cell>
          <cell r="AO324" t="e">
            <v>#VALUE!</v>
          </cell>
          <cell r="AP324" t="e">
            <v>#VALUE!</v>
          </cell>
          <cell r="AQ324">
            <v>14.373333333333333</v>
          </cell>
          <cell r="AR324">
            <v>21.25</v>
          </cell>
          <cell r="AS324">
            <v>127.5</v>
          </cell>
          <cell r="AT324">
            <v>3.2386363636363633</v>
          </cell>
          <cell r="AU324">
            <v>3.2386363636363633</v>
          </cell>
          <cell r="AV324">
            <v>3.2386363636363633</v>
          </cell>
          <cell r="AW324">
            <v>3.2386363636363633</v>
          </cell>
          <cell r="AX324">
            <v>2.5568181818181821</v>
          </cell>
          <cell r="AY324" t="e">
            <v>#VALUE!</v>
          </cell>
          <cell r="AZ324" t="e">
            <v>#VALUE!</v>
          </cell>
          <cell r="BA324" t="e">
            <v>#VALUE!</v>
          </cell>
          <cell r="BB324">
            <v>13.5</v>
          </cell>
          <cell r="BC324" t="e">
            <v>#VALUE!</v>
          </cell>
          <cell r="BD324" t="e">
            <v>#VALUE!</v>
          </cell>
          <cell r="BE324">
            <v>40.799999999999997</v>
          </cell>
          <cell r="BF324">
            <v>35.200000000000003</v>
          </cell>
          <cell r="BG324">
            <v>35.200000000000003</v>
          </cell>
          <cell r="BH324">
            <v>35.200000000000003</v>
          </cell>
          <cell r="BI324">
            <v>35.200000000000003</v>
          </cell>
          <cell r="BJ324">
            <v>35.200000000000003</v>
          </cell>
          <cell r="BK324">
            <v>42.24</v>
          </cell>
          <cell r="BL324">
            <v>35.200000000000003</v>
          </cell>
          <cell r="BM324">
            <v>11.962499999999999</v>
          </cell>
          <cell r="BN324">
            <v>17.3</v>
          </cell>
          <cell r="BO324">
            <v>37.700000000000003</v>
          </cell>
          <cell r="BP324">
            <v>37.700000000000003</v>
          </cell>
          <cell r="BQ324">
            <v>37.700000000000003</v>
          </cell>
          <cell r="BR324">
            <v>37.700000000000003</v>
          </cell>
          <cell r="BS324">
            <v>37.700000000000003</v>
          </cell>
          <cell r="BT324">
            <v>42.4</v>
          </cell>
          <cell r="BU324">
            <v>37.700000000000003</v>
          </cell>
          <cell r="BV324">
            <v>25.7</v>
          </cell>
          <cell r="BW324">
            <v>30.839999999999996</v>
          </cell>
          <cell r="BX324">
            <v>25.7</v>
          </cell>
          <cell r="BY324">
            <v>30.839999999999996</v>
          </cell>
          <cell r="BZ324">
            <v>24.9</v>
          </cell>
          <cell r="CA324">
            <v>24.9</v>
          </cell>
          <cell r="CB324">
            <v>24.9</v>
          </cell>
          <cell r="CD324">
            <v>29.2</v>
          </cell>
          <cell r="CF324">
            <v>20.8</v>
          </cell>
          <cell r="CG324">
            <v>2.1</v>
          </cell>
          <cell r="CH324">
            <v>2.1</v>
          </cell>
          <cell r="CI324">
            <v>2.1</v>
          </cell>
          <cell r="CJ324">
            <v>1.9000000000000001</v>
          </cell>
          <cell r="CK324">
            <v>2.1</v>
          </cell>
          <cell r="CL324">
            <v>2.7</v>
          </cell>
          <cell r="CM324">
            <v>2.7</v>
          </cell>
          <cell r="CN324">
            <v>0</v>
          </cell>
          <cell r="CO324">
            <v>3.3</v>
          </cell>
          <cell r="CP324">
            <v>0</v>
          </cell>
          <cell r="CQ324">
            <v>0</v>
          </cell>
          <cell r="CR324">
            <v>0</v>
          </cell>
          <cell r="CS324">
            <v>0</v>
          </cell>
          <cell r="CT324">
            <v>45.5</v>
          </cell>
          <cell r="CU324">
            <v>0</v>
          </cell>
          <cell r="CV324">
            <v>0</v>
          </cell>
          <cell r="CW324">
            <v>36.299999999999997</v>
          </cell>
          <cell r="CX324">
            <v>36.299999999999997</v>
          </cell>
          <cell r="CY324">
            <v>55.29999999999999</v>
          </cell>
          <cell r="CZ324">
            <v>65.099999999999994</v>
          </cell>
          <cell r="DA324">
            <v>55.29999999999999</v>
          </cell>
          <cell r="DB324">
            <v>54.1</v>
          </cell>
          <cell r="DC324">
            <v>54.1</v>
          </cell>
          <cell r="DD324">
            <v>54.5</v>
          </cell>
          <cell r="DE324">
            <v>44.4</v>
          </cell>
          <cell r="DF324" t="e">
            <v>#DIV/0!</v>
          </cell>
          <cell r="DG324">
            <v>54.1</v>
          </cell>
          <cell r="DH324">
            <v>106.4</v>
          </cell>
          <cell r="DI324" t="e">
            <v>#DIV/0!</v>
          </cell>
          <cell r="DJ324">
            <v>23.9</v>
          </cell>
          <cell r="DK324">
            <v>18</v>
          </cell>
          <cell r="DL324">
            <v>18</v>
          </cell>
          <cell r="DM324">
            <v>23</v>
          </cell>
          <cell r="DN324">
            <v>23.9</v>
          </cell>
          <cell r="DO324">
            <v>28.679999999999996</v>
          </cell>
          <cell r="DP324">
            <v>23.9</v>
          </cell>
          <cell r="DQ324">
            <v>28.679999999999996</v>
          </cell>
          <cell r="DR324">
            <v>10.8</v>
          </cell>
          <cell r="DS324">
            <v>12.96</v>
          </cell>
          <cell r="DT324">
            <v>29.4</v>
          </cell>
          <cell r="DU324">
            <v>22.2</v>
          </cell>
          <cell r="DV324">
            <v>22.2</v>
          </cell>
          <cell r="DW324">
            <v>29.4</v>
          </cell>
          <cell r="DX324">
            <v>5.7</v>
          </cell>
          <cell r="DY324">
            <v>12</v>
          </cell>
          <cell r="DZ324">
            <v>12</v>
          </cell>
          <cell r="EA324">
            <v>8</v>
          </cell>
          <cell r="EB324">
            <v>9.8000000000000007</v>
          </cell>
          <cell r="EC324">
            <v>9.8000000000000007</v>
          </cell>
          <cell r="ED324">
            <v>9.8000000000000007</v>
          </cell>
          <cell r="EE324">
            <v>8.9</v>
          </cell>
          <cell r="EF324">
            <v>13.600000000000001</v>
          </cell>
          <cell r="EG324">
            <v>13.600000000000001</v>
          </cell>
          <cell r="EH324">
            <v>10.7</v>
          </cell>
          <cell r="EI324">
            <v>8.9</v>
          </cell>
          <cell r="EJ324">
            <v>8.9</v>
          </cell>
          <cell r="EK324">
            <v>9.8000000000000007</v>
          </cell>
          <cell r="EL324" t="e">
            <v>#DIV/0!</v>
          </cell>
        </row>
        <row r="325">
          <cell r="G325" t="str">
            <v>*P3_MaxBiomFreshT/Ha/Y.vol</v>
          </cell>
          <cell r="T325">
            <v>0</v>
          </cell>
          <cell r="U325">
            <v>7.5</v>
          </cell>
          <cell r="V325">
            <v>6.375</v>
          </cell>
          <cell r="W325">
            <v>14.285714285714288</v>
          </cell>
          <cell r="X325">
            <v>9.8999999999999986</v>
          </cell>
          <cell r="Y325">
            <v>13.374999999999998</v>
          </cell>
          <cell r="Z325">
            <v>15.375</v>
          </cell>
          <cell r="AA325">
            <v>14.125</v>
          </cell>
          <cell r="AB325">
            <v>14.125</v>
          </cell>
          <cell r="AC325">
            <v>14.125</v>
          </cell>
          <cell r="AD325">
            <v>15.375</v>
          </cell>
          <cell r="AE325">
            <v>15.375</v>
          </cell>
          <cell r="AF325">
            <v>15.375</v>
          </cell>
          <cell r="AG325">
            <v>18.5</v>
          </cell>
          <cell r="AH325">
            <v>18.5</v>
          </cell>
          <cell r="AI325">
            <v>18.5</v>
          </cell>
          <cell r="AJ325">
            <v>20.625</v>
          </cell>
          <cell r="AK325">
            <v>20.625</v>
          </cell>
          <cell r="AL325">
            <v>20.625</v>
          </cell>
          <cell r="AM325">
            <v>20.625</v>
          </cell>
          <cell r="AN325" t="e">
            <v>#VALUE!</v>
          </cell>
          <cell r="AO325" t="e">
            <v>#VALUE!</v>
          </cell>
          <cell r="AP325" t="e">
            <v>#VALUE!</v>
          </cell>
          <cell r="AQ325">
            <v>16.909803921568628</v>
          </cell>
          <cell r="AR325">
            <v>26.5625</v>
          </cell>
          <cell r="AS325">
            <v>159.375</v>
          </cell>
          <cell r="AT325">
            <v>4.0482954545454541</v>
          </cell>
          <cell r="AU325">
            <v>4.0482954545454541</v>
          </cell>
          <cell r="AV325">
            <v>4.0482954545454541</v>
          </cell>
          <cell r="AW325">
            <v>4.0482954545454541</v>
          </cell>
          <cell r="AX325">
            <v>3.1960227272727275</v>
          </cell>
          <cell r="AY325" t="e">
            <v>#VALUE!</v>
          </cell>
          <cell r="AZ325" t="e">
            <v>#VALUE!</v>
          </cell>
          <cell r="BA325" t="e">
            <v>#VALUE!</v>
          </cell>
          <cell r="BB325">
            <v>16.875</v>
          </cell>
          <cell r="BC325" t="e">
            <v>#VALUE!</v>
          </cell>
          <cell r="BD325" t="e">
            <v>#VALUE!</v>
          </cell>
          <cell r="BE325">
            <v>50.999999999999993</v>
          </cell>
          <cell r="BF325">
            <v>44</v>
          </cell>
          <cell r="BG325">
            <v>44</v>
          </cell>
          <cell r="BH325">
            <v>44</v>
          </cell>
          <cell r="BI325">
            <v>44</v>
          </cell>
          <cell r="BJ325">
            <v>44</v>
          </cell>
          <cell r="BK325">
            <v>52.8</v>
          </cell>
          <cell r="BL325">
            <v>44</v>
          </cell>
          <cell r="BM325">
            <v>14.953124999999998</v>
          </cell>
          <cell r="BN325">
            <v>21.625</v>
          </cell>
          <cell r="BO325">
            <v>47.125</v>
          </cell>
          <cell r="BP325">
            <v>47.125</v>
          </cell>
          <cell r="BQ325">
            <v>47.125</v>
          </cell>
          <cell r="BR325">
            <v>47.125</v>
          </cell>
          <cell r="BS325">
            <v>47.125</v>
          </cell>
          <cell r="BT325">
            <v>52.999999999999993</v>
          </cell>
          <cell r="BU325">
            <v>47.125</v>
          </cell>
          <cell r="BV325">
            <v>30.235294117647058</v>
          </cell>
          <cell r="BW325">
            <v>36.28235294117647</v>
          </cell>
          <cell r="BX325">
            <v>30.235294117647058</v>
          </cell>
          <cell r="BY325">
            <v>36.28235294117647</v>
          </cell>
          <cell r="BZ325">
            <v>29.294117647058822</v>
          </cell>
          <cell r="CA325">
            <v>29.294117647058822</v>
          </cell>
          <cell r="CB325">
            <v>29.294117647058822</v>
          </cell>
          <cell r="CD325">
            <v>36.5</v>
          </cell>
          <cell r="CF325">
            <v>24.47058823529412</v>
          </cell>
          <cell r="CG325">
            <v>2.625</v>
          </cell>
          <cell r="CH325">
            <v>2.625</v>
          </cell>
          <cell r="CI325">
            <v>2.625</v>
          </cell>
          <cell r="CJ325">
            <v>2.375</v>
          </cell>
          <cell r="CK325">
            <v>2.625</v>
          </cell>
          <cell r="CL325">
            <v>3.375</v>
          </cell>
          <cell r="CM325">
            <v>3.375</v>
          </cell>
          <cell r="CN325">
            <v>0</v>
          </cell>
          <cell r="CO325">
            <v>6.6</v>
          </cell>
          <cell r="CP325">
            <v>0</v>
          </cell>
          <cell r="CQ325">
            <v>0</v>
          </cell>
          <cell r="CR325">
            <v>0</v>
          </cell>
          <cell r="CS325">
            <v>0</v>
          </cell>
          <cell r="CT325">
            <v>56.875</v>
          </cell>
          <cell r="CU325">
            <v>0</v>
          </cell>
          <cell r="CV325">
            <v>0</v>
          </cell>
          <cell r="CW325">
            <v>40.333333333333329</v>
          </cell>
          <cell r="CX325">
            <v>40.333333333333329</v>
          </cell>
          <cell r="CY325">
            <v>69.124999999999986</v>
          </cell>
          <cell r="CZ325">
            <v>81.374999999999986</v>
          </cell>
          <cell r="DA325">
            <v>69.124999999999986</v>
          </cell>
          <cell r="DB325">
            <v>67.625</v>
          </cell>
          <cell r="DC325">
            <v>67.625</v>
          </cell>
          <cell r="DD325">
            <v>68.125</v>
          </cell>
          <cell r="DE325">
            <v>55.499999999999993</v>
          </cell>
          <cell r="DF325" t="e">
            <v>#DIV/0!</v>
          </cell>
          <cell r="DG325">
            <v>67.625</v>
          </cell>
          <cell r="DH325">
            <v>118.22222222222223</v>
          </cell>
          <cell r="DI325" t="e">
            <v>#DIV/0!</v>
          </cell>
          <cell r="DJ325">
            <v>29.874999999999996</v>
          </cell>
          <cell r="DK325">
            <v>22.5</v>
          </cell>
          <cell r="DL325">
            <v>22.5</v>
          </cell>
          <cell r="DM325">
            <v>28.75</v>
          </cell>
          <cell r="DN325">
            <v>29.874999999999996</v>
          </cell>
          <cell r="DO325">
            <v>35.849999999999994</v>
          </cell>
          <cell r="DP325">
            <v>29.874999999999996</v>
          </cell>
          <cell r="DQ325">
            <v>35.849999999999994</v>
          </cell>
          <cell r="DR325">
            <v>13.5</v>
          </cell>
          <cell r="DS325">
            <v>16.2</v>
          </cell>
          <cell r="DT325">
            <v>34.588235294117645</v>
          </cell>
          <cell r="DU325">
            <v>27.749999999999996</v>
          </cell>
          <cell r="DV325">
            <v>27.749999999999996</v>
          </cell>
          <cell r="DW325">
            <v>34.588235294117645</v>
          </cell>
          <cell r="DX325">
            <v>11.4</v>
          </cell>
          <cell r="DY325">
            <v>15</v>
          </cell>
          <cell r="DZ325">
            <v>15</v>
          </cell>
          <cell r="EA325">
            <v>10</v>
          </cell>
          <cell r="EB325">
            <v>12.25</v>
          </cell>
          <cell r="EC325">
            <v>12.25</v>
          </cell>
          <cell r="ED325">
            <v>12.25</v>
          </cell>
          <cell r="EE325">
            <v>11.125</v>
          </cell>
          <cell r="EF325">
            <v>16.000000000000004</v>
          </cell>
          <cell r="EG325">
            <v>16.000000000000004</v>
          </cell>
          <cell r="EH325">
            <v>12.588235294117647</v>
          </cell>
          <cell r="EI325">
            <v>11.125</v>
          </cell>
          <cell r="EJ325">
            <v>11.125</v>
          </cell>
          <cell r="EK325">
            <v>12.25</v>
          </cell>
          <cell r="EL325">
            <v>0</v>
          </cell>
        </row>
        <row r="326">
          <cell r="G326" t="str">
            <v>*P3_NormEurPKgFresh.Eval OBSOLETE?</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v>
          </cell>
          <cell r="CO326">
            <v>0</v>
          </cell>
          <cell r="CP326">
            <v>0</v>
          </cell>
          <cell r="CQ326">
            <v>0</v>
          </cell>
          <cell r="CR326">
            <v>0</v>
          </cell>
          <cell r="CS326">
            <v>0</v>
          </cell>
          <cell r="CT326">
            <v>0</v>
          </cell>
          <cell r="CU326">
            <v>0</v>
          </cell>
          <cell r="CV326">
            <v>0</v>
          </cell>
          <cell r="CW326">
            <v>0</v>
          </cell>
          <cell r="CX326">
            <v>0</v>
          </cell>
          <cell r="CY326">
            <v>0</v>
          </cell>
          <cell r="CZ326">
            <v>0</v>
          </cell>
          <cell r="DA326">
            <v>0</v>
          </cell>
          <cell r="DB326">
            <v>0</v>
          </cell>
          <cell r="DC326">
            <v>0</v>
          </cell>
          <cell r="DD326">
            <v>0</v>
          </cell>
          <cell r="DE326">
            <v>0</v>
          </cell>
          <cell r="DF326">
            <v>0</v>
          </cell>
          <cell r="DG326">
            <v>0</v>
          </cell>
          <cell r="DH326">
            <v>0</v>
          </cell>
          <cell r="DI326">
            <v>0</v>
          </cell>
          <cell r="DJ326">
            <v>0</v>
          </cell>
          <cell r="DK326">
            <v>0</v>
          </cell>
          <cell r="DL326">
            <v>0</v>
          </cell>
          <cell r="DM326">
            <v>0</v>
          </cell>
          <cell r="DN326">
            <v>0</v>
          </cell>
          <cell r="DO326">
            <v>0</v>
          </cell>
          <cell r="DP326">
            <v>0</v>
          </cell>
          <cell r="DQ326">
            <v>0</v>
          </cell>
          <cell r="DR326">
            <v>0</v>
          </cell>
          <cell r="DS326">
            <v>0</v>
          </cell>
          <cell r="DT326">
            <v>0</v>
          </cell>
          <cell r="DU326">
            <v>0</v>
          </cell>
          <cell r="DV326">
            <v>0</v>
          </cell>
          <cell r="DW326">
            <v>0</v>
          </cell>
          <cell r="DX326">
            <v>0</v>
          </cell>
          <cell r="DY326">
            <v>0</v>
          </cell>
          <cell r="DZ326">
            <v>0</v>
          </cell>
          <cell r="EA326">
            <v>0</v>
          </cell>
          <cell r="EB326">
            <v>0</v>
          </cell>
          <cell r="EC326">
            <v>0</v>
          </cell>
          <cell r="ED326">
            <v>0</v>
          </cell>
          <cell r="EE326">
            <v>0</v>
          </cell>
          <cell r="EF326">
            <v>0</v>
          </cell>
          <cell r="EG326">
            <v>0</v>
          </cell>
          <cell r="EH326">
            <v>0</v>
          </cell>
          <cell r="EI326">
            <v>0</v>
          </cell>
          <cell r="EJ326">
            <v>0</v>
          </cell>
          <cell r="EK326">
            <v>0</v>
          </cell>
          <cell r="EL326">
            <v>0</v>
          </cell>
        </row>
        <row r="327">
          <cell r="G327" t="str">
            <v>*P3_.Reference</v>
          </cell>
          <cell r="AO327" t="str">
            <v>Poor quality timber; much goes to waste =&gt; value only 60% of norm</v>
          </cell>
          <cell r="BZ327" t="str">
            <v>$400/m3 /720 kg is EUR 0.62 /Kg; for heartwood. Sap wood is 3 x cheaper; so EUR 0.20 / Kg</v>
          </cell>
          <cell r="CA327" t="str">
            <v>$500/m3 /720 kg is EUR 0.62 /Kg; for heartwood. Sap wood is 3 x cheaper; so EUR 0.20 / Kg</v>
          </cell>
          <cell r="CB327" t="str">
            <v>$500/m3 /720 kg is EUR 0.62 /Kg; for heartwood. Sap wood is 3 x cheaper; so EUR 0.20 / Kg</v>
          </cell>
          <cell r="DK327" t="str">
            <v>http://www.fao.org/3/w4095e/w4095e06.htm#TopOfPage</v>
          </cell>
          <cell r="DL327" t="str">
            <v>http://www.fao.org/3/w4095e/w4095e06.htm#TopOfPage</v>
          </cell>
          <cell r="DT327" t="str">
            <v>Poor quality timber; much goes to waste =&gt; value only 60% of norm</v>
          </cell>
          <cell r="DW327" t="str">
            <v>Poor quality timber; much goes to waste =&gt; value only 60% of norm</v>
          </cell>
          <cell r="DX327" t="str">
            <v>Ricinus leaves and stem can be used as mulch</v>
          </cell>
          <cell r="EF327" t="str">
            <v>Poor quality timber; much goes to waste =&gt; value only 25% of norm</v>
          </cell>
          <cell r="EG327" t="str">
            <v>Poor quality timber; much goes to waste =&gt; value only 25% of norm</v>
          </cell>
          <cell r="EI327" t="str">
            <v>Speculative figures based on web research</v>
          </cell>
          <cell r="EJ327" t="str">
            <v>Speculative figures based on web research</v>
          </cell>
        </row>
        <row r="328">
          <cell r="G328" t="str">
            <v>*Product 3 - details</v>
          </cell>
        </row>
        <row r="329">
          <cell r="G329" t="str">
            <v>*P3_Header2.txt</v>
          </cell>
          <cell r="T329" t="e">
            <v>#DIV/0!</v>
          </cell>
          <cell r="U329" t="str">
            <v>; FuelWood; MAI 15 Trailer(s) of 500 kg/Ha /y</v>
          </cell>
          <cell r="V329" t="str">
            <v>; FuelWood; MAI 6375 kg(s)/Ha /y</v>
          </cell>
          <cell r="W329" t="str">
            <v>; FuelWood; MAI 28.57 Trailer(s) of 500 kg/Ha /y</v>
          </cell>
          <cell r="X329" t="str">
            <v>; FuelWood; MAI 9900 kg(s)/Ha /y</v>
          </cell>
          <cell r="Y329" t="str">
            <v>; FuelWood; MAI 13375 Kg(s)/Ha /y</v>
          </cell>
          <cell r="Z329" t="str">
            <v>; FuelWood; MAI 15375 Kg(s)/Ha /y</v>
          </cell>
          <cell r="AA329" t="str">
            <v>; FuelWood; MAI 14125 Kg(s)/Ha /y</v>
          </cell>
          <cell r="AB329" t="str">
            <v>; FuelWood; MAI 14125 Kg(s)/Ha /y</v>
          </cell>
          <cell r="AC329" t="str">
            <v>; FuelWood; MAI 14125 Kg(s)/Ha /y</v>
          </cell>
          <cell r="AD329" t="str">
            <v>; FuelWood; MAI 15375 Kg(s)/Ha /y</v>
          </cell>
          <cell r="AE329" t="str">
            <v>; FuelWood; MAI 15375 Kg(s)/Ha /y</v>
          </cell>
          <cell r="AF329" t="str">
            <v>; FuelWood; MAI 15375 Kg(s)/Ha /y</v>
          </cell>
          <cell r="AG329" t="str">
            <v>; FuelWood; MAI 18500 Kg(s)/Ha /y</v>
          </cell>
          <cell r="AH329" t="str">
            <v>; FuelWood; MAI 18500 Kg(s)/Ha /y</v>
          </cell>
          <cell r="AI329" t="str">
            <v>; FuelWood; MAI 18500 Kg(s)/Ha /y</v>
          </cell>
          <cell r="AJ329" t="str">
            <v>; FuelWood; MAI 20625 Kg(s)/Ha /y</v>
          </cell>
          <cell r="AK329" t="str">
            <v>; FuelWood; MAI 20625 Kg(s)/Ha /y</v>
          </cell>
          <cell r="AL329" t="str">
            <v>; FuelWood; MAI 20625 Kg(s)/Ha /y</v>
          </cell>
          <cell r="AM329" t="str">
            <v>; FuelWood; MAI 20625 Kg(s)/Ha /y</v>
          </cell>
          <cell r="AN329" t="e">
            <v>#VALUE!</v>
          </cell>
          <cell r="AO329" t="e">
            <v>#VALUE!</v>
          </cell>
          <cell r="AP329" t="e">
            <v>#VALUE!</v>
          </cell>
          <cell r="AQ329" t="str">
            <v>; ConstructionWood; MAI 24.87 m3(s) of 680 kg/Ha /y</v>
          </cell>
          <cell r="AR329" t="str">
            <v>; Mulch; MAI 53.13 Trailer(s) of 500 kg/Ha /y</v>
          </cell>
          <cell r="AS329" t="str">
            <v/>
          </cell>
          <cell r="AT329" t="str">
            <v>; FuelWood; MAI 4048.3 kg(s)/Ha /y</v>
          </cell>
          <cell r="AU329" t="str">
            <v>; FuelWood; MAI 4048.3 kg(s)/Ha /y</v>
          </cell>
          <cell r="AV329" t="str">
            <v>; FuelWood; MAI 4048.3 kg(s)/Ha /y</v>
          </cell>
          <cell r="AW329" t="str">
            <v>; FuelWood; MAI 4048.3 kg(s)/Ha /y</v>
          </cell>
          <cell r="AX329" t="str">
            <v>; FuelWood; MAI 3196.02 kg(s)/Ha /y</v>
          </cell>
          <cell r="AY329" t="e">
            <v>#VALUE!</v>
          </cell>
          <cell r="AZ329" t="e">
            <v>#VALUE!</v>
          </cell>
          <cell r="BA329" t="e">
            <v>#VALUE!</v>
          </cell>
          <cell r="BB329" t="str">
            <v>; FuelWood; MAI 16875 kg(s)/Ha /y</v>
          </cell>
          <cell r="BC329" t="e">
            <v>#VALUE!</v>
          </cell>
          <cell r="BD329" t="e">
            <v>#VALUE!</v>
          </cell>
          <cell r="BE329" t="str">
            <v>; ConstructionWood; MAI 102 m3(s) of 500 kg/Ha /y</v>
          </cell>
          <cell r="BF329" t="str">
            <v>; ConstructionWood; MAI 68.75 m3(s) of 640 kg/Ha /y</v>
          </cell>
          <cell r="BG329" t="e">
            <v>#N/A</v>
          </cell>
          <cell r="BH329" t="str">
            <v>; ConstructionWood; MAI 68.75 m3(s) of 640 kg/Ha /y</v>
          </cell>
          <cell r="BI329" t="str">
            <v>; ConstructionWood; MAI 68.75 m3(s) of 640 kg/Ha /y</v>
          </cell>
          <cell r="BJ329" t="str">
            <v>; ConstructionWood; MAI 68.75 m3(s) of 640 kg/Ha /y</v>
          </cell>
          <cell r="BK329" t="str">
            <v>; ConstructionWood; MAI 82.5 m3(s) of 640 kg/Ha /y</v>
          </cell>
          <cell r="BL329" t="str">
            <v>; ConstructionWood; MAI 68.75 m3(s) of 640 kg/Ha /y</v>
          </cell>
          <cell r="BM329" t="str">
            <v>; ConstructionWood; MAI 23.36 m3(s) of 640 kg/Ha /y</v>
          </cell>
          <cell r="BN329" t="str">
            <v>; ConstructionWood; MAI 43.25 m3(s) of 500 kg/Ha /y</v>
          </cell>
          <cell r="BO329" t="str">
            <v>; ConstructionWood; MAI 65.45 m3(s) of 720 kg/Ha /y</v>
          </cell>
          <cell r="BP329" t="str">
            <v>; ConstructionWood; MAI 65.45 m3(s) of 720 kg/Ha /y</v>
          </cell>
          <cell r="BQ329" t="str">
            <v>; ConstructionWood; MAI 65.45 m3(s) of 720 kg/Ha /y</v>
          </cell>
          <cell r="BR329" t="str">
            <v>; ConstructionWood; MAI 65.45 m3(s) of 720 kg/Ha /y</v>
          </cell>
          <cell r="BS329" t="str">
            <v>; ConstructionWood; MAI 65.45 m3(s) of 720 kg/Ha /y</v>
          </cell>
          <cell r="BT329" t="str">
            <v>; ConstructionWood; MAI 73.61 m3(s) of 720 kg/Ha /y</v>
          </cell>
          <cell r="BU329" t="str">
            <v>; ConstructionWood; MAI 65.45 m3(s) of 720 kg/Ha /y</v>
          </cell>
          <cell r="BV329" t="str">
            <v>; ConstructionWood; MAI 41.99 m3(s) of 720 kg/Ha /y</v>
          </cell>
          <cell r="BW329" t="str">
            <v>; ConstructionWood; MAI 50.39 m3(s) of 720 kg/Ha /y</v>
          </cell>
          <cell r="BX329" t="str">
            <v>; ConstructionWood; MAI 41.99 m3(s) of 720 kg/Ha /y</v>
          </cell>
          <cell r="BY329" t="str">
            <v>; ConstructionWood; MAI 50.39 m3(s) of 720 kg/Ha /y</v>
          </cell>
          <cell r="BZ329" t="str">
            <v>; ConstructionWood; MAI 32.55 m3(s) of 900 kg/Ha /y</v>
          </cell>
          <cell r="CA329" t="str">
            <v>; ConstructionWood; MAI 32.55 m3(s) of 900 kg/Ha /y</v>
          </cell>
          <cell r="CB329" t="str">
            <v>; ConstructionWood; MAI 32.55 m3(s) of 900 kg/Ha /y</v>
          </cell>
          <cell r="CC329" t="str">
            <v/>
          </cell>
          <cell r="CD329" t="str">
            <v>; ConstructionWood; MAI 58.87 m3(s) of 620 kg/Ha /y</v>
          </cell>
          <cell r="CE329" t="str">
            <v/>
          </cell>
          <cell r="CF329" t="str">
            <v>; ConstructionWood; MAI 24470.59 kg(s)/Ha /y</v>
          </cell>
          <cell r="CG329" t="str">
            <v>; FuelWood; MAI 2625 kg(s)/Ha /y</v>
          </cell>
          <cell r="CH329" t="str">
            <v>; FuelWood; MAI 2625 kg(s)/Ha /y</v>
          </cell>
          <cell r="CI329" t="str">
            <v>; FuelWood; MAI 2625 kg(s)/Ha /y</v>
          </cell>
          <cell r="CJ329" t="str">
            <v>; FuelWood; MAI 2375 kg(s)/Ha /y</v>
          </cell>
          <cell r="CK329" t="str">
            <v>; FuelWood; MAI 2625 kg(s)/Ha /y</v>
          </cell>
          <cell r="CL329" t="str">
            <v>; FuelWood; MAI 3375 kg(s)/Ha /y</v>
          </cell>
          <cell r="CM329" t="str">
            <v>; FuelWood; MAI 3375 kg(s)/Ha /y</v>
          </cell>
          <cell r="CN329" t="str">
            <v/>
          </cell>
          <cell r="CO329" t="str">
            <v>; Mulch; MAI 6600 kg(s)/Ha /y</v>
          </cell>
          <cell r="CP329" t="str">
            <v>; Mulch; MAI 0 kg(s)/Ha /y</v>
          </cell>
          <cell r="CQ329" t="str">
            <v>; Mulch; MAI 0 kg(s)/Ha /y</v>
          </cell>
          <cell r="CR329" t="str">
            <v>; Mulch; MAI 0 kg(s)/Ha /y</v>
          </cell>
          <cell r="CS329" t="str">
            <v>; Mulch; MAI 0 kg(s)/Ha /y</v>
          </cell>
          <cell r="CT329" t="str">
            <v>; Mulch; MAI 56875 kg(s)/Ha /y</v>
          </cell>
          <cell r="CU329" t="str">
            <v>; Mulch; MAI 0 kg(s)/Ha /y</v>
          </cell>
          <cell r="CV329" t="str">
            <v>; Mulch; MAI 0 kg(s)/Ha /y</v>
          </cell>
          <cell r="CW329" t="e">
            <v>#N/A</v>
          </cell>
          <cell r="CX329" t="e">
            <v>#N/A</v>
          </cell>
          <cell r="CY329" t="e">
            <v>#N/A</v>
          </cell>
          <cell r="CZ329" t="e">
            <v>#N/A</v>
          </cell>
          <cell r="DA329" t="e">
            <v>#N/A</v>
          </cell>
          <cell r="DB329" t="e">
            <v>#N/A</v>
          </cell>
          <cell r="DC329" t="str">
            <v>; FuelWood; MAI 120.76 m3(s) of 560 kg/Ha /y</v>
          </cell>
          <cell r="DD329" t="str">
            <v>; FuelWood; MAI 113.54 m3(s) of 600 kg/Ha /y</v>
          </cell>
          <cell r="DE329" t="e">
            <v>#N/A</v>
          </cell>
          <cell r="DF329" t="str">
            <v/>
          </cell>
          <cell r="DG329" t="str">
            <v>; FuelWood; MAI 120.76 m3(s) of 560 kg/Ha /y</v>
          </cell>
          <cell r="DH329" t="str">
            <v>; FuelWood; MAI 236.44 Trailer(s) of 500 kg/Ha /y</v>
          </cell>
          <cell r="DI329" t="str">
            <v/>
          </cell>
          <cell r="DJ329" t="str">
            <v>; ConstructionWood; MAI 41.49 m3(s) of 720 kg/Ha /y</v>
          </cell>
          <cell r="DK329" t="str">
            <v>; ConstructionWood; MAI 39.47 m3(s) of 570 kg/Ha /y</v>
          </cell>
          <cell r="DL329" t="str">
            <v>; ConstructionWood; MAI 39.47 m3(s) of 570 kg/Ha /y</v>
          </cell>
          <cell r="DM329" t="str">
            <v>; ConstructionWood; MAI 70.12 m3(s) of 410 kg/Ha /y</v>
          </cell>
          <cell r="DN329" t="str">
            <v>; ConstructionWood; MAI 41.49 m3(s) of 720 kg/Ha /y</v>
          </cell>
          <cell r="DO329" t="str">
            <v>; ConstructionWood; MAI 49.79 m3(s) of 720 kg/Ha /y</v>
          </cell>
          <cell r="DP329" t="str">
            <v>; ConstructionWood; MAI 41.49 m3(s) of 720 kg/Ha /y</v>
          </cell>
          <cell r="DQ329" t="str">
            <v>; ConstructionWood; MAI 49.79 m3(s) of 720 kg/Ha /y</v>
          </cell>
          <cell r="DR329" t="str">
            <v>; ConstructionWood; MAI 22.13 m3(s) of 610 kg/Ha /y</v>
          </cell>
          <cell r="DS329" t="str">
            <v>; ConstructionWood; MAI 26.56 m3(s) of 610 kg/Ha /y</v>
          </cell>
          <cell r="DT329" t="str">
            <v>; ConstructionWood; MAI 60.15 m3(s) of 575 kg/Ha /y</v>
          </cell>
          <cell r="DU329" t="str">
            <v>; ConstructionWood; MAI 27750 kg(s)/Ha /y</v>
          </cell>
          <cell r="DV329" t="str">
            <v>; ConstructionWood; MAI 27750 kg(s)/Ha /y</v>
          </cell>
          <cell r="DW329" t="str">
            <v>; ConstructionWood; MAI 60.15 m3(s) of 575 kg/Ha /y</v>
          </cell>
          <cell r="DX329" t="str">
            <v>; Mulch; MAI 11400 kg(s)/Ha /y</v>
          </cell>
          <cell r="DY329" t="e">
            <v>#N/A</v>
          </cell>
          <cell r="DZ329" t="e">
            <v>#N/A</v>
          </cell>
          <cell r="EA329" t="e">
            <v>#N/A</v>
          </cell>
          <cell r="EB329" t="str">
            <v>; FuelWood; MAI 12250 kg(s)/Ha /y</v>
          </cell>
          <cell r="EC329" t="str">
            <v>; FuelWood; MAI 12250 kg(s)/Ha /y</v>
          </cell>
          <cell r="ED329" t="str">
            <v>; FuelWood; MAI 12250 kg(s)/Ha /y</v>
          </cell>
          <cell r="EE329" t="str">
            <v/>
          </cell>
          <cell r="EF329" t="str">
            <v>; ConstructionWood; MAI 27.83 m3(s) of 575 kg/Ha /y</v>
          </cell>
          <cell r="EG329" t="str">
            <v>; Mulch; MAI 27.83 m3(s) of 575 kg/Ha /y</v>
          </cell>
          <cell r="EH329" t="e">
            <v>#N/A</v>
          </cell>
          <cell r="EI329" t="str">
            <v>; FuelWood; MAI 11125 kg(s)/Ha /y</v>
          </cell>
          <cell r="EJ329" t="str">
            <v>; FuelWood; MAI 11125 kg(s)/Ha /y</v>
          </cell>
          <cell r="EK329" t="str">
            <v>; FuelWood; MAI 12250 kg(s)/Ha /y</v>
          </cell>
          <cell r="EL329" t="str">
            <v/>
          </cell>
          <cell r="EM329" t="str">
            <v/>
          </cell>
        </row>
        <row r="331">
          <cell r="G331" t="str">
            <v>*P3_WoodDensityMinKg/M3.vol</v>
          </cell>
          <cell r="U331">
            <v>600</v>
          </cell>
          <cell r="V331">
            <v>600</v>
          </cell>
          <cell r="W331">
            <v>600</v>
          </cell>
          <cell r="X331">
            <v>600</v>
          </cell>
          <cell r="Y331">
            <v>410</v>
          </cell>
          <cell r="Z331">
            <v>410</v>
          </cell>
          <cell r="AA331">
            <v>410</v>
          </cell>
          <cell r="AB331">
            <v>410</v>
          </cell>
          <cell r="AC331">
            <v>410</v>
          </cell>
          <cell r="AD331">
            <v>410</v>
          </cell>
          <cell r="AE331">
            <v>410</v>
          </cell>
          <cell r="AF331">
            <v>410</v>
          </cell>
          <cell r="AG331">
            <v>410</v>
          </cell>
          <cell r="AH331">
            <v>410</v>
          </cell>
          <cell r="AI331">
            <v>410</v>
          </cell>
          <cell r="AJ331">
            <v>410</v>
          </cell>
          <cell r="AK331">
            <v>410</v>
          </cell>
          <cell r="AL331">
            <v>410</v>
          </cell>
          <cell r="AM331">
            <v>410</v>
          </cell>
          <cell r="AN331">
            <v>600</v>
          </cell>
          <cell r="AO331">
            <v>560</v>
          </cell>
          <cell r="AP331">
            <v>600</v>
          </cell>
          <cell r="AQ331">
            <v>150</v>
          </cell>
          <cell r="AR331">
            <v>600</v>
          </cell>
          <cell r="AS331">
            <v>600</v>
          </cell>
          <cell r="AT331">
            <v>600</v>
          </cell>
          <cell r="AU331">
            <v>600</v>
          </cell>
          <cell r="AV331">
            <v>600</v>
          </cell>
          <cell r="AW331">
            <v>600</v>
          </cell>
          <cell r="AX331">
            <v>600</v>
          </cell>
          <cell r="AY331">
            <v>600</v>
          </cell>
          <cell r="AZ331">
            <v>600</v>
          </cell>
          <cell r="BA331">
            <v>600</v>
          </cell>
          <cell r="BB331">
            <v>600</v>
          </cell>
          <cell r="BC331">
            <v>600</v>
          </cell>
          <cell r="BD331">
            <v>600</v>
          </cell>
          <cell r="BE331">
            <v>385</v>
          </cell>
          <cell r="BF331">
            <v>500</v>
          </cell>
          <cell r="BG331">
            <v>500</v>
          </cell>
          <cell r="BH331">
            <v>500</v>
          </cell>
          <cell r="BI331">
            <v>500</v>
          </cell>
          <cell r="BJ331">
            <v>500</v>
          </cell>
          <cell r="BK331">
            <v>500</v>
          </cell>
          <cell r="BL331">
            <v>500</v>
          </cell>
          <cell r="BM331">
            <v>500</v>
          </cell>
          <cell r="BN331">
            <v>385</v>
          </cell>
          <cell r="BO331">
            <v>540</v>
          </cell>
          <cell r="BP331">
            <v>540</v>
          </cell>
          <cell r="BQ331">
            <v>540</v>
          </cell>
          <cell r="BR331">
            <v>540</v>
          </cell>
          <cell r="BS331">
            <v>540</v>
          </cell>
          <cell r="BT331">
            <v>540</v>
          </cell>
          <cell r="BU331">
            <v>540</v>
          </cell>
          <cell r="BV331">
            <v>540</v>
          </cell>
          <cell r="BW331">
            <v>540</v>
          </cell>
          <cell r="BX331">
            <v>540</v>
          </cell>
          <cell r="BY331">
            <v>540</v>
          </cell>
          <cell r="BZ331">
            <v>500</v>
          </cell>
          <cell r="CA331">
            <v>500</v>
          </cell>
          <cell r="CB331">
            <v>500</v>
          </cell>
          <cell r="CD331">
            <v>620</v>
          </cell>
          <cell r="CF331">
            <v>600</v>
          </cell>
          <cell r="CG331">
            <v>500</v>
          </cell>
          <cell r="CH331">
            <v>500</v>
          </cell>
          <cell r="CI331">
            <v>500</v>
          </cell>
          <cell r="CJ331">
            <v>500</v>
          </cell>
          <cell r="CK331">
            <v>500</v>
          </cell>
          <cell r="CL331">
            <v>500</v>
          </cell>
          <cell r="CM331">
            <v>500</v>
          </cell>
          <cell r="CO331">
            <v>250</v>
          </cell>
          <cell r="CP331">
            <v>250</v>
          </cell>
          <cell r="CQ331">
            <v>250</v>
          </cell>
          <cell r="CR331">
            <v>250</v>
          </cell>
          <cell r="CS331">
            <v>250</v>
          </cell>
          <cell r="CT331">
            <v>520</v>
          </cell>
          <cell r="CU331">
            <v>200</v>
          </cell>
          <cell r="CV331">
            <v>250</v>
          </cell>
          <cell r="CW331">
            <v>460</v>
          </cell>
          <cell r="CX331">
            <v>460</v>
          </cell>
          <cell r="CY331">
            <v>600</v>
          </cell>
          <cell r="CZ331">
            <v>600</v>
          </cell>
          <cell r="DA331">
            <v>600</v>
          </cell>
          <cell r="DB331">
            <v>530</v>
          </cell>
          <cell r="DC331">
            <v>530</v>
          </cell>
          <cell r="DD331">
            <v>450</v>
          </cell>
          <cell r="DE331">
            <v>400</v>
          </cell>
          <cell r="DF331">
            <v>432</v>
          </cell>
          <cell r="DG331">
            <v>530</v>
          </cell>
          <cell r="DH331">
            <v>510</v>
          </cell>
          <cell r="DI331">
            <v>432</v>
          </cell>
          <cell r="DJ331">
            <v>540</v>
          </cell>
          <cell r="DK331">
            <v>570</v>
          </cell>
          <cell r="DL331">
            <v>570</v>
          </cell>
          <cell r="DM331">
            <v>315</v>
          </cell>
          <cell r="DN331">
            <v>540</v>
          </cell>
          <cell r="DO331">
            <v>540</v>
          </cell>
          <cell r="DP331">
            <v>540</v>
          </cell>
          <cell r="DQ331">
            <v>540</v>
          </cell>
          <cell r="DR331">
            <v>510</v>
          </cell>
          <cell r="DS331">
            <v>510</v>
          </cell>
          <cell r="DT331">
            <v>560</v>
          </cell>
          <cell r="DU331">
            <v>540</v>
          </cell>
          <cell r="DV331">
            <v>540</v>
          </cell>
          <cell r="DW331">
            <v>560</v>
          </cell>
          <cell r="DX331">
            <v>250</v>
          </cell>
          <cell r="DY331">
            <v>550</v>
          </cell>
          <cell r="DZ331">
            <v>550</v>
          </cell>
          <cell r="EA331">
            <v>550</v>
          </cell>
          <cell r="EB331">
            <v>450</v>
          </cell>
          <cell r="EC331">
            <v>450</v>
          </cell>
          <cell r="ED331">
            <v>450</v>
          </cell>
          <cell r="EE331">
            <v>500</v>
          </cell>
          <cell r="EF331">
            <v>560</v>
          </cell>
          <cell r="EG331">
            <v>560</v>
          </cell>
          <cell r="EH331">
            <v>600</v>
          </cell>
          <cell r="EI331">
            <v>500</v>
          </cell>
          <cell r="EJ331">
            <v>500</v>
          </cell>
          <cell r="EK331">
            <v>450</v>
          </cell>
        </row>
        <row r="332">
          <cell r="G332" t="str">
            <v>*P3_WoodDensityMaxKg/M3.vol</v>
          </cell>
          <cell r="U332">
            <v>600</v>
          </cell>
          <cell r="V332">
            <v>600</v>
          </cell>
          <cell r="W332">
            <v>600</v>
          </cell>
          <cell r="X332">
            <v>600</v>
          </cell>
          <cell r="Y332">
            <v>430</v>
          </cell>
          <cell r="Z332">
            <v>430</v>
          </cell>
          <cell r="AA332">
            <v>430</v>
          </cell>
          <cell r="AB332">
            <v>430</v>
          </cell>
          <cell r="AC332">
            <v>430</v>
          </cell>
          <cell r="AD332">
            <v>430</v>
          </cell>
          <cell r="AE332">
            <v>430</v>
          </cell>
          <cell r="AF332">
            <v>430</v>
          </cell>
          <cell r="AG332">
            <v>430</v>
          </cell>
          <cell r="AH332">
            <v>430</v>
          </cell>
          <cell r="AI332">
            <v>430</v>
          </cell>
          <cell r="AJ332">
            <v>430</v>
          </cell>
          <cell r="AK332">
            <v>430</v>
          </cell>
          <cell r="AL332">
            <v>430</v>
          </cell>
          <cell r="AM332">
            <v>430</v>
          </cell>
          <cell r="AN332">
            <v>600</v>
          </cell>
          <cell r="AO332">
            <v>575</v>
          </cell>
          <cell r="AP332">
            <v>600</v>
          </cell>
          <cell r="AQ332">
            <v>800</v>
          </cell>
          <cell r="AR332">
            <v>600</v>
          </cell>
          <cell r="AS332">
            <v>600</v>
          </cell>
          <cell r="AT332">
            <v>600</v>
          </cell>
          <cell r="AU332">
            <v>600</v>
          </cell>
          <cell r="AV332">
            <v>600</v>
          </cell>
          <cell r="AW332">
            <v>600</v>
          </cell>
          <cell r="AX332">
            <v>600</v>
          </cell>
          <cell r="AY332">
            <v>600</v>
          </cell>
          <cell r="AZ332">
            <v>600</v>
          </cell>
          <cell r="BA332">
            <v>600</v>
          </cell>
          <cell r="BB332">
            <v>600</v>
          </cell>
          <cell r="BC332">
            <v>600</v>
          </cell>
          <cell r="BD332">
            <v>600</v>
          </cell>
          <cell r="BE332">
            <v>500</v>
          </cell>
          <cell r="BF332">
            <v>640</v>
          </cell>
          <cell r="BG332">
            <v>640</v>
          </cell>
          <cell r="BH332">
            <v>640</v>
          </cell>
          <cell r="BI332">
            <v>640</v>
          </cell>
          <cell r="BJ332">
            <v>640</v>
          </cell>
          <cell r="BK332">
            <v>640</v>
          </cell>
          <cell r="BL332">
            <v>640</v>
          </cell>
          <cell r="BM332">
            <v>640</v>
          </cell>
          <cell r="BN332">
            <v>500</v>
          </cell>
          <cell r="BO332">
            <v>720</v>
          </cell>
          <cell r="BP332">
            <v>720</v>
          </cell>
          <cell r="BQ332">
            <v>720</v>
          </cell>
          <cell r="BR332">
            <v>720</v>
          </cell>
          <cell r="BS332">
            <v>720</v>
          </cell>
          <cell r="BT332">
            <v>720</v>
          </cell>
          <cell r="BU332">
            <v>720</v>
          </cell>
          <cell r="BV332">
            <v>720</v>
          </cell>
          <cell r="BW332">
            <v>720</v>
          </cell>
          <cell r="BX332">
            <v>720</v>
          </cell>
          <cell r="BY332">
            <v>720</v>
          </cell>
          <cell r="BZ332">
            <v>900</v>
          </cell>
          <cell r="CA332">
            <v>900</v>
          </cell>
          <cell r="CB332">
            <v>900</v>
          </cell>
          <cell r="CD332">
            <v>620</v>
          </cell>
          <cell r="CF332">
            <v>600</v>
          </cell>
          <cell r="CG332">
            <v>500</v>
          </cell>
          <cell r="CH332">
            <v>500</v>
          </cell>
          <cell r="CI332">
            <v>500</v>
          </cell>
          <cell r="CJ332">
            <v>500</v>
          </cell>
          <cell r="CK332">
            <v>500</v>
          </cell>
          <cell r="CL332">
            <v>500</v>
          </cell>
          <cell r="CM332">
            <v>500</v>
          </cell>
          <cell r="CO332">
            <v>250</v>
          </cell>
          <cell r="CP332">
            <v>250</v>
          </cell>
          <cell r="CQ332">
            <v>250</v>
          </cell>
          <cell r="CR332">
            <v>250</v>
          </cell>
          <cell r="CS332">
            <v>250</v>
          </cell>
          <cell r="CT332">
            <v>700</v>
          </cell>
          <cell r="CU332">
            <v>300</v>
          </cell>
          <cell r="CV332">
            <v>250</v>
          </cell>
          <cell r="CW332">
            <v>570</v>
          </cell>
          <cell r="CX332">
            <v>570</v>
          </cell>
          <cell r="CY332">
            <v>600</v>
          </cell>
          <cell r="CZ332">
            <v>600</v>
          </cell>
          <cell r="DA332">
            <v>600</v>
          </cell>
          <cell r="DB332">
            <v>560</v>
          </cell>
          <cell r="DC332">
            <v>560</v>
          </cell>
          <cell r="DD332">
            <v>600</v>
          </cell>
          <cell r="DE332">
            <v>460</v>
          </cell>
          <cell r="DF332">
            <v>432</v>
          </cell>
          <cell r="DG332">
            <v>560</v>
          </cell>
          <cell r="DH332">
            <v>780</v>
          </cell>
          <cell r="DI332">
            <v>432</v>
          </cell>
          <cell r="DJ332">
            <v>720</v>
          </cell>
          <cell r="DK332">
            <v>570</v>
          </cell>
          <cell r="DL332">
            <v>570</v>
          </cell>
          <cell r="DM332">
            <v>410</v>
          </cell>
          <cell r="DN332">
            <v>720</v>
          </cell>
          <cell r="DO332">
            <v>720</v>
          </cell>
          <cell r="DP332">
            <v>720</v>
          </cell>
          <cell r="DQ332">
            <v>720</v>
          </cell>
          <cell r="DR332">
            <v>610</v>
          </cell>
          <cell r="DS332">
            <v>610</v>
          </cell>
          <cell r="DT332">
            <v>575</v>
          </cell>
          <cell r="DU332">
            <v>720</v>
          </cell>
          <cell r="DV332">
            <v>720</v>
          </cell>
          <cell r="DW332">
            <v>575</v>
          </cell>
          <cell r="DX332">
            <v>300</v>
          </cell>
          <cell r="DY332">
            <v>650</v>
          </cell>
          <cell r="DZ332">
            <v>650</v>
          </cell>
          <cell r="EA332">
            <v>650</v>
          </cell>
          <cell r="EB332">
            <v>550</v>
          </cell>
          <cell r="EC332">
            <v>550</v>
          </cell>
          <cell r="ED332">
            <v>550</v>
          </cell>
          <cell r="EE332">
            <v>500</v>
          </cell>
          <cell r="EF332">
            <v>575</v>
          </cell>
          <cell r="EG332">
            <v>575</v>
          </cell>
          <cell r="EH332">
            <v>600</v>
          </cell>
          <cell r="EI332">
            <v>500</v>
          </cell>
          <cell r="EJ332">
            <v>500</v>
          </cell>
          <cell r="EK332">
            <v>550</v>
          </cell>
        </row>
        <row r="333">
          <cell r="G333" t="str">
            <v>*P3_WoodHeartMaxFraction.%</v>
          </cell>
          <cell r="T333">
            <v>0.5</v>
          </cell>
          <cell r="U333">
            <v>0.5</v>
          </cell>
          <cell r="V333">
            <v>0.5</v>
          </cell>
          <cell r="W333">
            <v>0.5</v>
          </cell>
          <cell r="X333">
            <v>0.5</v>
          </cell>
          <cell r="Y333">
            <v>0.5</v>
          </cell>
          <cell r="Z333">
            <v>0.5</v>
          </cell>
          <cell r="AA333">
            <v>0.5</v>
          </cell>
          <cell r="AB333">
            <v>0.5</v>
          </cell>
          <cell r="AC333">
            <v>0.5</v>
          </cell>
          <cell r="AD333">
            <v>0.5</v>
          </cell>
          <cell r="AE333">
            <v>0.5</v>
          </cell>
          <cell r="AF333">
            <v>0.5</v>
          </cell>
          <cell r="AG333">
            <v>0.5</v>
          </cell>
          <cell r="AH333">
            <v>0.5</v>
          </cell>
          <cell r="AI333">
            <v>0.5</v>
          </cell>
          <cell r="AJ333">
            <v>0.5</v>
          </cell>
          <cell r="AK333">
            <v>0.5</v>
          </cell>
          <cell r="AL333">
            <v>0.5</v>
          </cell>
          <cell r="AM333">
            <v>0.5</v>
          </cell>
          <cell r="AN333">
            <v>0.5</v>
          </cell>
          <cell r="AO333">
            <v>0.5</v>
          </cell>
          <cell r="AP333">
            <v>0.5</v>
          </cell>
          <cell r="AQ333">
            <v>0.4</v>
          </cell>
          <cell r="AR333">
            <v>0.5</v>
          </cell>
          <cell r="AS333">
            <v>0.5</v>
          </cell>
          <cell r="AT333">
            <v>0.5</v>
          </cell>
          <cell r="AU333">
            <v>0.5</v>
          </cell>
          <cell r="AV333">
            <v>0.5</v>
          </cell>
          <cell r="AW333">
            <v>0.5</v>
          </cell>
          <cell r="AX333">
            <v>0.5</v>
          </cell>
          <cell r="AY333">
            <v>0.5</v>
          </cell>
          <cell r="AZ333">
            <v>0.5</v>
          </cell>
          <cell r="BA333">
            <v>0.5</v>
          </cell>
          <cell r="BB333">
            <v>0</v>
          </cell>
          <cell r="BC333">
            <v>0.5</v>
          </cell>
          <cell r="BD333">
            <v>0.5</v>
          </cell>
          <cell r="BE333">
            <v>0.5</v>
          </cell>
          <cell r="BF333">
            <v>0.5</v>
          </cell>
          <cell r="BG333">
            <v>0.5</v>
          </cell>
          <cell r="BH333">
            <v>0.5</v>
          </cell>
          <cell r="BI333">
            <v>0.5</v>
          </cell>
          <cell r="BJ333">
            <v>0.5</v>
          </cell>
          <cell r="BK333">
            <v>0.5</v>
          </cell>
          <cell r="BL333">
            <v>0.5</v>
          </cell>
          <cell r="BM333">
            <v>0.5</v>
          </cell>
          <cell r="BN333">
            <v>0.5</v>
          </cell>
          <cell r="BO333">
            <v>0.5</v>
          </cell>
          <cell r="BP333">
            <v>0.5</v>
          </cell>
          <cell r="BQ333">
            <v>0.5</v>
          </cell>
          <cell r="BR333">
            <v>0.5</v>
          </cell>
          <cell r="BS333">
            <v>0.5</v>
          </cell>
          <cell r="BT333">
            <v>0.5</v>
          </cell>
          <cell r="BU333">
            <v>0.5</v>
          </cell>
          <cell r="BV333">
            <v>0.5</v>
          </cell>
          <cell r="BW333">
            <v>0.5</v>
          </cell>
          <cell r="BX333">
            <v>0.5</v>
          </cell>
          <cell r="BY333">
            <v>0.5</v>
          </cell>
          <cell r="BZ333">
            <v>0.85</v>
          </cell>
          <cell r="CA333">
            <v>0.85</v>
          </cell>
          <cell r="CB333">
            <v>0.85</v>
          </cell>
          <cell r="CC333">
            <v>0.5</v>
          </cell>
          <cell r="CD333">
            <v>0.5</v>
          </cell>
          <cell r="CE333">
            <v>0.5</v>
          </cell>
          <cell r="CF333">
            <v>0.5</v>
          </cell>
          <cell r="CG333">
            <v>0.5</v>
          </cell>
          <cell r="CH333">
            <v>0.5</v>
          </cell>
          <cell r="CI333">
            <v>0.5</v>
          </cell>
          <cell r="CJ333">
            <v>0.5</v>
          </cell>
          <cell r="CK333">
            <v>0.5</v>
          </cell>
          <cell r="CL333">
            <v>0.5</v>
          </cell>
          <cell r="CM333">
            <v>0.5</v>
          </cell>
          <cell r="CN333">
            <v>0.5</v>
          </cell>
          <cell r="CO333">
            <v>0.5</v>
          </cell>
          <cell r="CP333">
            <v>0.5</v>
          </cell>
          <cell r="CQ333">
            <v>0.5</v>
          </cell>
          <cell r="CR333">
            <v>0.5</v>
          </cell>
          <cell r="CS333">
            <v>0.5</v>
          </cell>
          <cell r="CT333">
            <v>0.5</v>
          </cell>
          <cell r="CU333">
            <v>0.5</v>
          </cell>
          <cell r="CV333">
            <v>0.5</v>
          </cell>
          <cell r="CW333">
            <v>0.5</v>
          </cell>
          <cell r="CX333">
            <v>0.5</v>
          </cell>
          <cell r="CY333">
            <v>0.5</v>
          </cell>
          <cell r="CZ333">
            <v>0.5</v>
          </cell>
          <cell r="DA333">
            <v>0.5</v>
          </cell>
          <cell r="DB333">
            <v>0.5</v>
          </cell>
          <cell r="DC333">
            <v>0.5</v>
          </cell>
          <cell r="DD333">
            <v>0.5</v>
          </cell>
          <cell r="DE333">
            <v>0.5</v>
          </cell>
          <cell r="DF333">
            <v>0.5</v>
          </cell>
          <cell r="DG333">
            <v>0.5</v>
          </cell>
          <cell r="DH333">
            <v>0.5</v>
          </cell>
          <cell r="DI333">
            <v>0.5</v>
          </cell>
          <cell r="DJ333">
            <v>0.5</v>
          </cell>
          <cell r="DK333">
            <v>0.5</v>
          </cell>
          <cell r="DL333">
            <v>0.5</v>
          </cell>
          <cell r="DM333">
            <v>0.5</v>
          </cell>
          <cell r="DN333">
            <v>0.5</v>
          </cell>
          <cell r="DO333">
            <v>0.5</v>
          </cell>
          <cell r="DP333">
            <v>0.5</v>
          </cell>
          <cell r="DQ333">
            <v>0.5</v>
          </cell>
          <cell r="DR333">
            <v>0.5</v>
          </cell>
          <cell r="DS333">
            <v>0.5</v>
          </cell>
          <cell r="DT333">
            <v>0.5</v>
          </cell>
          <cell r="DU333">
            <v>0.5</v>
          </cell>
          <cell r="DV333">
            <v>0.5</v>
          </cell>
          <cell r="DW333">
            <v>0.5</v>
          </cell>
          <cell r="DX333">
            <v>0.5</v>
          </cell>
          <cell r="DY333">
            <v>0.5</v>
          </cell>
          <cell r="DZ333">
            <v>0.5</v>
          </cell>
          <cell r="EA333">
            <v>0.5</v>
          </cell>
          <cell r="EB333">
            <v>0.5</v>
          </cell>
          <cell r="EC333">
            <v>0.5</v>
          </cell>
          <cell r="ED333">
            <v>0.5</v>
          </cell>
          <cell r="EE333">
            <v>0.5</v>
          </cell>
          <cell r="EF333">
            <v>0.5</v>
          </cell>
          <cell r="EG333">
            <v>0.5</v>
          </cell>
          <cell r="EH333">
            <v>0.5</v>
          </cell>
          <cell r="EI333">
            <v>0.5</v>
          </cell>
          <cell r="EJ333">
            <v>0.5</v>
          </cell>
          <cell r="EK333">
            <v>0.5</v>
          </cell>
          <cell r="EL333">
            <v>0.5</v>
          </cell>
        </row>
        <row r="334">
          <cell r="G334" t="str">
            <v>*P3_WoodHeartStartProd.#y</v>
          </cell>
          <cell r="U334">
            <v>1</v>
          </cell>
          <cell r="V334">
            <v>1</v>
          </cell>
          <cell r="W334">
            <v>1</v>
          </cell>
          <cell r="X334">
            <v>1</v>
          </cell>
          <cell r="Y334">
            <v>5</v>
          </cell>
          <cell r="Z334">
            <v>5</v>
          </cell>
          <cell r="AA334">
            <v>5</v>
          </cell>
          <cell r="AB334">
            <v>5</v>
          </cell>
          <cell r="AC334">
            <v>5</v>
          </cell>
          <cell r="AD334">
            <v>5</v>
          </cell>
          <cell r="AE334">
            <v>5</v>
          </cell>
          <cell r="AF334">
            <v>5</v>
          </cell>
          <cell r="AG334">
            <v>5</v>
          </cell>
          <cell r="AH334">
            <v>5</v>
          </cell>
          <cell r="AI334">
            <v>5</v>
          </cell>
          <cell r="AJ334">
            <v>5</v>
          </cell>
          <cell r="AK334">
            <v>5</v>
          </cell>
          <cell r="AL334">
            <v>5</v>
          </cell>
          <cell r="AM334">
            <v>5</v>
          </cell>
          <cell r="AN334">
            <v>1</v>
          </cell>
          <cell r="AO334">
            <v>5</v>
          </cell>
          <cell r="AP334">
            <v>1</v>
          </cell>
          <cell r="AQ334">
            <v>5</v>
          </cell>
          <cell r="AR334">
            <v>1</v>
          </cell>
          <cell r="AS334">
            <v>1</v>
          </cell>
          <cell r="AT334">
            <v>1</v>
          </cell>
          <cell r="AU334">
            <v>1</v>
          </cell>
          <cell r="AV334">
            <v>1</v>
          </cell>
          <cell r="AW334">
            <v>1</v>
          </cell>
          <cell r="AX334">
            <v>2</v>
          </cell>
          <cell r="AY334">
            <v>2</v>
          </cell>
          <cell r="AZ334">
            <v>1</v>
          </cell>
          <cell r="BA334">
            <v>1</v>
          </cell>
          <cell r="BB334">
            <v>1</v>
          </cell>
          <cell r="BC334">
            <v>1</v>
          </cell>
          <cell r="BD334">
            <v>1</v>
          </cell>
          <cell r="BE334">
            <v>8</v>
          </cell>
          <cell r="BF334">
            <v>8</v>
          </cell>
          <cell r="BG334">
            <v>8</v>
          </cell>
          <cell r="BH334">
            <v>8</v>
          </cell>
          <cell r="BI334">
            <v>8</v>
          </cell>
          <cell r="BJ334">
            <v>8</v>
          </cell>
          <cell r="BK334">
            <v>8</v>
          </cell>
          <cell r="BL334">
            <v>8</v>
          </cell>
          <cell r="BM334">
            <v>8</v>
          </cell>
          <cell r="BN334">
            <v>8</v>
          </cell>
          <cell r="BO334">
            <v>10</v>
          </cell>
          <cell r="BP334">
            <v>10</v>
          </cell>
          <cell r="BQ334">
            <v>10</v>
          </cell>
          <cell r="BR334">
            <v>10</v>
          </cell>
          <cell r="BS334">
            <v>10</v>
          </cell>
          <cell r="BT334">
            <v>10</v>
          </cell>
          <cell r="BU334">
            <v>10</v>
          </cell>
          <cell r="BV334">
            <v>10</v>
          </cell>
          <cell r="BW334">
            <v>10</v>
          </cell>
          <cell r="BX334">
            <v>10</v>
          </cell>
          <cell r="BY334">
            <v>10</v>
          </cell>
          <cell r="BZ334">
            <v>8</v>
          </cell>
          <cell r="CA334">
            <v>11</v>
          </cell>
          <cell r="CB334">
            <v>13</v>
          </cell>
          <cell r="CD334">
            <v>10</v>
          </cell>
          <cell r="CF334">
            <v>1</v>
          </cell>
          <cell r="CG334">
            <v>1</v>
          </cell>
          <cell r="CH334">
            <v>1</v>
          </cell>
          <cell r="CI334">
            <v>1</v>
          </cell>
          <cell r="CJ334">
            <v>1</v>
          </cell>
          <cell r="CK334">
            <v>1</v>
          </cell>
          <cell r="CL334">
            <v>1</v>
          </cell>
          <cell r="CM334">
            <v>1</v>
          </cell>
          <cell r="CN334">
            <v>1</v>
          </cell>
          <cell r="CO334">
            <v>1</v>
          </cell>
          <cell r="CP334">
            <v>1</v>
          </cell>
          <cell r="CQ334">
            <v>1</v>
          </cell>
          <cell r="CR334">
            <v>1</v>
          </cell>
          <cell r="CS334">
            <v>1</v>
          </cell>
          <cell r="CT334">
            <v>1</v>
          </cell>
          <cell r="CU334">
            <v>1</v>
          </cell>
          <cell r="CV334">
            <v>1</v>
          </cell>
          <cell r="CW334">
            <v>5</v>
          </cell>
          <cell r="CX334">
            <v>5</v>
          </cell>
          <cell r="CY334">
            <v>1</v>
          </cell>
          <cell r="CZ334">
            <v>1</v>
          </cell>
          <cell r="DA334">
            <v>1</v>
          </cell>
          <cell r="DB334">
            <v>3</v>
          </cell>
          <cell r="DC334">
            <v>3</v>
          </cell>
          <cell r="DD334">
            <v>7</v>
          </cell>
          <cell r="DE334">
            <v>3</v>
          </cell>
          <cell r="DF334">
            <v>1</v>
          </cell>
          <cell r="DG334">
            <v>3</v>
          </cell>
          <cell r="DH334">
            <v>2</v>
          </cell>
          <cell r="DI334">
            <v>1</v>
          </cell>
          <cell r="DJ334">
            <v>10</v>
          </cell>
          <cell r="DK334">
            <v>10</v>
          </cell>
          <cell r="DL334">
            <v>10</v>
          </cell>
          <cell r="DM334">
            <v>6</v>
          </cell>
          <cell r="DN334">
            <v>10</v>
          </cell>
          <cell r="DO334">
            <v>10</v>
          </cell>
          <cell r="DP334">
            <v>10</v>
          </cell>
          <cell r="DQ334">
            <v>10</v>
          </cell>
          <cell r="DR334">
            <v>10</v>
          </cell>
          <cell r="DS334">
            <v>10</v>
          </cell>
          <cell r="DT334">
            <v>5</v>
          </cell>
          <cell r="DU334">
            <v>5</v>
          </cell>
          <cell r="DV334">
            <v>5</v>
          </cell>
          <cell r="DW334">
            <v>5</v>
          </cell>
          <cell r="DX334">
            <v>2</v>
          </cell>
          <cell r="DY334">
            <v>5</v>
          </cell>
          <cell r="DZ334">
            <v>5</v>
          </cell>
          <cell r="EA334">
            <v>1</v>
          </cell>
          <cell r="EB334">
            <v>2</v>
          </cell>
          <cell r="EC334">
            <v>2</v>
          </cell>
          <cell r="ED334">
            <v>2</v>
          </cell>
          <cell r="EE334">
            <v>1</v>
          </cell>
          <cell r="EF334">
            <v>5</v>
          </cell>
          <cell r="EG334">
            <v>5</v>
          </cell>
          <cell r="EH334">
            <v>1</v>
          </cell>
          <cell r="EI334">
            <v>1</v>
          </cell>
          <cell r="EJ334">
            <v>1</v>
          </cell>
          <cell r="EK334">
            <v>2</v>
          </cell>
          <cell r="EL334">
            <v>1</v>
          </cell>
        </row>
        <row r="335">
          <cell r="G335" t="str">
            <v>*P3_WoodHeartMaxFraction.#y</v>
          </cell>
          <cell r="U335">
            <v>1</v>
          </cell>
          <cell r="V335">
            <v>1</v>
          </cell>
          <cell r="W335">
            <v>1</v>
          </cell>
          <cell r="X335">
            <v>1</v>
          </cell>
          <cell r="Y335">
            <v>5</v>
          </cell>
          <cell r="Z335">
            <v>5</v>
          </cell>
          <cell r="AA335">
            <v>5</v>
          </cell>
          <cell r="AB335">
            <v>5</v>
          </cell>
          <cell r="AC335">
            <v>5</v>
          </cell>
          <cell r="AD335">
            <v>5</v>
          </cell>
          <cell r="AE335">
            <v>5</v>
          </cell>
          <cell r="AF335">
            <v>5</v>
          </cell>
          <cell r="AG335">
            <v>5</v>
          </cell>
          <cell r="AH335">
            <v>5</v>
          </cell>
          <cell r="AI335">
            <v>5</v>
          </cell>
          <cell r="AJ335">
            <v>5</v>
          </cell>
          <cell r="AK335">
            <v>5</v>
          </cell>
          <cell r="AL335">
            <v>5</v>
          </cell>
          <cell r="AM335">
            <v>5</v>
          </cell>
          <cell r="AN335">
            <v>1</v>
          </cell>
          <cell r="AO335">
            <v>5</v>
          </cell>
          <cell r="AP335">
            <v>1</v>
          </cell>
          <cell r="AQ335">
            <v>25</v>
          </cell>
          <cell r="AR335">
            <v>1</v>
          </cell>
          <cell r="AS335">
            <v>1</v>
          </cell>
          <cell r="AT335">
            <v>1</v>
          </cell>
          <cell r="AU335">
            <v>1</v>
          </cell>
          <cell r="AV335">
            <v>1</v>
          </cell>
          <cell r="AW335">
            <v>1</v>
          </cell>
          <cell r="AX335">
            <v>2</v>
          </cell>
          <cell r="AY335">
            <v>2</v>
          </cell>
          <cell r="AZ335">
            <v>1</v>
          </cell>
          <cell r="BA335">
            <v>1</v>
          </cell>
          <cell r="BB335">
            <v>1</v>
          </cell>
          <cell r="BC335">
            <v>1</v>
          </cell>
          <cell r="BD335">
            <v>1</v>
          </cell>
          <cell r="BE335">
            <v>8</v>
          </cell>
          <cell r="BF335">
            <v>8</v>
          </cell>
          <cell r="BG335">
            <v>8</v>
          </cell>
          <cell r="BH335">
            <v>8</v>
          </cell>
          <cell r="BI335">
            <v>8</v>
          </cell>
          <cell r="BJ335">
            <v>8</v>
          </cell>
          <cell r="BK335">
            <v>8</v>
          </cell>
          <cell r="BL335">
            <v>8</v>
          </cell>
          <cell r="BM335">
            <v>8</v>
          </cell>
          <cell r="BN335">
            <v>8</v>
          </cell>
          <cell r="BO335">
            <v>10</v>
          </cell>
          <cell r="BP335">
            <v>10</v>
          </cell>
          <cell r="BQ335">
            <v>10</v>
          </cell>
          <cell r="BR335">
            <v>10</v>
          </cell>
          <cell r="BS335">
            <v>10</v>
          </cell>
          <cell r="BT335">
            <v>10</v>
          </cell>
          <cell r="BU335">
            <v>10</v>
          </cell>
          <cell r="BV335">
            <v>10</v>
          </cell>
          <cell r="BW335">
            <v>10</v>
          </cell>
          <cell r="BX335">
            <v>10</v>
          </cell>
          <cell r="BY335">
            <v>10</v>
          </cell>
          <cell r="BZ335">
            <v>20</v>
          </cell>
          <cell r="CA335">
            <v>23</v>
          </cell>
          <cell r="CB335">
            <v>25</v>
          </cell>
          <cell r="CD335">
            <v>10</v>
          </cell>
          <cell r="CF335">
            <v>1</v>
          </cell>
          <cell r="CG335">
            <v>1</v>
          </cell>
          <cell r="CH335">
            <v>1</v>
          </cell>
          <cell r="CI335">
            <v>1</v>
          </cell>
          <cell r="CJ335">
            <v>1</v>
          </cell>
          <cell r="CK335">
            <v>1</v>
          </cell>
          <cell r="CL335">
            <v>1</v>
          </cell>
          <cell r="CM335">
            <v>1</v>
          </cell>
          <cell r="CN335">
            <v>1</v>
          </cell>
          <cell r="CO335">
            <v>1</v>
          </cell>
          <cell r="CP335">
            <v>1</v>
          </cell>
          <cell r="CQ335">
            <v>1</v>
          </cell>
          <cell r="CR335">
            <v>1</v>
          </cell>
          <cell r="CS335">
            <v>1</v>
          </cell>
          <cell r="CT335">
            <v>1</v>
          </cell>
          <cell r="CU335">
            <v>1</v>
          </cell>
          <cell r="CV335">
            <v>1</v>
          </cell>
          <cell r="CW335">
            <v>5</v>
          </cell>
          <cell r="CX335">
            <v>5</v>
          </cell>
          <cell r="CY335">
            <v>1</v>
          </cell>
          <cell r="CZ335">
            <v>1</v>
          </cell>
          <cell r="DA335">
            <v>1</v>
          </cell>
          <cell r="DB335">
            <v>3</v>
          </cell>
          <cell r="DC335">
            <v>3</v>
          </cell>
          <cell r="DD335">
            <v>7</v>
          </cell>
          <cell r="DE335">
            <v>3</v>
          </cell>
          <cell r="DF335">
            <v>1</v>
          </cell>
          <cell r="DG335">
            <v>3</v>
          </cell>
          <cell r="DH335">
            <v>2</v>
          </cell>
          <cell r="DI335">
            <v>1</v>
          </cell>
          <cell r="DJ335">
            <v>10</v>
          </cell>
          <cell r="DK335">
            <v>10</v>
          </cell>
          <cell r="DL335">
            <v>10</v>
          </cell>
          <cell r="DM335">
            <v>6</v>
          </cell>
          <cell r="DN335">
            <v>10</v>
          </cell>
          <cell r="DO335">
            <v>10</v>
          </cell>
          <cell r="DP335">
            <v>10</v>
          </cell>
          <cell r="DQ335">
            <v>10</v>
          </cell>
          <cell r="DR335">
            <v>20</v>
          </cell>
          <cell r="DS335">
            <v>20</v>
          </cell>
          <cell r="DT335">
            <v>5</v>
          </cell>
          <cell r="DU335">
            <v>15</v>
          </cell>
          <cell r="DV335">
            <v>15</v>
          </cell>
          <cell r="DW335">
            <v>5</v>
          </cell>
          <cell r="DX335">
            <v>2</v>
          </cell>
          <cell r="DY335">
            <v>5</v>
          </cell>
          <cell r="DZ335">
            <v>5</v>
          </cell>
          <cell r="EA335">
            <v>1</v>
          </cell>
          <cell r="EB335">
            <v>2</v>
          </cell>
          <cell r="EC335">
            <v>2</v>
          </cell>
          <cell r="ED335">
            <v>2</v>
          </cell>
          <cell r="EE335">
            <v>1</v>
          </cell>
          <cell r="EF335">
            <v>5</v>
          </cell>
          <cell r="EG335">
            <v>5</v>
          </cell>
          <cell r="EH335">
            <v>1</v>
          </cell>
          <cell r="EI335">
            <v>1</v>
          </cell>
          <cell r="EJ335">
            <v>1</v>
          </cell>
          <cell r="EK335">
            <v>2</v>
          </cell>
          <cell r="EL335">
            <v>1</v>
          </cell>
        </row>
        <row r="336">
          <cell r="G336" t="str">
            <v>*P3_HeartWoodExtraPrice.%</v>
          </cell>
          <cell r="T336">
            <v>1</v>
          </cell>
          <cell r="U336">
            <v>1</v>
          </cell>
          <cell r="V336">
            <v>1</v>
          </cell>
          <cell r="W336">
            <v>1</v>
          </cell>
          <cell r="X336">
            <v>1</v>
          </cell>
          <cell r="Y336">
            <v>1</v>
          </cell>
          <cell r="Z336">
            <v>1</v>
          </cell>
          <cell r="AA336">
            <v>1</v>
          </cell>
          <cell r="AB336">
            <v>1</v>
          </cell>
          <cell r="AC336">
            <v>1</v>
          </cell>
          <cell r="AD336">
            <v>1</v>
          </cell>
          <cell r="AE336">
            <v>1</v>
          </cell>
          <cell r="AF336">
            <v>1</v>
          </cell>
          <cell r="AG336">
            <v>1</v>
          </cell>
          <cell r="AH336">
            <v>1</v>
          </cell>
          <cell r="AI336">
            <v>1</v>
          </cell>
          <cell r="AJ336">
            <v>1</v>
          </cell>
          <cell r="AK336">
            <v>1</v>
          </cell>
          <cell r="AL336">
            <v>1</v>
          </cell>
          <cell r="AM336">
            <v>1</v>
          </cell>
          <cell r="AN336">
            <v>1</v>
          </cell>
          <cell r="AO336">
            <v>1</v>
          </cell>
          <cell r="AP336">
            <v>1</v>
          </cell>
          <cell r="AQ336">
            <v>2</v>
          </cell>
          <cell r="AR336">
            <v>1</v>
          </cell>
          <cell r="AS336">
            <v>1</v>
          </cell>
          <cell r="AT336">
            <v>1</v>
          </cell>
          <cell r="AU336">
            <v>1</v>
          </cell>
          <cell r="AV336">
            <v>1</v>
          </cell>
          <cell r="AW336">
            <v>1</v>
          </cell>
          <cell r="AX336">
            <v>1</v>
          </cell>
          <cell r="AY336">
            <v>1</v>
          </cell>
          <cell r="AZ336">
            <v>1</v>
          </cell>
          <cell r="BA336">
            <v>1</v>
          </cell>
          <cell r="BB336">
            <v>1</v>
          </cell>
          <cell r="BC336">
            <v>1</v>
          </cell>
          <cell r="BD336">
            <v>1</v>
          </cell>
          <cell r="BE336">
            <v>1</v>
          </cell>
          <cell r="BF336">
            <v>1</v>
          </cell>
          <cell r="BG336">
            <v>1</v>
          </cell>
          <cell r="BH336">
            <v>1</v>
          </cell>
          <cell r="BI336">
            <v>1</v>
          </cell>
          <cell r="BJ336">
            <v>1</v>
          </cell>
          <cell r="BK336">
            <v>1</v>
          </cell>
          <cell r="BL336">
            <v>1</v>
          </cell>
          <cell r="BM336">
            <v>1</v>
          </cell>
          <cell r="BN336">
            <v>1</v>
          </cell>
          <cell r="BO336">
            <v>1</v>
          </cell>
          <cell r="BP336">
            <v>1</v>
          </cell>
          <cell r="BQ336">
            <v>1</v>
          </cell>
          <cell r="BR336">
            <v>1</v>
          </cell>
          <cell r="BS336">
            <v>1</v>
          </cell>
          <cell r="BT336">
            <v>1</v>
          </cell>
          <cell r="BU336">
            <v>1</v>
          </cell>
          <cell r="BV336">
            <v>1</v>
          </cell>
          <cell r="BW336">
            <v>1</v>
          </cell>
          <cell r="BX336">
            <v>1</v>
          </cell>
          <cell r="BY336">
            <v>1</v>
          </cell>
          <cell r="BZ336">
            <v>2.6</v>
          </cell>
          <cell r="CA336">
            <v>2.6</v>
          </cell>
          <cell r="CB336">
            <v>2.6</v>
          </cell>
          <cell r="CC336">
            <v>1</v>
          </cell>
          <cell r="CD336">
            <v>1</v>
          </cell>
          <cell r="CE336">
            <v>1</v>
          </cell>
          <cell r="CF336">
            <v>1</v>
          </cell>
          <cell r="CG336">
            <v>1</v>
          </cell>
          <cell r="CH336">
            <v>1</v>
          </cell>
          <cell r="CI336">
            <v>1</v>
          </cell>
          <cell r="CJ336">
            <v>1</v>
          </cell>
          <cell r="CK336">
            <v>1</v>
          </cell>
          <cell r="CL336">
            <v>1</v>
          </cell>
          <cell r="CM336">
            <v>1</v>
          </cell>
          <cell r="CN336">
            <v>1</v>
          </cell>
          <cell r="CO336">
            <v>1</v>
          </cell>
          <cell r="CP336">
            <v>1</v>
          </cell>
          <cell r="CQ336">
            <v>1</v>
          </cell>
          <cell r="CR336">
            <v>1</v>
          </cell>
          <cell r="CS336">
            <v>1</v>
          </cell>
          <cell r="CT336">
            <v>1</v>
          </cell>
          <cell r="CU336">
            <v>1</v>
          </cell>
          <cell r="CV336">
            <v>1</v>
          </cell>
          <cell r="CW336">
            <v>1</v>
          </cell>
          <cell r="CX336">
            <v>1</v>
          </cell>
          <cell r="CY336">
            <v>1</v>
          </cell>
          <cell r="CZ336">
            <v>1</v>
          </cell>
          <cell r="DA336">
            <v>1</v>
          </cell>
          <cell r="DB336">
            <v>1</v>
          </cell>
          <cell r="DC336">
            <v>1</v>
          </cell>
          <cell r="DD336">
            <v>1</v>
          </cell>
          <cell r="DE336">
            <v>1</v>
          </cell>
          <cell r="DF336">
            <v>1</v>
          </cell>
          <cell r="DG336">
            <v>1</v>
          </cell>
          <cell r="DH336">
            <v>1</v>
          </cell>
          <cell r="DI336">
            <v>1</v>
          </cell>
          <cell r="DJ336">
            <v>1</v>
          </cell>
          <cell r="DK336">
            <v>1</v>
          </cell>
          <cell r="DL336">
            <v>1</v>
          </cell>
          <cell r="DM336">
            <v>1</v>
          </cell>
          <cell r="DN336">
            <v>1</v>
          </cell>
          <cell r="DO336">
            <v>1</v>
          </cell>
          <cell r="DP336">
            <v>1</v>
          </cell>
          <cell r="DQ336">
            <v>1</v>
          </cell>
          <cell r="DR336">
            <v>1</v>
          </cell>
          <cell r="DS336">
            <v>1</v>
          </cell>
          <cell r="DT336">
            <v>1</v>
          </cell>
          <cell r="DU336">
            <v>1</v>
          </cell>
          <cell r="DV336">
            <v>1</v>
          </cell>
          <cell r="DW336">
            <v>1</v>
          </cell>
          <cell r="DX336">
            <v>1</v>
          </cell>
          <cell r="DY336">
            <v>1</v>
          </cell>
          <cell r="DZ336">
            <v>1</v>
          </cell>
          <cell r="EA336">
            <v>1</v>
          </cell>
          <cell r="EB336">
            <v>1</v>
          </cell>
          <cell r="EC336">
            <v>1</v>
          </cell>
          <cell r="ED336">
            <v>1</v>
          </cell>
          <cell r="EE336">
            <v>1</v>
          </cell>
          <cell r="EF336">
            <v>1</v>
          </cell>
          <cell r="EG336">
            <v>1</v>
          </cell>
          <cell r="EH336">
            <v>1</v>
          </cell>
          <cell r="EI336">
            <v>1</v>
          </cell>
          <cell r="EJ336">
            <v>1</v>
          </cell>
          <cell r="EK336">
            <v>1</v>
          </cell>
          <cell r="EL336">
            <v>1</v>
          </cell>
        </row>
        <row r="337">
          <cell r="G337" t="str">
            <v>*WoodMoistContentAvg.%</v>
          </cell>
          <cell r="U337">
            <v>0.15</v>
          </cell>
          <cell r="V337">
            <v>0.15</v>
          </cell>
          <cell r="W337">
            <v>0.15</v>
          </cell>
          <cell r="X337">
            <v>0.15</v>
          </cell>
          <cell r="Y337">
            <v>0.15</v>
          </cell>
          <cell r="Z337">
            <v>0.15</v>
          </cell>
          <cell r="AA337">
            <v>0.15</v>
          </cell>
          <cell r="AB337">
            <v>0.15</v>
          </cell>
          <cell r="AC337">
            <v>0.15</v>
          </cell>
          <cell r="AD337">
            <v>0.15</v>
          </cell>
          <cell r="AE337">
            <v>0.15</v>
          </cell>
          <cell r="AF337">
            <v>0.15</v>
          </cell>
          <cell r="AG337">
            <v>0.15</v>
          </cell>
          <cell r="AH337">
            <v>0.15</v>
          </cell>
          <cell r="AI337">
            <v>0.15</v>
          </cell>
          <cell r="AJ337">
            <v>0.15</v>
          </cell>
          <cell r="AK337">
            <v>0.15</v>
          </cell>
          <cell r="AL337">
            <v>0.15</v>
          </cell>
          <cell r="AM337">
            <v>0.15</v>
          </cell>
          <cell r="AN337">
            <v>0.15</v>
          </cell>
          <cell r="AO337">
            <v>0.12</v>
          </cell>
          <cell r="AP337">
            <v>0.15</v>
          </cell>
          <cell r="AQ337">
            <v>0.15</v>
          </cell>
          <cell r="AR337">
            <v>0.15</v>
          </cell>
          <cell r="AS337">
            <v>0.15</v>
          </cell>
          <cell r="AT337">
            <v>0.15</v>
          </cell>
          <cell r="AU337">
            <v>0.15</v>
          </cell>
          <cell r="AV337">
            <v>0.15</v>
          </cell>
          <cell r="AW337">
            <v>0.15</v>
          </cell>
          <cell r="AX337">
            <v>0.15</v>
          </cell>
          <cell r="AY337">
            <v>0.15</v>
          </cell>
          <cell r="AZ337">
            <v>0.15</v>
          </cell>
          <cell r="BA337">
            <v>0.15</v>
          </cell>
          <cell r="BB337">
            <v>0.15</v>
          </cell>
          <cell r="BC337">
            <v>0.15</v>
          </cell>
          <cell r="BD337">
            <v>0.15</v>
          </cell>
          <cell r="BE337">
            <v>0.1</v>
          </cell>
          <cell r="BF337">
            <v>0.1</v>
          </cell>
          <cell r="BG337">
            <v>0.1</v>
          </cell>
          <cell r="BH337">
            <v>0.1</v>
          </cell>
          <cell r="BI337">
            <v>0.1</v>
          </cell>
          <cell r="BJ337">
            <v>0.1</v>
          </cell>
          <cell r="BK337">
            <v>0.1</v>
          </cell>
          <cell r="BL337">
            <v>0.1</v>
          </cell>
          <cell r="BM337">
            <v>0.1</v>
          </cell>
          <cell r="BN337">
            <v>0.1</v>
          </cell>
          <cell r="BO337">
            <v>0.15</v>
          </cell>
          <cell r="BP337">
            <v>0.15</v>
          </cell>
          <cell r="BQ337">
            <v>0.15</v>
          </cell>
          <cell r="BR337">
            <v>0.15</v>
          </cell>
          <cell r="BS337">
            <v>0.15</v>
          </cell>
          <cell r="BT337">
            <v>0.15</v>
          </cell>
          <cell r="BU337">
            <v>0.15</v>
          </cell>
          <cell r="BV337">
            <v>0.15</v>
          </cell>
          <cell r="BW337">
            <v>0.15</v>
          </cell>
          <cell r="BX337">
            <v>0.15</v>
          </cell>
          <cell r="BY337">
            <v>0.15</v>
          </cell>
          <cell r="BZ337">
            <v>0.2</v>
          </cell>
          <cell r="CA337">
            <v>0.2</v>
          </cell>
          <cell r="CB337">
            <v>0.2</v>
          </cell>
          <cell r="CD337">
            <v>0.15</v>
          </cell>
          <cell r="CF337">
            <v>0.5</v>
          </cell>
          <cell r="CG337">
            <v>0.15</v>
          </cell>
          <cell r="CH337">
            <v>0.15</v>
          </cell>
          <cell r="CI337">
            <v>0.15</v>
          </cell>
          <cell r="CJ337">
            <v>0.15</v>
          </cell>
          <cell r="CK337">
            <v>0.15</v>
          </cell>
          <cell r="CL337">
            <v>0.15</v>
          </cell>
          <cell r="CM337">
            <v>0.15</v>
          </cell>
          <cell r="CP337">
            <v>0.65</v>
          </cell>
          <cell r="CQ337">
            <v>0.65</v>
          </cell>
          <cell r="CR337">
            <v>0.65</v>
          </cell>
          <cell r="CV337">
            <v>0.5</v>
          </cell>
          <cell r="CW337">
            <v>0.12</v>
          </cell>
          <cell r="CX337">
            <v>0.12</v>
          </cell>
          <cell r="CY337">
            <v>0.15</v>
          </cell>
          <cell r="CZ337">
            <v>0.15</v>
          </cell>
          <cell r="DA337">
            <v>0.15</v>
          </cell>
          <cell r="DB337">
            <v>0.15</v>
          </cell>
          <cell r="DC337">
            <v>0.15</v>
          </cell>
          <cell r="DD337">
            <v>0.2</v>
          </cell>
          <cell r="DE337">
            <v>0.15</v>
          </cell>
          <cell r="DF337">
            <v>0.15</v>
          </cell>
          <cell r="DG337">
            <v>0.15</v>
          </cell>
          <cell r="DH337">
            <v>0.1</v>
          </cell>
          <cell r="DI337">
            <v>0.15</v>
          </cell>
          <cell r="DJ337">
            <v>0.15</v>
          </cell>
          <cell r="DK337">
            <v>7.0000000000000007E-2</v>
          </cell>
          <cell r="DL337">
            <v>7.0000000000000007E-2</v>
          </cell>
          <cell r="DM337">
            <v>0.15</v>
          </cell>
          <cell r="DN337">
            <v>0.15</v>
          </cell>
          <cell r="DO337">
            <v>0.15</v>
          </cell>
          <cell r="DP337">
            <v>0.15</v>
          </cell>
          <cell r="DQ337">
            <v>0.15</v>
          </cell>
          <cell r="DR337">
            <v>0.15</v>
          </cell>
          <cell r="DS337">
            <v>0.15</v>
          </cell>
          <cell r="DT337">
            <v>0.12</v>
          </cell>
          <cell r="DU337">
            <v>0.15</v>
          </cell>
          <cell r="DV337">
            <v>0.15</v>
          </cell>
          <cell r="DW337">
            <v>0.12</v>
          </cell>
          <cell r="DX337">
            <v>0.35</v>
          </cell>
          <cell r="DY337">
            <v>0.12</v>
          </cell>
          <cell r="DZ337">
            <v>0.12</v>
          </cell>
          <cell r="EA337">
            <v>0.12</v>
          </cell>
          <cell r="EB337">
            <v>0.15</v>
          </cell>
          <cell r="EC337">
            <v>0.15</v>
          </cell>
          <cell r="ED337">
            <v>0.15</v>
          </cell>
          <cell r="EE337">
            <v>0.15</v>
          </cell>
          <cell r="EF337">
            <v>0.12</v>
          </cell>
          <cell r="EG337">
            <v>0.12</v>
          </cell>
          <cell r="EH337">
            <v>0.5</v>
          </cell>
          <cell r="EI337">
            <v>0.15</v>
          </cell>
          <cell r="EJ337">
            <v>0.15</v>
          </cell>
          <cell r="EK337">
            <v>0.15</v>
          </cell>
        </row>
        <row r="338">
          <cell r="G338" t="str">
            <v>*WoodDMAtHarvestKg/M3.vol</v>
          </cell>
          <cell r="T338">
            <v>0</v>
          </cell>
          <cell r="U338">
            <v>510</v>
          </cell>
          <cell r="V338">
            <v>510</v>
          </cell>
          <cell r="W338">
            <v>510</v>
          </cell>
          <cell r="X338">
            <v>510</v>
          </cell>
          <cell r="Y338">
            <v>365.5</v>
          </cell>
          <cell r="Z338">
            <v>365.5</v>
          </cell>
          <cell r="AA338">
            <v>365.5</v>
          </cell>
          <cell r="AB338">
            <v>365.5</v>
          </cell>
          <cell r="AC338">
            <v>365.5</v>
          </cell>
          <cell r="AD338">
            <v>365.5</v>
          </cell>
          <cell r="AE338">
            <v>365.5</v>
          </cell>
          <cell r="AF338">
            <v>365.5</v>
          </cell>
          <cell r="AG338">
            <v>365.5</v>
          </cell>
          <cell r="AH338">
            <v>365.5</v>
          </cell>
          <cell r="AI338">
            <v>365.5</v>
          </cell>
          <cell r="AJ338">
            <v>365.5</v>
          </cell>
          <cell r="AK338">
            <v>365.5</v>
          </cell>
          <cell r="AL338">
            <v>365.5</v>
          </cell>
          <cell r="AM338">
            <v>365.5</v>
          </cell>
          <cell r="AN338">
            <v>510</v>
          </cell>
          <cell r="AO338">
            <v>506</v>
          </cell>
          <cell r="AP338">
            <v>510</v>
          </cell>
          <cell r="AQ338">
            <v>680</v>
          </cell>
          <cell r="AR338">
            <v>510</v>
          </cell>
          <cell r="AS338">
            <v>510</v>
          </cell>
          <cell r="AT338">
            <v>510</v>
          </cell>
          <cell r="AU338">
            <v>510</v>
          </cell>
          <cell r="AV338">
            <v>510</v>
          </cell>
          <cell r="AW338">
            <v>510</v>
          </cell>
          <cell r="AX338">
            <v>510</v>
          </cell>
          <cell r="AY338">
            <v>510</v>
          </cell>
          <cell r="AZ338">
            <v>510</v>
          </cell>
          <cell r="BA338">
            <v>510</v>
          </cell>
          <cell r="BB338">
            <v>510</v>
          </cell>
          <cell r="BC338">
            <v>510</v>
          </cell>
          <cell r="BD338">
            <v>510</v>
          </cell>
          <cell r="BE338">
            <v>450</v>
          </cell>
          <cell r="BF338">
            <v>576</v>
          </cell>
          <cell r="BG338">
            <v>576</v>
          </cell>
          <cell r="BH338">
            <v>576</v>
          </cell>
          <cell r="BI338">
            <v>576</v>
          </cell>
          <cell r="BJ338">
            <v>576</v>
          </cell>
          <cell r="BK338">
            <v>576</v>
          </cell>
          <cell r="BL338">
            <v>576</v>
          </cell>
          <cell r="BM338">
            <v>576</v>
          </cell>
          <cell r="BN338">
            <v>450</v>
          </cell>
          <cell r="BO338">
            <v>612</v>
          </cell>
          <cell r="BP338">
            <v>612</v>
          </cell>
          <cell r="BQ338">
            <v>612</v>
          </cell>
          <cell r="BR338">
            <v>612</v>
          </cell>
          <cell r="BS338">
            <v>612</v>
          </cell>
          <cell r="BT338">
            <v>612</v>
          </cell>
          <cell r="BU338">
            <v>612</v>
          </cell>
          <cell r="BV338">
            <v>612</v>
          </cell>
          <cell r="BW338">
            <v>612</v>
          </cell>
          <cell r="BX338">
            <v>612</v>
          </cell>
          <cell r="BY338">
            <v>612</v>
          </cell>
          <cell r="BZ338">
            <v>720</v>
          </cell>
          <cell r="CA338">
            <v>720</v>
          </cell>
          <cell r="CB338">
            <v>720</v>
          </cell>
          <cell r="CC338">
            <v>0</v>
          </cell>
          <cell r="CD338">
            <v>527</v>
          </cell>
          <cell r="CE338">
            <v>0</v>
          </cell>
          <cell r="CF338">
            <v>300</v>
          </cell>
          <cell r="CG338">
            <v>425</v>
          </cell>
          <cell r="CH338">
            <v>425</v>
          </cell>
          <cell r="CI338">
            <v>425</v>
          </cell>
          <cell r="CJ338">
            <v>425</v>
          </cell>
          <cell r="CK338">
            <v>425</v>
          </cell>
          <cell r="CL338">
            <v>425</v>
          </cell>
          <cell r="CM338">
            <v>425</v>
          </cell>
          <cell r="CN338">
            <v>0</v>
          </cell>
          <cell r="CO338">
            <v>250</v>
          </cell>
          <cell r="CP338">
            <v>87.5</v>
          </cell>
          <cell r="CQ338">
            <v>87.5</v>
          </cell>
          <cell r="CR338">
            <v>87.5</v>
          </cell>
          <cell r="CS338">
            <v>250</v>
          </cell>
          <cell r="CT338">
            <v>700</v>
          </cell>
          <cell r="CU338">
            <v>300</v>
          </cell>
          <cell r="CV338">
            <v>125</v>
          </cell>
          <cell r="CW338">
            <v>501.6</v>
          </cell>
          <cell r="CX338">
            <v>501.6</v>
          </cell>
          <cell r="CY338">
            <v>510</v>
          </cell>
          <cell r="CZ338">
            <v>510</v>
          </cell>
          <cell r="DA338">
            <v>510</v>
          </cell>
          <cell r="DB338">
            <v>476</v>
          </cell>
          <cell r="DC338">
            <v>476</v>
          </cell>
          <cell r="DD338">
            <v>480</v>
          </cell>
          <cell r="DE338">
            <v>391</v>
          </cell>
          <cell r="DF338">
            <v>367.2</v>
          </cell>
          <cell r="DG338">
            <v>476</v>
          </cell>
          <cell r="DH338">
            <v>702</v>
          </cell>
          <cell r="DI338">
            <v>367.2</v>
          </cell>
          <cell r="DJ338">
            <v>612</v>
          </cell>
          <cell r="DK338">
            <v>530.09999999999991</v>
          </cell>
          <cell r="DL338">
            <v>530.09999999999991</v>
          </cell>
          <cell r="DM338">
            <v>348.5</v>
          </cell>
          <cell r="DN338">
            <v>612</v>
          </cell>
          <cell r="DO338">
            <v>612</v>
          </cell>
          <cell r="DP338">
            <v>612</v>
          </cell>
          <cell r="DQ338">
            <v>612</v>
          </cell>
          <cell r="DR338">
            <v>518.5</v>
          </cell>
          <cell r="DS338">
            <v>518.5</v>
          </cell>
          <cell r="DT338">
            <v>506</v>
          </cell>
          <cell r="DU338">
            <v>612</v>
          </cell>
          <cell r="DV338">
            <v>612</v>
          </cell>
          <cell r="DW338">
            <v>506</v>
          </cell>
          <cell r="DX338">
            <v>195</v>
          </cell>
          <cell r="DY338">
            <v>572</v>
          </cell>
          <cell r="DZ338">
            <v>572</v>
          </cell>
          <cell r="EA338">
            <v>572</v>
          </cell>
          <cell r="EB338">
            <v>467.5</v>
          </cell>
          <cell r="EC338">
            <v>467.5</v>
          </cell>
          <cell r="ED338">
            <v>467.5</v>
          </cell>
          <cell r="EE338">
            <v>425</v>
          </cell>
          <cell r="EF338">
            <v>506</v>
          </cell>
          <cell r="EG338">
            <v>506</v>
          </cell>
          <cell r="EH338">
            <v>300</v>
          </cell>
          <cell r="EI338">
            <v>425</v>
          </cell>
          <cell r="EJ338">
            <v>425</v>
          </cell>
          <cell r="EK338">
            <v>467.5</v>
          </cell>
          <cell r="EL338">
            <v>0</v>
          </cell>
        </row>
        <row r="339">
          <cell r="G339" t="str">
            <v>*MaxBiomDMtoMAI/YFactor.%</v>
          </cell>
          <cell r="T339" t="str">
            <v/>
          </cell>
          <cell r="U339">
            <v>0.9916666666666667</v>
          </cell>
          <cell r="V339">
            <v>0.9916666666666667</v>
          </cell>
          <cell r="W339">
            <v>0.99444444444444446</v>
          </cell>
          <cell r="X339">
            <v>0.97222222222222221</v>
          </cell>
          <cell r="Y339">
            <v>0.9916666666666667</v>
          </cell>
          <cell r="Z339">
            <v>0.98928571428571432</v>
          </cell>
          <cell r="AA339">
            <v>0.98958333333333337</v>
          </cell>
          <cell r="AB339">
            <v>0.98958333333333337</v>
          </cell>
          <cell r="AC339">
            <v>0.98958333333333337</v>
          </cell>
          <cell r="AD339">
            <v>0.98928571428571432</v>
          </cell>
          <cell r="AE339">
            <v>0.98928571428571432</v>
          </cell>
          <cell r="AF339">
            <v>0.98928571428571432</v>
          </cell>
          <cell r="AG339">
            <v>0.98888888888888893</v>
          </cell>
          <cell r="AH339">
            <v>0.98888888888888893</v>
          </cell>
          <cell r="AI339">
            <v>0.98888888888888893</v>
          </cell>
          <cell r="AJ339">
            <v>0.99</v>
          </cell>
          <cell r="AK339">
            <v>0.99</v>
          </cell>
          <cell r="AL339">
            <v>0.99</v>
          </cell>
          <cell r="AM339">
            <v>0.99</v>
          </cell>
          <cell r="AN339">
            <v>0.98333333333333328</v>
          </cell>
          <cell r="AO339">
            <v>0.97916666666666663</v>
          </cell>
          <cell r="AP339">
            <v>0.99583333333333335</v>
          </cell>
          <cell r="AQ339">
            <v>0.9916666666666667</v>
          </cell>
          <cell r="AR339">
            <v>0.99305555555555558</v>
          </cell>
          <cell r="AS339">
            <v>0.97685185185185186</v>
          </cell>
          <cell r="AT339">
            <v>0.97777777777777775</v>
          </cell>
          <cell r="AU339">
            <v>0.97222222222222221</v>
          </cell>
          <cell r="AV339">
            <v>0.97222222222222221</v>
          </cell>
          <cell r="AW339">
            <v>0.98611111111111116</v>
          </cell>
          <cell r="AX339">
            <v>0.97777777777777775</v>
          </cell>
          <cell r="AY339">
            <v>0.98666666666666669</v>
          </cell>
          <cell r="AZ339">
            <v>0.97685185185185186</v>
          </cell>
          <cell r="BA339">
            <v>0.97685185185185186</v>
          </cell>
          <cell r="BB339">
            <v>0.98333333333333328</v>
          </cell>
          <cell r="BC339">
            <v>0.97685185185185186</v>
          </cell>
          <cell r="BD339">
            <v>0.97685185185185186</v>
          </cell>
          <cell r="BE339">
            <v>0.98333333333333328</v>
          </cell>
          <cell r="BF339">
            <v>0.9916666666666667</v>
          </cell>
          <cell r="BG339">
            <v>0.97916666666666663</v>
          </cell>
          <cell r="BH339">
            <v>0.97916666666666663</v>
          </cell>
          <cell r="BI339">
            <v>0.98333333333333328</v>
          </cell>
          <cell r="BJ339">
            <v>0.98333333333333328</v>
          </cell>
          <cell r="BK339">
            <v>0.98333333333333328</v>
          </cell>
          <cell r="BL339">
            <v>0.98958333333333337</v>
          </cell>
          <cell r="BM339">
            <v>0.9916666666666667</v>
          </cell>
          <cell r="BN339">
            <v>0.98333333333333328</v>
          </cell>
          <cell r="BO339">
            <v>0.96875</v>
          </cell>
          <cell r="BP339">
            <v>0.97222222222222221</v>
          </cell>
          <cell r="BQ339">
            <v>0.98333333333333328</v>
          </cell>
          <cell r="BR339">
            <v>0.95833333333333337</v>
          </cell>
          <cell r="BS339">
            <v>0.97222222222222221</v>
          </cell>
          <cell r="BT339">
            <v>0.97222222222222221</v>
          </cell>
          <cell r="BU339">
            <v>0.98611111111111116</v>
          </cell>
          <cell r="BV339">
            <v>0.98750000000000004</v>
          </cell>
          <cell r="BW339">
            <v>0.98750000000000004</v>
          </cell>
          <cell r="BX339">
            <v>0.98750000000000004</v>
          </cell>
          <cell r="BY339">
            <v>0.98750000000000004</v>
          </cell>
          <cell r="BZ339">
            <v>0.99053030303030298</v>
          </cell>
          <cell r="CA339">
            <v>0.98484848484848486</v>
          </cell>
          <cell r="CB339">
            <v>0.98106060606060608</v>
          </cell>
          <cell r="CD339">
            <v>0.98611111111111116</v>
          </cell>
          <cell r="CF339">
            <v>0.99479166666666663</v>
          </cell>
          <cell r="CG339">
            <v>0.98888888888888893</v>
          </cell>
          <cell r="CH339">
            <v>0.9916666666666667</v>
          </cell>
          <cell r="CI339">
            <v>0.99404761904761907</v>
          </cell>
          <cell r="CJ339">
            <v>0.99583333333333335</v>
          </cell>
          <cell r="CK339">
            <v>0.98888888888888893</v>
          </cell>
          <cell r="CL339">
            <v>0.98888888888888893</v>
          </cell>
          <cell r="CM339">
            <v>0.99444444444444446</v>
          </cell>
          <cell r="CN339">
            <v>0.96875</v>
          </cell>
          <cell r="CO339">
            <v>0.98333333333333328</v>
          </cell>
          <cell r="CP339">
            <v>0.98958333333333337</v>
          </cell>
          <cell r="CQ339">
            <v>0.98958333333333337</v>
          </cell>
          <cell r="CR339">
            <v>0.98958333333333337</v>
          </cell>
          <cell r="CS339">
            <v>0.98333333333333328</v>
          </cell>
          <cell r="CT339">
            <v>0.98611111111111116</v>
          </cell>
          <cell r="CU339">
            <v>0.984375</v>
          </cell>
          <cell r="CV339">
            <v>0.97499999999999998</v>
          </cell>
          <cell r="CW339">
            <v>0.99750000000000005</v>
          </cell>
          <cell r="CX339">
            <v>0.97916666666666663</v>
          </cell>
          <cell r="CY339">
            <v>0.99791666666666667</v>
          </cell>
          <cell r="CZ339">
            <v>0.99875000000000003</v>
          </cell>
          <cell r="DA339">
            <v>0.99791666666666667</v>
          </cell>
          <cell r="DB339">
            <v>0.98611111111111116</v>
          </cell>
          <cell r="DC339">
            <v>0.98958333333333337</v>
          </cell>
          <cell r="DD339">
            <v>1</v>
          </cell>
          <cell r="DE339">
            <v>0.97619047619047616</v>
          </cell>
          <cell r="DF339">
            <v>0.9916666666666667</v>
          </cell>
          <cell r="DG339">
            <v>0.99791666666666667</v>
          </cell>
          <cell r="DH339">
            <v>0.98611111111111116</v>
          </cell>
          <cell r="DI339">
            <v>0.99916666666666665</v>
          </cell>
          <cell r="DJ339">
            <v>0.9916666666666667</v>
          </cell>
          <cell r="DK339">
            <v>0.98484848484848486</v>
          </cell>
          <cell r="DL339">
            <v>0.99242424242424243</v>
          </cell>
          <cell r="DM339">
            <v>0.97619047619047616</v>
          </cell>
          <cell r="DN339">
            <v>0.98958333333333337</v>
          </cell>
          <cell r="DO339">
            <v>0.98958333333333337</v>
          </cell>
          <cell r="DP339">
            <v>0.98958333333333337</v>
          </cell>
          <cell r="DQ339">
            <v>0.98958333333333337</v>
          </cell>
          <cell r="DR339">
            <v>0.98833333333333329</v>
          </cell>
          <cell r="DS339">
            <v>0.98833333333333329</v>
          </cell>
          <cell r="DT339">
            <v>0.99833333333333329</v>
          </cell>
          <cell r="DU339">
            <v>0.9916666666666667</v>
          </cell>
          <cell r="DV339">
            <v>0.99479166666666663</v>
          </cell>
          <cell r="DW339">
            <v>0.97916666666666663</v>
          </cell>
          <cell r="DX339">
            <v>0.91666666666666663</v>
          </cell>
          <cell r="DY339">
            <v>0.99833333333333329</v>
          </cell>
          <cell r="DZ339">
            <v>0.99833333333333329</v>
          </cell>
          <cell r="EA339">
            <v>0.97916666666666663</v>
          </cell>
          <cell r="EB339">
            <v>0.99958333333333338</v>
          </cell>
          <cell r="EC339">
            <v>0.99958333333333338</v>
          </cell>
          <cell r="ED339">
            <v>0.98958333333333337</v>
          </cell>
          <cell r="EE339">
            <v>0.99958333333333338</v>
          </cell>
          <cell r="EF339">
            <v>0.984375</v>
          </cell>
          <cell r="EG339">
            <v>0.984375</v>
          </cell>
          <cell r="EH339">
            <v>0.98958333333333337</v>
          </cell>
          <cell r="EI339">
            <v>0.98750000000000004</v>
          </cell>
          <cell r="EJ339">
            <v>0.98750000000000004</v>
          </cell>
          <cell r="EK339">
            <v>0.98958333333333337</v>
          </cell>
          <cell r="EL339">
            <v>0.98611111111111116</v>
          </cell>
        </row>
        <row r="340">
          <cell r="G340" t="str">
            <v>*MeanAnnualIncrementMaxM3/Y.vol</v>
          </cell>
          <cell r="T340" t="str">
            <v/>
          </cell>
          <cell r="U340">
            <v>11.666666666666668</v>
          </cell>
          <cell r="V340">
            <v>9.9166666666666679</v>
          </cell>
          <cell r="W340">
            <v>22.284469343292873</v>
          </cell>
          <cell r="X340">
            <v>15.098039215686272</v>
          </cell>
          <cell r="Y340">
            <v>29.031007751937977</v>
          </cell>
          <cell r="Z340">
            <v>33.291967949970697</v>
          </cell>
          <cell r="AA340">
            <v>30.594505243958046</v>
          </cell>
          <cell r="AB340">
            <v>30.594505243958046</v>
          </cell>
          <cell r="AC340">
            <v>30.594505243958046</v>
          </cell>
          <cell r="AD340">
            <v>33.291967949970697</v>
          </cell>
          <cell r="AE340">
            <v>33.291967949970697</v>
          </cell>
          <cell r="AF340">
            <v>33.291967949970697</v>
          </cell>
          <cell r="AG340">
            <v>40.04255965952273</v>
          </cell>
          <cell r="AH340">
            <v>40.04255965952273</v>
          </cell>
          <cell r="AI340">
            <v>40.04255965952273</v>
          </cell>
          <cell r="AJ340">
            <v>44.692202462380301</v>
          </cell>
          <cell r="AK340">
            <v>44.692202462380301</v>
          </cell>
          <cell r="AL340">
            <v>44.692202462380301</v>
          </cell>
          <cell r="AM340">
            <v>44.692202462380301</v>
          </cell>
          <cell r="AN340" t="str">
            <v/>
          </cell>
          <cell r="AO340" t="str">
            <v/>
          </cell>
          <cell r="AP340" t="str">
            <v/>
          </cell>
          <cell r="AQ340">
            <v>20.961111111111112</v>
          </cell>
          <cell r="AR340">
            <v>41.377314814814817</v>
          </cell>
          <cell r="AS340">
            <v>244.21296296296299</v>
          </cell>
          <cell r="AT340">
            <v>6.209150326797384</v>
          </cell>
          <cell r="AU340">
            <v>6.1738710635769456</v>
          </cell>
          <cell r="AV340">
            <v>6.1738710635769456</v>
          </cell>
          <cell r="AW340">
            <v>6.2620692216280451</v>
          </cell>
          <cell r="AX340">
            <v>4.9019607843137258</v>
          </cell>
          <cell r="AY340" t="str">
            <v/>
          </cell>
          <cell r="AZ340" t="str">
            <v/>
          </cell>
          <cell r="BA340" t="str">
            <v/>
          </cell>
          <cell r="BB340">
            <v>26.02941176470588</v>
          </cell>
          <cell r="BC340" t="str">
            <v/>
          </cell>
          <cell r="BD340" t="str">
            <v/>
          </cell>
          <cell r="BE340">
            <v>89.155555555555551</v>
          </cell>
          <cell r="BF340">
            <v>60.601851851851855</v>
          </cell>
          <cell r="BG340">
            <v>59.837962962962962</v>
          </cell>
          <cell r="BH340">
            <v>59.837962962962962</v>
          </cell>
          <cell r="BI340">
            <v>60.092592592592588</v>
          </cell>
          <cell r="BJ340">
            <v>60.092592592592588</v>
          </cell>
          <cell r="BK340">
            <v>72.111111111111114</v>
          </cell>
          <cell r="BL340">
            <v>60.474537037037038</v>
          </cell>
          <cell r="BM340">
            <v>20.595160590277775</v>
          </cell>
          <cell r="BN340">
            <v>37.803703703703704</v>
          </cell>
          <cell r="BO340">
            <v>59.676266339869279</v>
          </cell>
          <cell r="BP340">
            <v>59.890159767610761</v>
          </cell>
          <cell r="BQ340">
            <v>60.574618736383449</v>
          </cell>
          <cell r="BR340">
            <v>59.034586056644891</v>
          </cell>
          <cell r="BS340">
            <v>59.890159767610761</v>
          </cell>
          <cell r="BT340">
            <v>67.356572258533035</v>
          </cell>
          <cell r="BU340">
            <v>60.745733478576625</v>
          </cell>
          <cell r="BV340">
            <v>41.468545751633982</v>
          </cell>
          <cell r="BW340">
            <v>49.76225490196078</v>
          </cell>
          <cell r="BX340">
            <v>41.468545751633982</v>
          </cell>
          <cell r="BY340">
            <v>49.76225490196078</v>
          </cell>
          <cell r="BZ340">
            <v>34.255839646464651</v>
          </cell>
          <cell r="CA340">
            <v>34.059343434343432</v>
          </cell>
          <cell r="CB340">
            <v>33.928345959595958</v>
          </cell>
          <cell r="CC340" t="str">
            <v/>
          </cell>
          <cell r="CD340">
            <v>54.638414505587185</v>
          </cell>
          <cell r="CE340" t="str">
            <v/>
          </cell>
          <cell r="CF340">
            <v>68.972222222222229</v>
          </cell>
          <cell r="CG340">
            <v>4.886274509803922</v>
          </cell>
          <cell r="CH340">
            <v>4.9000000000000004</v>
          </cell>
          <cell r="CI340">
            <v>4.9117647058823533</v>
          </cell>
          <cell r="CJ340">
            <v>4.4519607843137257</v>
          </cell>
          <cell r="CK340">
            <v>4.886274509803922</v>
          </cell>
          <cell r="CL340">
            <v>6.2823529411764714</v>
          </cell>
          <cell r="CM340">
            <v>6.3176470588235301</v>
          </cell>
          <cell r="CN340" t="str">
            <v/>
          </cell>
          <cell r="CO340">
            <v>12.979999999999999</v>
          </cell>
          <cell r="CP340">
            <v>0</v>
          </cell>
          <cell r="CQ340">
            <v>0</v>
          </cell>
          <cell r="CR340">
            <v>0</v>
          </cell>
          <cell r="CS340">
            <v>0</v>
          </cell>
          <cell r="CT340">
            <v>64.097222222222229</v>
          </cell>
          <cell r="CU340">
            <v>0</v>
          </cell>
          <cell r="CV340">
            <v>0</v>
          </cell>
          <cell r="CW340">
            <v>72.1875</v>
          </cell>
          <cell r="CX340">
            <v>70.860745614035082</v>
          </cell>
          <cell r="CY340">
            <v>108.20547385620912</v>
          </cell>
          <cell r="CZ340">
            <v>127.4875</v>
          </cell>
          <cell r="DA340">
            <v>108.20547385620912</v>
          </cell>
          <cell r="DB340">
            <v>112.07691409897294</v>
          </cell>
          <cell r="DC340">
            <v>112.47155112044818</v>
          </cell>
          <cell r="DD340">
            <v>113.54166666666669</v>
          </cell>
          <cell r="DE340">
            <v>110.85129704055535</v>
          </cell>
          <cell r="DF340" t="str">
            <v/>
          </cell>
          <cell r="DG340">
            <v>113.41867997198881</v>
          </cell>
          <cell r="DH340">
            <v>149.46185501741058</v>
          </cell>
          <cell r="DI340" t="str">
            <v/>
          </cell>
          <cell r="DJ340">
            <v>38.726851851851848</v>
          </cell>
          <cell r="DK340">
            <v>33.441374697741423</v>
          </cell>
          <cell r="DL340">
            <v>33.698616041570205</v>
          </cell>
          <cell r="DM340">
            <v>64.425770308123248</v>
          </cell>
          <cell r="DN340">
            <v>38.645492919389973</v>
          </cell>
          <cell r="DO340">
            <v>46.374591503267965</v>
          </cell>
          <cell r="DP340">
            <v>38.645492919389973</v>
          </cell>
          <cell r="DQ340">
            <v>46.374591503267965</v>
          </cell>
          <cell r="DR340">
            <v>20.586306653809064</v>
          </cell>
          <cell r="DS340">
            <v>24.703567984570878</v>
          </cell>
          <cell r="DT340">
            <v>58.005928853754938</v>
          </cell>
          <cell r="DU340">
            <v>35.972222222222221</v>
          </cell>
          <cell r="DV340">
            <v>36.085580065359473</v>
          </cell>
          <cell r="DW340">
            <v>56.892292490118571</v>
          </cell>
          <cell r="DX340">
            <v>26.794871794871792</v>
          </cell>
          <cell r="DY340">
            <v>20.944055944055947</v>
          </cell>
          <cell r="DZ340">
            <v>20.944055944055947</v>
          </cell>
          <cell r="EA340">
            <v>13.694638694638694</v>
          </cell>
          <cell r="EB340">
            <v>20.953832442067739</v>
          </cell>
          <cell r="EC340">
            <v>20.953832442067739</v>
          </cell>
          <cell r="ED340">
            <v>20.74420677361854</v>
          </cell>
          <cell r="EE340">
            <v>20.932450980392161</v>
          </cell>
          <cell r="EF340">
            <v>26.457509881422926</v>
          </cell>
          <cell r="EG340">
            <v>26.457509881422926</v>
          </cell>
          <cell r="EH340">
            <v>35.295138888888886</v>
          </cell>
          <cell r="EI340">
            <v>20.679411764705886</v>
          </cell>
          <cell r="EJ340">
            <v>20.679411764705886</v>
          </cell>
          <cell r="EK340">
            <v>20.74420677361854</v>
          </cell>
          <cell r="EL340" t="str">
            <v/>
          </cell>
        </row>
        <row r="342">
          <cell r="G342" t="str">
            <v>*P3_MeasUnit.Txt</v>
          </cell>
          <cell r="U342" t="str">
            <v>Trailer</v>
          </cell>
          <cell r="V342" t="str">
            <v>kg</v>
          </cell>
          <cell r="W342" t="str">
            <v>Trailer</v>
          </cell>
          <cell r="X342" t="str">
            <v>kg</v>
          </cell>
          <cell r="Y342" t="str">
            <v>Kg</v>
          </cell>
          <cell r="Z342" t="str">
            <v>Kg</v>
          </cell>
          <cell r="AA342" t="str">
            <v>Kg</v>
          </cell>
          <cell r="AB342" t="str">
            <v>Kg</v>
          </cell>
          <cell r="AC342" t="str">
            <v>Kg</v>
          </cell>
          <cell r="AD342" t="str">
            <v>Kg</v>
          </cell>
          <cell r="AE342" t="str">
            <v>Kg</v>
          </cell>
          <cell r="AF342" t="str">
            <v>Kg</v>
          </cell>
          <cell r="AG342" t="str">
            <v>Kg</v>
          </cell>
          <cell r="AH342" t="str">
            <v>Kg</v>
          </cell>
          <cell r="AI342" t="str">
            <v>Kg</v>
          </cell>
          <cell r="AJ342" t="str">
            <v>Kg</v>
          </cell>
          <cell r="AK342" t="str">
            <v>Kg</v>
          </cell>
          <cell r="AL342" t="str">
            <v>Kg</v>
          </cell>
          <cell r="AM342" t="str">
            <v>Kg</v>
          </cell>
          <cell r="AN342" t="str">
            <v>trailer</v>
          </cell>
          <cell r="AO342" t="str">
            <v>m3</v>
          </cell>
          <cell r="AP342" t="str">
            <v>beam</v>
          </cell>
          <cell r="AQ342" t="str">
            <v>m3</v>
          </cell>
          <cell r="AR342" t="str">
            <v>Trailer</v>
          </cell>
          <cell r="AS342" t="str">
            <v>kg</v>
          </cell>
          <cell r="AT342" t="str">
            <v>kg</v>
          </cell>
          <cell r="AU342" t="str">
            <v>kg</v>
          </cell>
          <cell r="AV342" t="str">
            <v>kg</v>
          </cell>
          <cell r="AW342" t="str">
            <v>kg</v>
          </cell>
          <cell r="AX342" t="str">
            <v>kg</v>
          </cell>
          <cell r="AY342" t="str">
            <v>kg</v>
          </cell>
          <cell r="AZ342" t="str">
            <v>kg</v>
          </cell>
          <cell r="BA342" t="str">
            <v>kg</v>
          </cell>
          <cell r="BB342" t="str">
            <v>kg</v>
          </cell>
          <cell r="BC342" t="str">
            <v>kg</v>
          </cell>
          <cell r="BD342" t="str">
            <v>kg</v>
          </cell>
          <cell r="BE342" t="str">
            <v>m3</v>
          </cell>
          <cell r="BF342" t="str">
            <v>m3</v>
          </cell>
          <cell r="BG342" t="str">
            <v>m3</v>
          </cell>
          <cell r="BH342" t="str">
            <v>m3</v>
          </cell>
          <cell r="BI342" t="str">
            <v>m3</v>
          </cell>
          <cell r="BJ342" t="str">
            <v>m3</v>
          </cell>
          <cell r="BK342" t="str">
            <v>m3</v>
          </cell>
          <cell r="BL342" t="str">
            <v>m3</v>
          </cell>
          <cell r="BM342" t="str">
            <v>m3</v>
          </cell>
          <cell r="BN342" t="str">
            <v>m3</v>
          </cell>
          <cell r="BO342" t="str">
            <v>m3</v>
          </cell>
          <cell r="BP342" t="str">
            <v>m3</v>
          </cell>
          <cell r="BQ342" t="str">
            <v>m3</v>
          </cell>
          <cell r="BR342" t="str">
            <v>m3</v>
          </cell>
          <cell r="BS342" t="str">
            <v>m3</v>
          </cell>
          <cell r="BT342" t="str">
            <v>m3</v>
          </cell>
          <cell r="BU342" t="str">
            <v>m3</v>
          </cell>
          <cell r="BV342" t="str">
            <v>m3</v>
          </cell>
          <cell r="BW342" t="str">
            <v>m3</v>
          </cell>
          <cell r="BX342" t="str">
            <v>m3</v>
          </cell>
          <cell r="BY342" t="str">
            <v>m3</v>
          </cell>
          <cell r="BZ342" t="str">
            <v>m3</v>
          </cell>
          <cell r="CA342" t="str">
            <v>m3</v>
          </cell>
          <cell r="CB342" t="str">
            <v>m3</v>
          </cell>
          <cell r="CD342" t="str">
            <v>m3</v>
          </cell>
          <cell r="CF342" t="str">
            <v>kg</v>
          </cell>
          <cell r="CG342" t="str">
            <v>kg</v>
          </cell>
          <cell r="CH342" t="str">
            <v>kg</v>
          </cell>
          <cell r="CI342" t="str">
            <v>kg</v>
          </cell>
          <cell r="CJ342" t="str">
            <v>kg</v>
          </cell>
          <cell r="CK342" t="str">
            <v>kg</v>
          </cell>
          <cell r="CL342" t="str">
            <v>kg</v>
          </cell>
          <cell r="CM342" t="str">
            <v>kg</v>
          </cell>
          <cell r="CN342" t="str">
            <v>kg</v>
          </cell>
          <cell r="CO342" t="str">
            <v>kg</v>
          </cell>
          <cell r="CP342" t="str">
            <v>kg</v>
          </cell>
          <cell r="CQ342" t="str">
            <v>kg</v>
          </cell>
          <cell r="CR342" t="str">
            <v>kg</v>
          </cell>
          <cell r="CS342" t="str">
            <v>kg</v>
          </cell>
          <cell r="CT342" t="str">
            <v>kg</v>
          </cell>
          <cell r="CU342" t="str">
            <v>kg</v>
          </cell>
          <cell r="CV342" t="str">
            <v>kg</v>
          </cell>
          <cell r="CW342" t="str">
            <v>m3</v>
          </cell>
          <cell r="CX342" t="str">
            <v>m3</v>
          </cell>
          <cell r="CY342" t="str">
            <v>Trailer</v>
          </cell>
          <cell r="CZ342" t="str">
            <v>Trailer</v>
          </cell>
          <cell r="DA342" t="str">
            <v>Trailer</v>
          </cell>
          <cell r="DB342" t="str">
            <v>m3</v>
          </cell>
          <cell r="DC342" t="str">
            <v>m3</v>
          </cell>
          <cell r="DD342" t="str">
            <v>m3</v>
          </cell>
          <cell r="DE342" t="str">
            <v>m3</v>
          </cell>
          <cell r="DF342" t="str">
            <v>none</v>
          </cell>
          <cell r="DG342" t="str">
            <v>m3</v>
          </cell>
          <cell r="DH342" t="str">
            <v>Trailer</v>
          </cell>
          <cell r="DI342" t="str">
            <v>none</v>
          </cell>
          <cell r="DJ342" t="str">
            <v>m3</v>
          </cell>
          <cell r="DK342" t="str">
            <v>m3</v>
          </cell>
          <cell r="DL342" t="str">
            <v>m3</v>
          </cell>
          <cell r="DM342" t="str">
            <v>m3</v>
          </cell>
          <cell r="DN342" t="str">
            <v>m3</v>
          </cell>
          <cell r="DO342" t="str">
            <v>m3</v>
          </cell>
          <cell r="DP342" t="str">
            <v>m3</v>
          </cell>
          <cell r="DQ342" t="str">
            <v>m3</v>
          </cell>
          <cell r="DR342" t="str">
            <v>m3</v>
          </cell>
          <cell r="DS342" t="str">
            <v>m3</v>
          </cell>
          <cell r="DT342" t="str">
            <v>m3</v>
          </cell>
          <cell r="DU342" t="str">
            <v>kg</v>
          </cell>
          <cell r="DV342" t="str">
            <v>kg</v>
          </cell>
          <cell r="DW342" t="str">
            <v>m3</v>
          </cell>
          <cell r="DX342" t="str">
            <v>kg</v>
          </cell>
          <cell r="DY342" t="str">
            <v>m3</v>
          </cell>
          <cell r="DZ342" t="str">
            <v>m3</v>
          </cell>
          <cell r="EA342" t="str">
            <v>Pole</v>
          </cell>
          <cell r="EB342" t="str">
            <v>kg</v>
          </cell>
          <cell r="EC342" t="str">
            <v>kg</v>
          </cell>
          <cell r="ED342" t="str">
            <v>kg</v>
          </cell>
          <cell r="EE342" t="str">
            <v>kg</v>
          </cell>
          <cell r="EF342" t="str">
            <v>m3</v>
          </cell>
          <cell r="EG342" t="str">
            <v>m3</v>
          </cell>
          <cell r="EH342" t="str">
            <v>kg</v>
          </cell>
          <cell r="EI342" t="str">
            <v>kg</v>
          </cell>
          <cell r="EJ342" t="str">
            <v>kg</v>
          </cell>
          <cell r="EK342" t="str">
            <v>kg</v>
          </cell>
          <cell r="EL342" t="str">
            <v>Pole</v>
          </cell>
        </row>
        <row r="343">
          <cell r="G343" t="str">
            <v>*P3_Price/Kg.Eval</v>
          </cell>
          <cell r="T343" t="str">
            <v/>
          </cell>
          <cell r="U343">
            <v>0.38004236112557555</v>
          </cell>
          <cell r="V343">
            <v>0.38004236112557555</v>
          </cell>
          <cell r="W343">
            <v>0.38004236112557555</v>
          </cell>
          <cell r="X343">
            <v>0.38004236112557555</v>
          </cell>
          <cell r="Y343">
            <v>0.38004236112557555</v>
          </cell>
          <cell r="Z343">
            <v>0.38004236112557555</v>
          </cell>
          <cell r="AA343">
            <v>0.38004236112557555</v>
          </cell>
          <cell r="AB343">
            <v>0.38004236112557555</v>
          </cell>
          <cell r="AC343">
            <v>0.38004236112557555</v>
          </cell>
          <cell r="AD343">
            <v>0.38004236112557555</v>
          </cell>
          <cell r="AE343">
            <v>0.38004236112557555</v>
          </cell>
          <cell r="AF343">
            <v>0.38004236112557555</v>
          </cell>
          <cell r="AG343">
            <v>0.38004236112557555</v>
          </cell>
          <cell r="AH343">
            <v>0.38004236112557555</v>
          </cell>
          <cell r="AI343">
            <v>0.38004236112557555</v>
          </cell>
          <cell r="AJ343">
            <v>0.38004236112557555</v>
          </cell>
          <cell r="AK343">
            <v>0.38004236112557555</v>
          </cell>
          <cell r="AL343">
            <v>0.38004236112557555</v>
          </cell>
          <cell r="AM343">
            <v>0.38004236112557555</v>
          </cell>
          <cell r="AN343">
            <v>0.38004236112557555</v>
          </cell>
          <cell r="AO343">
            <v>0.38004236112557555</v>
          </cell>
          <cell r="AP343">
            <v>0.38004236112557555</v>
          </cell>
          <cell r="AQ343">
            <v>1.1627906976744186E-2</v>
          </cell>
          <cell r="AR343">
            <v>0</v>
          </cell>
          <cell r="AS343" t="str">
            <v/>
          </cell>
          <cell r="AT343">
            <v>0.38004236112557555</v>
          </cell>
          <cell r="AU343">
            <v>0.38004236112557555</v>
          </cell>
          <cell r="AV343">
            <v>0.38004236112557555</v>
          </cell>
          <cell r="AW343">
            <v>0.38004236112557555</v>
          </cell>
          <cell r="AX343">
            <v>0.38004236112557555</v>
          </cell>
          <cell r="AY343">
            <v>0.38004236112557555</v>
          </cell>
          <cell r="AZ343">
            <v>0.38004236112557555</v>
          </cell>
          <cell r="BA343">
            <v>0.38004236112557555</v>
          </cell>
          <cell r="BB343">
            <v>0.38004236112557555</v>
          </cell>
          <cell r="BC343">
            <v>0.38004236112557555</v>
          </cell>
          <cell r="BD343">
            <v>0.38004236112557555</v>
          </cell>
          <cell r="BE343" t="str">
            <v/>
          </cell>
          <cell r="BF343" t="str">
            <v/>
          </cell>
          <cell r="BG343">
            <v>0</v>
          </cell>
          <cell r="BH343" t="str">
            <v/>
          </cell>
          <cell r="BI343" t="str">
            <v/>
          </cell>
          <cell r="BJ343" t="str">
            <v/>
          </cell>
          <cell r="BK343" t="str">
            <v/>
          </cell>
          <cell r="BL343" t="str">
            <v/>
          </cell>
          <cell r="BM343">
            <v>1.1627906976744186E-2</v>
          </cell>
          <cell r="BN343" t="str">
            <v/>
          </cell>
          <cell r="BO343" t="str">
            <v/>
          </cell>
          <cell r="BP343" t="str">
            <v/>
          </cell>
          <cell r="BQ343" t="str">
            <v/>
          </cell>
          <cell r="BR343" t="str">
            <v/>
          </cell>
          <cell r="BS343" t="str">
            <v/>
          </cell>
          <cell r="BT343" t="str">
            <v/>
          </cell>
          <cell r="BU343" t="str">
            <v/>
          </cell>
          <cell r="BV343" t="str">
            <v/>
          </cell>
          <cell r="BW343" t="str">
            <v/>
          </cell>
          <cell r="BX343" t="str">
            <v/>
          </cell>
          <cell r="BY343" t="str">
            <v/>
          </cell>
          <cell r="BZ343" t="str">
            <v/>
          </cell>
          <cell r="CA343" t="str">
            <v/>
          </cell>
          <cell r="CB343" t="str">
            <v/>
          </cell>
          <cell r="CD343" t="str">
            <v/>
          </cell>
          <cell r="CE343" t="str">
            <v/>
          </cell>
          <cell r="CF343" t="str">
            <v/>
          </cell>
          <cell r="CG343">
            <v>0.38004236112557555</v>
          </cell>
          <cell r="CH343">
            <v>0.38004236112557555</v>
          </cell>
          <cell r="CI343">
            <v>0.38004236112557555</v>
          </cell>
          <cell r="CJ343">
            <v>0.38004236112557555</v>
          </cell>
          <cell r="CK343">
            <v>0.38004236112557555</v>
          </cell>
          <cell r="CL343">
            <v>0.38004236112557555</v>
          </cell>
          <cell r="CM343">
            <v>0.38004236112557555</v>
          </cell>
          <cell r="CN343" t="str">
            <v/>
          </cell>
          <cell r="CO343">
            <v>0</v>
          </cell>
          <cell r="CP343">
            <v>0</v>
          </cell>
          <cell r="CQ343">
            <v>0</v>
          </cell>
          <cell r="CR343">
            <v>0</v>
          </cell>
          <cell r="CS343">
            <v>0</v>
          </cell>
          <cell r="CT343">
            <v>0</v>
          </cell>
          <cell r="CU343">
            <v>0</v>
          </cell>
          <cell r="CV343">
            <v>0</v>
          </cell>
          <cell r="CW343">
            <v>0</v>
          </cell>
          <cell r="CX343">
            <v>0</v>
          </cell>
          <cell r="CY343">
            <v>0</v>
          </cell>
          <cell r="CZ343">
            <v>0</v>
          </cell>
          <cell r="DA343">
            <v>0</v>
          </cell>
          <cell r="DB343">
            <v>0</v>
          </cell>
          <cell r="DC343">
            <v>0.38004236112557555</v>
          </cell>
          <cell r="DD343">
            <v>0.38004236112557555</v>
          </cell>
          <cell r="DE343">
            <v>0</v>
          </cell>
          <cell r="DF343" t="str">
            <v/>
          </cell>
          <cell r="DG343">
            <v>0.38004236112557555</v>
          </cell>
          <cell r="DH343">
            <v>0.38004236112557555</v>
          </cell>
          <cell r="DI343" t="str">
            <v/>
          </cell>
          <cell r="DJ343" t="str">
            <v/>
          </cell>
          <cell r="DK343" t="str">
            <v/>
          </cell>
          <cell r="DL343" t="str">
            <v/>
          </cell>
          <cell r="DM343" t="str">
            <v/>
          </cell>
          <cell r="DN343" t="str">
            <v/>
          </cell>
          <cell r="DO343" t="str">
            <v/>
          </cell>
          <cell r="DP343" t="str">
            <v/>
          </cell>
          <cell r="DQ343" t="str">
            <v/>
          </cell>
          <cell r="DR343" t="str">
            <v/>
          </cell>
          <cell r="DS343" t="str">
            <v/>
          </cell>
          <cell r="DT343" t="str">
            <v/>
          </cell>
          <cell r="DU343">
            <v>1.1627906976744186E-2</v>
          </cell>
          <cell r="DV343">
            <v>1.1627906976744186E-2</v>
          </cell>
          <cell r="DW343" t="str">
            <v/>
          </cell>
          <cell r="DX343">
            <v>0</v>
          </cell>
          <cell r="DY343">
            <v>0</v>
          </cell>
          <cell r="DZ343">
            <v>0</v>
          </cell>
          <cell r="EA343">
            <v>0</v>
          </cell>
          <cell r="EB343">
            <v>0.38004236112557555</v>
          </cell>
          <cell r="EC343">
            <v>0.38004236112557555</v>
          </cell>
          <cell r="ED343">
            <v>0.38004236112557555</v>
          </cell>
          <cell r="EE343" t="str">
            <v/>
          </cell>
          <cell r="EF343" t="str">
            <v/>
          </cell>
          <cell r="EG343">
            <v>0</v>
          </cell>
          <cell r="EH343">
            <v>0</v>
          </cell>
          <cell r="EI343">
            <v>0.38004236112557555</v>
          </cell>
          <cell r="EJ343">
            <v>0.38004236112557555</v>
          </cell>
          <cell r="EK343">
            <v>0.38004236112557555</v>
          </cell>
          <cell r="EL343" t="str">
            <v/>
          </cell>
        </row>
        <row r="344">
          <cell r="G344" t="str">
            <v>*P3_Kg/Unit.vol</v>
          </cell>
          <cell r="U344">
            <v>500</v>
          </cell>
          <cell r="V344">
            <v>1</v>
          </cell>
          <cell r="W344">
            <v>500</v>
          </cell>
          <cell r="X344">
            <v>1</v>
          </cell>
          <cell r="Y344">
            <v>1</v>
          </cell>
          <cell r="Z344">
            <v>1</v>
          </cell>
          <cell r="AA344">
            <v>1</v>
          </cell>
          <cell r="AB344">
            <v>1</v>
          </cell>
          <cell r="AC344">
            <v>1</v>
          </cell>
          <cell r="AD344">
            <v>1</v>
          </cell>
          <cell r="AE344">
            <v>1</v>
          </cell>
          <cell r="AF344">
            <v>1</v>
          </cell>
          <cell r="AG344">
            <v>1</v>
          </cell>
          <cell r="AH344">
            <v>1</v>
          </cell>
          <cell r="AI344">
            <v>1</v>
          </cell>
          <cell r="AJ344">
            <v>1</v>
          </cell>
          <cell r="AK344">
            <v>1</v>
          </cell>
          <cell r="AL344">
            <v>1</v>
          </cell>
          <cell r="AM344">
            <v>1</v>
          </cell>
          <cell r="AN344">
            <v>500</v>
          </cell>
          <cell r="AO344">
            <v>575</v>
          </cell>
          <cell r="AP344">
            <v>50</v>
          </cell>
          <cell r="AQ344">
            <v>680</v>
          </cell>
          <cell r="AR344">
            <v>500</v>
          </cell>
          <cell r="AS344">
            <v>1</v>
          </cell>
          <cell r="AT344">
            <v>1</v>
          </cell>
          <cell r="AU344">
            <v>1</v>
          </cell>
          <cell r="AV344">
            <v>1</v>
          </cell>
          <cell r="AW344">
            <v>1</v>
          </cell>
          <cell r="AX344">
            <v>1</v>
          </cell>
          <cell r="AY344">
            <v>1</v>
          </cell>
          <cell r="AZ344">
            <v>1</v>
          </cell>
          <cell r="BA344">
            <v>1</v>
          </cell>
          <cell r="BB344">
            <v>1</v>
          </cell>
          <cell r="BC344">
            <v>1</v>
          </cell>
          <cell r="BD344">
            <v>1</v>
          </cell>
          <cell r="BE344">
            <v>500</v>
          </cell>
          <cell r="BF344">
            <v>640</v>
          </cell>
          <cell r="BG344">
            <v>640</v>
          </cell>
          <cell r="BH344">
            <v>640</v>
          </cell>
          <cell r="BI344">
            <v>640</v>
          </cell>
          <cell r="BJ344">
            <v>640</v>
          </cell>
          <cell r="BK344">
            <v>640</v>
          </cell>
          <cell r="BL344">
            <v>640</v>
          </cell>
          <cell r="BM344">
            <v>640</v>
          </cell>
          <cell r="BN344">
            <v>500</v>
          </cell>
          <cell r="BO344">
            <v>720</v>
          </cell>
          <cell r="BP344">
            <v>720</v>
          </cell>
          <cell r="BQ344">
            <v>720</v>
          </cell>
          <cell r="BR344">
            <v>720</v>
          </cell>
          <cell r="BS344">
            <v>720</v>
          </cell>
          <cell r="BT344">
            <v>720</v>
          </cell>
          <cell r="BU344">
            <v>720</v>
          </cell>
          <cell r="BV344">
            <v>720</v>
          </cell>
          <cell r="BW344">
            <v>720</v>
          </cell>
          <cell r="BX344">
            <v>720</v>
          </cell>
          <cell r="BY344">
            <v>720</v>
          </cell>
          <cell r="BZ344">
            <v>900</v>
          </cell>
          <cell r="CA344">
            <v>900</v>
          </cell>
          <cell r="CB344">
            <v>900</v>
          </cell>
          <cell r="CD344">
            <v>620</v>
          </cell>
          <cell r="CF344">
            <v>1</v>
          </cell>
          <cell r="CG344">
            <v>1</v>
          </cell>
          <cell r="CH344">
            <v>1</v>
          </cell>
          <cell r="CI344">
            <v>1</v>
          </cell>
          <cell r="CJ344">
            <v>1</v>
          </cell>
          <cell r="CK344">
            <v>1</v>
          </cell>
          <cell r="CL344">
            <v>1</v>
          </cell>
          <cell r="CM344">
            <v>1</v>
          </cell>
          <cell r="CN344">
            <v>1</v>
          </cell>
          <cell r="CO344">
            <v>1</v>
          </cell>
          <cell r="CP344">
            <v>1</v>
          </cell>
          <cell r="CQ344">
            <v>1</v>
          </cell>
          <cell r="CR344">
            <v>1</v>
          </cell>
          <cell r="CS344">
            <v>1</v>
          </cell>
          <cell r="CT344">
            <v>1</v>
          </cell>
          <cell r="CU344">
            <v>1</v>
          </cell>
          <cell r="CV344">
            <v>1</v>
          </cell>
          <cell r="CW344">
            <v>570</v>
          </cell>
          <cell r="CX344">
            <v>570</v>
          </cell>
          <cell r="CY344">
            <v>500</v>
          </cell>
          <cell r="CZ344">
            <v>500</v>
          </cell>
          <cell r="DA344">
            <v>500</v>
          </cell>
          <cell r="DB344">
            <v>560</v>
          </cell>
          <cell r="DC344">
            <v>560</v>
          </cell>
          <cell r="DD344">
            <v>600</v>
          </cell>
          <cell r="DE344">
            <v>460</v>
          </cell>
          <cell r="DF344">
            <v>1</v>
          </cell>
          <cell r="DG344">
            <v>560</v>
          </cell>
          <cell r="DH344">
            <v>500</v>
          </cell>
          <cell r="DI344">
            <v>1</v>
          </cell>
          <cell r="DJ344">
            <v>720</v>
          </cell>
          <cell r="DK344">
            <v>569.99999999999989</v>
          </cell>
          <cell r="DL344">
            <v>569.99999999999989</v>
          </cell>
          <cell r="DM344">
            <v>410</v>
          </cell>
          <cell r="DN344">
            <v>720</v>
          </cell>
          <cell r="DO344">
            <v>720</v>
          </cell>
          <cell r="DP344">
            <v>720</v>
          </cell>
          <cell r="DQ344">
            <v>720</v>
          </cell>
          <cell r="DR344">
            <v>610</v>
          </cell>
          <cell r="DS344">
            <v>610</v>
          </cell>
          <cell r="DT344">
            <v>575</v>
          </cell>
          <cell r="DU344">
            <v>1</v>
          </cell>
          <cell r="DV344">
            <v>1</v>
          </cell>
          <cell r="DW344">
            <v>575</v>
          </cell>
          <cell r="DX344">
            <v>1</v>
          </cell>
          <cell r="DY344">
            <v>572</v>
          </cell>
          <cell r="DZ344">
            <v>572</v>
          </cell>
          <cell r="EA344">
            <v>4</v>
          </cell>
          <cell r="EB344">
            <v>1</v>
          </cell>
          <cell r="EC344">
            <v>1</v>
          </cell>
          <cell r="ED344">
            <v>1</v>
          </cell>
          <cell r="EE344">
            <v>1</v>
          </cell>
          <cell r="EF344">
            <v>575</v>
          </cell>
          <cell r="EG344">
            <v>575</v>
          </cell>
          <cell r="EH344">
            <v>1</v>
          </cell>
          <cell r="EI344">
            <v>1</v>
          </cell>
          <cell r="EJ344">
            <v>1</v>
          </cell>
          <cell r="EK344">
            <v>1</v>
          </cell>
          <cell r="EL344">
            <v>4</v>
          </cell>
        </row>
        <row r="345">
          <cell r="G345" t="str">
            <v>*P3_Price/Unit.Eval</v>
          </cell>
          <cell r="T345" t="e">
            <v>#VALUE!</v>
          </cell>
          <cell r="U345">
            <v>190.02118056278778</v>
          </cell>
          <cell r="V345">
            <v>0.38004236112557555</v>
          </cell>
          <cell r="W345">
            <v>190.02118056278778</v>
          </cell>
          <cell r="X345">
            <v>0.38004236112557555</v>
          </cell>
          <cell r="Y345">
            <v>0.38004236112557555</v>
          </cell>
          <cell r="Z345">
            <v>0.38004236112557555</v>
          </cell>
          <cell r="AA345">
            <v>0.38004236112557555</v>
          </cell>
          <cell r="AB345">
            <v>0.38004236112557555</v>
          </cell>
          <cell r="AC345">
            <v>0.38004236112557555</v>
          </cell>
          <cell r="AD345">
            <v>0.38004236112557555</v>
          </cell>
          <cell r="AE345">
            <v>0.38004236112557555</v>
          </cell>
          <cell r="AF345">
            <v>0.38004236112557555</v>
          </cell>
          <cell r="AG345">
            <v>0.38004236112557555</v>
          </cell>
          <cell r="AH345">
            <v>0.38004236112557555</v>
          </cell>
          <cell r="AI345">
            <v>0.38004236112557555</v>
          </cell>
          <cell r="AJ345">
            <v>0.38004236112557555</v>
          </cell>
          <cell r="AK345">
            <v>0.38004236112557555</v>
          </cell>
          <cell r="AL345">
            <v>0.38004236112557555</v>
          </cell>
          <cell r="AM345">
            <v>0.38004236112557555</v>
          </cell>
          <cell r="AN345">
            <v>190.02118056278778</v>
          </cell>
          <cell r="AO345">
            <v>218.52435764720593</v>
          </cell>
          <cell r="AP345">
            <v>19.002118056278778</v>
          </cell>
          <cell r="AQ345">
            <v>7.9069767441860463</v>
          </cell>
          <cell r="AR345">
            <v>0</v>
          </cell>
          <cell r="AS345" t="e">
            <v>#VALUE!</v>
          </cell>
          <cell r="AT345">
            <v>0.38004236112557555</v>
          </cell>
          <cell r="AU345">
            <v>0.38004236112557555</v>
          </cell>
          <cell r="AV345">
            <v>0.38004236112557555</v>
          </cell>
          <cell r="AW345">
            <v>0.38004236112557555</v>
          </cell>
          <cell r="AX345">
            <v>0.38004236112557555</v>
          </cell>
          <cell r="AY345">
            <v>0.38004236112557555</v>
          </cell>
          <cell r="AZ345">
            <v>0.38004236112557555</v>
          </cell>
          <cell r="BA345">
            <v>0.38004236112557555</v>
          </cell>
          <cell r="BB345">
            <v>0.38004236112557555</v>
          </cell>
          <cell r="BC345">
            <v>0.38004236112557555</v>
          </cell>
          <cell r="BD345">
            <v>0.38004236112557555</v>
          </cell>
          <cell r="BE345" t="e">
            <v>#VALUE!</v>
          </cell>
          <cell r="BF345" t="e">
            <v>#VALUE!</v>
          </cell>
          <cell r="BG345">
            <v>0</v>
          </cell>
          <cell r="BH345" t="e">
            <v>#VALUE!</v>
          </cell>
          <cell r="BI345" t="e">
            <v>#VALUE!</v>
          </cell>
          <cell r="BJ345" t="e">
            <v>#VALUE!</v>
          </cell>
          <cell r="BK345" t="e">
            <v>#VALUE!</v>
          </cell>
          <cell r="BL345" t="e">
            <v>#VALUE!</v>
          </cell>
          <cell r="BM345">
            <v>7.441860465116279</v>
          </cell>
          <cell r="BN345" t="e">
            <v>#VALUE!</v>
          </cell>
          <cell r="BO345" t="e">
            <v>#VALUE!</v>
          </cell>
          <cell r="BP345" t="e">
            <v>#VALUE!</v>
          </cell>
          <cell r="BQ345" t="e">
            <v>#VALUE!</v>
          </cell>
          <cell r="BR345" t="e">
            <v>#VALUE!</v>
          </cell>
          <cell r="BS345" t="e">
            <v>#VALUE!</v>
          </cell>
          <cell r="BT345" t="e">
            <v>#VALUE!</v>
          </cell>
          <cell r="BU345" t="e">
            <v>#VALUE!</v>
          </cell>
          <cell r="BV345" t="e">
            <v>#VALUE!</v>
          </cell>
          <cell r="BW345" t="e">
            <v>#VALUE!</v>
          </cell>
          <cell r="BX345" t="e">
            <v>#VALUE!</v>
          </cell>
          <cell r="BY345" t="e">
            <v>#VALUE!</v>
          </cell>
          <cell r="BZ345" t="e">
            <v>#VALUE!</v>
          </cell>
          <cell r="CA345" t="e">
            <v>#VALUE!</v>
          </cell>
          <cell r="CB345" t="e">
            <v>#VALUE!</v>
          </cell>
          <cell r="CC345">
            <v>0</v>
          </cell>
          <cell r="CD345" t="e">
            <v>#VALUE!</v>
          </cell>
          <cell r="CE345" t="e">
            <v>#VALUE!</v>
          </cell>
          <cell r="CF345" t="e">
            <v>#VALUE!</v>
          </cell>
          <cell r="CG345">
            <v>0.38004236112557555</v>
          </cell>
          <cell r="CH345">
            <v>0.38004236112557555</v>
          </cell>
          <cell r="CI345">
            <v>0.38004236112557555</v>
          </cell>
          <cell r="CJ345">
            <v>0.38004236112557555</v>
          </cell>
          <cell r="CK345">
            <v>0.38004236112557555</v>
          </cell>
          <cell r="CL345">
            <v>0.38004236112557555</v>
          </cell>
          <cell r="CM345">
            <v>0.38004236112557555</v>
          </cell>
          <cell r="CN345" t="e">
            <v>#VALUE!</v>
          </cell>
          <cell r="CO345">
            <v>0</v>
          </cell>
          <cell r="CP345">
            <v>0</v>
          </cell>
          <cell r="CQ345">
            <v>0</v>
          </cell>
          <cell r="CR345">
            <v>0</v>
          </cell>
          <cell r="CS345">
            <v>0</v>
          </cell>
          <cell r="CT345">
            <v>0</v>
          </cell>
          <cell r="CU345">
            <v>0</v>
          </cell>
          <cell r="CV345">
            <v>0</v>
          </cell>
          <cell r="CW345">
            <v>0</v>
          </cell>
          <cell r="CX345">
            <v>0</v>
          </cell>
          <cell r="CY345">
            <v>0</v>
          </cell>
          <cell r="CZ345">
            <v>0</v>
          </cell>
          <cell r="DA345">
            <v>0</v>
          </cell>
          <cell r="DB345">
            <v>0</v>
          </cell>
          <cell r="DC345">
            <v>212.82372223032232</v>
          </cell>
          <cell r="DD345">
            <v>228.02541667534533</v>
          </cell>
          <cell r="DE345">
            <v>0</v>
          </cell>
          <cell r="DF345" t="e">
            <v>#VALUE!</v>
          </cell>
          <cell r="DG345">
            <v>212.82372223032232</v>
          </cell>
          <cell r="DH345">
            <v>190.02118056278778</v>
          </cell>
          <cell r="DI345" t="e">
            <v>#VALUE!</v>
          </cell>
          <cell r="DJ345" t="e">
            <v>#VALUE!</v>
          </cell>
          <cell r="DK345" t="e">
            <v>#VALUE!</v>
          </cell>
          <cell r="DL345" t="e">
            <v>#VALUE!</v>
          </cell>
          <cell r="DM345" t="e">
            <v>#VALUE!</v>
          </cell>
          <cell r="DN345" t="e">
            <v>#VALUE!</v>
          </cell>
          <cell r="DO345" t="e">
            <v>#VALUE!</v>
          </cell>
          <cell r="DP345" t="e">
            <v>#VALUE!</v>
          </cell>
          <cell r="DQ345" t="e">
            <v>#VALUE!</v>
          </cell>
          <cell r="DR345" t="e">
            <v>#VALUE!</v>
          </cell>
          <cell r="DS345" t="e">
            <v>#VALUE!</v>
          </cell>
          <cell r="DT345" t="e">
            <v>#VALUE!</v>
          </cell>
          <cell r="DU345">
            <v>1.1627906976744186E-2</v>
          </cell>
          <cell r="DV345">
            <v>1.1627906976744186E-2</v>
          </cell>
          <cell r="DW345" t="e">
            <v>#VALUE!</v>
          </cell>
          <cell r="DX345">
            <v>0</v>
          </cell>
          <cell r="DY345">
            <v>0</v>
          </cell>
          <cell r="DZ345">
            <v>0</v>
          </cell>
          <cell r="EA345">
            <v>0</v>
          </cell>
          <cell r="EB345">
            <v>0.38004236112557555</v>
          </cell>
          <cell r="EC345">
            <v>0.38004236112557555</v>
          </cell>
          <cell r="ED345">
            <v>0.38004236112557555</v>
          </cell>
          <cell r="EE345" t="e">
            <v>#VALUE!</v>
          </cell>
          <cell r="EF345" t="e">
            <v>#VALUE!</v>
          </cell>
          <cell r="EG345">
            <v>0</v>
          </cell>
          <cell r="EH345">
            <v>0</v>
          </cell>
          <cell r="EI345">
            <v>0.38004236112557555</v>
          </cell>
          <cell r="EJ345">
            <v>0.38004236112557555</v>
          </cell>
          <cell r="EK345">
            <v>0.38004236112557555</v>
          </cell>
          <cell r="EL345" t="e">
            <v>#VALUE!</v>
          </cell>
        </row>
        <row r="346">
          <cell r="G346" t="str">
            <v>*P3_Units/Ha.vol</v>
          </cell>
          <cell r="T346" t="str">
            <v xml:space="preserve">0 </v>
          </cell>
          <cell r="U346" t="str">
            <v>15 Trailer</v>
          </cell>
          <cell r="V346" t="str">
            <v>6375 kg</v>
          </cell>
          <cell r="W346" t="str">
            <v>28.57 Trailer</v>
          </cell>
          <cell r="X346" t="str">
            <v>9900 kg</v>
          </cell>
          <cell r="Y346" t="str">
            <v>13375 Kg</v>
          </cell>
          <cell r="Z346" t="str">
            <v>15375 Kg</v>
          </cell>
          <cell r="AA346" t="str">
            <v>14125 Kg</v>
          </cell>
          <cell r="AB346" t="str">
            <v>14125 Kg</v>
          </cell>
          <cell r="AC346" t="str">
            <v>14125 Kg</v>
          </cell>
          <cell r="AD346" t="str">
            <v>15375 Kg</v>
          </cell>
          <cell r="AE346" t="str">
            <v>15375 Kg</v>
          </cell>
          <cell r="AF346" t="str">
            <v>15375 Kg</v>
          </cell>
          <cell r="AG346" t="str">
            <v>18500 Kg</v>
          </cell>
          <cell r="AH346" t="str">
            <v>18500 Kg</v>
          </cell>
          <cell r="AI346" t="str">
            <v>18500 Kg</v>
          </cell>
          <cell r="AJ346" t="str">
            <v>20625 Kg</v>
          </cell>
          <cell r="AK346" t="str">
            <v>20625 Kg</v>
          </cell>
          <cell r="AL346" t="str">
            <v>20625 Kg</v>
          </cell>
          <cell r="AM346" t="str">
            <v>20625 Kg</v>
          </cell>
          <cell r="AN346" t="str">
            <v>0 trailer</v>
          </cell>
          <cell r="AO346" t="str">
            <v>0 m3</v>
          </cell>
          <cell r="AP346" t="str">
            <v>0 beam</v>
          </cell>
          <cell r="AQ346" t="str">
            <v>24.87 m3</v>
          </cell>
          <cell r="AR346" t="str">
            <v>53.13 Trailer</v>
          </cell>
          <cell r="AS346" t="str">
            <v>159375 kg</v>
          </cell>
          <cell r="AT346" t="str">
            <v>4048.3 kg</v>
          </cell>
          <cell r="AU346" t="str">
            <v>4048.3 kg</v>
          </cell>
          <cell r="AV346" t="str">
            <v>4048.3 kg</v>
          </cell>
          <cell r="AW346" t="str">
            <v>4048.3 kg</v>
          </cell>
          <cell r="AX346" t="str">
            <v>3196.02 kg</v>
          </cell>
          <cell r="AY346" t="str">
            <v>0 kg</v>
          </cell>
          <cell r="AZ346" t="str">
            <v>0 kg</v>
          </cell>
          <cell r="BA346" t="str">
            <v>0 kg</v>
          </cell>
          <cell r="BB346" t="str">
            <v>16875 kg</v>
          </cell>
          <cell r="BC346" t="str">
            <v>0 kg</v>
          </cell>
          <cell r="BD346" t="str">
            <v>0 kg</v>
          </cell>
          <cell r="BE346" t="str">
            <v>102 m3</v>
          </cell>
          <cell r="BF346" t="str">
            <v>68.75 m3</v>
          </cell>
          <cell r="BG346" t="str">
            <v>68.75 m3</v>
          </cell>
          <cell r="BH346" t="str">
            <v>68.75 m3</v>
          </cell>
          <cell r="BI346" t="str">
            <v>68.75 m3</v>
          </cell>
          <cell r="BJ346" t="str">
            <v>68.75 m3</v>
          </cell>
          <cell r="BK346" t="str">
            <v>82.5 m3</v>
          </cell>
          <cell r="BL346" t="str">
            <v>68.75 m3</v>
          </cell>
          <cell r="BM346" t="str">
            <v>23.36 m3</v>
          </cell>
          <cell r="BN346" t="str">
            <v>43.25 m3</v>
          </cell>
          <cell r="BO346" t="str">
            <v>65.45 m3</v>
          </cell>
          <cell r="BP346" t="str">
            <v>65.45 m3</v>
          </cell>
          <cell r="BQ346" t="str">
            <v>65.45 m3</v>
          </cell>
          <cell r="BR346" t="str">
            <v>65.45 m3</v>
          </cell>
          <cell r="BS346" t="str">
            <v>65.45 m3</v>
          </cell>
          <cell r="BT346" t="str">
            <v>73.61 m3</v>
          </cell>
          <cell r="BU346" t="str">
            <v>65.45 m3</v>
          </cell>
          <cell r="BV346" t="str">
            <v>41.99 m3</v>
          </cell>
          <cell r="BW346" t="str">
            <v>50.39 m3</v>
          </cell>
          <cell r="BX346" t="str">
            <v>41.99 m3</v>
          </cell>
          <cell r="BY346" t="str">
            <v>50.39 m3</v>
          </cell>
          <cell r="BZ346" t="str">
            <v>32.55 m3</v>
          </cell>
          <cell r="CA346" t="str">
            <v>32.55 m3</v>
          </cell>
          <cell r="CB346" t="str">
            <v>32.55 m3</v>
          </cell>
          <cell r="CD346" t="str">
            <v>58.87 m3</v>
          </cell>
          <cell r="CF346" t="str">
            <v>24470.59 kg</v>
          </cell>
          <cell r="CG346" t="str">
            <v>2625 kg</v>
          </cell>
          <cell r="CH346" t="str">
            <v>2625 kg</v>
          </cell>
          <cell r="CI346" t="str">
            <v>2625 kg</v>
          </cell>
          <cell r="CJ346" t="str">
            <v>2375 kg</v>
          </cell>
          <cell r="CK346" t="str">
            <v>2625 kg</v>
          </cell>
          <cell r="CL346" t="str">
            <v>3375 kg</v>
          </cell>
          <cell r="CM346" t="str">
            <v>3375 kg</v>
          </cell>
          <cell r="CN346" t="str">
            <v>0 kg</v>
          </cell>
          <cell r="CO346" t="str">
            <v>6600 kg</v>
          </cell>
          <cell r="CP346" t="str">
            <v>0 kg</v>
          </cell>
          <cell r="CQ346" t="str">
            <v>0 kg</v>
          </cell>
          <cell r="CR346" t="str">
            <v>0 kg</v>
          </cell>
          <cell r="CS346" t="str">
            <v>0 kg</v>
          </cell>
          <cell r="CT346" t="str">
            <v>56875 kg</v>
          </cell>
          <cell r="CU346" t="str">
            <v>0 kg</v>
          </cell>
          <cell r="CV346" t="str">
            <v>0 kg</v>
          </cell>
          <cell r="CW346" t="str">
            <v>70.76 m3</v>
          </cell>
          <cell r="CX346" t="str">
            <v>70.76 m3</v>
          </cell>
          <cell r="CY346" t="str">
            <v>138.25 Trailer</v>
          </cell>
          <cell r="CZ346" t="str">
            <v>162.75 Trailer</v>
          </cell>
          <cell r="DA346" t="str">
            <v>138.25 Trailer</v>
          </cell>
          <cell r="DB346" t="str">
            <v>120.76 m3</v>
          </cell>
          <cell r="DC346" t="str">
            <v>120.76 m3</v>
          </cell>
          <cell r="DD346" t="str">
            <v>113.54 m3</v>
          </cell>
          <cell r="DE346" t="str">
            <v>120.65 m3</v>
          </cell>
          <cell r="DF346" t="str">
            <v>0 none</v>
          </cell>
          <cell r="DG346" t="str">
            <v>120.76 m3</v>
          </cell>
          <cell r="DH346" t="str">
            <v>236.44 Trailer</v>
          </cell>
          <cell r="DI346" t="str">
            <v>0 none</v>
          </cell>
          <cell r="DJ346" t="str">
            <v>41.49 m3</v>
          </cell>
          <cell r="DK346" t="str">
            <v>39.47 m3</v>
          </cell>
          <cell r="DL346" t="str">
            <v>39.47 m3</v>
          </cell>
          <cell r="DM346" t="str">
            <v>70.12 m3</v>
          </cell>
          <cell r="DN346" t="str">
            <v>41.49 m3</v>
          </cell>
          <cell r="DO346" t="str">
            <v>49.79 m3</v>
          </cell>
          <cell r="DP346" t="str">
            <v>41.49 m3</v>
          </cell>
          <cell r="DQ346" t="str">
            <v>49.79 m3</v>
          </cell>
          <cell r="DR346" t="str">
            <v>22.13 m3</v>
          </cell>
          <cell r="DS346" t="str">
            <v>26.56 m3</v>
          </cell>
          <cell r="DT346" t="str">
            <v>60.15 m3</v>
          </cell>
          <cell r="DU346" t="str">
            <v>27750 kg</v>
          </cell>
          <cell r="DV346" t="str">
            <v>27750 kg</v>
          </cell>
          <cell r="DW346" t="str">
            <v>60.15 m3</v>
          </cell>
          <cell r="DX346" t="str">
            <v>11400 kg</v>
          </cell>
          <cell r="DY346" t="str">
            <v>26.22 m3</v>
          </cell>
          <cell r="DZ346" t="str">
            <v>26.22 m3</v>
          </cell>
          <cell r="EA346" t="str">
            <v>2500 Pole</v>
          </cell>
          <cell r="EB346" t="str">
            <v>12250 kg</v>
          </cell>
          <cell r="EC346" t="str">
            <v>12250 kg</v>
          </cell>
          <cell r="ED346" t="str">
            <v>12250 kg</v>
          </cell>
          <cell r="EE346" t="str">
            <v>11125 kg</v>
          </cell>
          <cell r="EF346" t="str">
            <v>27.83 m3</v>
          </cell>
          <cell r="EG346" t="str">
            <v>27.83 m3</v>
          </cell>
          <cell r="EH346" t="str">
            <v>12588.24 kg</v>
          </cell>
          <cell r="EI346" t="str">
            <v>11125 kg</v>
          </cell>
          <cell r="EJ346" t="str">
            <v>11125 kg</v>
          </cell>
          <cell r="EK346" t="str">
            <v>12250 kg</v>
          </cell>
          <cell r="EL346" t="str">
            <v>0 Pole</v>
          </cell>
        </row>
        <row r="347">
          <cell r="G347" t="str">
            <v>P3_Clearing_Cost</v>
          </cell>
          <cell r="U347">
            <v>0</v>
          </cell>
          <cell r="V347">
            <v>0</v>
          </cell>
          <cell r="W347">
            <v>0</v>
          </cell>
          <cell r="X347">
            <v>0</v>
          </cell>
          <cell r="Y347">
            <v>-100</v>
          </cell>
          <cell r="Z347">
            <v>-100</v>
          </cell>
          <cell r="AA347">
            <v>-100</v>
          </cell>
          <cell r="AB347">
            <v>-100</v>
          </cell>
          <cell r="AC347">
            <v>-100</v>
          </cell>
          <cell r="AD347">
            <v>-100</v>
          </cell>
          <cell r="AE347">
            <v>-100</v>
          </cell>
          <cell r="AF347">
            <v>-100</v>
          </cell>
          <cell r="AG347">
            <v>-100</v>
          </cell>
          <cell r="AH347">
            <v>-100</v>
          </cell>
          <cell r="AI347">
            <v>-100</v>
          </cell>
          <cell r="AJ347">
            <v>-100</v>
          </cell>
          <cell r="AK347">
            <v>-100</v>
          </cell>
          <cell r="AL347">
            <v>-100</v>
          </cell>
          <cell r="AM347">
            <v>-100</v>
          </cell>
          <cell r="AN347">
            <v>0</v>
          </cell>
          <cell r="AO347">
            <v>0</v>
          </cell>
          <cell r="AP347">
            <v>0</v>
          </cell>
          <cell r="AQ347">
            <v>0</v>
          </cell>
          <cell r="AR347">
            <v>0</v>
          </cell>
          <cell r="AS347">
            <v>0</v>
          </cell>
          <cell r="AT347">
            <v>0</v>
          </cell>
          <cell r="AU347">
            <v>0</v>
          </cell>
          <cell r="AV347">
            <v>0</v>
          </cell>
          <cell r="AW347">
            <v>0</v>
          </cell>
          <cell r="AX347">
            <v>0</v>
          </cell>
          <cell r="AY347">
            <v>0</v>
          </cell>
          <cell r="AZ347">
            <v>0</v>
          </cell>
          <cell r="BA347">
            <v>0</v>
          </cell>
          <cell r="BB347">
            <v>0</v>
          </cell>
          <cell r="BC347">
            <v>0</v>
          </cell>
          <cell r="BD347">
            <v>0</v>
          </cell>
          <cell r="BE347">
            <v>0</v>
          </cell>
          <cell r="BF347">
            <v>0</v>
          </cell>
          <cell r="BG347">
            <v>0</v>
          </cell>
          <cell r="BH347">
            <v>0</v>
          </cell>
          <cell r="BI347">
            <v>0</v>
          </cell>
          <cell r="BJ347">
            <v>0</v>
          </cell>
          <cell r="BK347">
            <v>0</v>
          </cell>
          <cell r="BL347">
            <v>0</v>
          </cell>
          <cell r="BM347">
            <v>0</v>
          </cell>
          <cell r="BN347">
            <v>0</v>
          </cell>
          <cell r="BO347">
            <v>0</v>
          </cell>
          <cell r="BP347">
            <v>0</v>
          </cell>
          <cell r="BQ347">
            <v>0</v>
          </cell>
          <cell r="BR347">
            <v>0</v>
          </cell>
          <cell r="BS347">
            <v>0</v>
          </cell>
          <cell r="BT347">
            <v>0</v>
          </cell>
          <cell r="BU347">
            <v>0</v>
          </cell>
          <cell r="BV347">
            <v>0</v>
          </cell>
          <cell r="BW347">
            <v>0</v>
          </cell>
          <cell r="BX347">
            <v>0</v>
          </cell>
          <cell r="BY347">
            <v>0</v>
          </cell>
          <cell r="BZ347">
            <v>0</v>
          </cell>
          <cell r="CA347">
            <v>0</v>
          </cell>
          <cell r="CB347">
            <v>0</v>
          </cell>
          <cell r="CD347">
            <v>0</v>
          </cell>
          <cell r="CF347">
            <v>0</v>
          </cell>
          <cell r="CG347">
            <v>0</v>
          </cell>
          <cell r="CH347">
            <v>0</v>
          </cell>
          <cell r="CI347">
            <v>0</v>
          </cell>
          <cell r="CJ347">
            <v>0</v>
          </cell>
          <cell r="CK347">
            <v>0</v>
          </cell>
          <cell r="CL347">
            <v>0</v>
          </cell>
          <cell r="CM347">
            <v>0</v>
          </cell>
          <cell r="CN347">
            <v>0</v>
          </cell>
          <cell r="CO347">
            <v>0</v>
          </cell>
          <cell r="CP347">
            <v>0</v>
          </cell>
          <cell r="CQ347">
            <v>0</v>
          </cell>
          <cell r="CR347">
            <v>0</v>
          </cell>
          <cell r="CS347">
            <v>0</v>
          </cell>
          <cell r="CT347">
            <v>0</v>
          </cell>
          <cell r="CU347">
            <v>0</v>
          </cell>
          <cell r="CV347">
            <v>0</v>
          </cell>
          <cell r="CW347">
            <v>0</v>
          </cell>
          <cell r="CX347">
            <v>0</v>
          </cell>
          <cell r="CY347">
            <v>0</v>
          </cell>
          <cell r="CZ347">
            <v>0</v>
          </cell>
          <cell r="DA347">
            <v>0</v>
          </cell>
          <cell r="DB347">
            <v>0</v>
          </cell>
          <cell r="DC347">
            <v>0</v>
          </cell>
          <cell r="DD347">
            <v>0</v>
          </cell>
          <cell r="DE347">
            <v>0</v>
          </cell>
          <cell r="DF347">
            <v>0</v>
          </cell>
          <cell r="DG347">
            <v>0</v>
          </cell>
          <cell r="DH347">
            <v>0</v>
          </cell>
          <cell r="DI347">
            <v>0</v>
          </cell>
          <cell r="DJ347">
            <v>0</v>
          </cell>
          <cell r="DK347">
            <v>0</v>
          </cell>
          <cell r="DL347">
            <v>0</v>
          </cell>
          <cell r="DM347">
            <v>0</v>
          </cell>
          <cell r="DN347">
            <v>0</v>
          </cell>
          <cell r="DO347">
            <v>0</v>
          </cell>
          <cell r="DP347">
            <v>0</v>
          </cell>
          <cell r="DQ347">
            <v>0</v>
          </cell>
          <cell r="DR347">
            <v>0</v>
          </cell>
          <cell r="DS347">
            <v>0</v>
          </cell>
          <cell r="DT347">
            <v>0</v>
          </cell>
          <cell r="DU347">
            <v>0</v>
          </cell>
          <cell r="DV347">
            <v>0</v>
          </cell>
          <cell r="DW347">
            <v>0</v>
          </cell>
          <cell r="DX347">
            <v>0</v>
          </cell>
          <cell r="DY347">
            <v>0</v>
          </cell>
          <cell r="DZ347">
            <v>0</v>
          </cell>
          <cell r="EA347">
            <v>0</v>
          </cell>
          <cell r="EB347">
            <v>0</v>
          </cell>
          <cell r="EC347">
            <v>0</v>
          </cell>
          <cell r="ED347">
            <v>0</v>
          </cell>
          <cell r="EE347">
            <v>0</v>
          </cell>
          <cell r="EF347">
            <v>0</v>
          </cell>
          <cell r="EG347">
            <v>0</v>
          </cell>
          <cell r="EH347">
            <v>0</v>
          </cell>
          <cell r="EI347">
            <v>0</v>
          </cell>
          <cell r="EJ347">
            <v>0</v>
          </cell>
          <cell r="EK347">
            <v>0</v>
          </cell>
          <cell r="EL347">
            <v>0</v>
          </cell>
        </row>
        <row r="351">
          <cell r="G351" t="str">
            <v>Section: costs</v>
          </cell>
        </row>
        <row r="352">
          <cell r="G352" t="str">
            <v>*Remarks_Costs</v>
          </cell>
          <cell r="T352" t="str">
            <v/>
          </cell>
          <cell r="U352" t="str">
            <v/>
          </cell>
          <cell r="V352" t="str">
            <v/>
          </cell>
          <cell r="W352" t="str">
            <v/>
          </cell>
          <cell r="X352" t="str">
            <v/>
          </cell>
          <cell r="Y352" t="str">
            <v>watering</v>
          </cell>
          <cell r="Z352" t="str">
            <v>watering</v>
          </cell>
          <cell r="AA352" t="str">
            <v>watering</v>
          </cell>
          <cell r="AB352" t="str">
            <v>watering</v>
          </cell>
          <cell r="AC352" t="str">
            <v>watering</v>
          </cell>
          <cell r="AD352" t="str">
            <v>watering</v>
          </cell>
          <cell r="AE352" t="str">
            <v>watering</v>
          </cell>
          <cell r="AF352" t="str">
            <v>watering</v>
          </cell>
          <cell r="AG352" t="str">
            <v>watering</v>
          </cell>
          <cell r="AH352" t="str">
            <v>watering</v>
          </cell>
          <cell r="AI352" t="str">
            <v>watering</v>
          </cell>
          <cell r="AJ352" t="str">
            <v>watering</v>
          </cell>
          <cell r="AK352" t="str">
            <v>watering</v>
          </cell>
          <cell r="AL352" t="str">
            <v>watering</v>
          </cell>
          <cell r="AM352" t="str">
            <v>watering</v>
          </cell>
          <cell r="AN352" t="str">
            <v/>
          </cell>
          <cell r="AO352" t="str">
            <v/>
          </cell>
          <cell r="AP352" t="str">
            <v/>
          </cell>
          <cell r="AQ352" t="str">
            <v/>
          </cell>
          <cell r="AR352" t="str">
            <v/>
          </cell>
          <cell r="AS352" t="str">
            <v/>
          </cell>
          <cell r="AT352" t="str">
            <v/>
          </cell>
          <cell r="AU352" t="str">
            <v/>
          </cell>
          <cell r="AV352" t="str">
            <v/>
          </cell>
          <cell r="AW352" t="str">
            <v/>
          </cell>
          <cell r="AX352" t="str">
            <v/>
          </cell>
          <cell r="AY352" t="str">
            <v/>
          </cell>
          <cell r="AZ352" t="str">
            <v/>
          </cell>
          <cell r="BA352" t="str">
            <v/>
          </cell>
          <cell r="BB352" t="str">
            <v/>
          </cell>
          <cell r="BC352" t="str">
            <v/>
          </cell>
          <cell r="BD352" t="str">
            <v/>
          </cell>
          <cell r="BE352" t="str">
            <v/>
          </cell>
          <cell r="BF352" t="str">
            <v/>
          </cell>
          <cell r="BG352" t="str">
            <v/>
          </cell>
          <cell r="BH352" t="str">
            <v/>
          </cell>
          <cell r="BI352" t="str">
            <v/>
          </cell>
          <cell r="BJ352" t="str">
            <v/>
          </cell>
          <cell r="BK352" t="str">
            <v/>
          </cell>
          <cell r="BL352" t="str">
            <v/>
          </cell>
          <cell r="BM352" t="str">
            <v/>
          </cell>
          <cell r="BN352" t="str">
            <v/>
          </cell>
          <cell r="BO352" t="str">
            <v/>
          </cell>
          <cell r="BP352" t="str">
            <v/>
          </cell>
          <cell r="BQ352" t="str">
            <v/>
          </cell>
          <cell r="BR352" t="str">
            <v/>
          </cell>
          <cell r="BS352" t="str">
            <v/>
          </cell>
          <cell r="BT352" t="str">
            <v/>
          </cell>
          <cell r="BU352" t="str">
            <v/>
          </cell>
          <cell r="BV352" t="str">
            <v/>
          </cell>
          <cell r="BW352" t="str">
            <v/>
          </cell>
          <cell r="BX352" t="str">
            <v/>
          </cell>
          <cell r="BY352" t="str">
            <v/>
          </cell>
          <cell r="BZ352" t="str">
            <v/>
          </cell>
          <cell r="CA352" t="str">
            <v/>
          </cell>
          <cell r="CB352" t="str">
            <v/>
          </cell>
          <cell r="CC352" t="str">
            <v/>
          </cell>
          <cell r="CD352" t="str">
            <v/>
          </cell>
          <cell r="CE352" t="str">
            <v/>
          </cell>
          <cell r="CF352" t="str">
            <v/>
          </cell>
          <cell r="CG352" t="str">
            <v>pesticides &amp; manure; ROUGH estimate</v>
          </cell>
          <cell r="CH352" t="str">
            <v>pesticides &amp; manure; ROUGH estimate</v>
          </cell>
          <cell r="CI352" t="str">
            <v>pesticides &amp; manure; ROUGH estimate</v>
          </cell>
          <cell r="CJ352" t="str">
            <v>The seedling costs depend on the seedling size and variety  olive trees.</v>
          </cell>
          <cell r="CK352" t="str">
            <v>pesticides &amp; manure</v>
          </cell>
          <cell r="CL352" t="str">
            <v>pesticides &amp; manure; ROUGH estimate</v>
          </cell>
          <cell r="CM352" t="str">
            <v>pesticides &amp; manure; ROUGH estimate</v>
          </cell>
          <cell r="CN352" t="str">
            <v/>
          </cell>
          <cell r="CO352" t="str">
            <v/>
          </cell>
          <cell r="CP352" t="str">
            <v>tissue culture seeds</v>
          </cell>
          <cell r="CQ352" t="str">
            <v>tissue culture seeds</v>
          </cell>
          <cell r="CR352" t="str">
            <v>tissue culture seeds</v>
          </cell>
          <cell r="CS352" t="str">
            <v/>
          </cell>
          <cell r="CT352" t="str">
            <v/>
          </cell>
          <cell r="CU352" t="str">
            <v/>
          </cell>
          <cell r="CV352" t="str">
            <v/>
          </cell>
          <cell r="CW352" t="str">
            <v/>
          </cell>
          <cell r="CX352" t="str">
            <v/>
          </cell>
          <cell r="CY352" t="str">
            <v/>
          </cell>
          <cell r="CZ352" t="str">
            <v/>
          </cell>
          <cell r="DA352" t="str">
            <v/>
          </cell>
          <cell r="DB352" t="str">
            <v/>
          </cell>
          <cell r="DC352" t="str">
            <v/>
          </cell>
          <cell r="DD352" t="str">
            <v/>
          </cell>
          <cell r="DE352" t="str">
            <v>Seedlings and transport are put in as monetary input. Planting and maintenance are put in as labour input.</v>
          </cell>
          <cell r="DF352" t="str">
            <v>Seedlings and transport are put in as monetary input. Planting and maintenance are put in as labour input.</v>
          </cell>
          <cell r="DG352" t="str">
            <v/>
          </cell>
          <cell r="DH352" t="str">
            <v>Seedling costs 50 F/piece incl transport</v>
          </cell>
          <cell r="DI352" t="str">
            <v>Seedlings and transport are put in as monetary input. Planting and maintenance are put in as labour input.</v>
          </cell>
          <cell r="DJ352" t="str">
            <v/>
          </cell>
          <cell r="DK352" t="str">
            <v/>
          </cell>
          <cell r="DL352" t="str">
            <v/>
          </cell>
          <cell r="DM352" t="str">
            <v/>
          </cell>
          <cell r="DN352" t="str">
            <v/>
          </cell>
          <cell r="DO352" t="str">
            <v/>
          </cell>
          <cell r="DP352" t="str">
            <v/>
          </cell>
          <cell r="DQ352" t="str">
            <v/>
          </cell>
          <cell r="DR352" t="str">
            <v/>
          </cell>
          <cell r="DS352" t="str">
            <v/>
          </cell>
          <cell r="DT352" t="str">
            <v/>
          </cell>
          <cell r="DU352" t="str">
            <v>pesticides &amp; manure; ROUGH estimate</v>
          </cell>
          <cell r="DV352" t="str">
            <v>pesticides &amp; manure; ROUGH estimate</v>
          </cell>
          <cell r="DW352" t="str">
            <v/>
          </cell>
          <cell r="DX352" t="str">
            <v/>
          </cell>
          <cell r="DY352" t="str">
            <v/>
          </cell>
          <cell r="DZ352" t="str">
            <v/>
          </cell>
          <cell r="EA352" t="str">
            <v/>
          </cell>
          <cell r="EB352" t="str">
            <v/>
          </cell>
          <cell r="EC352" t="str">
            <v/>
          </cell>
          <cell r="ED352" t="str">
            <v/>
          </cell>
          <cell r="EE352" t="str">
            <v/>
          </cell>
          <cell r="EF352" t="str">
            <v/>
          </cell>
          <cell r="EG352" t="str">
            <v/>
          </cell>
          <cell r="EH352" t="str">
            <v/>
          </cell>
          <cell r="EI352" t="str">
            <v/>
          </cell>
          <cell r="EJ352" t="str">
            <v/>
          </cell>
          <cell r="EK352" t="str">
            <v/>
          </cell>
          <cell r="EL352" t="str">
            <v/>
          </cell>
          <cell r="EO352" t="str">
            <v/>
          </cell>
          <cell r="EP352" t="str">
            <v/>
          </cell>
          <cell r="EQ352" t="str">
            <v/>
          </cell>
          <cell r="ER352" t="str">
            <v/>
          </cell>
          <cell r="ES352" t="str">
            <v/>
          </cell>
          <cell r="ET352" t="str">
            <v/>
          </cell>
          <cell r="EU352" t="str">
            <v/>
          </cell>
          <cell r="EV352" t="str">
            <v/>
          </cell>
          <cell r="EW352" t="str">
            <v>Senegal: preparation costs (animal traction) EUR 38/ha</v>
          </cell>
          <cell r="EX352" t="str">
            <v/>
          </cell>
          <cell r="EY352" t="str">
            <v/>
          </cell>
          <cell r="EZ352" t="str">
            <v/>
          </cell>
          <cell r="FA352" t="str">
            <v>planting material is called Crom</v>
          </cell>
          <cell r="FB352" t="str">
            <v/>
          </cell>
          <cell r="FC352" t="str">
            <v/>
          </cell>
          <cell r="FD352" t="str">
            <v/>
          </cell>
          <cell r="FE352" t="str">
            <v>10;000 sticks / ha @ EUR 0.05</v>
          </cell>
          <cell r="FF352" t="str">
            <v/>
          </cell>
          <cell r="FG352" t="str">
            <v/>
          </cell>
          <cell r="FH352" t="str">
            <v/>
          </cell>
          <cell r="FI352" t="str">
            <v/>
          </cell>
          <cell r="FJ352" t="str">
            <v/>
          </cell>
          <cell r="FK352" t="str">
            <v/>
          </cell>
          <cell r="FL352" t="str">
            <v>Senegal: preparation costs (animal traction) EUR 38/ha</v>
          </cell>
          <cell r="FM352" t="str">
            <v>Senegal: preparation costs (animal traction) EUR 38/ha</v>
          </cell>
          <cell r="FN352" t="str">
            <v>assumed external service for ploughing and harrowing</v>
          </cell>
          <cell r="FO352" t="str">
            <v>assumed external service for ploughing and harrowing</v>
          </cell>
          <cell r="FP352" t="str">
            <v/>
          </cell>
          <cell r="FQ352" t="str">
            <v>Senegal: preparation costs (animal traction) EUR 38/ha</v>
          </cell>
          <cell r="FR352" t="str">
            <v>Senegal: preparation costs (animal traction) EUR 38/ha</v>
          </cell>
          <cell r="FS352" t="str">
            <v>Senegal: preparation costs (animal traction) EUR 38/ha</v>
          </cell>
          <cell r="FT352" t="str">
            <v>Senegal: preparation costs (animal traction) EUR 38/ha</v>
          </cell>
          <cell r="FV352" t="str">
            <v>Senegal: preparation costs (animal traction) EUR 38/ha</v>
          </cell>
          <cell r="FW352" t="str">
            <v>Senegal: preparation costs (animal traction) EUR 38/ha</v>
          </cell>
          <cell r="FX352" t="str">
            <v/>
          </cell>
          <cell r="FY352" t="str">
            <v/>
          </cell>
          <cell r="FZ352" t="str">
            <v/>
          </cell>
          <cell r="GA352" t="str">
            <v/>
          </cell>
          <cell r="GB352" t="str">
            <v/>
          </cell>
          <cell r="GC352" t="str">
            <v/>
          </cell>
          <cell r="GD352" t="str">
            <v>Senegal: preparation costs (animal traction) EUR 38/ha</v>
          </cell>
          <cell r="GE352" t="str">
            <v>15;000 cuttings/ha @ 10 f ~ 225k f/ha. FOR NOW; initial costs are entered in Progressive Terracing</v>
          </cell>
          <cell r="GF352" t="str">
            <v/>
          </cell>
          <cell r="GG352" t="str">
            <v/>
          </cell>
          <cell r="GH352" t="str">
            <v/>
          </cell>
          <cell r="GI352" t="str">
            <v/>
          </cell>
          <cell r="GJ352" t="str">
            <v/>
          </cell>
          <cell r="GK352" t="str">
            <v>Estimated values: seeds + polyethylen bags</v>
          </cell>
          <cell r="GV352" t="str">
            <v>5% of initial costs</v>
          </cell>
          <cell r="GW352" t="str">
            <v>low maintenance; just wires</v>
          </cell>
          <cell r="GX352" t="str">
            <v>Petrol costs EUR 200 /ha /y</v>
          </cell>
          <cell r="HH352" t="str">
            <v>guess</v>
          </cell>
          <cell r="HI352" t="str">
            <v>guess</v>
          </cell>
          <cell r="HP352" t="str">
            <v>Assumes EUR 200 / ha running costs</v>
          </cell>
          <cell r="HR352" t="str">
            <v>South Ghana based</v>
          </cell>
          <cell r="HV352" t="str">
            <v xml:space="preserve">Costs do not include local labour. </v>
          </cell>
          <cell r="HW352" t="str">
            <v xml:space="preserve">Costs do not include local labour. </v>
          </cell>
          <cell r="HX352" t="str">
            <v>Costs do not include local labour</v>
          </cell>
          <cell r="HY352" t="str">
            <v>Costs do not include local labour</v>
          </cell>
        </row>
        <row r="353">
          <cell r="G353" t="str">
            <v>*Cost.Header1.Txt</v>
          </cell>
          <cell r="T353" t="str">
            <v/>
          </cell>
          <cell r="U353" t="str">
            <v>seedling cost € 1.6; so 204 plants /ha cost € 326.4/ha; general maintenance costs € 50/ha /y</v>
          </cell>
          <cell r="V353" t="str">
            <v>seedling &amp; planting cost € 1.6; so 400 plants /ha cost € 640/ha; general maintenance costs € 50/ha /y</v>
          </cell>
          <cell r="W353" t="str">
            <v>seedling cost € 1.6; so 204 plants /ha cost € 326.4/ha; general maintenance costs € 50/ha /y</v>
          </cell>
          <cell r="X353" t="str">
            <v>seedling cost € 2; so 156 plants /ha cost € 312/ha; general maintenance costs € 50/ha /y</v>
          </cell>
          <cell r="Y353" t="str">
            <v>seedling cost € 0.5; so 69 plants /ha cost € 34.5/ha; general maintenance costs € 50/ha /y</v>
          </cell>
          <cell r="Z353" t="str">
            <v>seedling cost € 1; so 100 plants /ha cost € 100/ha; general maintenance costs € 50/ha /y</v>
          </cell>
          <cell r="AA353" t="str">
            <v>seedling cost € 1; so 69 plants /ha cost € 69/ha; general maintenance costs € 50/ha /y</v>
          </cell>
          <cell r="AB353" t="str">
            <v>seedling cost € 1; so 69 plants /ha cost € 69/ha; general maintenance costs € 50/ha /y</v>
          </cell>
          <cell r="AC353" t="str">
            <v>seedling cost € 1; so 69 plants /ha cost € 69/ha; general maintenance costs € 50/ha /y</v>
          </cell>
          <cell r="AD353" t="str">
            <v>seedling cost € 1; so 100 plants /ha cost € 100/ha; general maintenance costs € 50/ha /y</v>
          </cell>
          <cell r="AE353" t="str">
            <v>seedling cost € 1; so 100 plants /ha cost € 100/ha; general maintenance costs € 50/ha /y</v>
          </cell>
          <cell r="AF353" t="str">
            <v>seedling cost € 1; so 100 plants /ha cost € 100/ha; general maintenance costs € 50/ha /y</v>
          </cell>
          <cell r="AG353" t="str">
            <v>seedling cost € 1; so 156 plants /ha cost € 156/ha; general maintenance costs € 50/ha /y</v>
          </cell>
          <cell r="AH353" t="str">
            <v>seedling cost € 1; so 156 plants /ha cost € 156/ha; general maintenance costs € 50/ha /y</v>
          </cell>
          <cell r="AI353" t="str">
            <v>seedling cost € 1; so 156 plants /ha cost € 156/ha; general maintenance costs € 50/ha /y</v>
          </cell>
          <cell r="AJ353" t="str">
            <v>seedling cost € 1; so 278 plants /ha cost € 278/ha; general maintenance costs € 50/ha /y</v>
          </cell>
          <cell r="AK353" t="str">
            <v>seedling cost € 1; so 278 plants /ha cost € 278/ha; general maintenance costs € 50/ha /y</v>
          </cell>
          <cell r="AL353" t="str">
            <v>seedling cost € 1; so 278 plants /ha cost € 278/ha; general maintenance costs € 50/ha /y</v>
          </cell>
          <cell r="AM353" t="str">
            <v>seedling cost € 1; so 278 plants /ha cost € 278/ha; general maintenance costs € 50/ha /y</v>
          </cell>
          <cell r="AN353" t="str">
            <v>seedling cost € 1.4; so 67 plants /ha cost € 93.8/ha; general maintenance costs € 50/ha /y</v>
          </cell>
          <cell r="AO353" t="str">
            <v>seedling &amp; planting cost € 0.1; so 2500 plants /ha cost € 250/ha; general maintenance costs € 50/ha /y</v>
          </cell>
          <cell r="AP353" t="str">
            <v>seedling cost € 0.5; so 400 plants /ha cost € 200/ha</v>
          </cell>
          <cell r="AQ353" t="str">
            <v>Seedling cost € 1.31; so 156 plants /ha cost € 204.36/ha</v>
          </cell>
          <cell r="AR353" t="str">
            <v>seedling cost € 0.5; so 178 plants /ha cost € 89/ha</v>
          </cell>
          <cell r="AS353" t="str">
            <v>seedling cost € 1; so 44 plants /ha cost € 44/ha; general maintenance costs € 50/ha /y</v>
          </cell>
          <cell r="AT353" t="str">
            <v>seedling cost € 1; so 156 plants /ha cost € 156/ha; general maintenance costs € 50/ha /y</v>
          </cell>
          <cell r="AU353" t="str">
            <v>seedling cost € 1; so 156 plants /ha cost € 156/ha; general maintenance costs € 50/ha /y</v>
          </cell>
          <cell r="AV353" t="str">
            <v>seedling cost € 1; so 156 plants /ha cost € 156/ha; general maintenance costs € 50/ha /y</v>
          </cell>
          <cell r="AW353" t="str">
            <v>seedling cost € 1; so 278 plants /ha cost € 278/ha; general maintenance costs € 50/ha /y</v>
          </cell>
          <cell r="AX353" t="str">
            <v>seedling cost € 1; so 400 plants /ha cost € 400/ha; general maintenance costs € 50/ha /y</v>
          </cell>
          <cell r="AY353" t="str">
            <v>seedling cost € 0.5; so 500 plants /ha cost € 250/ha; general maintenance costs € 50/ha /y</v>
          </cell>
          <cell r="AZ353" t="str">
            <v>seedling cost € 1; so 100 plants /ha cost € 100/ha; general maintenance costs € 50/ha /y</v>
          </cell>
          <cell r="BA353" t="str">
            <v>seedling cost € 1; so 100 plants /ha cost € 100/ha; general maintenance costs € 50/ha /y</v>
          </cell>
          <cell r="BB353" t="str">
            <v>seedling cost € 1; so 400 plants /ha cost € 400/ha; general maintenance costs € 50/ha /y</v>
          </cell>
          <cell r="BC353" t="str">
            <v>seedling cost € 1.12; so 44 plants /ha cost € 49.28/ha; general maintenance costs € 50/ha /y</v>
          </cell>
          <cell r="BD353" t="str">
            <v>seedling cost € 1.12; so 44 plants /ha cost € 49.28/ha; general maintenance costs € 50/ha /y</v>
          </cell>
          <cell r="BE353" t="str">
            <v>seedling cost € 0.2; so 2500 plants /ha cost € 500/ha; general maintenance costs € 50/ha /y</v>
          </cell>
          <cell r="BF353" t="str">
            <v>seedling cost € 0.05; so 2500 plants /ha cost € 125/ha; general maintenance costs € 50/ha /y</v>
          </cell>
          <cell r="BG353" t="str">
            <v>seedling cost € 0.05; so 3333 plants /ha cost € 166.65/ha; general maintenance costs € 50/ha /y</v>
          </cell>
          <cell r="BH353" t="str">
            <v>seedling cost € 0.1; so 2500 plants /ha cost € 250/ha; general maintenance costs € 50/ha /y</v>
          </cell>
          <cell r="BI353" t="str">
            <v>seedling cost € 0.2; so 1667 plants /ha cost € 333.4/ha; general maintenance costs € 50/ha /y</v>
          </cell>
          <cell r="BJ353" t="str">
            <v>seedling cost € 0.2; so 1667 plants /ha cost € 333.4/ha; general maintenance costs € 50/ha /y</v>
          </cell>
          <cell r="BK353" t="str">
            <v>seedling cost € 0.2; so 1667 plants /ha cost € 333.4/ha; general maintenance costs € 50/ha /y</v>
          </cell>
          <cell r="BL353" t="str">
            <v>seedling cost € 0.1; so 1111 plants /ha cost € 111.1/ha; general maintenance costs € 50/ha /y</v>
          </cell>
          <cell r="BM353" t="str">
            <v>seedling cost € 0.1; so 400 plants /ha cost € 40/ha; general maintenance costs € 50/ha /y</v>
          </cell>
          <cell r="BN353" t="str">
            <v>seedling cost € 0.1; so 2500 plants /ha cost € 250/ha; general maintenance costs € 50/ha /y</v>
          </cell>
          <cell r="BO353" t="str">
            <v>seedling &amp; planting cost € 0.1; so 2500 plants /ha cost € 250/ha; general maintenance costs € 50/ha /y</v>
          </cell>
          <cell r="BP353" t="str">
            <v>seedling &amp; planting cost € 0.1; so 2500 plants /ha cost € 250/ha; general maintenance costs € 50/ha /y</v>
          </cell>
          <cell r="BQ353" t="str">
            <v>seedling &amp; planting cost € 0.1; so 2500 plants /ha cost € 250/ha; general maintenance costs € 50/ha /y</v>
          </cell>
          <cell r="BR353" t="str">
            <v>seedling &amp; planting cost € 0.1; so 2500 plants /ha cost € 250/ha; general maintenance costs € 50/ha /y</v>
          </cell>
          <cell r="BS353" t="str">
            <v>seedling &amp; planting cost € 0.1; so 2500 plants /ha cost € 250/ha; general maintenance costs € 50/ha /y</v>
          </cell>
          <cell r="BT353" t="str">
            <v>seedling &amp; planting cost € 0.1; so 2500 plants /ha cost € 250/ha; general maintenance costs € 50/ha /y</v>
          </cell>
          <cell r="BU353" t="str">
            <v>seedling &amp; planting cost € 0.1; so 2500 plants /ha cost € 250/ha; general maintenance costs € 50/ha /y</v>
          </cell>
          <cell r="BV353" t="str">
            <v>seedling &amp; planting cost € 0.08; so 2500 plants /ha cost € 200/ha; general maintenance costs € 50/ha /y</v>
          </cell>
          <cell r="BW353" t="str">
            <v>seedling &amp; planting cost € 0.1; so 2500 plants /ha cost € 250/ha; general maintenance costs € 50/ha /y</v>
          </cell>
          <cell r="BX353" t="str">
            <v>seedling &amp; planting cost € 0.08; so 2500 plants /ha cost € 200/ha; general maintenance costs € 50/ha /y</v>
          </cell>
          <cell r="BY353" t="str">
            <v>seedling &amp; planting cost € 0.1; so 2500 plants /ha cost € 250/ha; general maintenance costs € 50/ha /y</v>
          </cell>
          <cell r="BZ353" t="str">
            <v xml:space="preserve">seedling &amp; planting cost € 0.5; so 1111 plants /ha cost € 555.5/ha; general maintenance costs € 250/ha /y; mgmt costs € 100/ha /y; </v>
          </cell>
          <cell r="CA353" t="str">
            <v xml:space="preserve">seedling &amp; planting cost € 0.5; so 1111 plants /ha cost € 555.5/ha; general maintenance costs € 250/ha /y; mgmt costs € 100/ha /y; </v>
          </cell>
          <cell r="CB353" t="str">
            <v xml:space="preserve">seedling &amp; planting cost € 0.5; so 1111 plants /ha cost € 555.5/ha; general maintenance costs € 250/ha /y; mgmt costs € 100/ha /y; </v>
          </cell>
          <cell r="CC353" t="str">
            <v/>
          </cell>
          <cell r="CD353" t="str">
            <v>seedling cost € 0.16; so 2500 plants /ha cost € 400/ha; general maintenance costs € 50/ha /y</v>
          </cell>
          <cell r="CE353" t="str">
            <v/>
          </cell>
          <cell r="CF353" t="str">
            <v>seedling &amp; planting cost € 0.1; so 100 plants /ha cost € 10/ha; general maintenance costs € 50/ha /y</v>
          </cell>
          <cell r="CG353" t="str">
            <v xml:space="preserve">seedling cost € 0.4; so 2381 plants /ha cost € 952.4/ha; general maintenance costs € 50/ha /y; mgmt costs € 50/ha /y; </v>
          </cell>
          <cell r="CH353" t="str">
            <v xml:space="preserve">seedling cost € 0.25; so 1333 plants /ha cost € 333.25/ha; general maintenance costs € 50/ha /y; mgmt costs € 50/ha /y; </v>
          </cell>
          <cell r="CI353" t="str">
            <v xml:space="preserve">seedling cost € 0.25; so 1333 plants /ha cost € 333.25/ha; general maintenance costs € 50/ha /y; mgmt costs € 50/ha /y; </v>
          </cell>
          <cell r="CJ353" t="str">
            <v xml:space="preserve">seedling cost € 1; so 556 plants /ha cost € 556/ha; general maintenance costs € 50/ha /y; mgmt costs € 50/ha /y; </v>
          </cell>
          <cell r="CK353" t="str">
            <v xml:space="preserve">seedling cost € 0.4; so 2381 plants /ha cost € 952.4/ha; general maintenance costs € 50/ha /y; mgmt costs € 50/ha /y; </v>
          </cell>
          <cell r="CL353" t="str">
            <v xml:space="preserve">seedling cost € 0.4; so 2381 plants /ha cost € 952.4/ha; general maintenance costs € 50/ha /y; mgmt costs € 50/ha /y; </v>
          </cell>
          <cell r="CM353" t="str">
            <v xml:space="preserve">seedling cost € 0.4; so 1111 plants /ha cost € 444.4/ha; general maintenance costs € 50/ha /y; mgmt costs € 50/ha /y; </v>
          </cell>
          <cell r="CN353" t="str">
            <v xml:space="preserve">seedling cost € 0.7; so 2000 plants /ha cost € 1400/ha; general maintenance costs € 50/ha /y; mgmt costs € 50/ha /y; </v>
          </cell>
          <cell r="CO353" t="str">
            <v>seedling &amp; planting cost € 0.16; so 2500 plants /ha cost € 400/ha</v>
          </cell>
          <cell r="CP353" t="str">
            <v>seedling &amp; planting cost € 1.6; so 1000 plants /ha cost € 1600/ha</v>
          </cell>
          <cell r="CQ353" t="str">
            <v>seedling &amp; planting cost € 1.6; so 1000 plants /ha cost € 1600/ha</v>
          </cell>
          <cell r="CR353" t="str">
            <v>seedling &amp; planting cost € 1.6; so 1000 plants /ha cost € 1600/ha</v>
          </cell>
          <cell r="CS353" t="str">
            <v>seedling &amp; planting cost € 0.16; so 1600 plants /ha cost € 256/ha</v>
          </cell>
          <cell r="CT353" t="str">
            <v>seedling cost € 0.7; so 100 plants /ha cost € 70/ha; general maintenance costs € 50/ha /y</v>
          </cell>
          <cell r="CU353" t="str">
            <v>seedling cost € 0.7; so 5000 plants /ha cost € 3500/ha; general maintenance costs € 50/ha /y</v>
          </cell>
          <cell r="CV353" t="str">
            <v>seedling &amp; planting cost € 0.1; so 3333 plants /ha cost € 333.3/ha; general maintenance costs € 50/ha /y</v>
          </cell>
          <cell r="CW353" t="str">
            <v/>
          </cell>
          <cell r="CX353" t="str">
            <v/>
          </cell>
          <cell r="CY353" t="str">
            <v/>
          </cell>
          <cell r="CZ353" t="str">
            <v/>
          </cell>
          <cell r="DA353" t="str">
            <v/>
          </cell>
          <cell r="DB353" t="str">
            <v>seedling &amp; planting cost € 0.05; so 2500 plants /ha cost € 125/ha; general maintenance costs € 50/ha /y</v>
          </cell>
          <cell r="DC353" t="str">
            <v>seedling &amp; planting cost € 0.05; so 2000 plants /ha cost € 100/ha; general maintenance costs € 50/ha /y</v>
          </cell>
          <cell r="DD353" t="str">
            <v>Seed cost € 0.05; so 2000 plants /ha cost € 100/ha; general maintenance costs € 50/ha /y</v>
          </cell>
          <cell r="DE353" t="str">
            <v>Seedling + transport cost € 0.05; so 800 plants /ha cost € 40/ha; general maintenance costs € 50/ha /y</v>
          </cell>
          <cell r="DF353" t="str">
            <v>seedling cost € 0.05; so 2500 plants /ha cost € 125/ha; general maintenance costs € 50/ha /y</v>
          </cell>
          <cell r="DG353" t="str">
            <v>seedling &amp; planting cost € 0.1; so 2000 plants /ha cost € 200/ha; general maintenance costs € 50/ha /y</v>
          </cell>
          <cell r="DH353" t="str">
            <v>Seedling cost € 0.05; so 10000 plants /ha cost € 500/ha; general maintenance costs € 50/ha /y</v>
          </cell>
          <cell r="DI353" t="str">
            <v>seedling cost € 0.05; so 5000 plants /ha cost € 250/ha; general maintenance costs € 50/ha /y</v>
          </cell>
          <cell r="DJ353" t="str">
            <v>seedling &amp; planting cost € 0.1; so 278 plants /ha cost € 27.8/ha; general maintenance costs € 50/ha /y</v>
          </cell>
          <cell r="DK353" t="str">
            <v>seedling &amp; planting cost € 0.1; so 100 plants /ha cost € 10/ha; general maintenance costs € 50/ha /y</v>
          </cell>
          <cell r="DL353" t="str">
            <v>seedling &amp; planting cost € 0.1; so 100 plants /ha cost € 10/ha; general maintenance costs € 50/ha /y</v>
          </cell>
          <cell r="DM353" t="str">
            <v>seedling &amp; planting cost € 0.1; so 1600 plants /ha cost € 160/ha; general maintenance costs € 50/ha /y</v>
          </cell>
          <cell r="DN353" t="str">
            <v>seedling &amp; planting cost € 0.1; so 1600 plants /ha cost € 160/ha; general maintenance costs € 50/ha /y</v>
          </cell>
          <cell r="DO353" t="str">
            <v>seedling &amp; planting cost € 0.1; so 1600 plants /ha cost € 160/ha; general maintenance costs € 50/ha /y</v>
          </cell>
          <cell r="DP353" t="str">
            <v>seedling &amp; planting cost € 0.1; so 1600 plants /ha cost € 160/ha; general maintenance costs € 50/ha /y</v>
          </cell>
          <cell r="DQ353" t="str">
            <v>seedling &amp; planting cost € 0.1; so 1600 plants /ha cost € 160/ha; general maintenance costs € 50/ha /y</v>
          </cell>
          <cell r="DR353" t="str">
            <v>seedling &amp; planting cost € 0.1; so 1600 plants /ha cost € 160/ha; general maintenance costs € 50/ha /y</v>
          </cell>
          <cell r="DS353" t="str">
            <v>seedling &amp; planting cost € 0.1; so 1600 plants /ha cost € 160/ha; general maintenance costs € 50/ha /y</v>
          </cell>
          <cell r="DT353" t="str">
            <v>seedling &amp; planting cost € 0.1; so 400 plants /ha cost € 40/ha; general maintenance costs € 50/ha /y</v>
          </cell>
          <cell r="DU353" t="str">
            <v>seedling cost € 0.15; so 1667 plants /ha cost € 250.05/ha; general maintenance costs € 50/ha /y</v>
          </cell>
          <cell r="DV353" t="str">
            <v>seedling cost € 0.15; so 100 plants /ha cost € 15/ha; general maintenance costs € 50/ha /y</v>
          </cell>
          <cell r="DW353" t="str">
            <v>seedling &amp; planting cost € 0.1; so 2500 plants /ha cost € 250/ha; general maintenance costs € 50/ha /y</v>
          </cell>
          <cell r="DX353" t="str">
            <v>seedling &amp; planting cost € 0.01; so 2500 plants /ha cost € 25/ha</v>
          </cell>
          <cell r="DY353" t="str">
            <v/>
          </cell>
          <cell r="DZ353" t="str">
            <v/>
          </cell>
          <cell r="EA353" t="str">
            <v/>
          </cell>
          <cell r="EB353" t="str">
            <v/>
          </cell>
          <cell r="EC353" t="str">
            <v/>
          </cell>
          <cell r="ED353" t="str">
            <v/>
          </cell>
          <cell r="EE353" t="str">
            <v/>
          </cell>
          <cell r="EF353" t="str">
            <v>seedling &amp; planting cost € 0.02; so 2500 plants /ha cost € 50/ha; general maintenance costs € 50/ha /y</v>
          </cell>
          <cell r="EG353" t="str">
            <v>seedling &amp; planting cost € 0.02; so 2500 plants /ha cost € 50/ha; general maintenance costs € 50/ha /y</v>
          </cell>
          <cell r="EH353" t="str">
            <v>seedling &amp; planting cost € 0.1; so 2500 plants /ha cost € 250/ha; general maintenance costs € 50/ha /y</v>
          </cell>
          <cell r="EI353" t="str">
            <v>; general maintenance costs € 50/ha /y</v>
          </cell>
          <cell r="EJ353" t="str">
            <v>; general maintenance costs € 50/ha /y</v>
          </cell>
          <cell r="EK353" t="str">
            <v/>
          </cell>
          <cell r="EL353" t="str">
            <v>seedling cost € 0.2; so 2500 plants /ha cost € 500/ha; general maintenance costs € 50/ha /y</v>
          </cell>
          <cell r="EM353" t="str">
            <v/>
          </cell>
          <cell r="EN353" t="str">
            <v/>
          </cell>
          <cell r="EO353" t="str">
            <v>Seed &amp; input costs €-35/Ha</v>
          </cell>
          <cell r="EP353" t="str">
            <v>Seed &amp; input costs €-35/Ha</v>
          </cell>
          <cell r="EQ353" t="str">
            <v>Seed &amp; input costs €-35/Ha</v>
          </cell>
          <cell r="ER353" t="str">
            <v>Seed &amp; input costs €-40/Ha</v>
          </cell>
          <cell r="ES353" t="str">
            <v>Seed &amp; input costs €-28/Ha</v>
          </cell>
          <cell r="ET353" t="str">
            <v>Seed &amp; input costs €-28/Ha</v>
          </cell>
          <cell r="EU353" t="str">
            <v>Seed &amp; input costs €-40/Ha</v>
          </cell>
          <cell r="EV353" t="str">
            <v>Seed &amp; input costs €-40/Ha</v>
          </cell>
          <cell r="EW353" t="str">
            <v>Seed &amp; input costs €-28/Ha</v>
          </cell>
          <cell r="EX353" t="str">
            <v>Seed &amp; input costs €-61/Ha</v>
          </cell>
          <cell r="EY353" t="str">
            <v>Seed &amp; input costs €-43/Ha</v>
          </cell>
          <cell r="EZ353" t="str">
            <v>Seed &amp; input costs €-61/Ha</v>
          </cell>
          <cell r="FA353" t="str">
            <v>Seed &amp; input costs €-136.11/Ha</v>
          </cell>
          <cell r="FB353" t="str">
            <v>Seed &amp; input costs €-225/Ha</v>
          </cell>
          <cell r="FC353" t="str">
            <v>Seed &amp; input costs €-97/Ha</v>
          </cell>
          <cell r="FD353" t="str">
            <v>Seed &amp; input costs €-95/Ha</v>
          </cell>
          <cell r="FE353" t="str">
            <v>Seed &amp; input costs €-95/Ha</v>
          </cell>
          <cell r="FF353" t="str">
            <v>Seed &amp; input costs €-95/Ha</v>
          </cell>
          <cell r="FG353" t="str">
            <v>Seed &amp; input costs €-65/Ha</v>
          </cell>
          <cell r="FH353" t="str">
            <v>Seed &amp; input costs €-65/Ha</v>
          </cell>
          <cell r="FI353" t="str">
            <v>Seed &amp; input costs €-30/Ha</v>
          </cell>
          <cell r="FJ353" t="str">
            <v>Seed &amp; input costs €-35/Ha</v>
          </cell>
          <cell r="FK353" t="str">
            <v>Seed &amp; input costs €-125/Ha</v>
          </cell>
          <cell r="FL353" t="str">
            <v>Seed &amp; input costs €-57/Ha</v>
          </cell>
          <cell r="FM353" t="str">
            <v>Seed &amp; input costs €-121/Ha</v>
          </cell>
          <cell r="FN353" t="str">
            <v>Seed &amp; input costs €-225/Ha</v>
          </cell>
          <cell r="FO353" t="str">
            <v>Seed &amp; input costs €-275/Ha</v>
          </cell>
          <cell r="FP353" t="str">
            <v>Seed &amp; input costs €-225/Ha</v>
          </cell>
          <cell r="FQ353" t="str">
            <v>Seed &amp; input costs €-121/Ha</v>
          </cell>
          <cell r="FR353" t="str">
            <v>Seed &amp; input costs €-121/Ha</v>
          </cell>
          <cell r="FS353" t="str">
            <v>Seed &amp; input costs €-345/Ha</v>
          </cell>
          <cell r="FT353" t="str">
            <v>Seed &amp; input costs €-121/Ha</v>
          </cell>
          <cell r="FU353" t="str">
            <v>Seed &amp; input costs €-105/Ha</v>
          </cell>
          <cell r="FV353" t="str">
            <v>Seed &amp; input costs €-50/Ha</v>
          </cell>
          <cell r="FW353" t="str">
            <v>Seed &amp; input costs €-50/Ha</v>
          </cell>
          <cell r="FX353" t="str">
            <v>Seed &amp; input costs €-30/Ha</v>
          </cell>
          <cell r="FY353" t="str">
            <v>Seed &amp; input costs €-121/Ha</v>
          </cell>
          <cell r="FZ353" t="str">
            <v>Seed &amp; input costs €-55/Ha</v>
          </cell>
          <cell r="GA353" t="str">
            <v>Seed &amp; input costs €-33/Ha</v>
          </cell>
          <cell r="GB353" t="str">
            <v>Seed &amp; input costs €-43.75/Ha</v>
          </cell>
          <cell r="GC353" t="str">
            <v>Seed &amp; input costs €-43.75/Ha</v>
          </cell>
          <cell r="GD353" t="str">
            <v>Seed &amp; input costs €-105/Ha</v>
          </cell>
          <cell r="GE353" t="str">
            <v>Seed &amp; input costs €-25/Ha</v>
          </cell>
          <cell r="GF353" t="str">
            <v>Seed &amp; input costs €-25/Ha</v>
          </cell>
          <cell r="GG353" t="str">
            <v>Seed &amp; input costs €-25/Ha</v>
          </cell>
          <cell r="GH353" t="str">
            <v>Seed &amp; input costs €-25/Ha</v>
          </cell>
          <cell r="GI353" t="str">
            <v>Seed &amp; input costs €-25/Ha</v>
          </cell>
          <cell r="GJ353" t="str">
            <v>Seed &amp; input costs €-37/Ha</v>
          </cell>
          <cell r="GK353" t="str">
            <v>Seed &amp; input costs €-650/Ha</v>
          </cell>
          <cell r="GM353" t="str">
            <v/>
          </cell>
          <cell r="GN353" t="str">
            <v/>
          </cell>
          <cell r="GO353" t="str">
            <v/>
          </cell>
          <cell r="GP353" t="str">
            <v>Running/Maintenance costs €5000/ ha /y</v>
          </cell>
          <cell r="GQ353" t="str">
            <v>Running/Maintenance costs €3333/ ha /y</v>
          </cell>
          <cell r="GR353" t="str">
            <v>Running/Maintenance costs €2500/ ha /y</v>
          </cell>
          <cell r="GS353" t="str">
            <v>Running/Maintenance costs €1667/ ha /y</v>
          </cell>
          <cell r="GT353" t="str">
            <v>Running/Maintenance costs €1250/ ha /y</v>
          </cell>
          <cell r="GU353" t="str">
            <v/>
          </cell>
          <cell r="GV353" t="str">
            <v>Running/Maintenance costs €40/ ha /y</v>
          </cell>
          <cell r="GW353" t="str">
            <v>Running/Maintenance costs €25/ ha /y</v>
          </cell>
          <cell r="GX353" t="str">
            <v>Running/Maintenance costs €250/ ha /y</v>
          </cell>
          <cell r="GY353" t="str">
            <v/>
          </cell>
          <cell r="GZ353" t="str">
            <v/>
          </cell>
          <cell r="HA353" t="str">
            <v>Running/Maintenance costs €40/ ha /y</v>
          </cell>
          <cell r="HB353" t="str">
            <v>Running/Maintenance costs €400/ ha /y</v>
          </cell>
          <cell r="HC353" t="str">
            <v>Running/Maintenance costs €400/ ha /y</v>
          </cell>
          <cell r="HD353" t="str">
            <v/>
          </cell>
          <cell r="HE353" t="str">
            <v/>
          </cell>
          <cell r="HF353" t="str">
            <v/>
          </cell>
          <cell r="HG353" t="str">
            <v/>
          </cell>
          <cell r="HH353" t="str">
            <v>Running/Maintenance costs €100/ ha /y</v>
          </cell>
          <cell r="HI353" t="str">
            <v>Running/Maintenance costs €100/ ha /y</v>
          </cell>
          <cell r="HJ353" t="str">
            <v>Running/Maintenance costs €150/ ha /y</v>
          </cell>
          <cell r="HK353" t="str">
            <v>Running/Maintenance costs €49/ ha /y</v>
          </cell>
          <cell r="HL353" t="str">
            <v>Running/Maintenance costs €61/ ha /y</v>
          </cell>
          <cell r="HM353" t="str">
            <v>Running/Maintenance costs €61/ ha /y</v>
          </cell>
          <cell r="HN353" t="str">
            <v>Running/Maintenance costs €61/ ha /y</v>
          </cell>
          <cell r="HO353" t="str">
            <v/>
          </cell>
          <cell r="HP353" t="str">
            <v>Running/Maintenance costs €200/ ha /y</v>
          </cell>
          <cell r="HQ353" t="str">
            <v/>
          </cell>
          <cell r="HR353" t="str">
            <v>Running/Maintenance costs €84/ ha /y</v>
          </cell>
          <cell r="HS353" t="str">
            <v/>
          </cell>
          <cell r="HT353" t="str">
            <v/>
          </cell>
          <cell r="HU353" t="str">
            <v/>
          </cell>
          <cell r="HV353" t="str">
            <v/>
          </cell>
          <cell r="HW353" t="str">
            <v/>
          </cell>
          <cell r="HX353" t="str">
            <v/>
          </cell>
          <cell r="HY353" t="str">
            <v/>
          </cell>
          <cell r="HZ353" t="str">
            <v/>
          </cell>
          <cell r="IA353" t="str">
            <v/>
          </cell>
          <cell r="IB353" t="str">
            <v/>
          </cell>
          <cell r="IC353" t="str">
            <v/>
          </cell>
          <cell r="ID353" t="str">
            <v/>
          </cell>
          <cell r="IE353" t="str">
            <v/>
          </cell>
          <cell r="IF353" t="str">
            <v/>
          </cell>
          <cell r="IG353" t="str">
            <v/>
          </cell>
          <cell r="IH353" t="str">
            <v/>
          </cell>
          <cell r="II353" t="str">
            <v/>
          </cell>
          <cell r="IJ353" t="str">
            <v/>
          </cell>
          <cell r="IK353" t="str">
            <v>Running/Maintenance costs €25/ ha /y</v>
          </cell>
          <cell r="IL353" t="str">
            <v/>
          </cell>
          <cell r="IM353" t="str">
            <v/>
          </cell>
          <cell r="IN353" t="str">
            <v/>
          </cell>
          <cell r="IO353" t="str">
            <v/>
          </cell>
          <cell r="IP353" t="str">
            <v>Running/Maintenance costs €10/ ha /y</v>
          </cell>
          <cell r="IQ353" t="str">
            <v>Running/Maintenance costs €32/ ha /y</v>
          </cell>
          <cell r="IR353" t="str">
            <v>Running/Maintenance costs €350/ ha /y</v>
          </cell>
          <cell r="IS353" t="str">
            <v/>
          </cell>
          <cell r="IT353" t="str">
            <v/>
          </cell>
          <cell r="IU353" t="str">
            <v/>
          </cell>
          <cell r="IV353" t="str">
            <v/>
          </cell>
          <cell r="IW353" t="str">
            <v/>
          </cell>
          <cell r="IX353" t="str">
            <v/>
          </cell>
        </row>
        <row r="354">
          <cell r="G354" t="str">
            <v>*InitUnit.Txt</v>
          </cell>
          <cell r="U354" t="str">
            <v>seedling</v>
          </cell>
          <cell r="V354" t="str">
            <v>seedling &amp; planting</v>
          </cell>
          <cell r="W354" t="str">
            <v>seedling</v>
          </cell>
          <cell r="X354" t="str">
            <v>seedling</v>
          </cell>
          <cell r="Y354" t="str">
            <v>seedling</v>
          </cell>
          <cell r="Z354" t="str">
            <v>seedling</v>
          </cell>
          <cell r="AA354" t="str">
            <v>seedling</v>
          </cell>
          <cell r="AB354" t="str">
            <v>seedling</v>
          </cell>
          <cell r="AC354" t="str">
            <v>seedling</v>
          </cell>
          <cell r="AD354" t="str">
            <v>seedling</v>
          </cell>
          <cell r="AE354" t="str">
            <v>seedling</v>
          </cell>
          <cell r="AF354" t="str">
            <v>seedling</v>
          </cell>
          <cell r="AG354" t="str">
            <v>seedling</v>
          </cell>
          <cell r="AH354" t="str">
            <v>seedling</v>
          </cell>
          <cell r="AI354" t="str">
            <v>seedling</v>
          </cell>
          <cell r="AJ354" t="str">
            <v>seedling</v>
          </cell>
          <cell r="AK354" t="str">
            <v>seedling</v>
          </cell>
          <cell r="AL354" t="str">
            <v>seedling</v>
          </cell>
          <cell r="AM354" t="str">
            <v>seedling</v>
          </cell>
          <cell r="AN354" t="str">
            <v>seedling</v>
          </cell>
          <cell r="AO354" t="str">
            <v>seedling &amp; planting</v>
          </cell>
          <cell r="AP354" t="str">
            <v>seedling</v>
          </cell>
          <cell r="AQ354" t="str">
            <v>Seedling</v>
          </cell>
          <cell r="AR354" t="str">
            <v>seedling</v>
          </cell>
          <cell r="AS354" t="str">
            <v>seedling</v>
          </cell>
          <cell r="AT354" t="str">
            <v>seedling</v>
          </cell>
          <cell r="AU354" t="str">
            <v>seedling</v>
          </cell>
          <cell r="AV354" t="str">
            <v>seedling</v>
          </cell>
          <cell r="AW354" t="str">
            <v>seedling</v>
          </cell>
          <cell r="AX354" t="str">
            <v>seedling</v>
          </cell>
          <cell r="AY354" t="str">
            <v>seedling</v>
          </cell>
          <cell r="AZ354" t="str">
            <v>seedling</v>
          </cell>
          <cell r="BA354" t="str">
            <v>seedling</v>
          </cell>
          <cell r="BB354" t="str">
            <v>seedling</v>
          </cell>
          <cell r="BC354" t="str">
            <v>seedling</v>
          </cell>
          <cell r="BD354" t="str">
            <v>seedling</v>
          </cell>
          <cell r="BE354" t="str">
            <v>seedling</v>
          </cell>
          <cell r="BF354" t="str">
            <v>seedling</v>
          </cell>
          <cell r="BG354" t="str">
            <v>seedling</v>
          </cell>
          <cell r="BH354" t="str">
            <v>seedling</v>
          </cell>
          <cell r="BI354" t="str">
            <v>seedling</v>
          </cell>
          <cell r="BJ354" t="str">
            <v>seedling</v>
          </cell>
          <cell r="BK354" t="str">
            <v>seedling</v>
          </cell>
          <cell r="BL354" t="str">
            <v>seedling</v>
          </cell>
          <cell r="BM354" t="str">
            <v>seedling</v>
          </cell>
          <cell r="BN354" t="str">
            <v>seedling</v>
          </cell>
          <cell r="BO354" t="str">
            <v>seedling &amp; planting</v>
          </cell>
          <cell r="BP354" t="str">
            <v>seedling &amp; planting</v>
          </cell>
          <cell r="BQ354" t="str">
            <v>seedling &amp; planting</v>
          </cell>
          <cell r="BR354" t="str">
            <v>seedling &amp; planting</v>
          </cell>
          <cell r="BS354" t="str">
            <v>seedling &amp; planting</v>
          </cell>
          <cell r="BT354" t="str">
            <v>seedling &amp; planting</v>
          </cell>
          <cell r="BU354" t="str">
            <v>seedling &amp; planting</v>
          </cell>
          <cell r="BV354" t="str">
            <v>seedling &amp; planting</v>
          </cell>
          <cell r="BW354" t="str">
            <v>seedling &amp; planting</v>
          </cell>
          <cell r="BX354" t="str">
            <v>seedling &amp; planting</v>
          </cell>
          <cell r="BY354" t="str">
            <v>seedling &amp; planting</v>
          </cell>
          <cell r="BZ354" t="str">
            <v>seedling &amp; planting</v>
          </cell>
          <cell r="CA354" t="str">
            <v>seedling &amp; planting</v>
          </cell>
          <cell r="CB354" t="str">
            <v>seedling &amp; planting</v>
          </cell>
          <cell r="CD354" t="str">
            <v>seedling</v>
          </cell>
          <cell r="CF354" t="str">
            <v>seedling &amp; planting</v>
          </cell>
          <cell r="CG354" t="str">
            <v>seedling</v>
          </cell>
          <cell r="CH354" t="str">
            <v>seedling</v>
          </cell>
          <cell r="CI354" t="str">
            <v>seedling</v>
          </cell>
          <cell r="CJ354" t="str">
            <v>seedling</v>
          </cell>
          <cell r="CK354" t="str">
            <v>seedling</v>
          </cell>
          <cell r="CL354" t="str">
            <v>seedling</v>
          </cell>
          <cell r="CM354" t="str">
            <v>seedling</v>
          </cell>
          <cell r="CN354" t="str">
            <v>seedling</v>
          </cell>
          <cell r="CO354" t="str">
            <v>seedling &amp; planting</v>
          </cell>
          <cell r="CP354" t="str">
            <v>seedling &amp; planting</v>
          </cell>
          <cell r="CQ354" t="str">
            <v>seedling &amp; planting</v>
          </cell>
          <cell r="CR354" t="str">
            <v>seedling &amp; planting</v>
          </cell>
          <cell r="CS354" t="str">
            <v>seedling &amp; planting</v>
          </cell>
          <cell r="CT354" t="str">
            <v>seedling</v>
          </cell>
          <cell r="CU354" t="str">
            <v>seedling</v>
          </cell>
          <cell r="CV354" t="str">
            <v>seedling &amp; planting</v>
          </cell>
          <cell r="CW354" t="str">
            <v>root</v>
          </cell>
          <cell r="CX354" t="str">
            <v>root</v>
          </cell>
          <cell r="CY354" t="str">
            <v>root</v>
          </cell>
          <cell r="CZ354" t="str">
            <v>root</v>
          </cell>
          <cell r="DA354" t="str">
            <v>root</v>
          </cell>
          <cell r="DB354" t="str">
            <v>seedling &amp; planting</v>
          </cell>
          <cell r="DC354" t="str">
            <v>seedling &amp; planting</v>
          </cell>
          <cell r="DD354" t="str">
            <v>Seed</v>
          </cell>
          <cell r="DE354" t="str">
            <v>Seedling + transport</v>
          </cell>
          <cell r="DF354" t="str">
            <v>seedling</v>
          </cell>
          <cell r="DG354" t="str">
            <v>seedling &amp; planting</v>
          </cell>
          <cell r="DH354" t="str">
            <v>Seedling</v>
          </cell>
          <cell r="DI354" t="str">
            <v>seedling</v>
          </cell>
          <cell r="DJ354" t="str">
            <v>seedling &amp; planting</v>
          </cell>
          <cell r="DK354" t="str">
            <v>seedling &amp; planting</v>
          </cell>
          <cell r="DL354" t="str">
            <v>seedling &amp; planting</v>
          </cell>
          <cell r="DM354" t="str">
            <v>seedling &amp; planting</v>
          </cell>
          <cell r="DN354" t="str">
            <v>seedling &amp; planting</v>
          </cell>
          <cell r="DO354" t="str">
            <v>seedling &amp; planting</v>
          </cell>
          <cell r="DP354" t="str">
            <v>seedling &amp; planting</v>
          </cell>
          <cell r="DQ354" t="str">
            <v>seedling &amp; planting</v>
          </cell>
          <cell r="DR354" t="str">
            <v>seedling &amp; planting</v>
          </cell>
          <cell r="DS354" t="str">
            <v>seedling &amp; planting</v>
          </cell>
          <cell r="DT354" t="str">
            <v>seedling &amp; planting</v>
          </cell>
          <cell r="DU354" t="str">
            <v>seedling</v>
          </cell>
          <cell r="DV354" t="str">
            <v>seedling</v>
          </cell>
          <cell r="DW354" t="str">
            <v>seedling &amp; planting</v>
          </cell>
          <cell r="DX354" t="str">
            <v>seedling &amp; planting</v>
          </cell>
          <cell r="DY354" t="str">
            <v>root</v>
          </cell>
          <cell r="DZ354" t="str">
            <v>root</v>
          </cell>
          <cell r="EA354" t="str">
            <v>root</v>
          </cell>
          <cell r="EB354" t="str">
            <v>root</v>
          </cell>
          <cell r="EC354" t="str">
            <v>root</v>
          </cell>
          <cell r="ED354" t="str">
            <v>root</v>
          </cell>
          <cell r="EE354" t="str">
            <v>root</v>
          </cell>
          <cell r="EF354" t="str">
            <v>seedling &amp; planting</v>
          </cell>
          <cell r="EG354" t="str">
            <v>seedling &amp; planting</v>
          </cell>
          <cell r="EH354" t="str">
            <v>seedling &amp; planting</v>
          </cell>
          <cell r="EI354" t="str">
            <v>Seed</v>
          </cell>
          <cell r="EJ354" t="str">
            <v>Seed</v>
          </cell>
          <cell r="EK354" t="str">
            <v>root</v>
          </cell>
          <cell r="EL354" t="str">
            <v>seedling</v>
          </cell>
          <cell r="EO354" t="str">
            <v>Seed (kg)</v>
          </cell>
          <cell r="EP354" t="str">
            <v>Seed (kg)</v>
          </cell>
          <cell r="EQ354" t="str">
            <v>Seed (kg)</v>
          </cell>
          <cell r="ES354" t="str">
            <v>seeds</v>
          </cell>
          <cell r="ET354" t="str">
            <v>seeds</v>
          </cell>
          <cell r="EW354" t="str">
            <v>seeds</v>
          </cell>
          <cell r="EX354" t="str">
            <v>Planting material</v>
          </cell>
          <cell r="EY354" t="str">
            <v>Planting material</v>
          </cell>
          <cell r="EZ354" t="str">
            <v>Planting material</v>
          </cell>
          <cell r="FA354" t="str">
            <v xml:space="preserve">Planting material
</v>
          </cell>
          <cell r="FB354" t="str">
            <v>Seed potato (once in four seasons new stock) p kg</v>
          </cell>
          <cell r="FC354" t="str">
            <v>Planting material</v>
          </cell>
          <cell r="FD354" t="str">
            <v>kg seeds</v>
          </cell>
          <cell r="FE354" t="str">
            <v>kg seeds</v>
          </cell>
          <cell r="FF354" t="str">
            <v>kg seeds</v>
          </cell>
          <cell r="FG354" t="str">
            <v>seeds</v>
          </cell>
          <cell r="FI354" t="str">
            <v>Seed (kg)</v>
          </cell>
          <cell r="FJ354" t="str">
            <v>Seeds 5 kg/ha</v>
          </cell>
          <cell r="FK354" t="str">
            <v>Kg</v>
          </cell>
          <cell r="FN354" t="str">
            <v>Seeds 5 kg/ha</v>
          </cell>
          <cell r="FO354" t="str">
            <v>Seeds 5 kg/ha</v>
          </cell>
          <cell r="FP354" t="str">
            <v>Seeds 5 kg/ha</v>
          </cell>
          <cell r="FU354" t="str">
            <v>seeds</v>
          </cell>
          <cell r="FX354" t="str">
            <v>Seeds 1 kg</v>
          </cell>
          <cell r="FZ354" t="str">
            <v>Seed (kg)</v>
          </cell>
          <cell r="GA354" t="str">
            <v>seed</v>
          </cell>
          <cell r="GE354" t="str">
            <v>cutting</v>
          </cell>
          <cell r="GF354" t="str">
            <v>none</v>
          </cell>
          <cell r="GG354" t="str">
            <v>none</v>
          </cell>
          <cell r="GH354" t="str">
            <v>none</v>
          </cell>
          <cell r="GI354" t="str">
            <v>none</v>
          </cell>
          <cell r="GJ354" t="str">
            <v>Seeds bag 15 kg</v>
          </cell>
          <cell r="GK354" t="str">
            <v>Seeds bag 10 kg</v>
          </cell>
          <cell r="GM354" t="str">
            <v>A - no input</v>
          </cell>
          <cell r="GO354" t="str">
            <v>Bore hole (20m) (0.8 ha)</v>
          </cell>
          <cell r="GP354" t="str">
            <v>Farm Pond (200 m3)</v>
          </cell>
          <cell r="GQ354" t="str">
            <v>Farm Pond (250 m3)</v>
          </cell>
          <cell r="GR354" t="str">
            <v>Farm Pond (300 m3)</v>
          </cell>
          <cell r="GS354" t="str">
            <v>Farm Pond (450 m3)</v>
          </cell>
          <cell r="GT354" t="str">
            <v>Farm Pond (600 m3)</v>
          </cell>
          <cell r="GV354" t="str">
            <v>Solar pump (no panels)</v>
          </cell>
          <cell r="GW354" t="str">
            <v>Solar panels (for pump)</v>
          </cell>
          <cell r="GX354" t="str">
            <v>Petrol Pump Irrigation Set (incl hose; petrol; basin)</v>
          </cell>
          <cell r="GY354" t="str">
            <v>Treadle pump (0.1 ha)</v>
          </cell>
          <cell r="GZ354" t="str">
            <v>Well (20m) (0.4 ha)</v>
          </cell>
          <cell r="HA354" t="str">
            <v>Irrigation basin (0.2 ha)</v>
          </cell>
          <cell r="HB354" t="str">
            <v>Automated solar-powered drip irrigation (To be defined!)</v>
          </cell>
          <cell r="HC354" t="str">
            <v>Californian grid</v>
          </cell>
          <cell r="HD354" t="str">
            <v>Hose (for horticulture)</v>
          </cell>
          <cell r="HE354" t="str">
            <v>Tap water (1000 m3)</v>
          </cell>
          <cell r="HF354">
            <v>0</v>
          </cell>
          <cell r="HH354" t="str">
            <v>Manure (NPK 180 kg)</v>
          </cell>
          <cell r="HI354" t="str">
            <v>Manure (NPK 60 kg)</v>
          </cell>
          <cell r="HJ354" t="str">
            <v>Manure (10 MT - 40 carts)</v>
          </cell>
          <cell r="HK354" t="str">
            <v>Fertiliser (bag 50 Kg)</v>
          </cell>
          <cell r="HL354" t="str">
            <v>Fertiliser (250 Kg NPK/CAN)</v>
          </cell>
          <cell r="HM354" t="str">
            <v>Fertiliser (250 Kg NPK/CAN)</v>
          </cell>
          <cell r="HN354" t="str">
            <v>Fertiliser (50 Kg NPK/CAN)</v>
          </cell>
          <cell r="HP354" t="str">
            <v>Knapsack sprayer &amp; Pesticide Treatment 10X /Y</v>
          </cell>
          <cell r="HQ354" t="str">
            <v xml:space="preserve">Neem pesticide treatment </v>
          </cell>
          <cell r="HR354" t="str">
            <v>Pesticide 8 * 1ha (petr sprayer)</v>
          </cell>
          <cell r="HS354">
            <v>0</v>
          </cell>
          <cell r="HT354">
            <v>0</v>
          </cell>
          <cell r="HV354" t="str">
            <v>Fence 2 ha (600 m)</v>
          </cell>
          <cell r="HW354" t="str">
            <v>Fence 1 ha (400 m)</v>
          </cell>
          <cell r="HX354" t="str">
            <v>Fence 1 acre (250 m)</v>
          </cell>
          <cell r="HY354" t="str">
            <v>Fence 0.1 ha (140 m)</v>
          </cell>
          <cell r="IA354" t="str">
            <v>Wire fencing  (for grazing cows)</v>
          </cell>
          <cell r="IB354">
            <v>0</v>
          </cell>
          <cell r="ID354" t="str">
            <v>Conservation Tillage (To be defined!)</v>
          </cell>
          <cell r="IE354" t="str">
            <v>Hand Tractor (To be defined!)</v>
          </cell>
          <cell r="IH354" t="str">
            <v>Initial investment KES 100;000</v>
          </cell>
          <cell r="II354" t="str">
            <v>Wheelbarrow</v>
          </cell>
          <cell r="IJ354">
            <v>0</v>
          </cell>
          <cell r="IK354" t="str">
            <v>Storage Shed</v>
          </cell>
          <cell r="IL354">
            <v>0</v>
          </cell>
          <cell r="IM354" t="str">
            <v>Transport XOF 10;000 / month</v>
          </cell>
          <cell r="IN354" t="str">
            <v>Fuel wood collection (from outside farm - 20 kg/day)</v>
          </cell>
          <cell r="IO354" t="str">
            <v>Personnel Home (1 worker)</v>
          </cell>
          <cell r="IP354" t="str">
            <v>Farmer's training (per ha)</v>
          </cell>
          <cell r="IQ354" t="str">
            <v>Farmer's training &amp; support (per ha)</v>
          </cell>
          <cell r="IR354" t="str">
            <v>Land rent</v>
          </cell>
          <cell r="IS354" t="str">
            <v>Progressive Terrace (with grass)</v>
          </cell>
          <cell r="IT354" t="str">
            <v>Radical Terracing</v>
          </cell>
          <cell r="IU354" t="str">
            <v>Z - Technology to be defined</v>
          </cell>
          <cell r="IV354" t="str">
            <v>Z - Technology to be defined</v>
          </cell>
          <cell r="IW354" t="str">
            <v>Z - Technology to be defined</v>
          </cell>
          <cell r="IX354" t="str">
            <v>Z - Technology to be defined</v>
          </cell>
        </row>
        <row r="355">
          <cell r="G355" t="str">
            <v>*Cost_Annual_Reference_Unit</v>
          </cell>
          <cell r="HK355" t="str">
            <v>Fertiliser NPK (50 kg)</v>
          </cell>
          <cell r="HL355" t="str">
            <v>Fertiliser NPK (50 kg)</v>
          </cell>
          <cell r="HM355" t="str">
            <v>Fertiliser NPK (50 kg)</v>
          </cell>
          <cell r="HN355" t="str">
            <v>Fertiliser NPK (50 kg)</v>
          </cell>
        </row>
        <row r="356">
          <cell r="G356" t="str">
            <v>*InitialCost/Unit.Eval.Lookup</v>
          </cell>
          <cell r="T356">
            <v>0</v>
          </cell>
          <cell r="U356">
            <v>0</v>
          </cell>
          <cell r="V356">
            <v>0</v>
          </cell>
          <cell r="W356">
            <v>0</v>
          </cell>
          <cell r="X356">
            <v>0</v>
          </cell>
          <cell r="Y356">
            <v>0</v>
          </cell>
          <cell r="Z356">
            <v>0</v>
          </cell>
          <cell r="AA356">
            <v>0</v>
          </cell>
          <cell r="AB356">
            <v>0</v>
          </cell>
          <cell r="AC356">
            <v>0</v>
          </cell>
          <cell r="AD356">
            <v>0</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v>0</v>
          </cell>
          <cell r="AU356">
            <v>0</v>
          </cell>
          <cell r="AV356">
            <v>0</v>
          </cell>
          <cell r="AW356">
            <v>0</v>
          </cell>
          <cell r="AX356">
            <v>0</v>
          </cell>
          <cell r="AY356">
            <v>0</v>
          </cell>
          <cell r="AZ356">
            <v>0</v>
          </cell>
          <cell r="BA356">
            <v>0</v>
          </cell>
          <cell r="BB356">
            <v>0</v>
          </cell>
          <cell r="BC356">
            <v>0</v>
          </cell>
          <cell r="BD356">
            <v>0</v>
          </cell>
          <cell r="BE356">
            <v>0</v>
          </cell>
          <cell r="BF356">
            <v>0</v>
          </cell>
          <cell r="BG356">
            <v>0</v>
          </cell>
          <cell r="BH356">
            <v>0</v>
          </cell>
          <cell r="BI356">
            <v>0</v>
          </cell>
          <cell r="BJ356">
            <v>0</v>
          </cell>
          <cell r="BK356">
            <v>0</v>
          </cell>
          <cell r="BL356">
            <v>0</v>
          </cell>
          <cell r="BM356">
            <v>0</v>
          </cell>
          <cell r="BN356">
            <v>0</v>
          </cell>
          <cell r="BO356">
            <v>0</v>
          </cell>
          <cell r="BP356">
            <v>0</v>
          </cell>
          <cell r="BQ356">
            <v>0</v>
          </cell>
          <cell r="BR356">
            <v>0</v>
          </cell>
          <cell r="BS356">
            <v>0</v>
          </cell>
          <cell r="BT356">
            <v>0</v>
          </cell>
          <cell r="BU356">
            <v>0</v>
          </cell>
          <cell r="BV356">
            <v>0</v>
          </cell>
          <cell r="BW356">
            <v>0</v>
          </cell>
          <cell r="BX356">
            <v>0</v>
          </cell>
          <cell r="BY356">
            <v>0</v>
          </cell>
          <cell r="BZ356">
            <v>0</v>
          </cell>
          <cell r="CA356">
            <v>0</v>
          </cell>
          <cell r="CB356">
            <v>0</v>
          </cell>
          <cell r="CC356">
            <v>0</v>
          </cell>
          <cell r="CD356">
            <v>0</v>
          </cell>
          <cell r="CE356">
            <v>0</v>
          </cell>
          <cell r="CF356">
            <v>0</v>
          </cell>
          <cell r="CG356">
            <v>0</v>
          </cell>
          <cell r="CH356">
            <v>0</v>
          </cell>
          <cell r="CI356">
            <v>0</v>
          </cell>
          <cell r="CJ356">
            <v>0</v>
          </cell>
          <cell r="CK356">
            <v>0</v>
          </cell>
          <cell r="CL356">
            <v>0</v>
          </cell>
          <cell r="CM356">
            <v>0</v>
          </cell>
          <cell r="CN356">
            <v>0</v>
          </cell>
          <cell r="CO356">
            <v>0</v>
          </cell>
          <cell r="CP356">
            <v>0</v>
          </cell>
          <cell r="CQ356">
            <v>0</v>
          </cell>
          <cell r="CR356">
            <v>0</v>
          </cell>
          <cell r="CS356">
            <v>0</v>
          </cell>
          <cell r="CT356">
            <v>0</v>
          </cell>
          <cell r="CU356">
            <v>0</v>
          </cell>
          <cell r="CV356">
            <v>0</v>
          </cell>
          <cell r="CW356">
            <v>0</v>
          </cell>
          <cell r="CX356">
            <v>0</v>
          </cell>
          <cell r="CY356">
            <v>0</v>
          </cell>
          <cell r="CZ356">
            <v>0</v>
          </cell>
          <cell r="DA356">
            <v>0</v>
          </cell>
          <cell r="DB356">
            <v>0</v>
          </cell>
          <cell r="DC356">
            <v>0</v>
          </cell>
          <cell r="DD356">
            <v>0</v>
          </cell>
          <cell r="DE356">
            <v>0</v>
          </cell>
          <cell r="DF356">
            <v>0</v>
          </cell>
          <cell r="DG356">
            <v>0</v>
          </cell>
          <cell r="DH356">
            <v>0</v>
          </cell>
          <cell r="DI356">
            <v>0</v>
          </cell>
          <cell r="DJ356">
            <v>0</v>
          </cell>
          <cell r="DK356">
            <v>0</v>
          </cell>
          <cell r="DL356">
            <v>0</v>
          </cell>
          <cell r="DM356">
            <v>0</v>
          </cell>
          <cell r="DN356">
            <v>0</v>
          </cell>
          <cell r="DO356">
            <v>0</v>
          </cell>
          <cell r="DP356">
            <v>0</v>
          </cell>
          <cell r="DQ356">
            <v>0</v>
          </cell>
          <cell r="DR356">
            <v>0</v>
          </cell>
          <cell r="DS356">
            <v>0</v>
          </cell>
          <cell r="DT356">
            <v>0</v>
          </cell>
          <cell r="DU356">
            <v>0</v>
          </cell>
          <cell r="DV356">
            <v>0</v>
          </cell>
          <cell r="DW356">
            <v>0</v>
          </cell>
          <cell r="DX356">
            <v>0</v>
          </cell>
          <cell r="DY356">
            <v>0</v>
          </cell>
          <cell r="DZ356">
            <v>0</v>
          </cell>
          <cell r="EA356">
            <v>0</v>
          </cell>
          <cell r="EB356">
            <v>0</v>
          </cell>
          <cell r="EC356">
            <v>0</v>
          </cell>
          <cell r="ED356">
            <v>0</v>
          </cell>
          <cell r="EE356">
            <v>0</v>
          </cell>
          <cell r="EF356">
            <v>0</v>
          </cell>
          <cell r="EG356">
            <v>0</v>
          </cell>
          <cell r="EH356">
            <v>0</v>
          </cell>
          <cell r="EI356">
            <v>0</v>
          </cell>
          <cell r="EJ356">
            <v>0</v>
          </cell>
          <cell r="EK356">
            <v>0</v>
          </cell>
          <cell r="EL356">
            <v>0</v>
          </cell>
          <cell r="EM356">
            <v>0</v>
          </cell>
          <cell r="EN356">
            <v>0</v>
          </cell>
          <cell r="EO356">
            <v>0</v>
          </cell>
          <cell r="EP356">
            <v>0</v>
          </cell>
          <cell r="EQ356">
            <v>0</v>
          </cell>
          <cell r="ER356">
            <v>0</v>
          </cell>
          <cell r="ES356">
            <v>0</v>
          </cell>
          <cell r="ET356">
            <v>0</v>
          </cell>
          <cell r="EU356">
            <v>0</v>
          </cell>
          <cell r="EV356">
            <v>0</v>
          </cell>
          <cell r="EW356">
            <v>0</v>
          </cell>
          <cell r="EX356">
            <v>0</v>
          </cell>
          <cell r="EY356">
            <v>0</v>
          </cell>
          <cell r="EZ356">
            <v>0</v>
          </cell>
          <cell r="FA356">
            <v>0</v>
          </cell>
          <cell r="FB356">
            <v>0</v>
          </cell>
          <cell r="FC356">
            <v>0</v>
          </cell>
          <cell r="FD356">
            <v>0</v>
          </cell>
          <cell r="FE356">
            <v>0</v>
          </cell>
          <cell r="FF356">
            <v>0</v>
          </cell>
          <cell r="FG356">
            <v>0</v>
          </cell>
          <cell r="FH356">
            <v>0</v>
          </cell>
          <cell r="FI356">
            <v>0</v>
          </cell>
          <cell r="FJ356">
            <v>0</v>
          </cell>
          <cell r="FK356">
            <v>0</v>
          </cell>
          <cell r="FL356">
            <v>0</v>
          </cell>
          <cell r="FM356">
            <v>0</v>
          </cell>
          <cell r="FN356">
            <v>0</v>
          </cell>
          <cell r="FO356">
            <v>0</v>
          </cell>
          <cell r="FP356">
            <v>0</v>
          </cell>
          <cell r="FQ356">
            <v>0</v>
          </cell>
          <cell r="FR356">
            <v>0</v>
          </cell>
          <cell r="FS356">
            <v>0</v>
          </cell>
          <cell r="FT356">
            <v>0</v>
          </cell>
          <cell r="FU356">
            <v>0</v>
          </cell>
          <cell r="FV356">
            <v>0</v>
          </cell>
          <cell r="FW356">
            <v>0</v>
          </cell>
          <cell r="FX356">
            <v>0</v>
          </cell>
          <cell r="FY356">
            <v>0</v>
          </cell>
          <cell r="FZ356">
            <v>0</v>
          </cell>
          <cell r="GA356">
            <v>0</v>
          </cell>
          <cell r="GB356">
            <v>0</v>
          </cell>
          <cell r="GC356">
            <v>0</v>
          </cell>
          <cell r="GD356">
            <v>0</v>
          </cell>
          <cell r="GE356">
            <v>0</v>
          </cell>
          <cell r="GF356">
            <v>0</v>
          </cell>
          <cell r="GG356">
            <v>0</v>
          </cell>
          <cell r="GH356">
            <v>0</v>
          </cell>
          <cell r="GI356">
            <v>0</v>
          </cell>
          <cell r="GJ356">
            <v>0</v>
          </cell>
          <cell r="GK356">
            <v>0</v>
          </cell>
          <cell r="GL356">
            <v>0</v>
          </cell>
          <cell r="GM356">
            <v>0</v>
          </cell>
          <cell r="GN356">
            <v>0</v>
          </cell>
          <cell r="GO356">
            <v>0</v>
          </cell>
          <cell r="GP356">
            <v>0</v>
          </cell>
          <cell r="GQ356">
            <v>0</v>
          </cell>
          <cell r="GR356">
            <v>0</v>
          </cell>
          <cell r="GS356">
            <v>0</v>
          </cell>
          <cell r="GT356">
            <v>0</v>
          </cell>
          <cell r="GU356">
            <v>0</v>
          </cell>
          <cell r="GV356">
            <v>0</v>
          </cell>
          <cell r="GW356">
            <v>0</v>
          </cell>
          <cell r="GX356">
            <v>0</v>
          </cell>
          <cell r="GY356">
            <v>0</v>
          </cell>
          <cell r="GZ356">
            <v>0</v>
          </cell>
          <cell r="HA356">
            <v>0</v>
          </cell>
          <cell r="HB356">
            <v>0</v>
          </cell>
          <cell r="HC356">
            <v>0</v>
          </cell>
          <cell r="HD356">
            <v>0</v>
          </cell>
          <cell r="HE356">
            <v>0</v>
          </cell>
          <cell r="HF356">
            <v>0</v>
          </cell>
          <cell r="HG356">
            <v>0</v>
          </cell>
          <cell r="HH356">
            <v>0</v>
          </cell>
          <cell r="HI356">
            <v>0</v>
          </cell>
          <cell r="HJ356">
            <v>0</v>
          </cell>
          <cell r="HK356">
            <v>0</v>
          </cell>
          <cell r="HL356">
            <v>0</v>
          </cell>
          <cell r="HM356">
            <v>0</v>
          </cell>
          <cell r="HN356">
            <v>0</v>
          </cell>
          <cell r="HO356">
            <v>0</v>
          </cell>
          <cell r="HP356">
            <v>0</v>
          </cell>
          <cell r="HQ356">
            <v>0</v>
          </cell>
          <cell r="HR356">
            <v>0</v>
          </cell>
          <cell r="HS356">
            <v>0</v>
          </cell>
          <cell r="HT356">
            <v>0</v>
          </cell>
          <cell r="HU356">
            <v>0</v>
          </cell>
          <cell r="HV356">
            <v>0</v>
          </cell>
          <cell r="HW356">
            <v>0</v>
          </cell>
          <cell r="HX356">
            <v>0</v>
          </cell>
          <cell r="HY356">
            <v>0</v>
          </cell>
          <cell r="HZ356">
            <v>0</v>
          </cell>
          <cell r="IA356">
            <v>0</v>
          </cell>
          <cell r="IB356">
            <v>0</v>
          </cell>
          <cell r="IC356">
            <v>0</v>
          </cell>
          <cell r="ID356">
            <v>0</v>
          </cell>
          <cell r="IE356">
            <v>0</v>
          </cell>
          <cell r="IF356">
            <v>0</v>
          </cell>
          <cell r="IG356">
            <v>0</v>
          </cell>
          <cell r="IH356">
            <v>0</v>
          </cell>
          <cell r="II356">
            <v>0</v>
          </cell>
          <cell r="IJ356">
            <v>0</v>
          </cell>
          <cell r="IK356">
            <v>0</v>
          </cell>
          <cell r="IL356">
            <v>0</v>
          </cell>
          <cell r="IM356">
            <v>0</v>
          </cell>
          <cell r="IN356">
            <v>0</v>
          </cell>
          <cell r="IO356">
            <v>0</v>
          </cell>
          <cell r="IP356">
            <v>0</v>
          </cell>
          <cell r="IQ356">
            <v>0</v>
          </cell>
          <cell r="IR356">
            <v>0</v>
          </cell>
          <cell r="IS356">
            <v>0</v>
          </cell>
          <cell r="IT356">
            <v>0</v>
          </cell>
          <cell r="IU356">
            <v>0</v>
          </cell>
          <cell r="IV356">
            <v>0</v>
          </cell>
          <cell r="IW356">
            <v>0</v>
          </cell>
          <cell r="IX356">
            <v>0</v>
          </cell>
        </row>
        <row r="357">
          <cell r="G357" t="str">
            <v>*InitialCost/Unit.Eval.Manual</v>
          </cell>
          <cell r="U357">
            <v>-1.6</v>
          </cell>
          <cell r="V357">
            <v>-1.6</v>
          </cell>
          <cell r="W357">
            <v>-1.6</v>
          </cell>
          <cell r="X357">
            <v>-2</v>
          </cell>
          <cell r="Y357">
            <v>-0.5</v>
          </cell>
          <cell r="Z357">
            <v>-1</v>
          </cell>
          <cell r="AA357">
            <v>-1</v>
          </cell>
          <cell r="AB357">
            <v>-1</v>
          </cell>
          <cell r="AC357">
            <v>-1</v>
          </cell>
          <cell r="AD357">
            <v>-1</v>
          </cell>
          <cell r="AE357">
            <v>-1</v>
          </cell>
          <cell r="AF357">
            <v>-1</v>
          </cell>
          <cell r="AG357">
            <v>-1</v>
          </cell>
          <cell r="AH357">
            <v>-1</v>
          </cell>
          <cell r="AI357">
            <v>-1</v>
          </cell>
          <cell r="AJ357">
            <v>-1</v>
          </cell>
          <cell r="AK357">
            <v>-1</v>
          </cell>
          <cell r="AL357">
            <v>-1</v>
          </cell>
          <cell r="AM357">
            <v>-1</v>
          </cell>
          <cell r="AN357">
            <v>-1.4</v>
          </cell>
          <cell r="AO357">
            <v>-0.1</v>
          </cell>
          <cell r="AP357">
            <v>-0.5</v>
          </cell>
          <cell r="AQ357">
            <v>-1.31</v>
          </cell>
          <cell r="AR357">
            <v>-0.5</v>
          </cell>
          <cell r="AS357">
            <v>-1</v>
          </cell>
          <cell r="AT357">
            <v>-1</v>
          </cell>
          <cell r="AU357">
            <v>-1</v>
          </cell>
          <cell r="AV357">
            <v>-1</v>
          </cell>
          <cell r="AW357">
            <v>-1</v>
          </cell>
          <cell r="AX357">
            <v>-1</v>
          </cell>
          <cell r="AY357">
            <v>-0.5</v>
          </cell>
          <cell r="AZ357">
            <v>-1</v>
          </cell>
          <cell r="BA357">
            <v>-1</v>
          </cell>
          <cell r="BB357">
            <v>-1</v>
          </cell>
          <cell r="BC357">
            <v>-1.1200000000000001</v>
          </cell>
          <cell r="BD357">
            <v>-1.1200000000000001</v>
          </cell>
          <cell r="BE357">
            <v>-0.2</v>
          </cell>
          <cell r="BF357">
            <v>-0.05</v>
          </cell>
          <cell r="BG357">
            <v>-0.05</v>
          </cell>
          <cell r="BH357">
            <v>-0.1</v>
          </cell>
          <cell r="BI357">
            <v>-0.2</v>
          </cell>
          <cell r="BJ357">
            <v>-0.2</v>
          </cell>
          <cell r="BK357">
            <v>-0.2</v>
          </cell>
          <cell r="BL357">
            <v>-0.1</v>
          </cell>
          <cell r="BM357">
            <v>-0.1</v>
          </cell>
          <cell r="BN357">
            <v>-0.1</v>
          </cell>
          <cell r="BO357">
            <v>-0.1</v>
          </cell>
          <cell r="BP357">
            <v>-0.1</v>
          </cell>
          <cell r="BQ357">
            <v>-0.1</v>
          </cell>
          <cell r="BR357">
            <v>-0.1</v>
          </cell>
          <cell r="BS357">
            <v>-0.1</v>
          </cell>
          <cell r="BT357">
            <v>-0.1</v>
          </cell>
          <cell r="BU357">
            <v>-0.1</v>
          </cell>
          <cell r="BV357">
            <v>-0.08</v>
          </cell>
          <cell r="BW357">
            <v>-0.1</v>
          </cell>
          <cell r="BX357">
            <v>-0.08</v>
          </cell>
          <cell r="BY357">
            <v>-0.1</v>
          </cell>
          <cell r="BZ357">
            <v>-0.5</v>
          </cell>
          <cell r="CA357">
            <v>-0.5</v>
          </cell>
          <cell r="CB357">
            <v>-0.5</v>
          </cell>
          <cell r="CD357">
            <v>-0.16</v>
          </cell>
          <cell r="CF357">
            <v>-0.1</v>
          </cell>
          <cell r="CG357">
            <v>-0.4</v>
          </cell>
          <cell r="CH357">
            <v>-0.25</v>
          </cell>
          <cell r="CI357">
            <v>-0.25</v>
          </cell>
          <cell r="CJ357">
            <v>-1</v>
          </cell>
          <cell r="CK357">
            <v>-0.4</v>
          </cell>
          <cell r="CL357">
            <v>-0.4</v>
          </cell>
          <cell r="CM357">
            <v>-0.4</v>
          </cell>
          <cell r="CN357">
            <v>-0.7</v>
          </cell>
          <cell r="CO357">
            <v>-0.16</v>
          </cell>
          <cell r="CP357">
            <v>-1.6</v>
          </cell>
          <cell r="CQ357">
            <v>-1.6</v>
          </cell>
          <cell r="CR357">
            <v>-1.6</v>
          </cell>
          <cell r="CS357">
            <v>-0.16</v>
          </cell>
          <cell r="CT357">
            <v>-0.7</v>
          </cell>
          <cell r="CU357">
            <v>-0.7</v>
          </cell>
          <cell r="CV357">
            <v>-0.1</v>
          </cell>
          <cell r="CW357">
            <v>0</v>
          </cell>
          <cell r="CX357">
            <v>0</v>
          </cell>
          <cell r="CY357">
            <v>0</v>
          </cell>
          <cell r="CZ357">
            <v>0</v>
          </cell>
          <cell r="DA357">
            <v>0</v>
          </cell>
          <cell r="DB357">
            <v>-0.05</v>
          </cell>
          <cell r="DC357">
            <v>-0.05</v>
          </cell>
          <cell r="DD357">
            <v>-0.05</v>
          </cell>
          <cell r="DE357">
            <v>-0.05</v>
          </cell>
          <cell r="DF357">
            <v>-0.05</v>
          </cell>
          <cell r="DG357">
            <v>-0.1</v>
          </cell>
          <cell r="DH357">
            <v>-0.05</v>
          </cell>
          <cell r="DI357">
            <v>-0.05</v>
          </cell>
          <cell r="DJ357">
            <v>-0.1</v>
          </cell>
          <cell r="DK357">
            <v>-0.1</v>
          </cell>
          <cell r="DL357">
            <v>-0.1</v>
          </cell>
          <cell r="DM357">
            <v>-0.1</v>
          </cell>
          <cell r="DN357">
            <v>-0.1</v>
          </cell>
          <cell r="DO357">
            <v>-0.1</v>
          </cell>
          <cell r="DP357">
            <v>-0.1</v>
          </cell>
          <cell r="DQ357">
            <v>-0.1</v>
          </cell>
          <cell r="DR357">
            <v>-0.1</v>
          </cell>
          <cell r="DS357">
            <v>-0.1</v>
          </cell>
          <cell r="DT357">
            <v>-0.1</v>
          </cell>
          <cell r="DU357">
            <v>-0.15</v>
          </cell>
          <cell r="DV357">
            <v>-0.15</v>
          </cell>
          <cell r="DW357">
            <v>-0.1</v>
          </cell>
          <cell r="DX357">
            <v>-0.01</v>
          </cell>
          <cell r="DY357">
            <v>0</v>
          </cell>
          <cell r="DZ357">
            <v>0</v>
          </cell>
          <cell r="EA357">
            <v>0</v>
          </cell>
          <cell r="EB357">
            <v>0</v>
          </cell>
          <cell r="EC357">
            <v>0</v>
          </cell>
          <cell r="ED357">
            <v>0</v>
          </cell>
          <cell r="EE357">
            <v>0</v>
          </cell>
          <cell r="EF357">
            <v>-0.02</v>
          </cell>
          <cell r="EG357">
            <v>-0.02</v>
          </cell>
          <cell r="EH357">
            <v>-0.1</v>
          </cell>
          <cell r="EI357">
            <v>0</v>
          </cell>
          <cell r="EJ357">
            <v>0</v>
          </cell>
          <cell r="EK357">
            <v>0</v>
          </cell>
          <cell r="EL357">
            <v>-0.2</v>
          </cell>
          <cell r="EO357">
            <v>-1</v>
          </cell>
          <cell r="EP357">
            <v>-1</v>
          </cell>
          <cell r="EQ357">
            <v>-1</v>
          </cell>
          <cell r="ER357">
            <v>-1</v>
          </cell>
          <cell r="ES357">
            <v>-1</v>
          </cell>
          <cell r="ET357">
            <v>-1</v>
          </cell>
          <cell r="EU357">
            <v>-1</v>
          </cell>
          <cell r="EV357">
            <v>-1</v>
          </cell>
          <cell r="EW357">
            <v>-1</v>
          </cell>
          <cell r="EX357">
            <v>-36</v>
          </cell>
          <cell r="EY357">
            <v>-18</v>
          </cell>
          <cell r="EZ357">
            <v>-36</v>
          </cell>
          <cell r="FA357">
            <v>-0.01</v>
          </cell>
          <cell r="FB357">
            <v>-0.1</v>
          </cell>
          <cell r="FC357">
            <v>-72</v>
          </cell>
          <cell r="FD357">
            <v>-2</v>
          </cell>
          <cell r="FE357">
            <v>-2</v>
          </cell>
          <cell r="FF357">
            <v>-2</v>
          </cell>
          <cell r="FG357">
            <v>-2</v>
          </cell>
          <cell r="FH357">
            <v>-2</v>
          </cell>
          <cell r="FI357">
            <v>-5</v>
          </cell>
          <cell r="FJ357">
            <v>-2</v>
          </cell>
          <cell r="FK357">
            <v>-1</v>
          </cell>
          <cell r="FL357">
            <v>-8</v>
          </cell>
          <cell r="FM357">
            <v>-32</v>
          </cell>
          <cell r="FN357">
            <v>-40</v>
          </cell>
          <cell r="FO357">
            <v>-50</v>
          </cell>
          <cell r="FP357">
            <v>-40</v>
          </cell>
          <cell r="FQ357">
            <v>-32</v>
          </cell>
          <cell r="FR357">
            <v>-32</v>
          </cell>
          <cell r="FS357">
            <v>-320</v>
          </cell>
          <cell r="FT357">
            <v>-32</v>
          </cell>
          <cell r="FU357">
            <v>-80</v>
          </cell>
          <cell r="FV357">
            <v>-5</v>
          </cell>
          <cell r="FW357">
            <v>-5</v>
          </cell>
          <cell r="FX357">
            <v>-5</v>
          </cell>
          <cell r="FY357">
            <v>-32</v>
          </cell>
          <cell r="FZ357">
            <v>-100</v>
          </cell>
          <cell r="GA357">
            <v>-8</v>
          </cell>
          <cell r="GB357">
            <v>-75</v>
          </cell>
          <cell r="GC357">
            <v>-75</v>
          </cell>
          <cell r="GD357">
            <v>-80</v>
          </cell>
          <cell r="GE357">
            <v>0</v>
          </cell>
          <cell r="GF357">
            <v>0</v>
          </cell>
          <cell r="GG357">
            <v>0</v>
          </cell>
          <cell r="GH357">
            <v>0</v>
          </cell>
          <cell r="GI357">
            <v>0</v>
          </cell>
          <cell r="GJ357">
            <v>-12</v>
          </cell>
          <cell r="GK357">
            <v>-25</v>
          </cell>
          <cell r="GM357">
            <v>0</v>
          </cell>
          <cell r="GO357">
            <v>-1500</v>
          </cell>
          <cell r="GP357">
            <v>-2000</v>
          </cell>
          <cell r="GQ357">
            <v>-2000</v>
          </cell>
          <cell r="GR357">
            <v>-2000</v>
          </cell>
          <cell r="GS357">
            <v>-2000</v>
          </cell>
          <cell r="GT357">
            <v>-2000</v>
          </cell>
          <cell r="GV357">
            <v>-800</v>
          </cell>
          <cell r="GW357">
            <v>-3000</v>
          </cell>
          <cell r="GX357">
            <v>-400</v>
          </cell>
          <cell r="GY357">
            <v>-100</v>
          </cell>
          <cell r="GZ357">
            <v>-5000</v>
          </cell>
          <cell r="HA357">
            <v>-80</v>
          </cell>
          <cell r="HB357">
            <v>-4000</v>
          </cell>
          <cell r="HC357">
            <v>-4000</v>
          </cell>
          <cell r="HD357">
            <v>-0.5</v>
          </cell>
          <cell r="HE357">
            <v>-0.23</v>
          </cell>
          <cell r="HF357">
            <v>0</v>
          </cell>
          <cell r="HH357">
            <v>0</v>
          </cell>
          <cell r="HI357">
            <v>0</v>
          </cell>
          <cell r="HJ357">
            <v>0</v>
          </cell>
          <cell r="HK357">
            <v>0</v>
          </cell>
          <cell r="HL357">
            <v>0</v>
          </cell>
          <cell r="HM357">
            <v>0</v>
          </cell>
          <cell r="HN357">
            <v>0</v>
          </cell>
          <cell r="HP357">
            <v>-120</v>
          </cell>
          <cell r="HQ357">
            <v>0</v>
          </cell>
          <cell r="HR357">
            <v>0</v>
          </cell>
          <cell r="HS357">
            <v>0</v>
          </cell>
          <cell r="HT357">
            <v>0</v>
          </cell>
          <cell r="HV357">
            <v>-2250</v>
          </cell>
          <cell r="HW357">
            <v>-1500</v>
          </cell>
          <cell r="HX357">
            <v>-950</v>
          </cell>
          <cell r="HY357">
            <v>-500</v>
          </cell>
          <cell r="IA357">
            <v>0</v>
          </cell>
          <cell r="IB357">
            <v>0</v>
          </cell>
          <cell r="ID357">
            <v>0</v>
          </cell>
          <cell r="IE357">
            <v>0</v>
          </cell>
          <cell r="IH357">
            <v>0</v>
          </cell>
          <cell r="II357">
            <v>-45</v>
          </cell>
          <cell r="IJ357">
            <v>0</v>
          </cell>
          <cell r="IK357">
            <v>-250</v>
          </cell>
          <cell r="IL357">
            <v>0</v>
          </cell>
          <cell r="IM357">
            <v>0</v>
          </cell>
          <cell r="IN357">
            <v>0</v>
          </cell>
          <cell r="IO357">
            <v>-2300</v>
          </cell>
          <cell r="IP357">
            <v>-50</v>
          </cell>
          <cell r="IQ357">
            <v>-160</v>
          </cell>
          <cell r="IR357">
            <v>0</v>
          </cell>
          <cell r="IS357">
            <v>-150</v>
          </cell>
          <cell r="IT357">
            <v>-175</v>
          </cell>
          <cell r="IU357">
            <v>0</v>
          </cell>
          <cell r="IV357">
            <v>0</v>
          </cell>
          <cell r="IW357">
            <v>0</v>
          </cell>
          <cell r="IX357">
            <v>0</v>
          </cell>
        </row>
        <row r="358">
          <cell r="G358" t="str">
            <v>*InitUnit/Ha.vol</v>
          </cell>
          <cell r="T358">
            <v>0</v>
          </cell>
          <cell r="U358">
            <v>204</v>
          </cell>
          <cell r="V358">
            <v>400</v>
          </cell>
          <cell r="W358">
            <v>204</v>
          </cell>
          <cell r="X358">
            <v>156</v>
          </cell>
          <cell r="Y358">
            <v>69</v>
          </cell>
          <cell r="Z358">
            <v>100</v>
          </cell>
          <cell r="AA358">
            <v>69</v>
          </cell>
          <cell r="AB358">
            <v>69</v>
          </cell>
          <cell r="AC358">
            <v>69</v>
          </cell>
          <cell r="AD358">
            <v>100</v>
          </cell>
          <cell r="AE358">
            <v>100</v>
          </cell>
          <cell r="AF358">
            <v>100</v>
          </cell>
          <cell r="AG358">
            <v>156</v>
          </cell>
          <cell r="AH358">
            <v>156</v>
          </cell>
          <cell r="AI358">
            <v>156</v>
          </cell>
          <cell r="AJ358">
            <v>278</v>
          </cell>
          <cell r="AK358">
            <v>278</v>
          </cell>
          <cell r="AL358">
            <v>278</v>
          </cell>
          <cell r="AM358">
            <v>278</v>
          </cell>
          <cell r="AN358">
            <v>67</v>
          </cell>
          <cell r="AO358">
            <v>2500</v>
          </cell>
          <cell r="AP358">
            <v>400</v>
          </cell>
          <cell r="AQ358">
            <v>156</v>
          </cell>
          <cell r="AR358">
            <v>178</v>
          </cell>
          <cell r="AS358">
            <v>44</v>
          </cell>
          <cell r="AT358">
            <v>156</v>
          </cell>
          <cell r="AU358">
            <v>156</v>
          </cell>
          <cell r="AV358">
            <v>156</v>
          </cell>
          <cell r="AW358">
            <v>278</v>
          </cell>
          <cell r="AX358">
            <v>400</v>
          </cell>
          <cell r="AY358">
            <v>500</v>
          </cell>
          <cell r="AZ358">
            <v>100</v>
          </cell>
          <cell r="BA358">
            <v>100</v>
          </cell>
          <cell r="BB358">
            <v>400</v>
          </cell>
          <cell r="BC358">
            <v>44</v>
          </cell>
          <cell r="BD358">
            <v>44</v>
          </cell>
          <cell r="BE358">
            <v>2500</v>
          </cell>
          <cell r="BF358">
            <v>2500</v>
          </cell>
          <cell r="BG358">
            <v>3333</v>
          </cell>
          <cell r="BH358">
            <v>2500</v>
          </cell>
          <cell r="BI358">
            <v>1667</v>
          </cell>
          <cell r="BJ358">
            <v>1667</v>
          </cell>
          <cell r="BK358">
            <v>1667</v>
          </cell>
          <cell r="BL358">
            <v>1111</v>
          </cell>
          <cell r="BM358">
            <v>400</v>
          </cell>
          <cell r="BN358">
            <v>2500</v>
          </cell>
          <cell r="BO358">
            <v>2500</v>
          </cell>
          <cell r="BP358">
            <v>2500</v>
          </cell>
          <cell r="BQ358">
            <v>2500</v>
          </cell>
          <cell r="BR358">
            <v>2500</v>
          </cell>
          <cell r="BS358">
            <v>2500</v>
          </cell>
          <cell r="BT358">
            <v>2500</v>
          </cell>
          <cell r="BU358">
            <v>2500</v>
          </cell>
          <cell r="BV358">
            <v>2500</v>
          </cell>
          <cell r="BW358">
            <v>2500</v>
          </cell>
          <cell r="BX358">
            <v>2500</v>
          </cell>
          <cell r="BY358">
            <v>2500</v>
          </cell>
          <cell r="BZ358">
            <v>1111</v>
          </cell>
          <cell r="CA358">
            <v>1111</v>
          </cell>
          <cell r="CB358">
            <v>1111</v>
          </cell>
          <cell r="CD358">
            <v>2500</v>
          </cell>
          <cell r="CF358">
            <v>100</v>
          </cell>
          <cell r="CG358">
            <v>2381</v>
          </cell>
          <cell r="CH358">
            <v>1333</v>
          </cell>
          <cell r="CI358">
            <v>1333</v>
          </cell>
          <cell r="CJ358">
            <v>556</v>
          </cell>
          <cell r="CK358">
            <v>2381</v>
          </cell>
          <cell r="CL358">
            <v>2381</v>
          </cell>
          <cell r="CM358">
            <v>1111</v>
          </cell>
          <cell r="CN358">
            <v>2000</v>
          </cell>
          <cell r="CO358">
            <v>2500</v>
          </cell>
          <cell r="CP358">
            <v>1000</v>
          </cell>
          <cell r="CQ358">
            <v>1000</v>
          </cell>
          <cell r="CR358">
            <v>1000</v>
          </cell>
          <cell r="CS358">
            <v>1600</v>
          </cell>
          <cell r="CT358">
            <v>100</v>
          </cell>
          <cell r="CU358">
            <v>5000</v>
          </cell>
          <cell r="CV358">
            <v>3333</v>
          </cell>
          <cell r="CW358">
            <v>278</v>
          </cell>
          <cell r="CX358">
            <v>278</v>
          </cell>
          <cell r="CY358">
            <v>400</v>
          </cell>
          <cell r="CZ358">
            <v>625</v>
          </cell>
          <cell r="DA358">
            <v>400</v>
          </cell>
          <cell r="DB358">
            <v>2500</v>
          </cell>
          <cell r="DC358">
            <v>2000</v>
          </cell>
          <cell r="DD358">
            <v>2000</v>
          </cell>
          <cell r="DE358">
            <v>800</v>
          </cell>
          <cell r="DF358">
            <v>2500</v>
          </cell>
          <cell r="DG358">
            <v>2000</v>
          </cell>
          <cell r="DH358">
            <v>10000</v>
          </cell>
          <cell r="DI358">
            <v>5000</v>
          </cell>
          <cell r="DJ358">
            <v>278</v>
          </cell>
          <cell r="DK358">
            <v>100</v>
          </cell>
          <cell r="DL358">
            <v>100</v>
          </cell>
          <cell r="DM358">
            <v>1600</v>
          </cell>
          <cell r="DN358">
            <v>1600</v>
          </cell>
          <cell r="DO358">
            <v>1600</v>
          </cell>
          <cell r="DP358">
            <v>1600</v>
          </cell>
          <cell r="DQ358">
            <v>1600</v>
          </cell>
          <cell r="DR358">
            <v>1600</v>
          </cell>
          <cell r="DS358">
            <v>1600</v>
          </cell>
          <cell r="DT358">
            <v>400</v>
          </cell>
          <cell r="DU358">
            <v>1667</v>
          </cell>
          <cell r="DV358">
            <v>100</v>
          </cell>
          <cell r="DW358">
            <v>2500</v>
          </cell>
          <cell r="DX358">
            <v>2500</v>
          </cell>
          <cell r="DY358">
            <v>1111</v>
          </cell>
          <cell r="DZ358">
            <v>278</v>
          </cell>
          <cell r="EA358">
            <v>400</v>
          </cell>
          <cell r="EB358">
            <v>5000</v>
          </cell>
          <cell r="EC358">
            <v>100</v>
          </cell>
          <cell r="ED358">
            <v>2500</v>
          </cell>
          <cell r="EE358">
            <v>0</v>
          </cell>
          <cell r="EF358">
            <v>2500</v>
          </cell>
          <cell r="EG358">
            <v>2500</v>
          </cell>
          <cell r="EH358">
            <v>2500</v>
          </cell>
          <cell r="EI358">
            <v>4444</v>
          </cell>
          <cell r="EJ358">
            <v>2500</v>
          </cell>
          <cell r="EK358">
            <v>2500</v>
          </cell>
          <cell r="EL358">
            <v>2500</v>
          </cell>
          <cell r="EO358">
            <v>10</v>
          </cell>
          <cell r="EP358">
            <v>10</v>
          </cell>
          <cell r="EQ358">
            <v>10</v>
          </cell>
          <cell r="ER358">
            <v>15</v>
          </cell>
          <cell r="ES358">
            <v>3</v>
          </cell>
          <cell r="ET358">
            <v>3</v>
          </cell>
          <cell r="EU358">
            <v>15</v>
          </cell>
          <cell r="EV358">
            <v>15</v>
          </cell>
          <cell r="EW358">
            <v>3</v>
          </cell>
          <cell r="EX358">
            <v>1</v>
          </cell>
          <cell r="EY358">
            <v>1</v>
          </cell>
          <cell r="EZ358">
            <v>1</v>
          </cell>
          <cell r="FA358">
            <v>10000</v>
          </cell>
          <cell r="FB358">
            <v>2000</v>
          </cell>
          <cell r="FC358">
            <v>1</v>
          </cell>
          <cell r="FD358">
            <v>35</v>
          </cell>
          <cell r="FE358">
            <v>35</v>
          </cell>
          <cell r="FF358">
            <v>35</v>
          </cell>
          <cell r="FG358">
            <v>20</v>
          </cell>
          <cell r="FH358">
            <v>20</v>
          </cell>
          <cell r="FI358">
            <v>1</v>
          </cell>
          <cell r="FJ358">
            <v>5</v>
          </cell>
          <cell r="FK358">
            <v>100</v>
          </cell>
          <cell r="FL358">
            <v>4</v>
          </cell>
          <cell r="FM358">
            <v>3</v>
          </cell>
          <cell r="FN358">
            <v>5</v>
          </cell>
          <cell r="FO358">
            <v>5</v>
          </cell>
          <cell r="FP358">
            <v>5</v>
          </cell>
          <cell r="FQ358">
            <v>3</v>
          </cell>
          <cell r="FR358">
            <v>3</v>
          </cell>
          <cell r="FS358">
            <v>1</v>
          </cell>
          <cell r="FT358">
            <v>3</v>
          </cell>
          <cell r="FU358">
            <v>1</v>
          </cell>
          <cell r="FV358">
            <v>5</v>
          </cell>
          <cell r="FW358">
            <v>5</v>
          </cell>
          <cell r="FX358">
            <v>1</v>
          </cell>
          <cell r="FY358">
            <v>3</v>
          </cell>
          <cell r="FZ358">
            <v>0.3</v>
          </cell>
          <cell r="GA358">
            <v>1</v>
          </cell>
          <cell r="GB358">
            <v>0.25</v>
          </cell>
          <cell r="GC358">
            <v>0.25</v>
          </cell>
          <cell r="GD358">
            <v>1</v>
          </cell>
          <cell r="GE358">
            <v>15000</v>
          </cell>
          <cell r="GF358">
            <v>0</v>
          </cell>
          <cell r="GG358">
            <v>0</v>
          </cell>
          <cell r="GH358">
            <v>0</v>
          </cell>
          <cell r="GI358">
            <v>0</v>
          </cell>
          <cell r="GJ358">
            <v>1</v>
          </cell>
          <cell r="GK358">
            <v>25</v>
          </cell>
          <cell r="HJ358">
            <v>10</v>
          </cell>
          <cell r="HK358">
            <v>4</v>
          </cell>
          <cell r="HL358">
            <v>5</v>
          </cell>
          <cell r="HM358">
            <v>5</v>
          </cell>
          <cell r="HN358">
            <v>5</v>
          </cell>
        </row>
        <row r="359">
          <cell r="G359" t="str">
            <v>*OtherInitialCost/Ha.Eval</v>
          </cell>
          <cell r="U359">
            <v>-50</v>
          </cell>
          <cell r="V359">
            <v>-50</v>
          </cell>
          <cell r="W359">
            <v>-50</v>
          </cell>
          <cell r="X359">
            <v>-50</v>
          </cell>
          <cell r="Y359">
            <v>-50</v>
          </cell>
          <cell r="Z359">
            <v>-50</v>
          </cell>
          <cell r="AA359">
            <v>-50</v>
          </cell>
          <cell r="AB359">
            <v>-50</v>
          </cell>
          <cell r="AC359">
            <v>-50</v>
          </cell>
          <cell r="AD359">
            <v>-50</v>
          </cell>
          <cell r="AE359">
            <v>-50</v>
          </cell>
          <cell r="AF359">
            <v>-50</v>
          </cell>
          <cell r="AG359">
            <v>-50</v>
          </cell>
          <cell r="AH359">
            <v>-50</v>
          </cell>
          <cell r="AI359">
            <v>-50</v>
          </cell>
          <cell r="AJ359">
            <v>-50</v>
          </cell>
          <cell r="AK359">
            <v>-50</v>
          </cell>
          <cell r="AL359">
            <v>-50</v>
          </cell>
          <cell r="AM359">
            <v>-50</v>
          </cell>
          <cell r="AN359">
            <v>-50</v>
          </cell>
          <cell r="AO359">
            <v>-50</v>
          </cell>
          <cell r="AP359">
            <v>0</v>
          </cell>
          <cell r="AQ359">
            <v>0</v>
          </cell>
          <cell r="AR359">
            <v>0</v>
          </cell>
          <cell r="AS359">
            <v>-50</v>
          </cell>
          <cell r="AT359">
            <v>-50</v>
          </cell>
          <cell r="AU359">
            <v>-50</v>
          </cell>
          <cell r="AV359">
            <v>-50</v>
          </cell>
          <cell r="AW359">
            <v>-50</v>
          </cell>
          <cell r="AX359">
            <v>-50</v>
          </cell>
          <cell r="AY359">
            <v>-50</v>
          </cell>
          <cell r="AZ359">
            <v>-50</v>
          </cell>
          <cell r="BA359">
            <v>-50</v>
          </cell>
          <cell r="BB359">
            <v>-50</v>
          </cell>
          <cell r="BC359">
            <v>-50</v>
          </cell>
          <cell r="BD359">
            <v>-50</v>
          </cell>
          <cell r="BE359">
            <v>-50</v>
          </cell>
          <cell r="BF359">
            <v>-50</v>
          </cell>
          <cell r="BG359">
            <v>-50</v>
          </cell>
          <cell r="BH359">
            <v>-50</v>
          </cell>
          <cell r="BI359">
            <v>-50</v>
          </cell>
          <cell r="BJ359">
            <v>-50</v>
          </cell>
          <cell r="BK359">
            <v>-50</v>
          </cell>
          <cell r="BL359">
            <v>-50</v>
          </cell>
          <cell r="BM359">
            <v>-50</v>
          </cell>
          <cell r="BN359">
            <v>-50</v>
          </cell>
          <cell r="BO359">
            <v>-50</v>
          </cell>
          <cell r="BP359">
            <v>-50</v>
          </cell>
          <cell r="BQ359">
            <v>-50</v>
          </cell>
          <cell r="BR359">
            <v>-50</v>
          </cell>
          <cell r="BS359">
            <v>-50</v>
          </cell>
          <cell r="BT359">
            <v>-50</v>
          </cell>
          <cell r="BU359">
            <v>-50</v>
          </cell>
          <cell r="BV359">
            <v>-50</v>
          </cell>
          <cell r="BW359">
            <v>-50</v>
          </cell>
          <cell r="BX359">
            <v>-50</v>
          </cell>
          <cell r="BY359">
            <v>-50</v>
          </cell>
          <cell r="BZ359">
            <v>-250</v>
          </cell>
          <cell r="CA359">
            <v>-250</v>
          </cell>
          <cell r="CB359">
            <v>-250</v>
          </cell>
          <cell r="CD359">
            <v>-50</v>
          </cell>
          <cell r="CF359">
            <v>-50</v>
          </cell>
          <cell r="CG359">
            <v>-50</v>
          </cell>
          <cell r="CH359">
            <v>-50</v>
          </cell>
          <cell r="CI359">
            <v>-50</v>
          </cell>
          <cell r="CJ359">
            <v>-50</v>
          </cell>
          <cell r="CK359">
            <v>-50</v>
          </cell>
          <cell r="CL359">
            <v>-50</v>
          </cell>
          <cell r="CM359">
            <v>-50</v>
          </cell>
          <cell r="CN359">
            <v>-50</v>
          </cell>
          <cell r="CO359">
            <v>0</v>
          </cell>
          <cell r="CP359">
            <v>0</v>
          </cell>
          <cell r="CQ359">
            <v>0</v>
          </cell>
          <cell r="CR359">
            <v>0</v>
          </cell>
          <cell r="CS359">
            <v>0</v>
          </cell>
          <cell r="CT359">
            <v>-50</v>
          </cell>
          <cell r="CU359">
            <v>-50</v>
          </cell>
          <cell r="CV359">
            <v>-50</v>
          </cell>
          <cell r="CW359">
            <v>0</v>
          </cell>
          <cell r="CX359">
            <v>0</v>
          </cell>
          <cell r="CY359">
            <v>0</v>
          </cell>
          <cell r="CZ359">
            <v>0</v>
          </cell>
          <cell r="DA359">
            <v>0</v>
          </cell>
          <cell r="DB359">
            <v>-50</v>
          </cell>
          <cell r="DC359">
            <v>-50</v>
          </cell>
          <cell r="DD359">
            <v>-50</v>
          </cell>
          <cell r="DE359">
            <v>-50</v>
          </cell>
          <cell r="DF359">
            <v>-50</v>
          </cell>
          <cell r="DG359">
            <v>-50</v>
          </cell>
          <cell r="DH359">
            <v>-50</v>
          </cell>
          <cell r="DI359">
            <v>-50</v>
          </cell>
          <cell r="DJ359">
            <v>-50</v>
          </cell>
          <cell r="DK359">
            <v>-50</v>
          </cell>
          <cell r="DL359">
            <v>-50</v>
          </cell>
          <cell r="DM359">
            <v>-50</v>
          </cell>
          <cell r="DN359">
            <v>-50</v>
          </cell>
          <cell r="DO359">
            <v>-50</v>
          </cell>
          <cell r="DP359">
            <v>-50</v>
          </cell>
          <cell r="DQ359">
            <v>-50</v>
          </cell>
          <cell r="DR359">
            <v>-50</v>
          </cell>
          <cell r="DS359">
            <v>-50</v>
          </cell>
          <cell r="DT359">
            <v>-50</v>
          </cell>
          <cell r="DU359">
            <v>-50</v>
          </cell>
          <cell r="DV359">
            <v>-50</v>
          </cell>
          <cell r="DW359">
            <v>-50</v>
          </cell>
          <cell r="DX359">
            <v>0</v>
          </cell>
          <cell r="DY359">
            <v>0</v>
          </cell>
          <cell r="DZ359">
            <v>0</v>
          </cell>
          <cell r="EA359">
            <v>0</v>
          </cell>
          <cell r="EB359">
            <v>0</v>
          </cell>
          <cell r="EC359">
            <v>0</v>
          </cell>
          <cell r="ED359">
            <v>0</v>
          </cell>
          <cell r="EE359">
            <v>0</v>
          </cell>
          <cell r="EF359">
            <v>-50</v>
          </cell>
          <cell r="EG359">
            <v>-50</v>
          </cell>
          <cell r="EH359">
            <v>-50</v>
          </cell>
          <cell r="EI359">
            <v>-50</v>
          </cell>
          <cell r="EJ359">
            <v>-50</v>
          </cell>
          <cell r="EK359">
            <v>0</v>
          </cell>
          <cell r="EL359">
            <v>-50</v>
          </cell>
          <cell r="EO359">
            <v>-25</v>
          </cell>
          <cell r="EP359">
            <v>-25</v>
          </cell>
          <cell r="EQ359">
            <v>-25</v>
          </cell>
          <cell r="ER359">
            <v>-25</v>
          </cell>
          <cell r="ES359">
            <v>-25</v>
          </cell>
          <cell r="ET359">
            <v>-25</v>
          </cell>
          <cell r="EU359">
            <v>-25</v>
          </cell>
          <cell r="EV359">
            <v>-25</v>
          </cell>
          <cell r="EW359">
            <v>-25</v>
          </cell>
          <cell r="EX359">
            <v>-25</v>
          </cell>
          <cell r="EY359">
            <v>-25</v>
          </cell>
          <cell r="EZ359">
            <v>-25</v>
          </cell>
          <cell r="FA359">
            <v>-36.11</v>
          </cell>
          <cell r="FB359">
            <v>-25</v>
          </cell>
          <cell r="FC359">
            <v>-25</v>
          </cell>
          <cell r="FD359">
            <v>-25</v>
          </cell>
          <cell r="FE359">
            <v>-25</v>
          </cell>
          <cell r="FF359">
            <v>-25</v>
          </cell>
          <cell r="FG359">
            <v>-25</v>
          </cell>
          <cell r="FH359">
            <v>-25</v>
          </cell>
          <cell r="FI359">
            <v>-25</v>
          </cell>
          <cell r="FJ359">
            <v>-25</v>
          </cell>
          <cell r="FK359">
            <v>-25</v>
          </cell>
          <cell r="FL359">
            <v>-25</v>
          </cell>
          <cell r="FM359">
            <v>-25</v>
          </cell>
          <cell r="FN359">
            <v>-25</v>
          </cell>
          <cell r="FO359">
            <v>-25</v>
          </cell>
          <cell r="FP359">
            <v>-25</v>
          </cell>
          <cell r="FQ359">
            <v>-25</v>
          </cell>
          <cell r="FR359">
            <v>-25</v>
          </cell>
          <cell r="FS359">
            <v>-25</v>
          </cell>
          <cell r="FT359">
            <v>-25</v>
          </cell>
          <cell r="FU359">
            <v>-25</v>
          </cell>
          <cell r="FV359">
            <v>-25</v>
          </cell>
          <cell r="FW359">
            <v>-25</v>
          </cell>
          <cell r="FX359">
            <v>-25</v>
          </cell>
          <cell r="FY359">
            <v>-25</v>
          </cell>
          <cell r="FZ359">
            <v>-25</v>
          </cell>
          <cell r="GA359">
            <v>-25</v>
          </cell>
          <cell r="GB359">
            <v>-25</v>
          </cell>
          <cell r="GC359">
            <v>-25</v>
          </cell>
          <cell r="GD359">
            <v>-25</v>
          </cell>
          <cell r="GE359">
            <v>-25</v>
          </cell>
          <cell r="GF359">
            <v>-25</v>
          </cell>
          <cell r="GG359">
            <v>-25</v>
          </cell>
          <cell r="GH359">
            <v>-25</v>
          </cell>
          <cell r="GI359">
            <v>-25</v>
          </cell>
          <cell r="GJ359">
            <v>-25</v>
          </cell>
          <cell r="GK359">
            <v>-25</v>
          </cell>
        </row>
        <row r="360">
          <cell r="G360" t="str">
            <v>Initial_Cost_Total</v>
          </cell>
          <cell r="T360">
            <v>0</v>
          </cell>
          <cell r="U360">
            <v>-376.40000000000003</v>
          </cell>
          <cell r="V360">
            <v>-690</v>
          </cell>
          <cell r="W360">
            <v>-376.40000000000003</v>
          </cell>
          <cell r="X360">
            <v>-362</v>
          </cell>
          <cell r="Y360">
            <v>-84.5</v>
          </cell>
          <cell r="Z360">
            <v>-150</v>
          </cell>
          <cell r="AA360">
            <v>-119</v>
          </cell>
          <cell r="AB360">
            <v>-119</v>
          </cell>
          <cell r="AC360">
            <v>-119</v>
          </cell>
          <cell r="AD360">
            <v>-150</v>
          </cell>
          <cell r="AE360">
            <v>-150</v>
          </cell>
          <cell r="AF360">
            <v>-150</v>
          </cell>
          <cell r="AG360">
            <v>-206</v>
          </cell>
          <cell r="AH360">
            <v>-206</v>
          </cell>
          <cell r="AI360">
            <v>-206</v>
          </cell>
          <cell r="AJ360">
            <v>-328</v>
          </cell>
          <cell r="AK360">
            <v>-328</v>
          </cell>
          <cell r="AL360">
            <v>-328</v>
          </cell>
          <cell r="AM360">
            <v>-328</v>
          </cell>
          <cell r="AN360">
            <v>-143.80000000000001</v>
          </cell>
          <cell r="AO360">
            <v>-300</v>
          </cell>
          <cell r="AP360">
            <v>-200</v>
          </cell>
          <cell r="AQ360">
            <v>-204.36</v>
          </cell>
          <cell r="AR360">
            <v>-89</v>
          </cell>
          <cell r="AS360">
            <v>-94</v>
          </cell>
          <cell r="AT360">
            <v>-206</v>
          </cell>
          <cell r="AU360">
            <v>-206</v>
          </cell>
          <cell r="AV360">
            <v>-206</v>
          </cell>
          <cell r="AW360">
            <v>-328</v>
          </cell>
          <cell r="AX360">
            <v>-450</v>
          </cell>
          <cell r="AY360">
            <v>-300</v>
          </cell>
          <cell r="AZ360">
            <v>-150</v>
          </cell>
          <cell r="BA360">
            <v>-150</v>
          </cell>
          <cell r="BB360">
            <v>-450</v>
          </cell>
          <cell r="BC360">
            <v>-99.28</v>
          </cell>
          <cell r="BD360">
            <v>-99.28</v>
          </cell>
          <cell r="BE360">
            <v>-550</v>
          </cell>
          <cell r="BF360">
            <v>-175</v>
          </cell>
          <cell r="BG360">
            <v>-216.65</v>
          </cell>
          <cell r="BH360">
            <v>-300</v>
          </cell>
          <cell r="BI360">
            <v>-383.40000000000003</v>
          </cell>
          <cell r="BJ360">
            <v>-383.40000000000003</v>
          </cell>
          <cell r="BK360">
            <v>-383.40000000000003</v>
          </cell>
          <cell r="BL360">
            <v>-161.10000000000002</v>
          </cell>
          <cell r="BM360">
            <v>-90</v>
          </cell>
          <cell r="BN360">
            <v>-300</v>
          </cell>
          <cell r="BO360">
            <v>-300</v>
          </cell>
          <cell r="BP360">
            <v>-300</v>
          </cell>
          <cell r="BQ360">
            <v>-300</v>
          </cell>
          <cell r="BR360">
            <v>-300</v>
          </cell>
          <cell r="BS360">
            <v>-300</v>
          </cell>
          <cell r="BT360">
            <v>-300</v>
          </cell>
          <cell r="BU360">
            <v>-300</v>
          </cell>
          <cell r="BV360">
            <v>-250</v>
          </cell>
          <cell r="BW360">
            <v>-300</v>
          </cell>
          <cell r="BX360">
            <v>-250</v>
          </cell>
          <cell r="BY360">
            <v>-300</v>
          </cell>
          <cell r="BZ360">
            <v>-805.5</v>
          </cell>
          <cell r="CA360">
            <v>-805.5</v>
          </cell>
          <cell r="CB360">
            <v>-805.5</v>
          </cell>
          <cell r="CC360">
            <v>0</v>
          </cell>
          <cell r="CD360">
            <v>-450</v>
          </cell>
          <cell r="CE360">
            <v>0</v>
          </cell>
          <cell r="CF360">
            <v>-60</v>
          </cell>
          <cell r="CG360">
            <v>-1002.4000000000001</v>
          </cell>
          <cell r="CH360">
            <v>-383.25</v>
          </cell>
          <cell r="CI360">
            <v>-383.25</v>
          </cell>
          <cell r="CJ360">
            <v>-606</v>
          </cell>
          <cell r="CK360">
            <v>-1002.4000000000001</v>
          </cell>
          <cell r="CL360">
            <v>-1002.4000000000001</v>
          </cell>
          <cell r="CM360">
            <v>-494.40000000000003</v>
          </cell>
          <cell r="CN360">
            <v>-1450</v>
          </cell>
          <cell r="CO360">
            <v>-400</v>
          </cell>
          <cell r="CP360">
            <v>-1600</v>
          </cell>
          <cell r="CQ360">
            <v>-1600</v>
          </cell>
          <cell r="CR360">
            <v>-1600</v>
          </cell>
          <cell r="CS360">
            <v>-256</v>
          </cell>
          <cell r="CT360">
            <v>-120</v>
          </cell>
          <cell r="CU360">
            <v>-3550</v>
          </cell>
          <cell r="CV360">
            <v>-383.3</v>
          </cell>
          <cell r="CW360">
            <v>0</v>
          </cell>
          <cell r="CX360">
            <v>0</v>
          </cell>
          <cell r="CY360">
            <v>0</v>
          </cell>
          <cell r="CZ360">
            <v>0</v>
          </cell>
          <cell r="DA360">
            <v>0</v>
          </cell>
          <cell r="DB360">
            <v>-175</v>
          </cell>
          <cell r="DC360">
            <v>-150</v>
          </cell>
          <cell r="DD360">
            <v>-150</v>
          </cell>
          <cell r="DE360">
            <v>-90</v>
          </cell>
          <cell r="DF360">
            <v>-175</v>
          </cell>
          <cell r="DG360">
            <v>-250</v>
          </cell>
          <cell r="DH360">
            <v>-550</v>
          </cell>
          <cell r="DI360">
            <v>-300</v>
          </cell>
          <cell r="DJ360">
            <v>-77.8</v>
          </cell>
          <cell r="DK360">
            <v>-60</v>
          </cell>
          <cell r="DL360">
            <v>-60</v>
          </cell>
          <cell r="DM360">
            <v>-210</v>
          </cell>
          <cell r="DN360">
            <v>-210</v>
          </cell>
          <cell r="DO360">
            <v>-210</v>
          </cell>
          <cell r="DP360">
            <v>-210</v>
          </cell>
          <cell r="DQ360">
            <v>-210</v>
          </cell>
          <cell r="DR360">
            <v>-210</v>
          </cell>
          <cell r="DS360">
            <v>-210</v>
          </cell>
          <cell r="DT360">
            <v>-90</v>
          </cell>
          <cell r="DU360">
            <v>-300.04999999999995</v>
          </cell>
          <cell r="DV360">
            <v>-65</v>
          </cell>
          <cell r="DW360">
            <v>-300</v>
          </cell>
          <cell r="DX360">
            <v>-25</v>
          </cell>
          <cell r="DY360">
            <v>0</v>
          </cell>
          <cell r="DZ360">
            <v>0</v>
          </cell>
          <cell r="EA360">
            <v>0</v>
          </cell>
          <cell r="EB360">
            <v>0</v>
          </cell>
          <cell r="EC360">
            <v>0</v>
          </cell>
          <cell r="ED360">
            <v>0</v>
          </cell>
          <cell r="EE360">
            <v>0</v>
          </cell>
          <cell r="EF360">
            <v>-100</v>
          </cell>
          <cell r="EG360">
            <v>-100</v>
          </cell>
          <cell r="EH360">
            <v>-300</v>
          </cell>
          <cell r="EI360">
            <v>-50</v>
          </cell>
          <cell r="EJ360">
            <v>-50</v>
          </cell>
          <cell r="EK360">
            <v>0</v>
          </cell>
          <cell r="EL360">
            <v>-550</v>
          </cell>
          <cell r="EM360">
            <v>0</v>
          </cell>
          <cell r="EN360">
            <v>0</v>
          </cell>
          <cell r="EO360">
            <v>-35</v>
          </cell>
          <cell r="EP360">
            <v>-35</v>
          </cell>
          <cell r="EQ360">
            <v>-35</v>
          </cell>
          <cell r="ER360">
            <v>-40</v>
          </cell>
          <cell r="ES360">
            <v>-28</v>
          </cell>
          <cell r="ET360">
            <v>-28</v>
          </cell>
          <cell r="EU360">
            <v>-40</v>
          </cell>
          <cell r="EV360">
            <v>-40</v>
          </cell>
          <cell r="EW360">
            <v>-28</v>
          </cell>
          <cell r="EX360">
            <v>-61</v>
          </cell>
          <cell r="EY360">
            <v>-43</v>
          </cell>
          <cell r="EZ360">
            <v>-61</v>
          </cell>
          <cell r="FA360">
            <v>-136.11000000000001</v>
          </cell>
          <cell r="FB360">
            <v>-225</v>
          </cell>
          <cell r="FC360">
            <v>-97</v>
          </cell>
          <cell r="FD360">
            <v>-95</v>
          </cell>
          <cell r="FE360">
            <v>-95</v>
          </cell>
          <cell r="FF360">
            <v>-95</v>
          </cell>
          <cell r="FG360">
            <v>-65</v>
          </cell>
          <cell r="FH360">
            <v>-65</v>
          </cell>
          <cell r="FI360">
            <v>-30</v>
          </cell>
          <cell r="FJ360">
            <v>-35</v>
          </cell>
          <cell r="FK360">
            <v>-125</v>
          </cell>
          <cell r="FL360">
            <v>-57</v>
          </cell>
          <cell r="FM360">
            <v>-121</v>
          </cell>
          <cell r="FN360">
            <v>-225</v>
          </cell>
          <cell r="FO360">
            <v>-275</v>
          </cell>
          <cell r="FP360">
            <v>-225</v>
          </cell>
          <cell r="FQ360">
            <v>-121</v>
          </cell>
          <cell r="FR360">
            <v>-121</v>
          </cell>
          <cell r="FS360">
            <v>-345</v>
          </cell>
          <cell r="FT360">
            <v>-121</v>
          </cell>
          <cell r="FU360">
            <v>-105</v>
          </cell>
          <cell r="FV360">
            <v>-50</v>
          </cell>
          <cell r="FW360">
            <v>-50</v>
          </cell>
          <cell r="FX360">
            <v>-30</v>
          </cell>
          <cell r="FY360">
            <v>-121</v>
          </cell>
          <cell r="FZ360">
            <v>-55</v>
          </cell>
          <cell r="GA360">
            <v>-33</v>
          </cell>
          <cell r="GB360">
            <v>-43.75</v>
          </cell>
          <cell r="GC360">
            <v>-43.75</v>
          </cell>
          <cell r="GD360">
            <v>-105</v>
          </cell>
          <cell r="GE360">
            <v>-25</v>
          </cell>
          <cell r="GF360">
            <v>-25</v>
          </cell>
          <cell r="GG360">
            <v>-25</v>
          </cell>
          <cell r="GH360">
            <v>-25</v>
          </cell>
          <cell r="GI360">
            <v>-25</v>
          </cell>
          <cell r="GJ360">
            <v>-37</v>
          </cell>
          <cell r="GK360">
            <v>-650</v>
          </cell>
          <cell r="GL360">
            <v>0</v>
          </cell>
          <cell r="GM360">
            <v>0</v>
          </cell>
          <cell r="GN360">
            <v>0</v>
          </cell>
          <cell r="GO360">
            <v>0</v>
          </cell>
          <cell r="GP360">
            <v>0</v>
          </cell>
          <cell r="GQ360">
            <v>0</v>
          </cell>
          <cell r="GR360">
            <v>0</v>
          </cell>
          <cell r="GS360">
            <v>0</v>
          </cell>
          <cell r="GT360">
            <v>0</v>
          </cell>
          <cell r="GU360">
            <v>0</v>
          </cell>
          <cell r="GV360">
            <v>0</v>
          </cell>
          <cell r="GW360">
            <v>0</v>
          </cell>
          <cell r="GX360">
            <v>0</v>
          </cell>
          <cell r="GY360">
            <v>0</v>
          </cell>
          <cell r="GZ360">
            <v>0</v>
          </cell>
          <cell r="HA360">
            <v>0</v>
          </cell>
          <cell r="HB360">
            <v>0</v>
          </cell>
          <cell r="HC360">
            <v>0</v>
          </cell>
          <cell r="HD360">
            <v>0</v>
          </cell>
          <cell r="HE360">
            <v>0</v>
          </cell>
          <cell r="HF360">
            <v>0</v>
          </cell>
          <cell r="HG360">
            <v>0</v>
          </cell>
          <cell r="HH360">
            <v>0</v>
          </cell>
          <cell r="HI360">
            <v>0</v>
          </cell>
          <cell r="HJ360">
            <v>0</v>
          </cell>
          <cell r="HK360">
            <v>0</v>
          </cell>
          <cell r="HL360">
            <v>0</v>
          </cell>
          <cell r="HM360">
            <v>0</v>
          </cell>
          <cell r="HN360">
            <v>0</v>
          </cell>
          <cell r="HO360">
            <v>0</v>
          </cell>
          <cell r="HP360">
            <v>0</v>
          </cell>
          <cell r="HQ360">
            <v>0</v>
          </cell>
          <cell r="HR360">
            <v>0</v>
          </cell>
          <cell r="HS360">
            <v>0</v>
          </cell>
          <cell r="HT360">
            <v>0</v>
          </cell>
          <cell r="HU360">
            <v>0</v>
          </cell>
          <cell r="HV360">
            <v>0</v>
          </cell>
          <cell r="HW360">
            <v>0</v>
          </cell>
          <cell r="HX360">
            <v>0</v>
          </cell>
          <cell r="HY360">
            <v>0</v>
          </cell>
          <cell r="HZ360">
            <v>0</v>
          </cell>
          <cell r="IA360">
            <v>0</v>
          </cell>
          <cell r="IB360">
            <v>0</v>
          </cell>
          <cell r="IC360">
            <v>0</v>
          </cell>
          <cell r="ID360">
            <v>0</v>
          </cell>
          <cell r="IE360">
            <v>0</v>
          </cell>
          <cell r="IF360">
            <v>0</v>
          </cell>
          <cell r="IG360">
            <v>0</v>
          </cell>
          <cell r="IH360">
            <v>0</v>
          </cell>
          <cell r="II360">
            <v>0</v>
          </cell>
          <cell r="IJ360">
            <v>0</v>
          </cell>
          <cell r="IK360">
            <v>0</v>
          </cell>
          <cell r="IL360">
            <v>0</v>
          </cell>
          <cell r="IM360">
            <v>0</v>
          </cell>
          <cell r="IN360">
            <v>0</v>
          </cell>
          <cell r="IO360">
            <v>0</v>
          </cell>
          <cell r="IP360">
            <v>0</v>
          </cell>
          <cell r="IQ360">
            <v>0</v>
          </cell>
          <cell r="IR360">
            <v>0</v>
          </cell>
          <cell r="IS360">
            <v>0</v>
          </cell>
          <cell r="IT360">
            <v>0</v>
          </cell>
          <cell r="IU360">
            <v>0</v>
          </cell>
          <cell r="IV360">
            <v>0</v>
          </cell>
          <cell r="IW360">
            <v>0</v>
          </cell>
          <cell r="IX360">
            <v>0</v>
          </cell>
        </row>
        <row r="362">
          <cell r="G362" t="str">
            <v>*RunningCost/Unit/Y.Eval.lookup</v>
          </cell>
          <cell r="GM362">
            <v>0</v>
          </cell>
          <cell r="GO362">
            <v>0</v>
          </cell>
          <cell r="GP362">
            <v>-500</v>
          </cell>
          <cell r="GQ362">
            <v>-500</v>
          </cell>
          <cell r="GR362">
            <v>-500</v>
          </cell>
          <cell r="GS362">
            <v>-500</v>
          </cell>
          <cell r="GT362">
            <v>-500</v>
          </cell>
          <cell r="GV362">
            <v>-40</v>
          </cell>
          <cell r="GW362">
            <v>-25</v>
          </cell>
          <cell r="GX362">
            <v>-250</v>
          </cell>
          <cell r="GY362">
            <v>0</v>
          </cell>
          <cell r="GZ362">
            <v>0</v>
          </cell>
          <cell r="HA362">
            <v>-8</v>
          </cell>
          <cell r="HB362">
            <v>-400</v>
          </cell>
          <cell r="HC362">
            <v>-400</v>
          </cell>
          <cell r="HD362">
            <v>0</v>
          </cell>
          <cell r="HE362">
            <v>0</v>
          </cell>
          <cell r="HF362">
            <v>0</v>
          </cell>
          <cell r="HH362">
            <v>-10</v>
          </cell>
          <cell r="HI362">
            <v>-10</v>
          </cell>
          <cell r="HJ362">
            <v>-15</v>
          </cell>
          <cell r="HK362">
            <v>-12.209302325581396</v>
          </cell>
          <cell r="HL362">
            <v>-12.209302325581396</v>
          </cell>
          <cell r="HM362">
            <v>-12.209302325581396</v>
          </cell>
          <cell r="HN362">
            <v>-12.209302325581396</v>
          </cell>
          <cell r="HP362">
            <v>-100</v>
          </cell>
          <cell r="HQ362">
            <v>0</v>
          </cell>
          <cell r="HR362">
            <v>-84</v>
          </cell>
          <cell r="HS362">
            <v>0</v>
          </cell>
          <cell r="HT362">
            <v>0</v>
          </cell>
          <cell r="HV362">
            <v>0</v>
          </cell>
          <cell r="HW362">
            <v>0</v>
          </cell>
          <cell r="HX362">
            <v>0</v>
          </cell>
          <cell r="HY362">
            <v>0</v>
          </cell>
          <cell r="IA362">
            <v>0</v>
          </cell>
          <cell r="IB362">
            <v>0</v>
          </cell>
          <cell r="ID362">
            <v>0</v>
          </cell>
          <cell r="IE362">
            <v>0</v>
          </cell>
          <cell r="IH362">
            <v>0</v>
          </cell>
          <cell r="II362">
            <v>0</v>
          </cell>
          <cell r="IJ362">
            <v>0</v>
          </cell>
          <cell r="IK362">
            <v>-25</v>
          </cell>
          <cell r="IL362">
            <v>0</v>
          </cell>
          <cell r="IM362">
            <v>0</v>
          </cell>
          <cell r="IN362">
            <v>0</v>
          </cell>
          <cell r="IO362">
            <v>0</v>
          </cell>
          <cell r="IP362">
            <v>-10</v>
          </cell>
          <cell r="IQ362">
            <v>-32</v>
          </cell>
          <cell r="IR362">
            <v>-350</v>
          </cell>
          <cell r="IS362">
            <v>0</v>
          </cell>
          <cell r="IT362">
            <v>0</v>
          </cell>
          <cell r="IU362">
            <v>0</v>
          </cell>
          <cell r="IV362">
            <v>0</v>
          </cell>
          <cell r="IW362">
            <v>0</v>
          </cell>
          <cell r="IX362">
            <v>0</v>
          </cell>
        </row>
        <row r="363">
          <cell r="G363" t="str">
            <v>*RunningCost/Unit/Y.Eval.manual</v>
          </cell>
          <cell r="GM363">
            <v>0</v>
          </cell>
          <cell r="GO363">
            <v>-30</v>
          </cell>
          <cell r="GP363">
            <v>-500</v>
          </cell>
          <cell r="GQ363">
            <v>-500</v>
          </cell>
          <cell r="GR363">
            <v>-500</v>
          </cell>
          <cell r="GS363">
            <v>-500</v>
          </cell>
          <cell r="GT363">
            <v>-500</v>
          </cell>
          <cell r="GV363">
            <v>-40</v>
          </cell>
          <cell r="GW363">
            <v>-25</v>
          </cell>
          <cell r="GX363">
            <v>-250</v>
          </cell>
          <cell r="GY363">
            <v>-10</v>
          </cell>
          <cell r="GZ363">
            <v>-100</v>
          </cell>
          <cell r="HA363">
            <v>-8</v>
          </cell>
          <cell r="HB363">
            <v>-400</v>
          </cell>
          <cell r="HC363">
            <v>-400</v>
          </cell>
          <cell r="HD363">
            <v>0</v>
          </cell>
          <cell r="HE363">
            <v>0</v>
          </cell>
          <cell r="HF363">
            <v>0</v>
          </cell>
          <cell r="HH363">
            <v>-10</v>
          </cell>
          <cell r="HI363">
            <v>-10</v>
          </cell>
          <cell r="HJ363">
            <v>-15</v>
          </cell>
          <cell r="HK363">
            <v>-35</v>
          </cell>
          <cell r="HL363">
            <v>-35</v>
          </cell>
          <cell r="HM363">
            <v>-35</v>
          </cell>
          <cell r="HN363">
            <v>-35</v>
          </cell>
          <cell r="HP363">
            <v>-100</v>
          </cell>
          <cell r="HQ363">
            <v>0</v>
          </cell>
          <cell r="HR363">
            <v>-84</v>
          </cell>
          <cell r="HS363">
            <v>0</v>
          </cell>
          <cell r="HT363">
            <v>0</v>
          </cell>
          <cell r="HV363">
            <v>-225</v>
          </cell>
          <cell r="HW363">
            <v>-150</v>
          </cell>
          <cell r="HX363">
            <v>-95</v>
          </cell>
          <cell r="HY363">
            <v>-50</v>
          </cell>
          <cell r="IA363">
            <v>0</v>
          </cell>
          <cell r="IB363">
            <v>0</v>
          </cell>
          <cell r="ID363">
            <v>0</v>
          </cell>
          <cell r="IE363">
            <v>0</v>
          </cell>
          <cell r="IH363">
            <v>0</v>
          </cell>
          <cell r="II363">
            <v>0</v>
          </cell>
          <cell r="IJ363">
            <v>0</v>
          </cell>
          <cell r="IK363">
            <v>-25</v>
          </cell>
          <cell r="IL363">
            <v>0</v>
          </cell>
          <cell r="IM363">
            <v>0</v>
          </cell>
          <cell r="IN363">
            <v>0</v>
          </cell>
          <cell r="IO363">
            <v>-138</v>
          </cell>
          <cell r="IP363">
            <v>-10</v>
          </cell>
          <cell r="IQ363">
            <v>-32</v>
          </cell>
          <cell r="IR363">
            <v>-350</v>
          </cell>
          <cell r="IS363">
            <v>0</v>
          </cell>
          <cell r="IT363">
            <v>0</v>
          </cell>
          <cell r="IU363">
            <v>0</v>
          </cell>
          <cell r="IV363">
            <v>0</v>
          </cell>
          <cell r="IW363">
            <v>0</v>
          </cell>
          <cell r="IX363">
            <v>0</v>
          </cell>
        </row>
        <row r="364">
          <cell r="G364" t="str">
            <v>RunningCost/Ha/Y.Eval</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v>0</v>
          </cell>
          <cell r="BB364">
            <v>0</v>
          </cell>
          <cell r="BC364">
            <v>0</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-100</v>
          </cell>
          <cell r="CA364">
            <v>-100</v>
          </cell>
          <cell r="CB364">
            <v>-100</v>
          </cell>
          <cell r="CD364">
            <v>0</v>
          </cell>
          <cell r="CF364">
            <v>0</v>
          </cell>
          <cell r="CG364">
            <v>-50</v>
          </cell>
          <cell r="CH364">
            <v>-50</v>
          </cell>
          <cell r="CI364">
            <v>-50</v>
          </cell>
          <cell r="CJ364">
            <v>-50</v>
          </cell>
          <cell r="CK364">
            <v>-50</v>
          </cell>
          <cell r="CL364">
            <v>-50</v>
          </cell>
          <cell r="CM364">
            <v>-50</v>
          </cell>
          <cell r="CN364">
            <v>-50</v>
          </cell>
          <cell r="CO364">
            <v>0</v>
          </cell>
          <cell r="CP364">
            <v>0</v>
          </cell>
          <cell r="CQ364">
            <v>0</v>
          </cell>
          <cell r="CR364">
            <v>0</v>
          </cell>
          <cell r="CS364">
            <v>0</v>
          </cell>
          <cell r="CT364">
            <v>0</v>
          </cell>
          <cell r="CU364">
            <v>0</v>
          </cell>
          <cell r="CV364">
            <v>0</v>
          </cell>
          <cell r="CW364">
            <v>0</v>
          </cell>
          <cell r="CX364">
            <v>0</v>
          </cell>
          <cell r="CY364">
            <v>0</v>
          </cell>
          <cell r="CZ364">
            <v>0</v>
          </cell>
          <cell r="DA364">
            <v>0</v>
          </cell>
          <cell r="DB364">
            <v>0</v>
          </cell>
          <cell r="DC364">
            <v>0</v>
          </cell>
          <cell r="DD364">
            <v>0</v>
          </cell>
          <cell r="DE364">
            <v>0</v>
          </cell>
          <cell r="DF364">
            <v>0</v>
          </cell>
          <cell r="DG364">
            <v>0</v>
          </cell>
          <cell r="DH364">
            <v>0</v>
          </cell>
          <cell r="DI364">
            <v>0</v>
          </cell>
          <cell r="DJ364">
            <v>0</v>
          </cell>
          <cell r="DK364">
            <v>0</v>
          </cell>
          <cell r="DL364">
            <v>0</v>
          </cell>
          <cell r="DM364">
            <v>0</v>
          </cell>
          <cell r="DN364">
            <v>0</v>
          </cell>
          <cell r="DO364">
            <v>0</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0</v>
          </cell>
          <cell r="EF364">
            <v>0</v>
          </cell>
          <cell r="EG364">
            <v>0</v>
          </cell>
          <cell r="EH364">
            <v>0</v>
          </cell>
          <cell r="EI364">
            <v>0</v>
          </cell>
          <cell r="EJ364">
            <v>0</v>
          </cell>
          <cell r="EK364">
            <v>0</v>
          </cell>
          <cell r="EL364">
            <v>0</v>
          </cell>
          <cell r="GM364">
            <v>0</v>
          </cell>
          <cell r="GO364">
            <v>0</v>
          </cell>
          <cell r="GP364">
            <v>-5000</v>
          </cell>
          <cell r="GQ364">
            <v>-3333.3333333333335</v>
          </cell>
          <cell r="GR364">
            <v>-2500</v>
          </cell>
          <cell r="GS364">
            <v>-1666.6666666666667</v>
          </cell>
          <cell r="GT364">
            <v>-1250</v>
          </cell>
          <cell r="GV364">
            <v>-40</v>
          </cell>
          <cell r="GW364">
            <v>-25</v>
          </cell>
          <cell r="GX364">
            <v>-250</v>
          </cell>
          <cell r="GY364">
            <v>0</v>
          </cell>
          <cell r="GZ364">
            <v>0</v>
          </cell>
          <cell r="HA364">
            <v>-40</v>
          </cell>
          <cell r="HB364">
            <v>-400</v>
          </cell>
          <cell r="HC364">
            <v>-400</v>
          </cell>
          <cell r="HD364">
            <v>0</v>
          </cell>
          <cell r="HE364">
            <v>0</v>
          </cell>
          <cell r="HF364">
            <v>0</v>
          </cell>
          <cell r="HH364">
            <v>-100</v>
          </cell>
          <cell r="HI364">
            <v>-100</v>
          </cell>
          <cell r="HJ364">
            <v>-150</v>
          </cell>
          <cell r="HK364">
            <v>-48.837209302325583</v>
          </cell>
          <cell r="HL364">
            <v>-61.04651162790698</v>
          </cell>
          <cell r="HM364">
            <v>-61.04651162790698</v>
          </cell>
          <cell r="HN364">
            <v>-61.04651162790698</v>
          </cell>
          <cell r="HP364">
            <v>-200</v>
          </cell>
          <cell r="HQ364">
            <v>0</v>
          </cell>
          <cell r="HR364">
            <v>-84</v>
          </cell>
          <cell r="HS364">
            <v>0</v>
          </cell>
          <cell r="HT364">
            <v>0</v>
          </cell>
          <cell r="HV364">
            <v>0</v>
          </cell>
          <cell r="HW364">
            <v>0</v>
          </cell>
          <cell r="HX364">
            <v>0</v>
          </cell>
          <cell r="HY364">
            <v>0</v>
          </cell>
          <cell r="IA364">
            <v>0</v>
          </cell>
          <cell r="IB364">
            <v>0</v>
          </cell>
          <cell r="ID364">
            <v>0</v>
          </cell>
          <cell r="IE364">
            <v>0</v>
          </cell>
          <cell r="IH364">
            <v>0</v>
          </cell>
          <cell r="II364">
            <v>0</v>
          </cell>
          <cell r="IJ364">
            <v>0</v>
          </cell>
          <cell r="IK364">
            <v>-25</v>
          </cell>
          <cell r="IL364">
            <v>0</v>
          </cell>
          <cell r="IM364">
            <v>0</v>
          </cell>
          <cell r="IN364">
            <v>0</v>
          </cell>
          <cell r="IO364">
            <v>0</v>
          </cell>
          <cell r="IP364">
            <v>-10</v>
          </cell>
          <cell r="IQ364">
            <v>-32</v>
          </cell>
          <cell r="IR364">
            <v>-350</v>
          </cell>
          <cell r="IS364">
            <v>0</v>
          </cell>
          <cell r="IT364">
            <v>0</v>
          </cell>
          <cell r="IU364">
            <v>0</v>
          </cell>
          <cell r="IV364">
            <v>0</v>
          </cell>
          <cell r="IW364">
            <v>0</v>
          </cell>
          <cell r="IX364">
            <v>0</v>
          </cell>
        </row>
        <row r="367">
          <cell r="G367" t="str">
            <v>Section: labour</v>
          </cell>
        </row>
        <row r="368">
          <cell r="G368" t="str">
            <v>*Labour.Remark</v>
          </cell>
          <cell r="U368" t="str">
            <v>This includes first-year maintenance; mulching &amp; mulch costs; and other local costs. Loosely based on Rwanda Agroforestry Guidelines.</v>
          </cell>
          <cell r="V368" t="str">
            <v>This includes first-year maintenance; mulching &amp; mulch costs; and other local costs. Loosely based on Rwanda Agroforestry Guidelines.</v>
          </cell>
          <cell r="W368" t="str">
            <v>This includes first-year maintenance; mulching &amp; mulch costs; and other local costs. Loosely based on Rwanda Agroforestry Guidelines.</v>
          </cell>
          <cell r="Y368" t="str">
            <v>not including pruning as maintenance</v>
          </cell>
          <cell r="Z368" t="str">
            <v>not including pruning as maintenance</v>
          </cell>
          <cell r="AA368" t="str">
            <v>not including pruning as maintenance</v>
          </cell>
          <cell r="AB368" t="str">
            <v>not including pruning as maintenance</v>
          </cell>
          <cell r="AC368" t="str">
            <v>not including pruning as maintenance</v>
          </cell>
          <cell r="AD368" t="str">
            <v>not including pruning as maintenance</v>
          </cell>
          <cell r="AE368" t="str">
            <v>not including pruning as maintenance</v>
          </cell>
          <cell r="AF368" t="str">
            <v>not including pruning as maintenance</v>
          </cell>
          <cell r="AG368" t="str">
            <v>not including pruning as maintenance</v>
          </cell>
          <cell r="AH368" t="str">
            <v>not including pruning as maintenance</v>
          </cell>
          <cell r="AI368" t="str">
            <v>not including pruning as maintenance</v>
          </cell>
          <cell r="AJ368" t="str">
            <v>not including pruning as maintenance</v>
          </cell>
          <cell r="AK368" t="str">
            <v>not including pruning as maintenance</v>
          </cell>
          <cell r="AL368" t="str">
            <v>not including pruning as maintenance</v>
          </cell>
          <cell r="AM368" t="str">
            <v>not including pruning as maintenance</v>
          </cell>
          <cell r="CG368" t="str">
            <v>*pruning =&gt;120 days / ha / y
*weeding assume 60 days / ha / y) *pest control 60 days / ha / y (men); SO Total 240 days / ha /y.
THIS seems overestimated. I take out 50% of the labour for Rwanda</v>
          </cell>
          <cell r="CH368" t="str">
            <v>*pruning =&gt;4 days / ha / y
*pest control 6 days / ha / y (men).</v>
          </cell>
          <cell r="CI368" t="str">
            <v>*pruning =&gt;4 days / ha / y
*pest control 6 days / ha / y (men).</v>
          </cell>
          <cell r="CJ368" t="str">
            <v>*pruning =&gt;4 days / ha / y
*pest control 6 days / ha / y (men).</v>
          </cell>
          <cell r="CK368" t="str">
            <v>*pruning =&gt;120 days / ha / y
*weeding assume 60 days / ha / y) *pest control 60 days / ha / y (men); SO Total 240 days / ha /y. *picking =&gt; 5 kg green beans / day</v>
          </cell>
          <cell r="CL368" t="str">
            <v>*pruning =&gt;120 days / ha / y
*weeding assume 60 days / ha / y) *pest control 60 days / ha / y (men); SO Total 240 days / ha /y.
THIS seems overestimated. I take out 50% of the labour for Rwanda</v>
          </cell>
          <cell r="CM368" t="str">
            <v>*pruning =&gt;120 days / ha / y
*weeding assume 60 days / ha / y) *pest control 60 days / ha / y (men); SO Total 240 days / ha /y.
THIS seems overestimated. I take out 50% of the labour for Rwanda</v>
          </cell>
          <cell r="DH368" t="str">
            <v>Labour establishment 65 plants/day + 40 days / ha first year care</v>
          </cell>
          <cell r="DU368" t="str">
            <v>*pruning =&gt;4 days / ha / y
*pest control 6 days / ha / y (men).</v>
          </cell>
          <cell r="DV368" t="str">
            <v>*pruning =&gt;4 days / ha / y
*pest control 6 days / ha / y (men).</v>
          </cell>
          <cell r="EO368" t="str">
            <v>Labour norms: Land prep 26 days/ha; Weeding 14 days (grains); 20 days (low crops)</v>
          </cell>
          <cell r="EP368" t="str">
            <v>Labour norms: Land prep 26 days/ha; Weeding 14 days (grains); 20 days (low crops)</v>
          </cell>
          <cell r="EQ368" t="str">
            <v>Labour norms: Land prep 26 days/ha; Weeding 14 days (grains); 20 days (low crops)</v>
          </cell>
          <cell r="ER368" t="str">
            <v>Labour norms: Land prep 26 days/ha; Weeding 14 days (grains); 20 days (low crops)</v>
          </cell>
          <cell r="ES368" t="str">
            <v>Labour norms: Land prep 26 days/ha; Weeding 14 days (grains); 20 days (low crops)</v>
          </cell>
          <cell r="ET368" t="str">
            <v>Labour norms: Land prep 26 days/ha; Weeding 14 days (grains); 20 days (low crops)</v>
          </cell>
          <cell r="EU368" t="str">
            <v>Labour norms: Land prep 26 days/ha; Weeding 14 days (grains); 20 days (low crops)</v>
          </cell>
          <cell r="EV368" t="str">
            <v>Labour norms: Land prep 26 days/ha; Weeding 14 days (grains); 20 days (low crops)</v>
          </cell>
          <cell r="EW368" t="str">
            <v>Labour norms: Land prep 26 days/ha; Weeding 14 days (grains); 20 days (low crops)</v>
          </cell>
          <cell r="FA368" t="str">
            <v>Women carry out most of operations; from planting to weeding and harvesting. Literature says 106 days/ ha; but we stick to the earlier labour norms</v>
          </cell>
          <cell r="FB368" t="str">
            <v>Labour norms: Land prep 26 days/ha; Weeding 14 days (grains); 20 days (low crops)</v>
          </cell>
          <cell r="FC368" t="str">
            <v>hand planting 32 h / ha</v>
          </cell>
          <cell r="FD368" t="str">
            <v>Labour norms: Land prep 26 days/ha; Weeding 14 days (grains); 20 days (low crops)</v>
          </cell>
          <cell r="FE368" t="str">
            <v>Labour norms: Land prep 26 days/ha; Weeding 14 days (grains); 20 days (low crops)</v>
          </cell>
          <cell r="FF368" t="str">
            <v>Labour norms: Land prep 26 days/ha; Weeding 14 days (grains); 20 days (low crops)</v>
          </cell>
          <cell r="FK368" t="str">
            <v>Labour norms: Land prep 26 days/ha; Weeding 14 days (grains); 20 days (low crops)</v>
          </cell>
          <cell r="FL368" t="str">
            <v>Labour norms: Land prep 26 days/ha; Weeding 14 days (grains); 20 days (low crops)</v>
          </cell>
          <cell r="FX368" t="str">
            <v>Labour norms: Land prep 26 days/ha; Weeding 14 days (grains); 20 days (low crops)</v>
          </cell>
          <cell r="GE368" t="str">
            <v>First year's maintenance is in the establishment costs. @ 5 f planting; one labourer plants 200 cuttings/day</v>
          </cell>
          <cell r="GK368" t="str">
            <v>all estimates</v>
          </cell>
          <cell r="GY368" t="str">
            <v>assumed labour 2.5 day/year per treaddle pump; mostly women work</v>
          </cell>
          <cell r="HH368" t="str">
            <v>Transportation by men; spreading by women</v>
          </cell>
          <cell r="HI368" t="str">
            <v>Transportation by men; spreading by women</v>
          </cell>
          <cell r="HP368" t="str">
            <v>Labour is accounted for in individual crops</v>
          </cell>
          <cell r="HW368" t="str">
            <v>10 m / day</v>
          </cell>
          <cell r="IS368" t="str">
            <v>Labour for lining 1 - ha. One person makes 4 ditches/day.</v>
          </cell>
          <cell r="IT368" t="str">
            <v>Labour for contour bunding 1 - ha. One person makes 4 ditches/day.</v>
          </cell>
        </row>
        <row r="369">
          <cell r="G369" t="str">
            <v>*Header1Labour.Txt</v>
          </cell>
          <cell r="T369" t="str">
            <v>Labour: establishment 20 days/ha.</v>
          </cell>
          <cell r="U369" t="str">
            <v>Labour: establishment 30 days/ha. Maintenance: 2 days/y; mostly by women. Harvest days: Fruit; fresh nes-100 kg/day; FodderLowQual-100 kg/day; Fuel-0.4 Trailer(s)/day.</v>
          </cell>
          <cell r="V369" t="str">
            <v>Labour: establishment 40 days/ha. Maintenance: 2 days/y Harvest days: Mango-200 kg/day; Fuel-200 kg(s)/day.</v>
          </cell>
          <cell r="W369" t="str">
            <v>Labour: establishment 30 days/ha. Maintenance: 2 days/y; mostly by women. Harvest days: Avocados-100 kg/day; Fuel-0.4 Trailer(s)/day.</v>
          </cell>
          <cell r="X369" t="str">
            <v>Labour: establishment 28 days/ha. Maintenance: 2 days/y Harvest days: Jackfruit-100 kg/day</v>
          </cell>
          <cell r="Y369" t="str">
            <v>Labour: establishment 11 days/ha. Maintenance: 14 days/y; mostly by women. Harvest days: Cashew nuts; with shell-20 kg/day; Fuel-1500 Kg(s)/day.</v>
          </cell>
          <cell r="Z369" t="str">
            <v>Labour: establishment 11 days/ha. Maintenance: 14 days/y; mostly by women. Harvest days: Cashew nuts; with shell-20 kg/day; Fuel-1500 Kg(s)/day.</v>
          </cell>
          <cell r="AA369" t="str">
            <v>Labour: establishment 11 days/ha. Maintenance: 14 days/y; mostly by women. Harvest days: Cashew nuts; with shell-20 kg/day; Fuel-1500 Kg(s)/day.</v>
          </cell>
          <cell r="AB369" t="str">
            <v>Labour: establishment 11 days/ha. Maintenance: 14 days/y; mostly by women. Harvest days: Cashew nuts; with shell-20 kg/day; Fuel-1500 Kg(s)/day.</v>
          </cell>
          <cell r="AC369" t="str">
            <v>Labour: establishment 11 days/ha. Maintenance: 14 days/y; mostly by women. Harvest days: Cashew nuts; with shell-20 kg/day; Fuel-1500 Kg(s)/day.</v>
          </cell>
          <cell r="AD369" t="str">
            <v>Labour: establishment 11 days/ha. Maintenance: 14 days/y; mostly by women. Harvest days: Cashew nuts; with shell-20 kg/day; Fuel-1500 Kg(s)/day.</v>
          </cell>
          <cell r="AE369" t="str">
            <v>Labour: establishment 11 days/ha. Maintenance: 14 days/y; mostly by women. Harvest days: Cashew nuts; with shell-20 kg/day; Fuel-1500 Kg(s)/day.</v>
          </cell>
          <cell r="AF369" t="str">
            <v>Labour: establishment 11 days/ha. Maintenance: 14 days/y; mostly by women. Harvest days: Cashew nuts; with shell-20 kg/day; Fuel-1500 Kg(s)/day.</v>
          </cell>
          <cell r="AG369" t="str">
            <v>Labour: establishment 11 days/ha. Maintenance: 14 days/y; mostly by women. Harvest days: Cashew nuts; with shell-20 kg/day; Fuel-1500 Kg(s)/day.</v>
          </cell>
          <cell r="AH369" t="str">
            <v>Labour: establishment 11 days/ha. Maintenance: 14 days/y; mostly by women. Harvest days: Cashew nuts; with shell-20 kg/day; Fuel-1500 Kg(s)/day.</v>
          </cell>
          <cell r="AI369" t="str">
            <v>Labour: establishment 11 days/ha. Maintenance: 14 days/y; mostly by women. Harvest days: Cashew nuts; with shell-20 kg/day; Fuel-1500 Kg(s)/day.</v>
          </cell>
          <cell r="AJ369" t="str">
            <v>Labour: establishment 11 days/ha. Maintenance: 14 days/y; mostly by women. Harvest days: Cashew nuts; with shell-20 kg/day; Fuel-1500 Kg(s)/day.</v>
          </cell>
          <cell r="AK369" t="str">
            <v>Labour: establishment 11 days/ha. Maintenance: 14 days/y; mostly by women. Harvest days: Cashew nuts; with shell-20 kg/day; Fuel-1500 Kg(s)/day.</v>
          </cell>
          <cell r="AL369" t="str">
            <v>Labour: establishment 11 days/ha. Maintenance: 14 days/y; mostly by women. Harvest days: Cashew nuts; with shell-20 kg/day; Fuel-1500 Kg(s)/day.</v>
          </cell>
          <cell r="AM369" t="str">
            <v>Labour: establishment 11 days/ha. Maintenance: 14 days/y; mostly by women. Harvest days: Cashew nuts; with shell-20 kg/day; Fuel-1500 Kg(s)/day.</v>
          </cell>
          <cell r="AN369" t="str">
            <v>Labour: establishment 16 days/ha. Maintenance: 2 days/y Harvest days: Tamarind-40 kg/day; Fruit; fresh nes-0.2 kg/day</v>
          </cell>
          <cell r="AO369" t="str">
            <v>Labour: establishment 44 days/ha. Maintenance: 2 days/y; mostly by women. Harvest days: Fodder-100 kg/day; Fuel-150 kg/day; Fuel-0.87 m3(s)/day.</v>
          </cell>
          <cell r="AP369" t="str">
            <v xml:space="preserve">Labour: establishment 19 days/ha. Harvest days: </v>
          </cell>
          <cell r="AQ369" t="str">
            <v>Labour: establishment 17 days/ha. Maintenance: 5 days/y Harvest days: Oil palm fruit-250 kg/day; Timber_Local-1.47 m3(s)/day.</v>
          </cell>
          <cell r="AR369" t="str">
            <v>Labour: establishment 24 days/ha. Maintenance: 2 days/y; mostly by women. Harvest days: Baobab-50 kg/day; Mulch-0.2 Trailer(s)/day.</v>
          </cell>
          <cell r="AS369" t="str">
            <v>Labour: establishment 21 days/ha. Maintenance: 5 days/y Harvest days: Fruit; tropical fresh nes-25 kg/day</v>
          </cell>
          <cell r="AT369" t="str">
            <v>Labour: establishment 23 days/ha. Maintenance: 5 days/y Harvest days: Fruit; citrus nes-75 kg/day</v>
          </cell>
          <cell r="AU369" t="str">
            <v>Labour: establishment 23 days/ha. Maintenance: 5 days/y Harvest days: Tangerines; mandarins; clementines; satsumas-100 kg/day</v>
          </cell>
          <cell r="AV369" t="str">
            <v>Labour: establishment 23 days/ha. Maintenance: 5 days/y Harvest days: Tangerines; mandarins; clementines; satsumas-100 kg/day</v>
          </cell>
          <cell r="AW369" t="str">
            <v>Labour: establishment 26 days/ha. Maintenance: 5 days/y Harvest days: Guave-100 kg/day</v>
          </cell>
          <cell r="AX369" t="str">
            <v>Labour: establishment 19 days/ha. Maintenance: 5 days/y Harvest days: Fruit; citrus nes-100 kg/day</v>
          </cell>
          <cell r="AY369" t="str">
            <v>Labour: establishment 35 days/ha.; mostly by women. Maintenance: 5 days/y; mostly by women. Harvest days: Spices; nes-10 kg/day; Fruit; fresh nes-200 kg/day; Fuel-500 kg(s)/day.</v>
          </cell>
          <cell r="AZ369" t="str">
            <v>Labour: establishment 22 days/ha. Maintenance: 5 days/y Harvest days: Fruit; tropical fresh nes-25 kg/day</v>
          </cell>
          <cell r="BA369" t="str">
            <v>Labour: establishment 22 days/ha. Maintenance: 5 days/y Harvest days: Grapes-50 kg/day</v>
          </cell>
          <cell r="BB369" t="str">
            <v>Labour: establishment 28 days/ha. Maintenance: 5 days/y Harvest days: Fruit; tropical fresh nes-25 kg/day</v>
          </cell>
          <cell r="BC369" t="str">
            <v>Labour: establishment 21 days/ha. Maintenance: 5 days/y Harvest days: Fruit; tropical fresh nes-25 kg/day</v>
          </cell>
          <cell r="BD369" t="str">
            <v>Labour: establishment 21 days/ha. Maintenance: 5 days/y Harvest days: Fruit; fresh nes-20 kg/day</v>
          </cell>
          <cell r="BE369" t="str">
            <v>Labour: establishment 82 days/ha. Maintenance: 2 days/y; mostly by women. Harvest days: ; Fuel-150 kg/day; Timber-1 m3(s)/day.</v>
          </cell>
          <cell r="BF369" t="str">
            <v>Labour: establishment 45 days/ha. Maintenance: 2 days/y; mostly by women. Harvest days: ; Fuel-150 kg/day; Timber-0.78 m3(s)/day.</v>
          </cell>
          <cell r="BG369" t="str">
            <v>Labour: establishment 53 days/ha. Maintenance: 2 days/y; mostly by women. Harvest days: ; Fuel-175 kg/day; Poles-0.78 m3(s)/day.</v>
          </cell>
          <cell r="BH369" t="str">
            <v>Labour: establishment 45 days/ha. Maintenance: 2 days/y; mostly by women. Harvest days: ; Fuel-150 kg/day; Timber-0.78 m3(s)/day.</v>
          </cell>
          <cell r="BI369" t="str">
            <v>Labour: establishment 37 days/ha. Maintenance: 2 days/y; mostly by women. Harvest days: ; Fuel-150 kg/day; Timber-0.78 m3(s)/day.</v>
          </cell>
          <cell r="BJ369" t="str">
            <v>Labour: establishment 37 days/ha. Maintenance: 2 days/y; mostly by women. Harvest days: ; Fuel-150 kg/day; Timber-0.78 m3(s)/day.</v>
          </cell>
          <cell r="BK369" t="str">
            <v>Labour: establishment 37 days/ha. Maintenance: 2 days/y; mostly by women. Harvest days: ; Fuel-150 kg/day; Timber-0.78 m3(s)/day.</v>
          </cell>
          <cell r="BL369" t="str">
            <v>Labour: establishment 31 days/ha. Maintenance: 2 days/y; mostly by women. Harvest days: ; Fuel-250 kg/day; Timber-0.78 m3(s)/day.</v>
          </cell>
          <cell r="BM369" t="str">
            <v>Labour: establishment 24 days/ha. Maintenance: 2 days/y; mostly by women. Harvest days: Rubber; natural-20 kg/day; Fuel-2 kg/day; Timber_Local-0.78 m3(s)/day.</v>
          </cell>
          <cell r="BN369" t="str">
            <v>Labour: establishment 82 days/ha. Maintenance: 2 days/y; mostly by women. Harvest days: ; Fuel-150 kg/day; Timber-1 m3(s)/day.</v>
          </cell>
          <cell r="BO369" t="str">
            <v>Labour: establishment 46 days/ha. Maintenance: 2 days/y; mostly by women. Harvest days: Biomass-100 kg/day; Fuel-150 kg/day; Timber-0.69 m3(s)/day.</v>
          </cell>
          <cell r="BP369" t="str">
            <v>Labour: establishment 46 days/ha. Maintenance: 2 days/y; mostly by women. Harvest days: Biomass-100 kg/day; Fuel-150 kg/day; Timber-0.69 m3(s)/day.</v>
          </cell>
          <cell r="BQ369" t="str">
            <v>Labour: establishment 46 days/ha. Maintenance: 2 days/y; mostly by women. Harvest days: Biomass-100 kg/day; Fuel-150 kg/day; Timber-0.69 m3(s)/day.</v>
          </cell>
          <cell r="BR369" t="str">
            <v>Labour: establishment 46 days/ha. Maintenance: 2 days/y; mostly by women. Harvest days: Biomass-100 kg/day; Fuel-150 kg/day; Timber-0.69 m3(s)/day.</v>
          </cell>
          <cell r="BS369" t="str">
            <v>Labour: establishment 46 days/ha. Maintenance: 2 days/y; mostly by women. Harvest days: Biomass-100 kg/day; Fuel-150 kg/day; Timber-0.69 m3(s)/day.</v>
          </cell>
          <cell r="BT369" t="str">
            <v>Labour: establishment 46 days/ha. Maintenance: 2 days/y; mostly by women. Harvest days: Biomass-100 kg/day; Fuel-150 kg/day; Timber-0.69 m3(s)/day.</v>
          </cell>
          <cell r="BU369" t="str">
            <v>Labour: establishment 46 days/ha. Maintenance: 2 days/y; mostly by women. Harvest days: Biomass-100 kg/day; Fuel-150 kg/day; Timber-0.69 m3(s)/day.</v>
          </cell>
          <cell r="BV369" t="str">
            <v>Labour: establishment 46 days/ha. Maintenance: 2 days/y Harvest days: Biomass-100 kg/day; Fuel-150 kg/day; Timber-0.69 m3(s)/day.</v>
          </cell>
          <cell r="BW369" t="str">
            <v>Labour: establishment 46 days/ha. Maintenance: 2 days/y Harvest days: Biomass-100 kg/day; Fuel-150 kg/day; Timber-0.69 m3(s)/day.</v>
          </cell>
          <cell r="BX369" t="str">
            <v>Labour: establishment 46 days/ha. Maintenance: 2 days/y Harvest days: Biomass-100 kg/day; Fuel-150 kg/day; Timber-0.69 m3(s)/day.</v>
          </cell>
          <cell r="BY369" t="str">
            <v>Labour: establishment 46 days/ha. Maintenance: 2 days/y Harvest days: Biomass-100 kg/day; Fuel-150 kg/day; Timber-0.69 m3(s)/day.</v>
          </cell>
          <cell r="BZ369" t="str">
            <v>Labour: establishment 180 days/ha. Maintenance: 2 days/y Harvest days: Biomass-100 kg/day; Fuel-150 kg/day; Timber-0.56 m3(s)/day.</v>
          </cell>
          <cell r="CA369" t="str">
            <v>Labour: establishment 180 days/ha. Maintenance: 2 days/y Harvest days: Biomass-100 kg/day; Fuel-150 kg/day; Timber-0.56 m3(s)/day.</v>
          </cell>
          <cell r="CB369" t="str">
            <v>Labour: establishment 180 days/ha. Maintenance: 2 days/y Harvest days: Biomass-100 kg/day; Fuel-150 kg/day; Timber-0.56 m3(s)/day.</v>
          </cell>
          <cell r="CC369" t="str">
            <v xml:space="preserve"> Maintenance: 2 days/y</v>
          </cell>
          <cell r="CD369" t="str">
            <v>Labour: establishment 44 days/ha. Maintenance: 2 days/y; mostly by women. Harvest days: ; Fuel-100 kg/day</v>
          </cell>
          <cell r="CE369" t="str">
            <v xml:space="preserve"> Maintenance: 2 days/y</v>
          </cell>
          <cell r="CF369" t="str">
            <v>Labour: establishment 16 days/ha. Maintenance: 2 days/y; mostly by women. Harvest days: Shea-15 kg/day; Local Mix-250 kg/day; Timber-0 kg(s)/day.</v>
          </cell>
          <cell r="CG369" t="str">
            <v>Labour: establishment 48 days/ha. Maintenance: 2 days/y Harvest days: Stimulant-35 kg/day; Fuel-100 kg/day; Fuel-100 kg(s)/day.</v>
          </cell>
          <cell r="CH369" t="str">
            <v>Labour: establishment 27 days/ha. Maintenance: 2 days/y Harvest days: Cocoa; beans-55 kg/day; Fuel-100 kg/day; Fuel-1000 kg(s)/day.</v>
          </cell>
          <cell r="CI369" t="str">
            <v>Labour: establishment 27 days/ha. Maintenance: 2 days/y Harvest days: Cocoa; beans-55 kg/day; Fuel-100 kg/day; Fuel-1000 kg(s)/day.</v>
          </cell>
          <cell r="CJ369" t="str">
            <v>Labour: establishment 11 days/ha. Maintenance: 2 days/y Harvest days: Olives-25 kg/day; Fuel-1000 kg(s)/day.</v>
          </cell>
          <cell r="CK369" t="str">
            <v>Labour: establishment 24 days/ha. Maintenance: 2 days/y Harvest days: Seed cotton-35 kg/day; Fuel-100 kg/day; Fuel-100 kg(s)/day.</v>
          </cell>
          <cell r="CL369" t="str">
            <v>Labour: establishment 48 days/ha. Maintenance: 2 days/y Harvest days: Coffee; green-35 kg/day; Fuel-100 kg/day; Fuel-100 kg(s)/day.</v>
          </cell>
          <cell r="CM369" t="str">
            <v>Labour: establishment 22 days/ha. Maintenance: 2 days/y Harvest days: Coffee; green-35 kg/day; Fuel-100 kg/day; Fuel-100 kg(s)/day.</v>
          </cell>
          <cell r="CN369" t="str">
            <v>Labour: establishment 60 days/ha. Maintenance: 2 days/y Harvest days: Pepper (piper spp.)-10 kg/day</v>
          </cell>
          <cell r="CO369" t="str">
            <v>Labour: establishment 50 days/ha. Maintenance: 2 days/y; mostly by women. Harvest days: Fruit; fresh nes-200 kg/day; Mulch-0 kg(s)/day.</v>
          </cell>
          <cell r="CP369" t="str">
            <v>Labour: establishment 100 days/ha. Maintenance: 2 days/y; mostly by women. Harvest days: Plantains and others-1000 kg/day; Fodder-250 kg/day; Mulch-0 kg(s)/day.</v>
          </cell>
          <cell r="CQ369" t="str">
            <v>Labour: establishment 100 days/ha. Maintenance: 2 days/y; mostly by women. Harvest days: Plantains and others-1000 kg/day; Fodder-250 kg/day; Mulch-0 kg(s)/day.</v>
          </cell>
          <cell r="CR369" t="str">
            <v>Labour: establishment 100 days/ha. Maintenance: 2 days/y; mostly by women. Harvest days: Plantains and others-1000 kg/day; Fodder-250 kg/day; Mulch-0 kg(s)/day.</v>
          </cell>
          <cell r="CS369" t="str">
            <v>Labour: establishment 41 days/ha. Maintenance: 2 days/y; mostly by women. Harvest days: Papayas-200 kg/day; Mulch-0 kg(s)/day.</v>
          </cell>
          <cell r="CT369" t="str">
            <v>Labour: establishment 16 days/ha. Maintenance: 2 days/y Harvest days: Jengkol-25 kg/day; FodderHighQual-25 kg/day; Mulch-0 kg(s)/day.</v>
          </cell>
          <cell r="CU369" t="str">
            <v>Labour: establishment 65 days/ha. Maintenance: 2 days/y Harvest days: Leaves-25 kg/day; Nuts; nes-25 kg/day; Mulch-0 kg(s)/day.</v>
          </cell>
          <cell r="CV369" t="str">
            <v>Labour: establishment 87 days/ha. Maintenance: 2 days/y; mostly by women. Harvest days: Tree tomato-80 kg/day; Mulch-0 kg(s)/day.</v>
          </cell>
          <cell r="CW369" t="str">
            <v>Labour: establishment 18 days/ha. Maintenance: 2 days/y; mostly by women. Harvest days: Fodder-80 kg/day; Fuel-100 kg/day; Poles-0.44 m3(s)/day.</v>
          </cell>
          <cell r="CX369" t="str">
            <v>Labour: establishment 18 days/ha. Maintenance: 2 days/y; mostly by women. Harvest days: Fodder-80 kg/day; Fuel-100 kg/day; Poles-0.44 m3(s)/day.</v>
          </cell>
          <cell r="CY369" t="str">
            <v>Labour: establishment 19 days/ha. Maintenance: 2 days/y; mostly by women. Harvest days: Fodder-80 kg/day; Fuel-100 kg/day; Poles-0.2 Trailer(s)/day.</v>
          </cell>
          <cell r="CZ369" t="str">
            <v>Labour: establishment 21 days/ha. Maintenance: 2 days/y; mostly by women. Harvest days: Fodder-80 kg/day; Fuel-100 kg/day; Poles-0.2 Trailer(s)/day.</v>
          </cell>
          <cell r="DA369" t="str">
            <v>Labour: establishment 19 days/ha. Maintenance: 2 days/y; mostly by women. Harvest days: Fodder-80 kg/day; Fuel-100 kg/day; Poles-0.2 Trailer(s)/day.</v>
          </cell>
          <cell r="DB369" t="str">
            <v>Labour: establishment 40 days/ha. Maintenance: 2 days/y; mostly by women. Harvest days: FodderHighQual-80 kg/day; Fuel-150 kg/day; Poles-0.89 m3(s)/day.</v>
          </cell>
          <cell r="DC369" t="str">
            <v>Labour: establishment 35 days/ha. Maintenance: 2 days/y; mostly by women. Harvest days: FodderHighQual-80 kg/day; Fuel-150 kg/day; Fuel-0.89 m3(s)/day.</v>
          </cell>
          <cell r="DD369" t="str">
            <v>Labour: establishment 71 days/ha. Maintenance: 2 days/y; mostly by women. Harvest days: FodderHighQual-80 kg/day; Fuel-200 kg/day; Fuel-0.33 m3(s)/day.</v>
          </cell>
          <cell r="DE369" t="str">
            <v>Labour: establishment 23 days/ha. Maintenance: 2 days/y; mostly by women. Harvest days: Fuel-100 kg/day; Pole-200 kg/day; Poles-0.43 m3(s)/day.</v>
          </cell>
          <cell r="DF369" t="str">
            <v>Labour: establishment 78 days/ha. Maintenance: 2 days/y; mostly by women. Harvest days: Fodder-80 kg/day; Fuel-100 kg/day</v>
          </cell>
          <cell r="DG369" t="str">
            <v>Labour: establishment 35 days/ha. Maintenance: 2 days/y; mostly by women. Harvest days: FodderHighQual-100 kg/day; Fuel-150 kg/day; Fuel-0.89 m3(s)/day.</v>
          </cell>
          <cell r="DH369" t="str">
            <v>Labour: establishment 194 days/ha. Maintenance: 2 days/y; mostly by women. Harvest days: Fodder-200 kg/day; Fuel-100 kg/day; Fuel-0.3 Trailer(s)/day.</v>
          </cell>
          <cell r="DI369" t="str">
            <v>Labour: establishment 117 days/ha. Maintenance: 2 days/y; mostly by women. Harvest days: Fodder-100 kg/day; Fuel-100 kg/day</v>
          </cell>
          <cell r="DJ369" t="str">
            <v>Labour: establishment 18 days/ha. Maintenance: 2 days/y; mostly by women. Harvest days: Local Mix-100 kg/day; Fuel-100 kg/day; Timber-0.69 m3(s)/day.</v>
          </cell>
          <cell r="DK369" t="str">
            <v>Labour: establishment 16 days/ha. Maintenance: 2 days/y Harvest days: ; Timber-1.75 m3(s)/day.</v>
          </cell>
          <cell r="DL369" t="str">
            <v>Labour: establishment 16 days/ha. Maintenance: 2 days/y Harvest days: ; Timber-1.75 m3(s)/day.</v>
          </cell>
          <cell r="DM369" t="str">
            <v>Labour: establishment 35 days/ha. Maintenance: 2 days/y; mostly by women. Harvest days: Fuel-100 kg/day; Pole-150 kg/day; Timber-1.22 m3(s)/day.</v>
          </cell>
          <cell r="DN369" t="str">
            <v>Labour: establishment 31 days/ha. Maintenance: 2 days/y; mostly by women. Harvest days: Fruit; fresh nes-100 kg/day; Fuel-100 kg/day; Timber-0.69 m3(s)/day.</v>
          </cell>
          <cell r="DO369" t="str">
            <v>Labour: establishment 31 days/ha. Maintenance: 2 days/y; mostly by women. Harvest days: Fruit; fresh nes-100 kg/day; Fuel-100 kg/day; Timber-0.69 m3(s)/day.</v>
          </cell>
          <cell r="DP369" t="str">
            <v>Labour: establishment 31 days/ha. Maintenance: 2 days/y; mostly by women. Harvest days: Fruit; fresh nes-100 kg/day; Fuel-100 kg/day; Timber-0.69 m3(s)/day.</v>
          </cell>
          <cell r="DQ369" t="str">
            <v>Labour: establishment 31 days/ha. Maintenance: 2 days/y; mostly by women. Harvest days: Fruit; fresh nes-100 kg/day; Fuel-100 kg/day; Timber-0.69 m3(s)/day.</v>
          </cell>
          <cell r="DR369" t="str">
            <v>Labour: establishment 31 days/ha. Maintenance: 2 days/y; mostly by women. Harvest days: ; Fuel-100 kg/day; Timber-0.82 m3(s)/day.</v>
          </cell>
          <cell r="DS369" t="str">
            <v>Labour: establishment 31 days/ha. Maintenance: 2 days/y; mostly by women. Harvest days: ; Fuel-100 kg/day; Timber-0.82 m3(s)/day.</v>
          </cell>
          <cell r="DT369" t="str">
            <v>Labour: establishment 19 days/ha. Maintenance: 2 days/y; mostly by women. Harvest days: Fuel-100 kg/day; Pole-150 kg/day; Timber-0.87 m3(s)/day.</v>
          </cell>
          <cell r="DU369" t="str">
            <v>Labour: establishment 32 days/ha. Maintenance: 2 days/y Harvest days: Local Mix-100 kg/day; Fuel-150 kg/day; Timber_Local-1000 kg(s)/day.</v>
          </cell>
          <cell r="DV369" t="str">
            <v>Labour: establishment 16 days/ha. Maintenance: 2 days/y Harvest days: Shea-100 kg/day; Fuel-150 kg/day; Timber_Local-1000 kg(s)/day.</v>
          </cell>
          <cell r="DW369" t="str">
            <v>Labour: establishment 40 days/ha. Maintenance: 2 days/y; mostly by women. Harvest days: Fuel-100 kg/day; Pole-150 kg/day; Timber-0.87 m3(s)/day.</v>
          </cell>
          <cell r="DX369" t="str">
            <v>Labour: establishment 40 days/ha. Maintenance: 2 days/y; mostly by women. Harvest days: Oilseeds nes-50 kg/day; Mulch-250 kg(s)/day.</v>
          </cell>
          <cell r="DY369" t="str">
            <v>Labour: establishment 26 days/ha. Maintenance: 2 days/y; mostly by women. Harvest days: Fodder-100 kg/day; Local Mix-200 kg/day; Poles-0.35 m3(s)/day.</v>
          </cell>
          <cell r="DZ369" t="str">
            <v>Labour: establishment 18 days/ha. Maintenance: 2 days/y; mostly by women. Harvest days: Fodder-100 kg/day; Fuel-200 kg/day; Poles-0.35 m3(s)/day.</v>
          </cell>
          <cell r="EA369" t="str">
            <v>Labour: establishment 17 days/ha. Maintenance: 5 days/y Harvest days: Fodder-100 kg/day; Fuel-100 kg/day</v>
          </cell>
          <cell r="EB369" t="str">
            <v>Labour: establishment 100 days/ha. Harvest days: Fodder-80 kg/day; Fuel-100 kg/day; Fuel-100 kg(s)/day.</v>
          </cell>
          <cell r="EC369" t="str">
            <v>Labour: establishment 2 days/ha. Harvest days: Fodder-80 kg/day; Fuel-100 kg/day; Fuel-100 kg(s)/day.</v>
          </cell>
          <cell r="ED369" t="str">
            <v>Labour: establishment 50 days/ha. Harvest days: Fodder-80 kg/day; Fuel-100 kg/day; Fuel-100 kg(s)/day.</v>
          </cell>
          <cell r="EE369" t="str">
            <v xml:space="preserve"> Harvest days: Fodder-80 kg/day</v>
          </cell>
          <cell r="EF369" t="str">
            <v>Labour: establishment 44 days/ha. Harvest days: Fuel-100 kg/day; Pole-150 kg/day; Timber-0.87 m3(s)/day.</v>
          </cell>
          <cell r="EG369" t="str">
            <v>Labour: establishment 44 days/ha. Maintenance: 2 days/y Harvest days: Fuel-100 kg/day; Pole-150 kg/day; Mulch-0.87 m3(s)/day.</v>
          </cell>
          <cell r="EH369" t="str">
            <v>Labour: establishment 44 days/ha. Maintenance: 2 days/y; mostly by women. Harvest days: Leaves-80 kg/day; Fuel-250 kg/day; Poles-0 kg(s)/day.</v>
          </cell>
          <cell r="EI369" t="str">
            <v>Labour: establishment 89 days/ha. Maintenance: 2 days/y; mostly by women. Harvest days: Leaves-20 kg/day; Fibre crops nes-100 kg/day; Fuel-100 kg(s)/day.</v>
          </cell>
          <cell r="EJ369" t="str">
            <v>Labour: establishment 50 days/ha. Maintenance: 2 days/y; mostly by women. Harvest days: Leaves-20 kg/day; Fibre crops nes-100 kg/day; Fuel-100 kg(s)/day.</v>
          </cell>
          <cell r="EK369" t="str">
            <v>Labour: establishment 50 days/ha. Harvest days: Fodder-0 kg/day; Fuel-100 kg/day; Fuel-100 kg(s)/day.</v>
          </cell>
          <cell r="EL369" t="str">
            <v>Labour: establishment 50 days/ha. Maintenance: 2 days/y Harvest days: ; Leaves-200 kg/day</v>
          </cell>
          <cell r="EM369" t="str">
            <v/>
          </cell>
          <cell r="EN369" t="str">
            <v/>
          </cell>
          <cell r="EO369" t="str">
            <v>Labour: establishment 26 days/ha.; mostly by women. Maintenance: 14 days/y; mostly by women. Harvest days: CerealFine-50 kg/day; FodderLowQual-200 kg/day</v>
          </cell>
          <cell r="EP369" t="str">
            <v>Labour: establishment 26 days/ha.; mostly by women. Maintenance: 14 days/y; mostly by women. Harvest days: CerealFine-50 kg/day; FodderLowQual-200 kg/day</v>
          </cell>
          <cell r="EQ369" t="str">
            <v>Labour: establishment 26 days/ha.; mostly by women. Maintenance: 14 days/y; mostly by women. Harvest days: CerealFine-50 kg/day; FodderLowQual-200 kg/day</v>
          </cell>
          <cell r="ER369" t="str">
            <v>Labour: establishment 26 days/ha.; mostly by women. Maintenance: 14 days/y; mostly by women. Harvest days: Teff-50 kg/day; FodderLowQual-100 kg/day</v>
          </cell>
          <cell r="ES369" t="str">
            <v>Labour: establishment 26 days/ha.; mostly by women. Maintenance: 32 days/y; mostly by women. Harvest days: Maize-100 kg/day; FodderLowQual-100 kg/day</v>
          </cell>
          <cell r="ET369" t="str">
            <v>Labour: establishment 26 days/ha.; mostly by women. Maintenance: 32 days/y; mostly by women. Harvest days: Maize-100 kg/day; FodderLowQual-100 kg/day</v>
          </cell>
          <cell r="EU369" t="str">
            <v>Labour: establishment 26 days/ha.; mostly by women. Maintenance: 14 days/y; mostly by women. Harvest days: CerealFine-50 kg/day; FodderLowQual-100 kg/day</v>
          </cell>
          <cell r="EV369" t="str">
            <v>Labour: establishment 26 days/ha.; mostly by women. Maintenance: 14 days/y; mostly by women. Harvest days: CerealFine-50 kg/day; FodderLowQual-100 kg/day</v>
          </cell>
          <cell r="EW369" t="str">
            <v>Labour: establishment 26 days/ha.; mostly by women. Maintenance: 14 days/y; mostly by women. Harvest days: CerealCoarse-100 kg/day; Straw-100 kg/day</v>
          </cell>
          <cell r="EX369" t="str">
            <v>Labour: establishment 53 days/ha.; mostly by women. Maintenance: 50 days/y; mostly by women. Harvest days: Cassava-200 kg/day</v>
          </cell>
          <cell r="EY369" t="str">
            <v>Labour: establishment 53 days/ha.; mostly by women. Maintenance: 50 days/y; mostly by women. Harvest days: Cassava-200 kg/day</v>
          </cell>
          <cell r="EZ369" t="str">
            <v>Labour: establishment 53 days/ha.; mostly by women. Maintenance: 50 days/y; mostly by women. Harvest days: Cassava-200 kg/day</v>
          </cell>
          <cell r="FA369" t="str">
            <v>Labour: establishment 53 days/ha.; mostly by women. Maintenance: 50 days/y; mostly by women. Harvest days: Cocoyam-60 kg/day</v>
          </cell>
          <cell r="FB369" t="str">
            <v>Labour: establishment 26 days/ha.; mostly by women. Maintenance: 20 days/y; mostly by women. Harvest days: Potatoes-120 kg/day; Mulch-100 kg/day</v>
          </cell>
          <cell r="FC369" t="str">
            <v>Labour: establishment 26 days/ha.; mostly by women. Maintenance: 20 days/y; mostly by women. Harvest days: Sweet potatoes-120 kg/day</v>
          </cell>
          <cell r="FD369" t="str">
            <v>Labour: establishment 26 days/ha.; mostly by women. Maintenance: 20 days/y; mostly by women. Harvest days: Beans; dry-30 kg/day; FodderHighQual-100 kg/day</v>
          </cell>
          <cell r="FE369" t="str">
            <v>Labour: establishment 26 days/ha.; mostly by women. Maintenance: 20 days/y; mostly by women. Harvest days: Beans; dry-30 kg/day; FodderHighQual-100 kg/day</v>
          </cell>
          <cell r="FF369" t="str">
            <v>Labour: establishment 26 days/ha.; mostly by women. Maintenance: 20 days/y; mostly by women. Harvest days: Soybeans-30 kg/day; FodderHighQual-100 kg/day</v>
          </cell>
          <cell r="FG369" t="str">
            <v>Labour: establishment 26 days/ha.; mostly by women. Maintenance: 20 days/y; mostly by women. Harvest days: Cow peas; dry-30 kg/day; FodderHighQual-100 kg/day</v>
          </cell>
          <cell r="FH369" t="str">
            <v>Labour: establishment 26 days/ha.; mostly by women. Maintenance: 20 days/y; mostly by women. Harvest days: Pulses; nes-30 kg/day; FodderHighQual-100 kg/day</v>
          </cell>
          <cell r="FI369" t="str">
            <v>Labour: establishment 30 days/ha. Maintenance: 20 days/y Harvest days: Sunflower seed-15 kg/day; FodderLowQual-100 kg/day</v>
          </cell>
          <cell r="FJ369" t="str">
            <v>Labour: establishment 120 days/ha. Maintenance: 75 days/y Harvest days: Oilseeds nes-40 kg/day; FodderLowQual-250 kg/day</v>
          </cell>
          <cell r="FK369" t="str">
            <v>Labour: establishment 26 days/ha.; mostly by women. Maintenance: 20 days/y; mostly by women. Harvest days: Groundnuts; with shell-25 kg/day; FodderHighQual-200 kg/day</v>
          </cell>
          <cell r="FL369" t="str">
            <v>Labour: establishment 26 days/ha.; mostly by women. Maintenance: 14 days/y; mostly by women. Harvest days: Sesame seed-20 kg/day</v>
          </cell>
          <cell r="FM369" t="str">
            <v>Labour: establishment 50 days/ha. Maintenance: 40 days/y Harvest days: Cabbages and other brassicas-30 kg/day</v>
          </cell>
          <cell r="FN369" t="str">
            <v>Labour: establishment 120 days/ha. Maintenance: 75 days/y Harvest days: Carrots and turnips-40 kg/day; FodderHighQual-500 kg/day</v>
          </cell>
          <cell r="FO369" t="str">
            <v>Labour: establishment 120 days/ha. Maintenance: 75 days/y Harvest days: Carrots and turnips-40 kg/day; FodderHighQual-500 kg/day</v>
          </cell>
          <cell r="FP369" t="str">
            <v>Labour: establishment 120 days/ha. Maintenance: 75 days/y Harvest days: Carrots and turnips-40 kg/day; FodderHighQual-250 kg/day</v>
          </cell>
          <cell r="FQ369" t="str">
            <v>Labour: establishment 50 days/ha.; mostly by women. Maintenance: 200 days/y; mostly by women. Harvest days: Chillies and peppers; dry-30 kg/day; Mulch-100 kg/day</v>
          </cell>
          <cell r="FR369" t="str">
            <v>Labour: establishment 50 days/ha.; mostly by women. Maintenance: 200 days/y; mostly by women. Harvest days: Chillies and peppers; green-30 kg/day; Mulch-100 kg/day</v>
          </cell>
          <cell r="FS369" t="str">
            <v>Labour: establishment 50 days/ha. Harvest days: Okra-25 kg/day</v>
          </cell>
          <cell r="FT369" t="str">
            <v>Labour: establishment 50 days/ha. Maintenance: 400 days/y Harvest days: Garlic-30 kg/day</v>
          </cell>
          <cell r="FU369" t="str">
            <v>Labour: establishment 60 days/ha.; mostly by women. Maintenance: 20 days/y; mostly by women. Harvest days: Vegetables; fresh nes-60 kg/day</v>
          </cell>
          <cell r="FV369" t="str">
            <v>Labour: establishment 50 days/ha. Maintenance: 30 days/y Harvest days: Onions; dry-100 kg/day</v>
          </cell>
          <cell r="FW369" t="str">
            <v>Labour: establishment 50 days/ha. Maintenance: 30 days/y Harvest days: Onions; dry-100 kg/day</v>
          </cell>
          <cell r="FX369" t="str">
            <v>Labour: establishment 50 days/ha.; mostly by women. Maintenance: 25 days/y; mostly by women. Harvest days: Pumpkins; squash and gourds-160 kg/day; Mulch-100 kg/day</v>
          </cell>
          <cell r="FY369" t="str">
            <v>Labour: establishment 100 days/ha. Maintenance: 400 days/y Harvest days: Leaves-80 kg/day; Mulch-200 kg/day</v>
          </cell>
          <cell r="FZ369" t="str">
            <v>Labour: establishment 50 days/ha. Harvest days: Leaves-35 kg/day; Mulch-200 kg/day</v>
          </cell>
          <cell r="GA369" t="str">
            <v>Labour: establishment 65 days/ha. Maintenance: 150 days/y Harvest days: Tobacco; unmanufactured-20 kg/day</v>
          </cell>
          <cell r="GB369" t="str">
            <v>Labour: establishment 50 days/ha. Maintenance: 50 days/y Harvest days: Tomatoes-80 kg/day</v>
          </cell>
          <cell r="GC369" t="str">
            <v>Labour: establishment 50 days/ha. Maintenance: 50 days/y Harvest days: Eggplants (aubergines)-120 kg/day; Mulch-100 kg/day</v>
          </cell>
          <cell r="GD369" t="str">
            <v>Labour: establishment 50 days/ha. Harvest days: Watermelons-100 kg/day</v>
          </cell>
          <cell r="GE369" t="str">
            <v>Labour: establishment 115 days/ha. Maintenance: 15 days/y; mostly by women. Harvest days: Grass-250 kg/day</v>
          </cell>
          <cell r="GF369" t="str">
            <v xml:space="preserve"> Maintenance: 10 days/y; mostly by women. Harvest days: Grass-1000 kg/day</v>
          </cell>
          <cell r="GG369" t="str">
            <v xml:space="preserve"> Maintenance: 10 days/y; mostly by women. Harvest days: Grass-250 kg/day</v>
          </cell>
          <cell r="GH369" t="str">
            <v xml:space="preserve"> Maintenance: 10 days/y; mostly by women. Harvest days: Grass-250 kg/day</v>
          </cell>
          <cell r="GI369" t="str">
            <v xml:space="preserve"> Maintenance: 10 days/y; mostly by women. Harvest days: Grass-250 kg/day</v>
          </cell>
          <cell r="GJ369" t="str">
            <v>Labour: establishment 4 days/ha. Maintenance: 15 days/y; mostly by women. Harvest days: Grass-250 kg/day</v>
          </cell>
          <cell r="GK369" t="str">
            <v>Labour: establishment 400 days/ha.; mostly by women. Maintenance: 400 days/y Harvest days: Seedling-10 kg/day</v>
          </cell>
          <cell r="GL369" t="str">
            <v/>
          </cell>
          <cell r="GM369" t="str">
            <v/>
          </cell>
          <cell r="GN369" t="str">
            <v/>
          </cell>
          <cell r="GO369" t="str">
            <v>Labour: establishment 5 days/ha. Maintenance: 1 days/y</v>
          </cell>
          <cell r="GP369" t="str">
            <v xml:space="preserve"> Maintenance: 12 days/y</v>
          </cell>
          <cell r="GQ369" t="str">
            <v xml:space="preserve"> Maintenance: 15 days/y</v>
          </cell>
          <cell r="GR369" t="str">
            <v xml:space="preserve"> Maintenance: 18 days/y</v>
          </cell>
          <cell r="GS369" t="str">
            <v xml:space="preserve"> Maintenance: 21 days/y</v>
          </cell>
          <cell r="GT369" t="str">
            <v xml:space="preserve"> Maintenance: 24 days/y</v>
          </cell>
          <cell r="GU369" t="str">
            <v/>
          </cell>
          <cell r="GV369" t="str">
            <v>Labour: establishment 5 days/ha. Maintenance: 5 days/y</v>
          </cell>
          <cell r="GW369" t="str">
            <v>Labour: establishment 5 days/ha. Maintenance: 5 days/y</v>
          </cell>
          <cell r="GX369" t="str">
            <v>Labour: establishment 10 days/ha. Maintenance: 6 days/y</v>
          </cell>
          <cell r="GY369" t="str">
            <v>Labour: establishment 2 days/ha. Maintenance: 25 days/y; mostly by women.</v>
          </cell>
          <cell r="GZ369" t="str">
            <v>Labour: establishment 5 days/ha. Maintenance: 1 days/y</v>
          </cell>
          <cell r="HA369" t="str">
            <v/>
          </cell>
          <cell r="HB369" t="str">
            <v/>
          </cell>
          <cell r="HC369" t="str">
            <v/>
          </cell>
          <cell r="HD369" t="str">
            <v/>
          </cell>
          <cell r="HE369" t="str">
            <v/>
          </cell>
          <cell r="HF369" t="str">
            <v/>
          </cell>
          <cell r="HG369" t="str">
            <v/>
          </cell>
          <cell r="HH369" t="str">
            <v xml:space="preserve"> Maintenance: 14 days/y; mostly by women.</v>
          </cell>
          <cell r="HI369" t="str">
            <v xml:space="preserve"> Maintenance: 14 days/y; mostly by women.</v>
          </cell>
          <cell r="HJ369" t="str">
            <v xml:space="preserve"> Maintenance: 4 days/y; mostly by women.</v>
          </cell>
          <cell r="HK369" t="str">
            <v xml:space="preserve"> Maintenance: 5 days/y; mostly by women.</v>
          </cell>
          <cell r="HL369" t="str">
            <v xml:space="preserve"> Maintenance: 2 days/y; mostly by women.</v>
          </cell>
          <cell r="HM369" t="str">
            <v xml:space="preserve"> Maintenance: 2 days/y; mostly by women.</v>
          </cell>
          <cell r="HN369" t="str">
            <v xml:space="preserve"> Maintenance: 2 days/y; mostly by women.</v>
          </cell>
          <cell r="HO369" t="str">
            <v/>
          </cell>
          <cell r="HP369" t="str">
            <v/>
          </cell>
          <cell r="HQ369" t="str">
            <v/>
          </cell>
          <cell r="HR369" t="str">
            <v xml:space="preserve"> Maintenance: 16 days/y</v>
          </cell>
          <cell r="HS369" t="str">
            <v/>
          </cell>
          <cell r="HT369" t="str">
            <v/>
          </cell>
          <cell r="HU369" t="str">
            <v/>
          </cell>
          <cell r="HV369" t="str">
            <v>Labour: establishment 60 days/ha. Maintenance: 15 days/y</v>
          </cell>
          <cell r="HW369" t="str">
            <v>Labour: establishment 40 days/ha. Maintenance: 10 days/y</v>
          </cell>
          <cell r="HX369" t="str">
            <v>Labour: establishment 25 days/ha. Maintenance: 6.25 days/y</v>
          </cell>
          <cell r="HY369" t="str">
            <v>Labour: establishment 14 days/ha. Maintenance: 3.5 days/y</v>
          </cell>
          <cell r="HZ369" t="str">
            <v/>
          </cell>
          <cell r="IA369" t="str">
            <v>Labour: establishment 10 days/ha. Maintenance: 2 days/y</v>
          </cell>
          <cell r="IB369" t="str">
            <v/>
          </cell>
          <cell r="IC369" t="str">
            <v/>
          </cell>
          <cell r="ID369" t="str">
            <v>Labour: establishment 10 days/ha. Maintenance: 2 days/y</v>
          </cell>
          <cell r="IE369" t="str">
            <v>Labour: establishment 10 days/ha. Maintenance: 2 days/y</v>
          </cell>
          <cell r="IF369" t="str">
            <v/>
          </cell>
          <cell r="IG369" t="str">
            <v/>
          </cell>
          <cell r="IH369" t="str">
            <v/>
          </cell>
          <cell r="II369" t="str">
            <v/>
          </cell>
          <cell r="IJ369" t="str">
            <v/>
          </cell>
          <cell r="IK369" t="str">
            <v/>
          </cell>
          <cell r="IL369" t="str">
            <v/>
          </cell>
          <cell r="IM369" t="str">
            <v/>
          </cell>
          <cell r="IN369" t="str">
            <v/>
          </cell>
          <cell r="IO369" t="str">
            <v/>
          </cell>
          <cell r="IP369" t="str">
            <v>Labour: establishment 4 days/ha. Maintenance: 2 days/y</v>
          </cell>
          <cell r="IQ369" t="str">
            <v>Labour: establishment 4 days/ha. Maintenance: 2 days/y</v>
          </cell>
          <cell r="IR369" t="str">
            <v/>
          </cell>
          <cell r="IS369" t="str">
            <v>Labour: establishment 40 days/ha. Maintenance: 10 days/y; mostly by women.</v>
          </cell>
          <cell r="IT369" t="str">
            <v>Labour: establishment 500 days/ha. Maintenance: 20 days/y; mostly by women.</v>
          </cell>
          <cell r="IU369" t="str">
            <v/>
          </cell>
          <cell r="IV369" t="str">
            <v/>
          </cell>
          <cell r="IW369" t="str">
            <v/>
          </cell>
          <cell r="IX369" t="str">
            <v/>
          </cell>
        </row>
        <row r="370">
          <cell r="G370" t="str">
            <v>LabourEstDay/Ha/y.#n</v>
          </cell>
          <cell r="T370">
            <v>20</v>
          </cell>
          <cell r="U370">
            <v>30.2</v>
          </cell>
          <cell r="V370">
            <v>40</v>
          </cell>
          <cell r="W370">
            <v>30.2</v>
          </cell>
          <cell r="X370">
            <v>27.8</v>
          </cell>
          <cell r="Y370">
            <v>11</v>
          </cell>
          <cell r="Z370">
            <v>11</v>
          </cell>
          <cell r="AA370">
            <v>11</v>
          </cell>
          <cell r="AB370">
            <v>11</v>
          </cell>
          <cell r="AC370">
            <v>11</v>
          </cell>
          <cell r="AD370">
            <v>11</v>
          </cell>
          <cell r="AE370">
            <v>11</v>
          </cell>
          <cell r="AF370">
            <v>11</v>
          </cell>
          <cell r="AG370">
            <v>11</v>
          </cell>
          <cell r="AH370">
            <v>11</v>
          </cell>
          <cell r="AI370">
            <v>11</v>
          </cell>
          <cell r="AJ370">
            <v>11</v>
          </cell>
          <cell r="AK370">
            <v>11</v>
          </cell>
          <cell r="AL370">
            <v>11</v>
          </cell>
          <cell r="AM370">
            <v>11</v>
          </cell>
          <cell r="AN370">
            <v>16.34</v>
          </cell>
          <cell r="AO370">
            <v>44.411764705882348</v>
          </cell>
          <cell r="AP370">
            <v>19</v>
          </cell>
          <cell r="AQ370">
            <v>16.559999999999999</v>
          </cell>
          <cell r="AR370">
            <v>23.56</v>
          </cell>
          <cell r="AS370">
            <v>20.88</v>
          </cell>
          <cell r="AT370">
            <v>23.12</v>
          </cell>
          <cell r="AU370">
            <v>23.12</v>
          </cell>
          <cell r="AV370">
            <v>23.12</v>
          </cell>
          <cell r="AW370">
            <v>25.56</v>
          </cell>
          <cell r="AX370">
            <v>19</v>
          </cell>
          <cell r="AY370">
            <v>35</v>
          </cell>
          <cell r="AZ370">
            <v>22</v>
          </cell>
          <cell r="BA370">
            <v>22</v>
          </cell>
          <cell r="BB370">
            <v>28</v>
          </cell>
          <cell r="BC370">
            <v>20.88</v>
          </cell>
          <cell r="BD370">
            <v>20.88</v>
          </cell>
          <cell r="BE370">
            <v>81.666666666666657</v>
          </cell>
          <cell r="BF370">
            <v>45</v>
          </cell>
          <cell r="BG370">
            <v>53.33</v>
          </cell>
          <cell r="BH370">
            <v>45</v>
          </cell>
          <cell r="BI370">
            <v>36.67</v>
          </cell>
          <cell r="BJ370">
            <v>36.67</v>
          </cell>
          <cell r="BK370">
            <v>36.67</v>
          </cell>
          <cell r="BL370">
            <v>31.11</v>
          </cell>
          <cell r="BM370">
            <v>24</v>
          </cell>
          <cell r="BN370">
            <v>81.666666666666657</v>
          </cell>
          <cell r="BO370">
            <v>46.25</v>
          </cell>
          <cell r="BP370">
            <v>46.25</v>
          </cell>
          <cell r="BQ370">
            <v>46.25</v>
          </cell>
          <cell r="BR370">
            <v>46.25</v>
          </cell>
          <cell r="BS370">
            <v>46.25</v>
          </cell>
          <cell r="BT370">
            <v>46.25</v>
          </cell>
          <cell r="BU370">
            <v>46.25</v>
          </cell>
          <cell r="BV370">
            <v>46.25</v>
          </cell>
          <cell r="BW370">
            <v>46.25</v>
          </cell>
          <cell r="BX370">
            <v>46.25</v>
          </cell>
          <cell r="BY370">
            <v>46.25</v>
          </cell>
          <cell r="BZ370">
            <v>180</v>
          </cell>
          <cell r="CA370">
            <v>180</v>
          </cell>
          <cell r="CB370">
            <v>180</v>
          </cell>
          <cell r="CD370">
            <v>44.411764705882348</v>
          </cell>
          <cell r="CF370">
            <v>16.176470588235293</v>
          </cell>
          <cell r="CG370">
            <v>47.62</v>
          </cell>
          <cell r="CH370">
            <v>26.66</v>
          </cell>
          <cell r="CI370">
            <v>26.66</v>
          </cell>
          <cell r="CJ370">
            <v>11.12</v>
          </cell>
          <cell r="CK370">
            <v>23.81</v>
          </cell>
          <cell r="CL370">
            <v>47.62</v>
          </cell>
          <cell r="CM370">
            <v>22.22</v>
          </cell>
          <cell r="CN370">
            <v>60</v>
          </cell>
          <cell r="CO370">
            <v>50</v>
          </cell>
          <cell r="CP370">
            <v>100</v>
          </cell>
          <cell r="CQ370">
            <v>100</v>
          </cell>
          <cell r="CR370">
            <v>100</v>
          </cell>
          <cell r="CS370">
            <v>41</v>
          </cell>
          <cell r="CT370">
            <v>16</v>
          </cell>
          <cell r="CU370">
            <v>65</v>
          </cell>
          <cell r="CV370">
            <v>86.66</v>
          </cell>
          <cell r="CW370">
            <v>17.78</v>
          </cell>
          <cell r="CX370">
            <v>17.78</v>
          </cell>
          <cell r="CY370">
            <v>19</v>
          </cell>
          <cell r="CZ370">
            <v>21.25</v>
          </cell>
          <cell r="DA370">
            <v>19</v>
          </cell>
          <cell r="DB370">
            <v>40</v>
          </cell>
          <cell r="DC370">
            <v>35</v>
          </cell>
          <cell r="DD370">
            <v>70.769230769230774</v>
          </cell>
          <cell r="DE370">
            <v>23</v>
          </cell>
          <cell r="DF370">
            <v>78.461538461538453</v>
          </cell>
          <cell r="DG370">
            <v>35</v>
          </cell>
          <cell r="DH370">
            <v>193.84615384615384</v>
          </cell>
          <cell r="DI370">
            <v>116.92307692307692</v>
          </cell>
          <cell r="DJ370">
            <v>18.475000000000001</v>
          </cell>
          <cell r="DK370">
            <v>16.25</v>
          </cell>
          <cell r="DL370">
            <v>16.25</v>
          </cell>
          <cell r="DM370">
            <v>35</v>
          </cell>
          <cell r="DN370">
            <v>31</v>
          </cell>
          <cell r="DO370">
            <v>31</v>
          </cell>
          <cell r="DP370">
            <v>31</v>
          </cell>
          <cell r="DQ370">
            <v>31</v>
          </cell>
          <cell r="DR370">
            <v>31</v>
          </cell>
          <cell r="DS370">
            <v>31</v>
          </cell>
          <cell r="DT370">
            <v>19</v>
          </cell>
          <cell r="DU370">
            <v>31.67</v>
          </cell>
          <cell r="DV370">
            <v>16</v>
          </cell>
          <cell r="DW370">
            <v>40</v>
          </cell>
          <cell r="DX370">
            <v>40</v>
          </cell>
          <cell r="DY370">
            <v>26.11</v>
          </cell>
          <cell r="DZ370">
            <v>17.78</v>
          </cell>
          <cell r="EA370">
            <v>17</v>
          </cell>
          <cell r="EB370">
            <v>100</v>
          </cell>
          <cell r="EC370">
            <v>2</v>
          </cell>
          <cell r="ED370">
            <v>50</v>
          </cell>
          <cell r="EE370">
            <v>0</v>
          </cell>
          <cell r="EF370">
            <v>44.411764705882348</v>
          </cell>
          <cell r="EG370">
            <v>44.411764705882348</v>
          </cell>
          <cell r="EH370">
            <v>44.411764705882348</v>
          </cell>
          <cell r="EI370">
            <v>88.88</v>
          </cell>
          <cell r="EJ370">
            <v>50</v>
          </cell>
          <cell r="EK370">
            <v>50</v>
          </cell>
          <cell r="EL370">
            <v>50</v>
          </cell>
          <cell r="EO370">
            <v>26</v>
          </cell>
          <cell r="EP370">
            <v>26</v>
          </cell>
          <cell r="EQ370">
            <v>26</v>
          </cell>
          <cell r="ER370">
            <v>26</v>
          </cell>
          <cell r="ES370">
            <v>26</v>
          </cell>
          <cell r="ET370">
            <v>26</v>
          </cell>
          <cell r="EU370">
            <v>26</v>
          </cell>
          <cell r="EV370">
            <v>26</v>
          </cell>
          <cell r="EW370">
            <v>26</v>
          </cell>
          <cell r="EX370">
            <v>53</v>
          </cell>
          <cell r="EY370">
            <v>53</v>
          </cell>
          <cell r="EZ370">
            <v>53</v>
          </cell>
          <cell r="FA370">
            <v>53</v>
          </cell>
          <cell r="FB370">
            <v>26</v>
          </cell>
          <cell r="FC370">
            <v>26</v>
          </cell>
          <cell r="FD370">
            <v>26</v>
          </cell>
          <cell r="FE370">
            <v>26</v>
          </cell>
          <cell r="FF370">
            <v>26</v>
          </cell>
          <cell r="FG370">
            <v>26</v>
          </cell>
          <cell r="FH370">
            <v>26</v>
          </cell>
          <cell r="FI370">
            <v>30</v>
          </cell>
          <cell r="FJ370">
            <v>120</v>
          </cell>
          <cell r="FK370">
            <v>26</v>
          </cell>
          <cell r="FL370">
            <v>26</v>
          </cell>
          <cell r="FM370">
            <v>50</v>
          </cell>
          <cell r="FN370">
            <v>120</v>
          </cell>
          <cell r="FO370">
            <v>120</v>
          </cell>
          <cell r="FP370">
            <v>120</v>
          </cell>
          <cell r="FQ370">
            <v>50</v>
          </cell>
          <cell r="FR370">
            <v>50</v>
          </cell>
          <cell r="FS370">
            <v>50</v>
          </cell>
          <cell r="FT370">
            <v>50</v>
          </cell>
          <cell r="FU370">
            <v>60</v>
          </cell>
          <cell r="FV370">
            <v>50</v>
          </cell>
          <cell r="FW370">
            <v>50</v>
          </cell>
          <cell r="FX370">
            <v>50</v>
          </cell>
          <cell r="FY370">
            <v>100</v>
          </cell>
          <cell r="FZ370">
            <v>50</v>
          </cell>
          <cell r="GA370">
            <v>65</v>
          </cell>
          <cell r="GB370">
            <v>50</v>
          </cell>
          <cell r="GC370">
            <v>50</v>
          </cell>
          <cell r="GD370">
            <v>50</v>
          </cell>
          <cell r="GE370">
            <v>115</v>
          </cell>
          <cell r="GF370">
            <v>0</v>
          </cell>
          <cell r="GG370">
            <v>0</v>
          </cell>
          <cell r="GH370">
            <v>0</v>
          </cell>
          <cell r="GI370">
            <v>0</v>
          </cell>
          <cell r="GJ370">
            <v>4</v>
          </cell>
          <cell r="GK370">
            <v>400</v>
          </cell>
          <cell r="GO370">
            <v>5</v>
          </cell>
          <cell r="GV370">
            <v>5</v>
          </cell>
          <cell r="GW370">
            <v>5</v>
          </cell>
          <cell r="GX370">
            <v>10</v>
          </cell>
          <cell r="GY370">
            <v>2</v>
          </cell>
          <cell r="GZ370">
            <v>5</v>
          </cell>
          <cell r="HH370">
            <v>0</v>
          </cell>
          <cell r="HI370">
            <v>0</v>
          </cell>
          <cell r="HJ370">
            <v>0</v>
          </cell>
          <cell r="HK370">
            <v>0</v>
          </cell>
          <cell r="HL370">
            <v>0</v>
          </cell>
          <cell r="HM370">
            <v>0</v>
          </cell>
          <cell r="HN370">
            <v>0</v>
          </cell>
          <cell r="HP370">
            <v>0</v>
          </cell>
          <cell r="HV370">
            <v>60</v>
          </cell>
          <cell r="HW370">
            <v>40</v>
          </cell>
          <cell r="HX370">
            <v>25</v>
          </cell>
          <cell r="HY370">
            <v>14</v>
          </cell>
          <cell r="IA370">
            <v>10</v>
          </cell>
          <cell r="ID370">
            <v>10</v>
          </cell>
          <cell r="IE370">
            <v>10</v>
          </cell>
          <cell r="IP370">
            <v>4</v>
          </cell>
          <cell r="IQ370">
            <v>4</v>
          </cell>
          <cell r="IS370">
            <v>40</v>
          </cell>
          <cell r="IT370">
            <v>500</v>
          </cell>
          <cell r="IX370">
            <v>0</v>
          </cell>
        </row>
        <row r="371">
          <cell r="G371" t="str">
            <v>LabourEstFemale.%</v>
          </cell>
          <cell r="U371">
            <v>0.25</v>
          </cell>
          <cell r="V371">
            <v>0.25</v>
          </cell>
          <cell r="W371">
            <v>0.25</v>
          </cell>
          <cell r="X371">
            <v>0.25</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0.25</v>
          </cell>
          <cell r="AO371">
            <v>0.25</v>
          </cell>
          <cell r="AP371">
            <v>0.25</v>
          </cell>
          <cell r="AQ371">
            <v>0</v>
          </cell>
          <cell r="AR371">
            <v>0.25</v>
          </cell>
          <cell r="AS371">
            <v>0.25</v>
          </cell>
          <cell r="AT371">
            <v>0.25</v>
          </cell>
          <cell r="AU371">
            <v>0.25</v>
          </cell>
          <cell r="AV371">
            <v>0.25</v>
          </cell>
          <cell r="AW371">
            <v>0.25</v>
          </cell>
          <cell r="AX371">
            <v>0.25</v>
          </cell>
          <cell r="AY371">
            <v>1</v>
          </cell>
          <cell r="AZ371">
            <v>0.25</v>
          </cell>
          <cell r="BA371">
            <v>0.25</v>
          </cell>
          <cell r="BB371">
            <v>0.25</v>
          </cell>
          <cell r="BC371">
            <v>0.25</v>
          </cell>
          <cell r="BD371">
            <v>0.25</v>
          </cell>
          <cell r="BE371">
            <v>0.25</v>
          </cell>
          <cell r="BF371">
            <v>0.25</v>
          </cell>
          <cell r="BG371">
            <v>0.25</v>
          </cell>
          <cell r="BH371">
            <v>0.25</v>
          </cell>
          <cell r="BI371">
            <v>0.25</v>
          </cell>
          <cell r="BJ371">
            <v>0.25</v>
          </cell>
          <cell r="BK371">
            <v>0.25</v>
          </cell>
          <cell r="BL371">
            <v>0.25</v>
          </cell>
          <cell r="BM371">
            <v>0.25</v>
          </cell>
          <cell r="BN371">
            <v>0.25</v>
          </cell>
          <cell r="BO371">
            <v>0.25</v>
          </cell>
          <cell r="BP371">
            <v>0.25</v>
          </cell>
          <cell r="BQ371">
            <v>0.25</v>
          </cell>
          <cell r="BR371">
            <v>0.25</v>
          </cell>
          <cell r="BS371">
            <v>0.25</v>
          </cell>
          <cell r="BT371">
            <v>0.25</v>
          </cell>
          <cell r="BU371">
            <v>0.25</v>
          </cell>
          <cell r="BV371">
            <v>0.45</v>
          </cell>
          <cell r="BW371">
            <v>0.45</v>
          </cell>
          <cell r="BX371">
            <v>0.45</v>
          </cell>
          <cell r="BY371">
            <v>0.45</v>
          </cell>
          <cell r="BZ371">
            <v>0.25</v>
          </cell>
          <cell r="CA371">
            <v>0.25</v>
          </cell>
          <cell r="CB371">
            <v>0.25</v>
          </cell>
          <cell r="CD371">
            <v>0.25</v>
          </cell>
          <cell r="CF371">
            <v>0.25</v>
          </cell>
          <cell r="CG371">
            <v>0</v>
          </cell>
          <cell r="CH371">
            <v>0.1</v>
          </cell>
          <cell r="CI371">
            <v>0.1</v>
          </cell>
          <cell r="CJ371">
            <v>0</v>
          </cell>
          <cell r="CK371">
            <v>0</v>
          </cell>
          <cell r="CL371">
            <v>0</v>
          </cell>
          <cell r="CM371">
            <v>0</v>
          </cell>
          <cell r="CN371">
            <v>0.25</v>
          </cell>
          <cell r="CO371">
            <v>0.25</v>
          </cell>
          <cell r="CP371">
            <v>0.25</v>
          </cell>
          <cell r="CQ371">
            <v>0.25</v>
          </cell>
          <cell r="CR371">
            <v>0.25</v>
          </cell>
          <cell r="CS371">
            <v>0.25</v>
          </cell>
          <cell r="CT371">
            <v>0.25</v>
          </cell>
          <cell r="CU371">
            <v>0.25</v>
          </cell>
          <cell r="CV371">
            <v>0.25</v>
          </cell>
          <cell r="CW371">
            <v>0.5</v>
          </cell>
          <cell r="CX371">
            <v>0.5</v>
          </cell>
          <cell r="CY371">
            <v>0.5</v>
          </cell>
          <cell r="CZ371">
            <v>0.5</v>
          </cell>
          <cell r="DA371">
            <v>0.5</v>
          </cell>
          <cell r="DB371">
            <v>0.25</v>
          </cell>
          <cell r="DC371">
            <v>0.25</v>
          </cell>
          <cell r="DD371">
            <v>0.5</v>
          </cell>
          <cell r="DE371">
            <v>0.5</v>
          </cell>
          <cell r="DF371">
            <v>0.5</v>
          </cell>
          <cell r="DG371">
            <v>0.25</v>
          </cell>
          <cell r="DH371">
            <v>0</v>
          </cell>
          <cell r="DI371">
            <v>0.5</v>
          </cell>
          <cell r="DJ371">
            <v>0.25</v>
          </cell>
          <cell r="DK371">
            <v>0.25</v>
          </cell>
          <cell r="DL371">
            <v>0.25</v>
          </cell>
          <cell r="DM371">
            <v>0.25</v>
          </cell>
          <cell r="DN371">
            <v>0.25</v>
          </cell>
          <cell r="DO371">
            <v>0.25</v>
          </cell>
          <cell r="DP371">
            <v>0.25</v>
          </cell>
          <cell r="DQ371">
            <v>0.25</v>
          </cell>
          <cell r="DR371">
            <v>0.25</v>
          </cell>
          <cell r="DS371">
            <v>0.25</v>
          </cell>
          <cell r="DT371">
            <v>0.25</v>
          </cell>
          <cell r="DU371">
            <v>0.25</v>
          </cell>
          <cell r="DV371">
            <v>0.25</v>
          </cell>
          <cell r="DW371">
            <v>0.25</v>
          </cell>
          <cell r="DX371">
            <v>0.25</v>
          </cell>
          <cell r="DY371">
            <v>0.5</v>
          </cell>
          <cell r="DZ371">
            <v>0.5</v>
          </cell>
          <cell r="EA371">
            <v>0.5</v>
          </cell>
          <cell r="EB371">
            <v>0.5</v>
          </cell>
          <cell r="EC371">
            <v>0.5</v>
          </cell>
          <cell r="ED371">
            <v>0.5</v>
          </cell>
          <cell r="EE371">
            <v>0.5</v>
          </cell>
          <cell r="EF371">
            <v>0.25</v>
          </cell>
          <cell r="EG371">
            <v>0.25</v>
          </cell>
          <cell r="EH371">
            <v>0.25</v>
          </cell>
          <cell r="EI371">
            <v>0.5</v>
          </cell>
          <cell r="EJ371">
            <v>0.5</v>
          </cell>
          <cell r="EK371">
            <v>0.5</v>
          </cell>
          <cell r="EL371">
            <v>0.5</v>
          </cell>
          <cell r="EO371">
            <v>0.75</v>
          </cell>
          <cell r="EP371">
            <v>0.75</v>
          </cell>
          <cell r="EQ371">
            <v>0.75</v>
          </cell>
          <cell r="ER371">
            <v>0.75</v>
          </cell>
          <cell r="ES371">
            <v>0.75</v>
          </cell>
          <cell r="ET371">
            <v>0.75</v>
          </cell>
          <cell r="EU371">
            <v>0.75</v>
          </cell>
          <cell r="EV371">
            <v>0.75</v>
          </cell>
          <cell r="EW371">
            <v>0.75</v>
          </cell>
          <cell r="EX371">
            <v>0.75</v>
          </cell>
          <cell r="EY371">
            <v>0.75</v>
          </cell>
          <cell r="EZ371">
            <v>0.75</v>
          </cell>
          <cell r="FA371">
            <v>0.9</v>
          </cell>
          <cell r="FB371">
            <v>0.75</v>
          </cell>
          <cell r="FC371">
            <v>0.75</v>
          </cell>
          <cell r="FD371">
            <v>0.75</v>
          </cell>
          <cell r="FE371">
            <v>0.75</v>
          </cell>
          <cell r="FF371">
            <v>0.75</v>
          </cell>
          <cell r="FG371">
            <v>0.75</v>
          </cell>
          <cell r="FH371">
            <v>0.75</v>
          </cell>
          <cell r="FI371">
            <v>0</v>
          </cell>
          <cell r="FJ371">
            <v>0</v>
          </cell>
          <cell r="FK371">
            <v>0.75</v>
          </cell>
          <cell r="FL371">
            <v>0.75</v>
          </cell>
          <cell r="FM371">
            <v>0</v>
          </cell>
          <cell r="FN371">
            <v>0</v>
          </cell>
          <cell r="FO371">
            <v>0</v>
          </cell>
          <cell r="FP371">
            <v>0</v>
          </cell>
          <cell r="FQ371">
            <v>0.75</v>
          </cell>
          <cell r="FR371">
            <v>0.75</v>
          </cell>
          <cell r="FS371">
            <v>0</v>
          </cell>
          <cell r="FT371">
            <v>0</v>
          </cell>
          <cell r="FU371">
            <v>0.75</v>
          </cell>
          <cell r="FV371">
            <v>0</v>
          </cell>
          <cell r="FW371">
            <v>0</v>
          </cell>
          <cell r="FX371">
            <v>0.75</v>
          </cell>
          <cell r="FY371">
            <v>0.5</v>
          </cell>
          <cell r="FZ371">
            <v>0</v>
          </cell>
          <cell r="GA371">
            <v>0.25</v>
          </cell>
          <cell r="GB371">
            <v>0</v>
          </cell>
          <cell r="GC371">
            <v>0</v>
          </cell>
          <cell r="GD371">
            <v>0</v>
          </cell>
          <cell r="GE371">
            <v>0.25</v>
          </cell>
          <cell r="GF371">
            <v>0.75</v>
          </cell>
          <cell r="GG371">
            <v>0.75</v>
          </cell>
          <cell r="GH371">
            <v>0.75</v>
          </cell>
          <cell r="GI371">
            <v>0.75</v>
          </cell>
          <cell r="GJ371">
            <v>0.25</v>
          </cell>
          <cell r="GK371">
            <v>0.75</v>
          </cell>
          <cell r="GM371">
            <v>0</v>
          </cell>
          <cell r="GO371">
            <v>0</v>
          </cell>
          <cell r="GP371">
            <v>0</v>
          </cell>
          <cell r="GQ371">
            <v>0</v>
          </cell>
          <cell r="GR371">
            <v>0</v>
          </cell>
          <cell r="GS371">
            <v>0</v>
          </cell>
          <cell r="GT371">
            <v>0</v>
          </cell>
          <cell r="GV371">
            <v>0</v>
          </cell>
          <cell r="GW371">
            <v>0</v>
          </cell>
          <cell r="GX371">
            <v>0</v>
          </cell>
          <cell r="GY371">
            <v>0</v>
          </cell>
          <cell r="GZ371">
            <v>0</v>
          </cell>
          <cell r="HA371">
            <v>0</v>
          </cell>
          <cell r="HB371">
            <v>0</v>
          </cell>
          <cell r="HC371">
            <v>0</v>
          </cell>
          <cell r="HH371">
            <v>0</v>
          </cell>
          <cell r="HI371">
            <v>0</v>
          </cell>
          <cell r="HJ371">
            <v>0</v>
          </cell>
          <cell r="HK371">
            <v>0</v>
          </cell>
          <cell r="HL371">
            <v>0</v>
          </cell>
          <cell r="HM371">
            <v>0</v>
          </cell>
          <cell r="HN371">
            <v>0</v>
          </cell>
          <cell r="HP371">
            <v>0</v>
          </cell>
          <cell r="HQ371">
            <v>0</v>
          </cell>
          <cell r="HR371">
            <v>0</v>
          </cell>
          <cell r="HV371">
            <v>0</v>
          </cell>
          <cell r="HW371">
            <v>0</v>
          </cell>
          <cell r="HX371">
            <v>0</v>
          </cell>
          <cell r="HY371">
            <v>0</v>
          </cell>
          <cell r="IA371">
            <v>0.2</v>
          </cell>
          <cell r="ID371">
            <v>0.2</v>
          </cell>
          <cell r="IE371">
            <v>0.2</v>
          </cell>
          <cell r="IH371">
            <v>0</v>
          </cell>
          <cell r="II371">
            <v>0</v>
          </cell>
          <cell r="IK371">
            <v>0</v>
          </cell>
          <cell r="IM371">
            <v>0</v>
          </cell>
          <cell r="IN371">
            <v>0</v>
          </cell>
          <cell r="IO371">
            <v>0</v>
          </cell>
          <cell r="IP371">
            <v>0.5</v>
          </cell>
          <cell r="IQ371">
            <v>0.5</v>
          </cell>
          <cell r="IR371">
            <v>0</v>
          </cell>
          <cell r="IS371">
            <v>0.25</v>
          </cell>
          <cell r="IT371">
            <v>0.25</v>
          </cell>
          <cell r="IU371">
            <v>0</v>
          </cell>
          <cell r="IV371">
            <v>0</v>
          </cell>
          <cell r="IW371">
            <v>0</v>
          </cell>
          <cell r="IX371">
            <v>0</v>
          </cell>
        </row>
        <row r="372">
          <cell r="G372" t="str">
            <v>*LabourEstYouth.%</v>
          </cell>
          <cell r="U372">
            <v>0.25</v>
          </cell>
          <cell r="V372">
            <v>0.25</v>
          </cell>
          <cell r="W372">
            <v>0.25</v>
          </cell>
          <cell r="X372">
            <v>0.25</v>
          </cell>
          <cell r="Y372">
            <v>0.25</v>
          </cell>
          <cell r="Z372">
            <v>0.25</v>
          </cell>
          <cell r="AA372">
            <v>0.25</v>
          </cell>
          <cell r="AB372">
            <v>0.25</v>
          </cell>
          <cell r="AC372">
            <v>0.25</v>
          </cell>
          <cell r="AD372">
            <v>0.25</v>
          </cell>
          <cell r="AE372">
            <v>0.25</v>
          </cell>
          <cell r="AF372">
            <v>0.25</v>
          </cell>
          <cell r="AG372">
            <v>0.25</v>
          </cell>
          <cell r="AH372">
            <v>0.25</v>
          </cell>
          <cell r="AI372">
            <v>0.25</v>
          </cell>
          <cell r="AJ372">
            <v>0.25</v>
          </cell>
          <cell r="AK372">
            <v>0.25</v>
          </cell>
          <cell r="AL372">
            <v>0.25</v>
          </cell>
          <cell r="AM372">
            <v>0.25</v>
          </cell>
          <cell r="AN372">
            <v>0.25</v>
          </cell>
          <cell r="AO372">
            <v>0.25</v>
          </cell>
          <cell r="AP372">
            <v>0.25</v>
          </cell>
          <cell r="AQ372">
            <v>0</v>
          </cell>
          <cell r="AR372">
            <v>0.25</v>
          </cell>
          <cell r="AS372">
            <v>0.25</v>
          </cell>
          <cell r="AT372">
            <v>0.25</v>
          </cell>
          <cell r="AU372">
            <v>0.25</v>
          </cell>
          <cell r="AV372">
            <v>0.25</v>
          </cell>
          <cell r="AW372">
            <v>0.25</v>
          </cell>
          <cell r="AX372">
            <v>0.25</v>
          </cell>
          <cell r="AY372">
            <v>0.25</v>
          </cell>
          <cell r="AZ372">
            <v>0.25</v>
          </cell>
          <cell r="BA372">
            <v>0.25</v>
          </cell>
          <cell r="BB372">
            <v>0.25</v>
          </cell>
          <cell r="BC372">
            <v>0.25</v>
          </cell>
          <cell r="BD372">
            <v>0.25</v>
          </cell>
          <cell r="BE372">
            <v>0.25</v>
          </cell>
          <cell r="BF372">
            <v>0.25</v>
          </cell>
          <cell r="BG372">
            <v>0.25</v>
          </cell>
          <cell r="BH372">
            <v>0.25</v>
          </cell>
          <cell r="BI372">
            <v>0.25</v>
          </cell>
          <cell r="BJ372">
            <v>0.25</v>
          </cell>
          <cell r="BK372">
            <v>0.25</v>
          </cell>
          <cell r="BL372">
            <v>0.25</v>
          </cell>
          <cell r="BM372">
            <v>0.25</v>
          </cell>
          <cell r="BN372">
            <v>0.25</v>
          </cell>
          <cell r="BO372">
            <v>0.25</v>
          </cell>
          <cell r="BP372">
            <v>0.25</v>
          </cell>
          <cell r="BQ372">
            <v>0.25</v>
          </cell>
          <cell r="BR372">
            <v>0.25</v>
          </cell>
          <cell r="BS372">
            <v>0.25</v>
          </cell>
          <cell r="BT372">
            <v>0.25</v>
          </cell>
          <cell r="BU372">
            <v>0.25</v>
          </cell>
          <cell r="BV372">
            <v>0.25</v>
          </cell>
          <cell r="BW372">
            <v>0.25</v>
          </cell>
          <cell r="BX372">
            <v>0.25</v>
          </cell>
          <cell r="BY372">
            <v>0.25</v>
          </cell>
          <cell r="BZ372">
            <v>0.25</v>
          </cell>
          <cell r="CA372">
            <v>0.25</v>
          </cell>
          <cell r="CB372">
            <v>0.25</v>
          </cell>
          <cell r="CD372">
            <v>0.25</v>
          </cell>
          <cell r="CF372">
            <v>0.25</v>
          </cell>
          <cell r="CG372">
            <v>0.25</v>
          </cell>
          <cell r="CH372">
            <v>0.25</v>
          </cell>
          <cell r="CI372">
            <v>0.25</v>
          </cell>
          <cell r="CJ372">
            <v>0.25</v>
          </cell>
          <cell r="CK372">
            <v>0.25</v>
          </cell>
          <cell r="CL372">
            <v>0.25</v>
          </cell>
          <cell r="CM372">
            <v>0.25</v>
          </cell>
          <cell r="CN372">
            <v>0.25</v>
          </cell>
          <cell r="CO372">
            <v>0.25</v>
          </cell>
          <cell r="CP372">
            <v>0.25</v>
          </cell>
          <cell r="CQ372">
            <v>0.25</v>
          </cell>
          <cell r="CR372">
            <v>0.25</v>
          </cell>
          <cell r="CS372">
            <v>0.25</v>
          </cell>
          <cell r="CT372">
            <v>0.25</v>
          </cell>
          <cell r="CU372">
            <v>0.25</v>
          </cell>
          <cell r="CV372">
            <v>0.25</v>
          </cell>
          <cell r="CW372">
            <v>0.25</v>
          </cell>
          <cell r="CX372">
            <v>0.25</v>
          </cell>
          <cell r="CY372">
            <v>0.25</v>
          </cell>
          <cell r="CZ372">
            <v>0.25</v>
          </cell>
          <cell r="DA372">
            <v>0.25</v>
          </cell>
          <cell r="DB372">
            <v>0.25</v>
          </cell>
          <cell r="DC372">
            <v>0.25</v>
          </cell>
          <cell r="DD372">
            <v>0.25</v>
          </cell>
          <cell r="DE372">
            <v>0.25</v>
          </cell>
          <cell r="DF372">
            <v>0.25</v>
          </cell>
          <cell r="DG372">
            <v>0.25</v>
          </cell>
          <cell r="DH372">
            <v>0.25</v>
          </cell>
          <cell r="DI372">
            <v>0.25</v>
          </cell>
          <cell r="DJ372">
            <v>0.25</v>
          </cell>
          <cell r="DK372">
            <v>0.25</v>
          </cell>
          <cell r="DL372">
            <v>0.25</v>
          </cell>
          <cell r="DM372">
            <v>0.25</v>
          </cell>
          <cell r="DN372">
            <v>0.25</v>
          </cell>
          <cell r="DO372">
            <v>0.25</v>
          </cell>
          <cell r="DP372">
            <v>0.25</v>
          </cell>
          <cell r="DQ372">
            <v>0.25</v>
          </cell>
          <cell r="DR372">
            <v>0.25</v>
          </cell>
          <cell r="DS372">
            <v>0.25</v>
          </cell>
          <cell r="DT372">
            <v>0.25</v>
          </cell>
          <cell r="DU372">
            <v>0.25</v>
          </cell>
          <cell r="DV372">
            <v>0.25</v>
          </cell>
          <cell r="DW372">
            <v>0.25</v>
          </cell>
          <cell r="DX372">
            <v>0.25</v>
          </cell>
          <cell r="DY372">
            <v>0.25</v>
          </cell>
          <cell r="DZ372">
            <v>0.25</v>
          </cell>
          <cell r="EA372">
            <v>0.25</v>
          </cell>
          <cell r="EB372">
            <v>0.25</v>
          </cell>
          <cell r="EC372">
            <v>0.25</v>
          </cell>
          <cell r="ED372">
            <v>0.25</v>
          </cell>
          <cell r="EE372">
            <v>0.25</v>
          </cell>
          <cell r="EF372">
            <v>0.25</v>
          </cell>
          <cell r="EG372">
            <v>0.25</v>
          </cell>
          <cell r="EH372">
            <v>0.25</v>
          </cell>
          <cell r="EI372">
            <v>0.25</v>
          </cell>
          <cell r="EJ372">
            <v>0.25</v>
          </cell>
          <cell r="EK372">
            <v>0.25</v>
          </cell>
          <cell r="EL372">
            <v>0.25</v>
          </cell>
          <cell r="EO372">
            <v>0.25</v>
          </cell>
          <cell r="EP372">
            <v>0.25</v>
          </cell>
          <cell r="EQ372">
            <v>0.25</v>
          </cell>
          <cell r="ER372">
            <v>0.25</v>
          </cell>
          <cell r="ES372">
            <v>0.25</v>
          </cell>
          <cell r="ET372">
            <v>0.25</v>
          </cell>
          <cell r="EU372">
            <v>0.25</v>
          </cell>
          <cell r="EV372">
            <v>0.25</v>
          </cell>
          <cell r="EW372">
            <v>0.25</v>
          </cell>
          <cell r="EX372">
            <v>0.5</v>
          </cell>
          <cell r="EY372">
            <v>0.5</v>
          </cell>
          <cell r="EZ372">
            <v>0.5</v>
          </cell>
          <cell r="FA372">
            <v>0.1</v>
          </cell>
          <cell r="FB372">
            <v>0.25</v>
          </cell>
          <cell r="FC372">
            <v>0.5</v>
          </cell>
          <cell r="FD372">
            <v>0.25</v>
          </cell>
          <cell r="FE372">
            <v>0.25</v>
          </cell>
          <cell r="FF372">
            <v>0.25</v>
          </cell>
          <cell r="FG372">
            <v>0.25</v>
          </cell>
          <cell r="FH372">
            <v>0.5</v>
          </cell>
          <cell r="FI372">
            <v>0</v>
          </cell>
          <cell r="FJ372">
            <v>0</v>
          </cell>
          <cell r="FK372">
            <v>0.25</v>
          </cell>
          <cell r="FL372">
            <v>0.25</v>
          </cell>
          <cell r="FM372">
            <v>0</v>
          </cell>
          <cell r="FN372">
            <v>0</v>
          </cell>
          <cell r="FO372">
            <v>0</v>
          </cell>
          <cell r="FP372">
            <v>0</v>
          </cell>
          <cell r="FQ372">
            <v>0</v>
          </cell>
          <cell r="FR372">
            <v>0</v>
          </cell>
          <cell r="FS372">
            <v>0</v>
          </cell>
          <cell r="FT372">
            <v>0</v>
          </cell>
          <cell r="FU372">
            <v>0.25</v>
          </cell>
          <cell r="FV372">
            <v>0</v>
          </cell>
          <cell r="FW372">
            <v>0</v>
          </cell>
          <cell r="FX372">
            <v>0.25</v>
          </cell>
          <cell r="FY372">
            <v>0.25</v>
          </cell>
          <cell r="FZ372">
            <v>0</v>
          </cell>
          <cell r="GA372">
            <v>0.25</v>
          </cell>
          <cell r="GB372">
            <v>0</v>
          </cell>
          <cell r="GC372">
            <v>0</v>
          </cell>
          <cell r="GD372">
            <v>0</v>
          </cell>
          <cell r="GE372">
            <v>0</v>
          </cell>
          <cell r="GF372">
            <v>0.25</v>
          </cell>
          <cell r="GG372">
            <v>0.25</v>
          </cell>
          <cell r="GH372">
            <v>0.25</v>
          </cell>
          <cell r="GI372">
            <v>0.25</v>
          </cell>
          <cell r="GJ372">
            <v>0</v>
          </cell>
          <cell r="GK372">
            <v>0</v>
          </cell>
          <cell r="GM372">
            <v>0</v>
          </cell>
          <cell r="GO372">
            <v>0</v>
          </cell>
          <cell r="GP372">
            <v>0</v>
          </cell>
          <cell r="GQ372">
            <v>0</v>
          </cell>
          <cell r="GR372">
            <v>0</v>
          </cell>
          <cell r="GS372">
            <v>0</v>
          </cell>
          <cell r="GT372">
            <v>0</v>
          </cell>
          <cell r="GV372">
            <v>0</v>
          </cell>
          <cell r="GW372">
            <v>0</v>
          </cell>
          <cell r="GX372">
            <v>0</v>
          </cell>
          <cell r="GY372">
            <v>0</v>
          </cell>
          <cell r="GZ372">
            <v>0</v>
          </cell>
          <cell r="HA372">
            <v>0</v>
          </cell>
          <cell r="HB372">
            <v>0</v>
          </cell>
          <cell r="HC372">
            <v>0</v>
          </cell>
          <cell r="HH372">
            <v>0</v>
          </cell>
          <cell r="HI372">
            <v>0</v>
          </cell>
          <cell r="HJ372">
            <v>0</v>
          </cell>
          <cell r="HK372">
            <v>0</v>
          </cell>
          <cell r="HL372">
            <v>0</v>
          </cell>
          <cell r="HM372">
            <v>0</v>
          </cell>
          <cell r="HN372">
            <v>0</v>
          </cell>
          <cell r="HP372">
            <v>0</v>
          </cell>
          <cell r="HQ372">
            <v>0</v>
          </cell>
          <cell r="HR372">
            <v>0</v>
          </cell>
          <cell r="HV372">
            <v>0.25</v>
          </cell>
          <cell r="HW372">
            <v>0.25</v>
          </cell>
          <cell r="HX372">
            <v>0.25</v>
          </cell>
          <cell r="HY372">
            <v>0.25</v>
          </cell>
          <cell r="IA372">
            <v>0.4</v>
          </cell>
          <cell r="ID372">
            <v>0.4</v>
          </cell>
          <cell r="IE372">
            <v>0.4</v>
          </cell>
          <cell r="IH372">
            <v>0</v>
          </cell>
          <cell r="II372">
            <v>0</v>
          </cell>
          <cell r="IK372">
            <v>0</v>
          </cell>
          <cell r="IM372">
            <v>0</v>
          </cell>
          <cell r="IN372">
            <v>0</v>
          </cell>
          <cell r="IO372">
            <v>0</v>
          </cell>
          <cell r="IP372">
            <v>0</v>
          </cell>
          <cell r="IQ372">
            <v>0</v>
          </cell>
          <cell r="IR372">
            <v>0</v>
          </cell>
          <cell r="IS372">
            <v>0.25</v>
          </cell>
          <cell r="IT372">
            <v>0.25</v>
          </cell>
          <cell r="IU372">
            <v>0</v>
          </cell>
          <cell r="IV372">
            <v>0</v>
          </cell>
          <cell r="IW372">
            <v>0</v>
          </cell>
          <cell r="IX372">
            <v>0</v>
          </cell>
        </row>
        <row r="373">
          <cell r="G373" t="str">
            <v>LabourMaintDay/Ha/y.#n</v>
          </cell>
          <cell r="U373">
            <v>2</v>
          </cell>
          <cell r="V373">
            <v>2</v>
          </cell>
          <cell r="W373">
            <v>2</v>
          </cell>
          <cell r="X373">
            <v>2</v>
          </cell>
          <cell r="Y373">
            <v>14</v>
          </cell>
          <cell r="Z373">
            <v>14</v>
          </cell>
          <cell r="AA373">
            <v>14</v>
          </cell>
          <cell r="AB373">
            <v>14</v>
          </cell>
          <cell r="AC373">
            <v>14</v>
          </cell>
          <cell r="AD373">
            <v>14</v>
          </cell>
          <cell r="AE373">
            <v>14</v>
          </cell>
          <cell r="AF373">
            <v>14</v>
          </cell>
          <cell r="AG373">
            <v>14</v>
          </cell>
          <cell r="AH373">
            <v>14</v>
          </cell>
          <cell r="AI373">
            <v>14</v>
          </cell>
          <cell r="AJ373">
            <v>14</v>
          </cell>
          <cell r="AK373">
            <v>14</v>
          </cell>
          <cell r="AL373">
            <v>14</v>
          </cell>
          <cell r="AM373">
            <v>14</v>
          </cell>
          <cell r="AN373">
            <v>2</v>
          </cell>
          <cell r="AO373">
            <v>2</v>
          </cell>
          <cell r="AP373">
            <v>0</v>
          </cell>
          <cell r="AQ373">
            <v>5</v>
          </cell>
          <cell r="AR373">
            <v>2</v>
          </cell>
          <cell r="AS373">
            <v>5</v>
          </cell>
          <cell r="AT373">
            <v>5</v>
          </cell>
          <cell r="AU373">
            <v>5</v>
          </cell>
          <cell r="AV373">
            <v>5</v>
          </cell>
          <cell r="AW373">
            <v>5</v>
          </cell>
          <cell r="AX373">
            <v>5</v>
          </cell>
          <cell r="AY373">
            <v>5</v>
          </cell>
          <cell r="AZ373">
            <v>5</v>
          </cell>
          <cell r="BA373">
            <v>5</v>
          </cell>
          <cell r="BB373">
            <v>5</v>
          </cell>
          <cell r="BC373">
            <v>5</v>
          </cell>
          <cell r="BD373">
            <v>5</v>
          </cell>
          <cell r="BE373">
            <v>2</v>
          </cell>
          <cell r="BF373">
            <v>2</v>
          </cell>
          <cell r="BG373">
            <v>2</v>
          </cell>
          <cell r="BH373">
            <v>2</v>
          </cell>
          <cell r="BI373">
            <v>2</v>
          </cell>
          <cell r="BJ373">
            <v>2</v>
          </cell>
          <cell r="BK373">
            <v>2</v>
          </cell>
          <cell r="BL373">
            <v>2</v>
          </cell>
          <cell r="BM373">
            <v>2</v>
          </cell>
          <cell r="BN373">
            <v>2</v>
          </cell>
          <cell r="BO373">
            <v>2</v>
          </cell>
          <cell r="BP373">
            <v>2</v>
          </cell>
          <cell r="BQ373">
            <v>2</v>
          </cell>
          <cell r="BR373">
            <v>2</v>
          </cell>
          <cell r="BS373">
            <v>2</v>
          </cell>
          <cell r="BT373">
            <v>2</v>
          </cell>
          <cell r="BU373">
            <v>2</v>
          </cell>
          <cell r="BV373">
            <v>2</v>
          </cell>
          <cell r="BW373">
            <v>2</v>
          </cell>
          <cell r="BX373">
            <v>2</v>
          </cell>
          <cell r="BY373">
            <v>2</v>
          </cell>
          <cell r="BZ373">
            <v>2</v>
          </cell>
          <cell r="CA373">
            <v>2</v>
          </cell>
          <cell r="CB373">
            <v>2</v>
          </cell>
          <cell r="CC373">
            <v>2</v>
          </cell>
          <cell r="CD373">
            <v>2</v>
          </cell>
          <cell r="CE373">
            <v>2</v>
          </cell>
          <cell r="CF373">
            <v>2</v>
          </cell>
          <cell r="CG373">
            <v>2</v>
          </cell>
          <cell r="CH373">
            <v>2</v>
          </cell>
          <cell r="CI373">
            <v>2</v>
          </cell>
          <cell r="CJ373">
            <v>2</v>
          </cell>
          <cell r="CK373">
            <v>2</v>
          </cell>
          <cell r="CL373">
            <v>2</v>
          </cell>
          <cell r="CM373">
            <v>2</v>
          </cell>
          <cell r="CN373">
            <v>2</v>
          </cell>
          <cell r="CO373">
            <v>2</v>
          </cell>
          <cell r="CP373">
            <v>2</v>
          </cell>
          <cell r="CQ373">
            <v>2</v>
          </cell>
          <cell r="CR373">
            <v>2</v>
          </cell>
          <cell r="CS373">
            <v>2</v>
          </cell>
          <cell r="CT373">
            <v>2</v>
          </cell>
          <cell r="CU373">
            <v>2</v>
          </cell>
          <cell r="CV373">
            <v>2</v>
          </cell>
          <cell r="CW373">
            <v>2</v>
          </cell>
          <cell r="CX373">
            <v>2</v>
          </cell>
          <cell r="CY373">
            <v>2</v>
          </cell>
          <cell r="CZ373">
            <v>2</v>
          </cell>
          <cell r="DA373">
            <v>2</v>
          </cell>
          <cell r="DB373">
            <v>2</v>
          </cell>
          <cell r="DC373">
            <v>2</v>
          </cell>
          <cell r="DD373">
            <v>2</v>
          </cell>
          <cell r="DE373">
            <v>2</v>
          </cell>
          <cell r="DF373">
            <v>2</v>
          </cell>
          <cell r="DG373">
            <v>2</v>
          </cell>
          <cell r="DH373">
            <v>2</v>
          </cell>
          <cell r="DI373">
            <v>2</v>
          </cell>
          <cell r="DJ373">
            <v>2</v>
          </cell>
          <cell r="DK373">
            <v>2</v>
          </cell>
          <cell r="DL373">
            <v>2</v>
          </cell>
          <cell r="DM373">
            <v>2</v>
          </cell>
          <cell r="DN373">
            <v>2</v>
          </cell>
          <cell r="DO373">
            <v>2</v>
          </cell>
          <cell r="DP373">
            <v>2</v>
          </cell>
          <cell r="DQ373">
            <v>2</v>
          </cell>
          <cell r="DR373">
            <v>2</v>
          </cell>
          <cell r="DS373">
            <v>2</v>
          </cell>
          <cell r="DT373">
            <v>2</v>
          </cell>
          <cell r="DU373">
            <v>2</v>
          </cell>
          <cell r="DV373">
            <v>2</v>
          </cell>
          <cell r="DW373">
            <v>2</v>
          </cell>
          <cell r="DX373">
            <v>2</v>
          </cell>
          <cell r="DY373">
            <v>2</v>
          </cell>
          <cell r="DZ373">
            <v>2</v>
          </cell>
          <cell r="EA373">
            <v>5</v>
          </cell>
          <cell r="EB373">
            <v>0</v>
          </cell>
          <cell r="EC373">
            <v>0</v>
          </cell>
          <cell r="ED373">
            <v>0</v>
          </cell>
          <cell r="EE373">
            <v>0</v>
          </cell>
          <cell r="EF373">
            <v>0</v>
          </cell>
          <cell r="EG373">
            <v>2</v>
          </cell>
          <cell r="EH373">
            <v>2</v>
          </cell>
          <cell r="EI373">
            <v>2</v>
          </cell>
          <cell r="EJ373">
            <v>2</v>
          </cell>
          <cell r="EK373">
            <v>0</v>
          </cell>
          <cell r="EL373">
            <v>2</v>
          </cell>
          <cell r="EO373">
            <v>14</v>
          </cell>
          <cell r="EP373">
            <v>14</v>
          </cell>
          <cell r="EQ373">
            <v>14</v>
          </cell>
          <cell r="ER373">
            <v>14</v>
          </cell>
          <cell r="ES373">
            <v>32</v>
          </cell>
          <cell r="ET373">
            <v>32</v>
          </cell>
          <cell r="EU373">
            <v>14</v>
          </cell>
          <cell r="EV373">
            <v>14</v>
          </cell>
          <cell r="EW373">
            <v>14</v>
          </cell>
          <cell r="EX373">
            <v>50</v>
          </cell>
          <cell r="EY373">
            <v>50</v>
          </cell>
          <cell r="EZ373">
            <v>50</v>
          </cell>
          <cell r="FA373">
            <v>50</v>
          </cell>
          <cell r="FB373">
            <v>20</v>
          </cell>
          <cell r="FC373">
            <v>20</v>
          </cell>
          <cell r="FD373">
            <v>20</v>
          </cell>
          <cell r="FE373">
            <v>20</v>
          </cell>
          <cell r="FF373">
            <v>20</v>
          </cell>
          <cell r="FG373">
            <v>20</v>
          </cell>
          <cell r="FH373">
            <v>20</v>
          </cell>
          <cell r="FI373">
            <v>20</v>
          </cell>
          <cell r="FJ373">
            <v>75</v>
          </cell>
          <cell r="FK373">
            <v>20</v>
          </cell>
          <cell r="FL373">
            <v>14</v>
          </cell>
          <cell r="FM373">
            <v>40</v>
          </cell>
          <cell r="FN373">
            <v>75</v>
          </cell>
          <cell r="FO373">
            <v>75</v>
          </cell>
          <cell r="FP373">
            <v>75</v>
          </cell>
          <cell r="FQ373">
            <v>200</v>
          </cell>
          <cell r="FR373">
            <v>200</v>
          </cell>
          <cell r="FS373">
            <v>0</v>
          </cell>
          <cell r="FT373">
            <v>400</v>
          </cell>
          <cell r="FU373">
            <v>20</v>
          </cell>
          <cell r="FV373">
            <v>30</v>
          </cell>
          <cell r="FW373">
            <v>30</v>
          </cell>
          <cell r="FX373">
            <v>25</v>
          </cell>
          <cell r="FY373">
            <v>400</v>
          </cell>
          <cell r="FZ373">
            <v>0</v>
          </cell>
          <cell r="GA373">
            <v>150</v>
          </cell>
          <cell r="GB373">
            <v>50</v>
          </cell>
          <cell r="GC373">
            <v>50</v>
          </cell>
          <cell r="GD373">
            <v>0</v>
          </cell>
          <cell r="GE373">
            <v>15</v>
          </cell>
          <cell r="GF373">
            <v>10</v>
          </cell>
          <cell r="GG373">
            <v>10</v>
          </cell>
          <cell r="GH373">
            <v>10</v>
          </cell>
          <cell r="GI373">
            <v>10</v>
          </cell>
          <cell r="GJ373">
            <v>15</v>
          </cell>
          <cell r="GK373">
            <v>400</v>
          </cell>
          <cell r="GM373">
            <v>0</v>
          </cell>
          <cell r="GO373">
            <v>1</v>
          </cell>
          <cell r="GP373">
            <v>12</v>
          </cell>
          <cell r="GQ373">
            <v>15</v>
          </cell>
          <cell r="GR373">
            <v>18</v>
          </cell>
          <cell r="GS373">
            <v>21</v>
          </cell>
          <cell r="GT373">
            <v>24</v>
          </cell>
          <cell r="GV373">
            <v>5</v>
          </cell>
          <cell r="GW373">
            <v>5</v>
          </cell>
          <cell r="GX373">
            <v>6</v>
          </cell>
          <cell r="GY373">
            <v>25</v>
          </cell>
          <cell r="GZ373">
            <v>1</v>
          </cell>
          <cell r="HA373">
            <v>0</v>
          </cell>
          <cell r="HB373">
            <v>0</v>
          </cell>
          <cell r="HC373">
            <v>0</v>
          </cell>
          <cell r="HH373">
            <v>14</v>
          </cell>
          <cell r="HI373">
            <v>14</v>
          </cell>
          <cell r="HJ373">
            <v>4</v>
          </cell>
          <cell r="HK373">
            <v>5</v>
          </cell>
          <cell r="HL373">
            <v>2</v>
          </cell>
          <cell r="HM373">
            <v>2</v>
          </cell>
          <cell r="HN373">
            <v>2</v>
          </cell>
          <cell r="HP373">
            <v>0</v>
          </cell>
          <cell r="HQ373">
            <v>0</v>
          </cell>
          <cell r="HR373">
            <v>16</v>
          </cell>
          <cell r="HV373">
            <v>15</v>
          </cell>
          <cell r="HW373">
            <v>10</v>
          </cell>
          <cell r="HX373">
            <v>6.25</v>
          </cell>
          <cell r="HY373">
            <v>3.5</v>
          </cell>
          <cell r="IA373">
            <v>2</v>
          </cell>
          <cell r="ID373">
            <v>2</v>
          </cell>
          <cell r="IE373">
            <v>2</v>
          </cell>
          <cell r="IH373">
            <v>0</v>
          </cell>
          <cell r="II373">
            <v>0</v>
          </cell>
          <cell r="IK373">
            <v>0</v>
          </cell>
          <cell r="IM373">
            <v>0</v>
          </cell>
          <cell r="IN373">
            <v>0</v>
          </cell>
          <cell r="IO373">
            <v>0</v>
          </cell>
          <cell r="IP373">
            <v>2</v>
          </cell>
          <cell r="IQ373">
            <v>2</v>
          </cell>
          <cell r="IR373">
            <v>0</v>
          </cell>
          <cell r="IS373">
            <v>10</v>
          </cell>
          <cell r="IT373">
            <v>20</v>
          </cell>
          <cell r="IU373">
            <v>0</v>
          </cell>
          <cell r="IV373">
            <v>0</v>
          </cell>
          <cell r="IW373">
            <v>0</v>
          </cell>
          <cell r="IX373">
            <v>0</v>
          </cell>
        </row>
        <row r="374">
          <cell r="G374" t="str">
            <v>LabourMaintFemale.%</v>
          </cell>
          <cell r="U374">
            <v>0.75</v>
          </cell>
          <cell r="V374">
            <v>0.25</v>
          </cell>
          <cell r="W374">
            <v>0.75</v>
          </cell>
          <cell r="X374">
            <v>0</v>
          </cell>
          <cell r="Y374">
            <v>0.8</v>
          </cell>
          <cell r="Z374">
            <v>0.8</v>
          </cell>
          <cell r="AA374">
            <v>0.8</v>
          </cell>
          <cell r="AB374">
            <v>0.8</v>
          </cell>
          <cell r="AC374">
            <v>0.8</v>
          </cell>
          <cell r="AD374">
            <v>0.8</v>
          </cell>
          <cell r="AE374">
            <v>0.8</v>
          </cell>
          <cell r="AF374">
            <v>0.8</v>
          </cell>
          <cell r="AG374">
            <v>0.8</v>
          </cell>
          <cell r="AH374">
            <v>0.8</v>
          </cell>
          <cell r="AI374">
            <v>0.8</v>
          </cell>
          <cell r="AJ374">
            <v>0.8</v>
          </cell>
          <cell r="AK374">
            <v>0.8</v>
          </cell>
          <cell r="AL374">
            <v>0.8</v>
          </cell>
          <cell r="AM374">
            <v>0.8</v>
          </cell>
          <cell r="AN374">
            <v>0</v>
          </cell>
          <cell r="AO374">
            <v>0.75</v>
          </cell>
          <cell r="AP374">
            <v>0</v>
          </cell>
          <cell r="AQ374">
            <v>0</v>
          </cell>
          <cell r="AR374">
            <v>0.75</v>
          </cell>
          <cell r="AS374">
            <v>0</v>
          </cell>
          <cell r="AT374">
            <v>0</v>
          </cell>
          <cell r="AU374">
            <v>0</v>
          </cell>
          <cell r="AV374">
            <v>0</v>
          </cell>
          <cell r="AW374">
            <v>0</v>
          </cell>
          <cell r="AX374">
            <v>0</v>
          </cell>
          <cell r="AY374">
            <v>1</v>
          </cell>
          <cell r="AZ374">
            <v>0</v>
          </cell>
          <cell r="BA374">
            <v>0</v>
          </cell>
          <cell r="BB374">
            <v>0</v>
          </cell>
          <cell r="BC374">
            <v>0</v>
          </cell>
          <cell r="BD374">
            <v>0</v>
          </cell>
          <cell r="BE374">
            <v>0.75</v>
          </cell>
          <cell r="BF374">
            <v>0.75</v>
          </cell>
          <cell r="BG374">
            <v>0.75</v>
          </cell>
          <cell r="BH374">
            <v>0.75</v>
          </cell>
          <cell r="BI374">
            <v>0.75</v>
          </cell>
          <cell r="BJ374">
            <v>0.75</v>
          </cell>
          <cell r="BK374">
            <v>0.75</v>
          </cell>
          <cell r="BL374">
            <v>0.75</v>
          </cell>
          <cell r="BM374">
            <v>0.75</v>
          </cell>
          <cell r="BN374">
            <v>0.75</v>
          </cell>
          <cell r="BO374">
            <v>0.75</v>
          </cell>
          <cell r="BP374">
            <v>0.75</v>
          </cell>
          <cell r="BQ374">
            <v>0.75</v>
          </cell>
          <cell r="BR374">
            <v>0.75</v>
          </cell>
          <cell r="BS374">
            <v>0.75</v>
          </cell>
          <cell r="BT374">
            <v>0.75</v>
          </cell>
          <cell r="BU374">
            <v>0.75</v>
          </cell>
          <cell r="BV374">
            <v>0.5</v>
          </cell>
          <cell r="BW374">
            <v>0.5</v>
          </cell>
          <cell r="BX374">
            <v>0.5</v>
          </cell>
          <cell r="BY374">
            <v>0.5</v>
          </cell>
          <cell r="BZ374">
            <v>0.25</v>
          </cell>
          <cell r="CA374">
            <v>0.25</v>
          </cell>
          <cell r="CB374">
            <v>0.25</v>
          </cell>
          <cell r="CD374">
            <v>0.75</v>
          </cell>
          <cell r="CF374">
            <v>0.75</v>
          </cell>
          <cell r="CG374">
            <v>0.5</v>
          </cell>
          <cell r="CH374">
            <v>0.1</v>
          </cell>
          <cell r="CI374">
            <v>0.1</v>
          </cell>
          <cell r="CJ374">
            <v>0.5</v>
          </cell>
          <cell r="CK374">
            <v>0.5</v>
          </cell>
          <cell r="CL374">
            <v>0.5</v>
          </cell>
          <cell r="CM374">
            <v>0.5</v>
          </cell>
          <cell r="CN374">
            <v>0</v>
          </cell>
          <cell r="CO374">
            <v>0.75</v>
          </cell>
          <cell r="CP374">
            <v>0.75</v>
          </cell>
          <cell r="CQ374">
            <v>0.75</v>
          </cell>
          <cell r="CR374">
            <v>0.75</v>
          </cell>
          <cell r="CS374">
            <v>0.75</v>
          </cell>
          <cell r="CT374">
            <v>0</v>
          </cell>
          <cell r="CU374">
            <v>0</v>
          </cell>
          <cell r="CV374">
            <v>0.75</v>
          </cell>
          <cell r="CW374">
            <v>0.75</v>
          </cell>
          <cell r="CX374">
            <v>0.75</v>
          </cell>
          <cell r="CY374">
            <v>0.75</v>
          </cell>
          <cell r="CZ374">
            <v>0.75</v>
          </cell>
          <cell r="DA374">
            <v>0.75</v>
          </cell>
          <cell r="DB374">
            <v>0.75</v>
          </cell>
          <cell r="DC374">
            <v>0.75</v>
          </cell>
          <cell r="DD374">
            <v>0.75</v>
          </cell>
          <cell r="DE374">
            <v>0.75</v>
          </cell>
          <cell r="DF374">
            <v>0.75</v>
          </cell>
          <cell r="DG374">
            <v>0.75</v>
          </cell>
          <cell r="DH374">
            <v>0.75</v>
          </cell>
          <cell r="DI374">
            <v>0.75</v>
          </cell>
          <cell r="DJ374">
            <v>0.75</v>
          </cell>
          <cell r="DK374">
            <v>0.1</v>
          </cell>
          <cell r="DL374">
            <v>0.1</v>
          </cell>
          <cell r="DM374">
            <v>0.75</v>
          </cell>
          <cell r="DN374">
            <v>0.75</v>
          </cell>
          <cell r="DO374">
            <v>0.75</v>
          </cell>
          <cell r="DP374">
            <v>0.75</v>
          </cell>
          <cell r="DQ374">
            <v>0.75</v>
          </cell>
          <cell r="DR374">
            <v>0.75</v>
          </cell>
          <cell r="DS374">
            <v>0.75</v>
          </cell>
          <cell r="DT374">
            <v>0.75</v>
          </cell>
          <cell r="DU374">
            <v>0.5</v>
          </cell>
          <cell r="DV374">
            <v>0.5</v>
          </cell>
          <cell r="DW374">
            <v>0.75</v>
          </cell>
          <cell r="DX374">
            <v>0.75</v>
          </cell>
          <cell r="DY374">
            <v>0.75</v>
          </cell>
          <cell r="DZ374">
            <v>0.75</v>
          </cell>
          <cell r="EA374">
            <v>0.5</v>
          </cell>
          <cell r="EB374">
            <v>0.75</v>
          </cell>
          <cell r="EC374">
            <v>0.75</v>
          </cell>
          <cell r="ED374">
            <v>0.75</v>
          </cell>
          <cell r="EE374">
            <v>0.75</v>
          </cell>
          <cell r="EF374">
            <v>0.5</v>
          </cell>
          <cell r="EG374">
            <v>0.5</v>
          </cell>
          <cell r="EH374">
            <v>0.75</v>
          </cell>
          <cell r="EI374">
            <v>0.75</v>
          </cell>
          <cell r="EJ374">
            <v>0.75</v>
          </cell>
          <cell r="EK374">
            <v>0.75</v>
          </cell>
          <cell r="EL374">
            <v>0.5</v>
          </cell>
          <cell r="EO374">
            <v>0.75</v>
          </cell>
          <cell r="EP374">
            <v>0.75</v>
          </cell>
          <cell r="EQ374">
            <v>0.75</v>
          </cell>
          <cell r="ER374">
            <v>0.75</v>
          </cell>
          <cell r="ES374">
            <v>0.75</v>
          </cell>
          <cell r="ET374">
            <v>0.75</v>
          </cell>
          <cell r="EU374">
            <v>0.75</v>
          </cell>
          <cell r="EV374">
            <v>0.75</v>
          </cell>
          <cell r="EW374">
            <v>0.75</v>
          </cell>
          <cell r="EX374">
            <v>0.75</v>
          </cell>
          <cell r="EY374">
            <v>0.75</v>
          </cell>
          <cell r="EZ374">
            <v>0.75</v>
          </cell>
          <cell r="FA374">
            <v>0.92</v>
          </cell>
          <cell r="FB374">
            <v>0.75</v>
          </cell>
          <cell r="FC374">
            <v>0.75</v>
          </cell>
          <cell r="FD374">
            <v>0.75</v>
          </cell>
          <cell r="FE374">
            <v>0.75</v>
          </cell>
          <cell r="FF374">
            <v>0.75</v>
          </cell>
          <cell r="FG374">
            <v>0.75</v>
          </cell>
          <cell r="FH374">
            <v>0.75</v>
          </cell>
          <cell r="FI374">
            <v>0</v>
          </cell>
          <cell r="FJ374">
            <v>0</v>
          </cell>
          <cell r="FK374">
            <v>0.75</v>
          </cell>
          <cell r="FL374">
            <v>0.75</v>
          </cell>
          <cell r="FM374">
            <v>0</v>
          </cell>
          <cell r="FN374">
            <v>0</v>
          </cell>
          <cell r="FO374">
            <v>0</v>
          </cell>
          <cell r="FP374">
            <v>0</v>
          </cell>
          <cell r="FQ374">
            <v>0.75</v>
          </cell>
          <cell r="FR374">
            <v>0.75</v>
          </cell>
          <cell r="FS374">
            <v>0</v>
          </cell>
          <cell r="FT374">
            <v>0</v>
          </cell>
          <cell r="FU374">
            <v>0.75</v>
          </cell>
          <cell r="FV374">
            <v>0</v>
          </cell>
          <cell r="FW374">
            <v>0</v>
          </cell>
          <cell r="FX374">
            <v>0.75</v>
          </cell>
          <cell r="FY374">
            <v>0.5</v>
          </cell>
          <cell r="FZ374">
            <v>0</v>
          </cell>
          <cell r="GA374">
            <v>0</v>
          </cell>
          <cell r="GB374">
            <v>0</v>
          </cell>
          <cell r="GC374">
            <v>0</v>
          </cell>
          <cell r="GD374">
            <v>0</v>
          </cell>
          <cell r="GE374">
            <v>0.75</v>
          </cell>
          <cell r="GF374">
            <v>0.75</v>
          </cell>
          <cell r="GG374">
            <v>0.75</v>
          </cell>
          <cell r="GH374">
            <v>0.75</v>
          </cell>
          <cell r="GI374">
            <v>0.75</v>
          </cell>
          <cell r="GJ374">
            <v>0.75</v>
          </cell>
          <cell r="GK374">
            <v>0.25</v>
          </cell>
          <cell r="GM374">
            <v>0</v>
          </cell>
          <cell r="GO374">
            <v>0</v>
          </cell>
          <cell r="GP374">
            <v>0.5</v>
          </cell>
          <cell r="GQ374">
            <v>0.5</v>
          </cell>
          <cell r="GR374">
            <v>0.5</v>
          </cell>
          <cell r="GS374">
            <v>0.5</v>
          </cell>
          <cell r="GT374">
            <v>0.5</v>
          </cell>
          <cell r="GV374">
            <v>0</v>
          </cell>
          <cell r="GW374">
            <v>0</v>
          </cell>
          <cell r="GX374">
            <v>0</v>
          </cell>
          <cell r="GY374">
            <v>0.8</v>
          </cell>
          <cell r="GZ374">
            <v>0</v>
          </cell>
          <cell r="HA374">
            <v>0</v>
          </cell>
          <cell r="HB374">
            <v>0</v>
          </cell>
          <cell r="HC374">
            <v>0</v>
          </cell>
          <cell r="HH374">
            <v>0.75</v>
          </cell>
          <cell r="HI374">
            <v>0.75</v>
          </cell>
          <cell r="HJ374">
            <v>0.75</v>
          </cell>
          <cell r="HK374">
            <v>0.75</v>
          </cell>
          <cell r="HL374">
            <v>0.75</v>
          </cell>
          <cell r="HM374">
            <v>0.75</v>
          </cell>
          <cell r="HN374">
            <v>0.75</v>
          </cell>
          <cell r="HP374">
            <v>0</v>
          </cell>
          <cell r="HQ374">
            <v>0</v>
          </cell>
          <cell r="HR374">
            <v>0.1</v>
          </cell>
          <cell r="HV374">
            <v>0.5</v>
          </cell>
          <cell r="HW374">
            <v>0.5</v>
          </cell>
          <cell r="HX374">
            <v>0.5</v>
          </cell>
          <cell r="HY374">
            <v>0.5</v>
          </cell>
          <cell r="IA374">
            <v>0.5</v>
          </cell>
          <cell r="ID374">
            <v>0.5</v>
          </cell>
          <cell r="IE374">
            <v>0.5</v>
          </cell>
          <cell r="IH374">
            <v>0</v>
          </cell>
          <cell r="II374">
            <v>0</v>
          </cell>
          <cell r="IK374">
            <v>0</v>
          </cell>
          <cell r="IM374">
            <v>0</v>
          </cell>
          <cell r="IN374">
            <v>0.9</v>
          </cell>
          <cell r="IO374">
            <v>0.9</v>
          </cell>
          <cell r="IP374">
            <v>0.5</v>
          </cell>
          <cell r="IQ374">
            <v>0.5</v>
          </cell>
          <cell r="IR374">
            <v>0</v>
          </cell>
          <cell r="IS374">
            <v>0.75</v>
          </cell>
          <cell r="IT374">
            <v>0.75</v>
          </cell>
          <cell r="IU374">
            <v>0</v>
          </cell>
          <cell r="IV374">
            <v>0</v>
          </cell>
          <cell r="IW374">
            <v>0</v>
          </cell>
          <cell r="IX374">
            <v>0</v>
          </cell>
        </row>
        <row r="375">
          <cell r="G375" t="str">
            <v>*LabourMaintYouth.%</v>
          </cell>
          <cell r="U375">
            <v>0.25</v>
          </cell>
          <cell r="V375">
            <v>0.25</v>
          </cell>
          <cell r="W375">
            <v>0.25</v>
          </cell>
          <cell r="X375">
            <v>0.25</v>
          </cell>
          <cell r="Y375">
            <v>0.25</v>
          </cell>
          <cell r="Z375">
            <v>0.25</v>
          </cell>
          <cell r="AA375">
            <v>0.25</v>
          </cell>
          <cell r="AB375">
            <v>0.25</v>
          </cell>
          <cell r="AC375">
            <v>0.25</v>
          </cell>
          <cell r="AD375">
            <v>0.25</v>
          </cell>
          <cell r="AE375">
            <v>0.25</v>
          </cell>
          <cell r="AF375">
            <v>0.25</v>
          </cell>
          <cell r="AG375">
            <v>0.25</v>
          </cell>
          <cell r="AH375">
            <v>0.25</v>
          </cell>
          <cell r="AI375">
            <v>0.25</v>
          </cell>
          <cell r="AJ375">
            <v>0.25</v>
          </cell>
          <cell r="AK375">
            <v>0.25</v>
          </cell>
          <cell r="AL375">
            <v>0.25</v>
          </cell>
          <cell r="AM375">
            <v>0.25</v>
          </cell>
          <cell r="AN375">
            <v>0.25</v>
          </cell>
          <cell r="AO375">
            <v>0.25</v>
          </cell>
          <cell r="AP375">
            <v>0.25</v>
          </cell>
          <cell r="AR375">
            <v>0.25</v>
          </cell>
          <cell r="AS375">
            <v>0.25</v>
          </cell>
          <cell r="AT375">
            <v>0.25</v>
          </cell>
          <cell r="AU375">
            <v>0.25</v>
          </cell>
          <cell r="AV375">
            <v>0.25</v>
          </cell>
          <cell r="AW375">
            <v>0.25</v>
          </cell>
          <cell r="AX375">
            <v>0.25</v>
          </cell>
          <cell r="AY375">
            <v>0.25</v>
          </cell>
          <cell r="AZ375">
            <v>0.25</v>
          </cell>
          <cell r="BA375">
            <v>0.25</v>
          </cell>
          <cell r="BB375">
            <v>0.25</v>
          </cell>
          <cell r="BC375">
            <v>0.25</v>
          </cell>
          <cell r="BD375">
            <v>0.25</v>
          </cell>
          <cell r="BE375">
            <v>0.25</v>
          </cell>
          <cell r="BF375">
            <v>0.25</v>
          </cell>
          <cell r="BG375">
            <v>0.25</v>
          </cell>
          <cell r="BH375">
            <v>0.25</v>
          </cell>
          <cell r="BI375">
            <v>0.25</v>
          </cell>
          <cell r="BJ375">
            <v>0.25</v>
          </cell>
          <cell r="BK375">
            <v>0.25</v>
          </cell>
          <cell r="BL375">
            <v>0.25</v>
          </cell>
          <cell r="BM375">
            <v>0.25</v>
          </cell>
          <cell r="BN375">
            <v>0.25</v>
          </cell>
          <cell r="BO375">
            <v>0.25</v>
          </cell>
          <cell r="BP375">
            <v>0.25</v>
          </cell>
          <cell r="BQ375">
            <v>0.25</v>
          </cell>
          <cell r="BR375">
            <v>0.25</v>
          </cell>
          <cell r="BS375">
            <v>0.25</v>
          </cell>
          <cell r="BT375">
            <v>0.25</v>
          </cell>
          <cell r="BU375">
            <v>0.25</v>
          </cell>
          <cell r="BV375">
            <v>0.25</v>
          </cell>
          <cell r="BW375">
            <v>0.25</v>
          </cell>
          <cell r="BX375">
            <v>0.25</v>
          </cell>
          <cell r="BY375">
            <v>0.25</v>
          </cell>
          <cell r="BZ375">
            <v>0.25</v>
          </cell>
          <cell r="CA375">
            <v>0.25</v>
          </cell>
          <cell r="CB375">
            <v>0.25</v>
          </cell>
          <cell r="CD375">
            <v>0.25</v>
          </cell>
          <cell r="CF375">
            <v>0.25</v>
          </cell>
          <cell r="CG375">
            <v>0.25</v>
          </cell>
          <cell r="CH375">
            <v>0.25</v>
          </cell>
          <cell r="CI375">
            <v>0.25</v>
          </cell>
          <cell r="CJ375">
            <v>0.25</v>
          </cell>
          <cell r="CK375">
            <v>0.25</v>
          </cell>
          <cell r="CL375">
            <v>0.25</v>
          </cell>
          <cell r="CM375">
            <v>0.25</v>
          </cell>
          <cell r="CN375">
            <v>0.25</v>
          </cell>
          <cell r="CO375">
            <v>0.25</v>
          </cell>
          <cell r="CP375">
            <v>0.25</v>
          </cell>
          <cell r="CQ375">
            <v>0.25</v>
          </cell>
          <cell r="CR375">
            <v>0.25</v>
          </cell>
          <cell r="CS375">
            <v>0.25</v>
          </cell>
          <cell r="CT375">
            <v>0.25</v>
          </cell>
          <cell r="CU375">
            <v>0.25</v>
          </cell>
          <cell r="CV375">
            <v>0.25</v>
          </cell>
          <cell r="CW375">
            <v>0.25</v>
          </cell>
          <cell r="CX375">
            <v>0.25</v>
          </cell>
          <cell r="CY375">
            <v>0.25</v>
          </cell>
          <cell r="CZ375">
            <v>0.25</v>
          </cell>
          <cell r="DA375">
            <v>0.25</v>
          </cell>
          <cell r="DB375">
            <v>0.25</v>
          </cell>
          <cell r="DC375">
            <v>0.25</v>
          </cell>
          <cell r="DD375">
            <v>0.25</v>
          </cell>
          <cell r="DE375">
            <v>0.25</v>
          </cell>
          <cell r="DF375">
            <v>0.25</v>
          </cell>
          <cell r="DG375">
            <v>0.25</v>
          </cell>
          <cell r="DH375">
            <v>0.25</v>
          </cell>
          <cell r="DI375">
            <v>0.25</v>
          </cell>
          <cell r="DJ375">
            <v>0.25</v>
          </cell>
          <cell r="DK375">
            <v>0.25</v>
          </cell>
          <cell r="DL375">
            <v>0.25</v>
          </cell>
          <cell r="DM375">
            <v>0.25</v>
          </cell>
          <cell r="DN375">
            <v>0.25</v>
          </cell>
          <cell r="DO375">
            <v>0.25</v>
          </cell>
          <cell r="DP375">
            <v>0.25</v>
          </cell>
          <cell r="DQ375">
            <v>0.25</v>
          </cell>
          <cell r="DR375">
            <v>0.25</v>
          </cell>
          <cell r="DS375">
            <v>0.25</v>
          </cell>
          <cell r="DT375">
            <v>0.25</v>
          </cell>
          <cell r="DU375">
            <v>0.25</v>
          </cell>
          <cell r="DV375">
            <v>0.25</v>
          </cell>
          <cell r="DW375">
            <v>0.25</v>
          </cell>
          <cell r="DX375">
            <v>0.25</v>
          </cell>
          <cell r="DY375">
            <v>0.25</v>
          </cell>
          <cell r="DZ375">
            <v>0.25</v>
          </cell>
          <cell r="EA375">
            <v>0.25</v>
          </cell>
          <cell r="EB375">
            <v>0.25</v>
          </cell>
          <cell r="EC375">
            <v>0.25</v>
          </cell>
          <cell r="ED375">
            <v>0.25</v>
          </cell>
          <cell r="EE375">
            <v>0.25</v>
          </cell>
          <cell r="EF375">
            <v>0.5</v>
          </cell>
          <cell r="EG375">
            <v>0.5</v>
          </cell>
          <cell r="EH375">
            <v>0.25</v>
          </cell>
          <cell r="EI375">
            <v>0.25</v>
          </cell>
          <cell r="EJ375">
            <v>0.25</v>
          </cell>
          <cell r="EK375">
            <v>0.25</v>
          </cell>
          <cell r="EL375">
            <v>0.25</v>
          </cell>
          <cell r="EO375">
            <v>0.25</v>
          </cell>
          <cell r="EP375">
            <v>0.25</v>
          </cell>
          <cell r="EQ375">
            <v>0.25</v>
          </cell>
          <cell r="ER375">
            <v>0.25</v>
          </cell>
          <cell r="ES375">
            <v>0.25</v>
          </cell>
          <cell r="ET375">
            <v>0.25</v>
          </cell>
          <cell r="EU375">
            <v>0.25</v>
          </cell>
          <cell r="EV375">
            <v>0.25</v>
          </cell>
          <cell r="EW375">
            <v>0.25</v>
          </cell>
          <cell r="EX375">
            <v>0.25</v>
          </cell>
          <cell r="EY375">
            <v>0.25</v>
          </cell>
          <cell r="EZ375">
            <v>0.25</v>
          </cell>
          <cell r="FA375">
            <v>0.08</v>
          </cell>
          <cell r="FB375">
            <v>0.25</v>
          </cell>
          <cell r="FC375">
            <v>0.25</v>
          </cell>
          <cell r="FD375">
            <v>0.25</v>
          </cell>
          <cell r="FE375">
            <v>0.25</v>
          </cell>
          <cell r="FF375">
            <v>0.25</v>
          </cell>
          <cell r="FG375">
            <v>0.25</v>
          </cell>
          <cell r="FH375">
            <v>0.25</v>
          </cell>
          <cell r="FI375">
            <v>0</v>
          </cell>
          <cell r="FJ375">
            <v>0</v>
          </cell>
          <cell r="FK375">
            <v>0.25</v>
          </cell>
          <cell r="FL375">
            <v>0.25</v>
          </cell>
          <cell r="FM375">
            <v>0</v>
          </cell>
          <cell r="FN375">
            <v>0</v>
          </cell>
          <cell r="FO375">
            <v>0</v>
          </cell>
          <cell r="FP375">
            <v>0</v>
          </cell>
          <cell r="FQ375">
            <v>0</v>
          </cell>
          <cell r="FR375">
            <v>0</v>
          </cell>
          <cell r="FS375">
            <v>0</v>
          </cell>
          <cell r="FT375">
            <v>0</v>
          </cell>
          <cell r="FU375">
            <v>0.25</v>
          </cell>
          <cell r="FV375">
            <v>0</v>
          </cell>
          <cell r="FW375">
            <v>0</v>
          </cell>
          <cell r="FX375">
            <v>0.25</v>
          </cell>
          <cell r="FY375">
            <v>0.25</v>
          </cell>
          <cell r="FZ375">
            <v>0</v>
          </cell>
          <cell r="GA375">
            <v>0.25</v>
          </cell>
          <cell r="GB375">
            <v>0</v>
          </cell>
          <cell r="GC375">
            <v>0</v>
          </cell>
          <cell r="GD375">
            <v>0</v>
          </cell>
          <cell r="GE375">
            <v>0.25</v>
          </cell>
          <cell r="GF375">
            <v>0.25</v>
          </cell>
          <cell r="GG375">
            <v>0.25</v>
          </cell>
          <cell r="GH375">
            <v>0.25</v>
          </cell>
          <cell r="GI375">
            <v>0.25</v>
          </cell>
          <cell r="GJ375">
            <v>0.25</v>
          </cell>
          <cell r="GK375">
            <v>0</v>
          </cell>
          <cell r="GM375">
            <v>0</v>
          </cell>
          <cell r="GO375">
            <v>0</v>
          </cell>
          <cell r="GP375">
            <v>0</v>
          </cell>
          <cell r="GQ375">
            <v>0</v>
          </cell>
          <cell r="GR375">
            <v>0</v>
          </cell>
          <cell r="GS375">
            <v>0</v>
          </cell>
          <cell r="GT375">
            <v>0</v>
          </cell>
          <cell r="GV375">
            <v>0</v>
          </cell>
          <cell r="GW375">
            <v>0</v>
          </cell>
          <cell r="GX375">
            <v>0</v>
          </cell>
          <cell r="GY375">
            <v>0</v>
          </cell>
          <cell r="GZ375">
            <v>0</v>
          </cell>
          <cell r="HA375">
            <v>0</v>
          </cell>
          <cell r="HB375">
            <v>0</v>
          </cell>
          <cell r="HC375">
            <v>0</v>
          </cell>
          <cell r="HH375">
            <v>0.25</v>
          </cell>
          <cell r="HI375">
            <v>0.25</v>
          </cell>
          <cell r="HJ375">
            <v>0.25</v>
          </cell>
          <cell r="HK375">
            <v>0.25</v>
          </cell>
          <cell r="HL375">
            <v>0.25</v>
          </cell>
          <cell r="HM375">
            <v>0.25</v>
          </cell>
          <cell r="HN375">
            <v>0.25</v>
          </cell>
          <cell r="HP375">
            <v>0</v>
          </cell>
          <cell r="HQ375">
            <v>0</v>
          </cell>
          <cell r="HR375">
            <v>0</v>
          </cell>
          <cell r="HV375">
            <v>0.5</v>
          </cell>
          <cell r="HW375">
            <v>0.5</v>
          </cell>
          <cell r="HX375">
            <v>0.5</v>
          </cell>
          <cell r="HY375">
            <v>0.5</v>
          </cell>
          <cell r="IA375">
            <v>0.5</v>
          </cell>
          <cell r="ID375">
            <v>0.5</v>
          </cell>
          <cell r="IE375">
            <v>0.5</v>
          </cell>
          <cell r="IH375">
            <v>0</v>
          </cell>
          <cell r="II375">
            <v>0</v>
          </cell>
          <cell r="IK375">
            <v>0</v>
          </cell>
          <cell r="IM375">
            <v>0</v>
          </cell>
          <cell r="IN375">
            <v>0</v>
          </cell>
          <cell r="IO375">
            <v>0</v>
          </cell>
          <cell r="IP375">
            <v>0</v>
          </cell>
          <cell r="IQ375">
            <v>0</v>
          </cell>
          <cell r="IR375">
            <v>0</v>
          </cell>
          <cell r="IS375">
            <v>0.25</v>
          </cell>
          <cell r="IT375">
            <v>0.25</v>
          </cell>
          <cell r="IU375">
            <v>0</v>
          </cell>
          <cell r="IV375">
            <v>0</v>
          </cell>
          <cell r="IW375">
            <v>0</v>
          </cell>
          <cell r="IX375">
            <v>0</v>
          </cell>
        </row>
        <row r="378">
          <cell r="G378" t="str">
            <v>Section: Stress Tolerance</v>
          </cell>
        </row>
        <row r="379">
          <cell r="G379" t="str">
            <v>*Stress.Remark</v>
          </cell>
          <cell r="Y379" t="str">
            <v>there is a disease that requires replacement of 5% of the trees every year. Nut production responds to drought. In dry years hardly any harvest (P Seye; 2018). Good and bad farmers 40% difference (wim)</v>
          </cell>
          <cell r="Z379" t="str">
            <v>there is a disease that requires replacement of 5% of the trees every year. Nut production responds to drought. In dry years hardly any harvest (P Seye; 2018)</v>
          </cell>
          <cell r="AA379" t="str">
            <v>there is a disease that requires replacement of 5% of the trees every year. Nut production responds to drought. In dry years hardly any harvest (P Seye; 2018)</v>
          </cell>
          <cell r="AB379" t="str">
            <v>there is a disease that requires replacement of 5% of the trees every year. Nut production responds to drought. In dry years hardly any harvest (P Seye; 2018)</v>
          </cell>
          <cell r="AC379" t="str">
            <v>there is a disease that requires replacement of 5% of the trees every year. Nut production responds to drought. In dry years hardly any harvest (P Seye; 2018)</v>
          </cell>
          <cell r="AD379" t="str">
            <v>there is a disease that requires replacement of 5% of the trees every year. Nut production responds to drought. In dry years hardly any harvest (P Seye; 2018)</v>
          </cell>
          <cell r="AE379" t="str">
            <v>there is a disease that requires replacement of 5% of the trees every year. Nut production responds to drought. In dry years hardly any harvest (P Seye; 2018)</v>
          </cell>
          <cell r="AF379" t="str">
            <v>there is a disease that requires replacement of 5% of the trees every year. Nut production responds to drought. In dry years hardly any harvest (P Seye; 2018)</v>
          </cell>
          <cell r="AG379" t="str">
            <v>there is a disease that requires replacement of 5% of the trees every year. Nut production responds to drought. In dry years hardly any harvest (P Seye; 2018)</v>
          </cell>
          <cell r="AH379" t="str">
            <v>there is a disease that requires replacement of 5% of the trees every year. Nut production responds to drought. In dry years hardly any harvest (P Seye; 2018)</v>
          </cell>
          <cell r="AI379" t="str">
            <v>there is a disease that requires replacement of 5% of the trees every year. Nut production responds to drought. In dry years hardly any harvest (P Seye; 2018)</v>
          </cell>
          <cell r="AJ379" t="str">
            <v>there is a disease that requires replacement of 5% of the trees every year. Nut production responds to drought. In dry years hardly any harvest (P Seye; 2018)</v>
          </cell>
          <cell r="AK379" t="str">
            <v>there is a disease that requires replacement of 5% of the trees every year. Nut production responds to drought. In dry years hardly any harvest (P Seye; 2018)</v>
          </cell>
          <cell r="AL379" t="str">
            <v>there is a disease that requires replacement of 5% of the trees every year. Nut production responds to drought. In dry years hardly any harvest (P Seye; 2018)</v>
          </cell>
          <cell r="AM379" t="str">
            <v>there is a disease that requires replacement of 5% of the trees every year. Nut production responds to drought. In dry years hardly any harvest (P Seye; 2018)</v>
          </cell>
          <cell r="AQ379" t="str">
            <v xml:space="preserve">pH 4-6; but a wide tolerance (pH points of 2) to pH deviations. Loves full sun throughout life cycle, if humidity is maintained. </v>
          </cell>
          <cell r="CF379" t="str">
            <v>Grows in the wild as well. Needs full sun; and moisture</v>
          </cell>
          <cell r="CJ379" t="str">
            <v>Salt tolerance significantly depend on cultivar</v>
          </cell>
          <cell r="CL379" t="str">
            <v>Tolerance to sun needs review. It is just inserted to appreciate AF in Ethiopia.</v>
          </cell>
          <cell r="CM379" t="str">
            <v>Tolerance to sun needs review. It is just inserted to appreciate AF in Ethiopia.</v>
          </cell>
          <cell r="CV379" t="str">
            <v>Water logging kills tree tomato</v>
          </cell>
          <cell r="DH379" t="str">
            <v>very robust plant; it's alomost a weed</v>
          </cell>
          <cell r="DJ379" t="str">
            <v>Indicated with a target production / ha in mind</v>
          </cell>
          <cell r="DK379" t="str">
            <v>Indicated with a target production / ha in mind</v>
          </cell>
          <cell r="DL379" t="str">
            <v>Indicated with a target production / ha in mind</v>
          </cell>
          <cell r="DN379" t="str">
            <v>Indicated with a target production / ha in mind</v>
          </cell>
          <cell r="DO379" t="str">
            <v>Indicated with a target production / ha in mind</v>
          </cell>
          <cell r="DP379" t="str">
            <v>Indicated with a target production / ha in mind</v>
          </cell>
          <cell r="DQ379" t="str">
            <v>Indicated with a target production / ha in mind</v>
          </cell>
          <cell r="DR379" t="str">
            <v>Indicated with a target production / ha in mind</v>
          </cell>
          <cell r="DS379" t="str">
            <v>Indicated with a target production / ha in mind</v>
          </cell>
          <cell r="DU379" t="str">
            <v>Neem trees can grow where nothing else can survive. But longer exposure to cold weather can cause permenant damage or kill neem tree.</v>
          </cell>
          <cell r="DV379" t="str">
            <v>Neem trees can grow where nothing else can survive. But longer exposure to cold weather can cause permenant damage or kill neem tree.</v>
          </cell>
          <cell r="EH379" t="str">
            <v>Grows in the wild as well. Needs full sun; and moisture</v>
          </cell>
          <cell r="FD379" t="str">
            <v>Adjusted for realistic farmers' capacity etc</v>
          </cell>
          <cell r="FE379" t="str">
            <v>Adjusted for realistic farmers' capacity etc</v>
          </cell>
          <cell r="FF379" t="str">
            <v>Adjusted for realistic farmers' capacity etc</v>
          </cell>
          <cell r="FG379" t="str">
            <v>Less yields; more security than beans</v>
          </cell>
          <cell r="FJ379" t="str">
            <v>Carrot is sensitive to high temperatures. In that case; blight and mildew attack</v>
          </cell>
          <cell r="FN379" t="str">
            <v>Carrot is sensitive to high temperatures. In that case; blight and mildew attack</v>
          </cell>
          <cell r="FO379" t="str">
            <v>Carrot is sensitive to high temperatures. In that case; blight and mildew attack</v>
          </cell>
          <cell r="FP379" t="str">
            <v>Carrot is sensitive to high temperatures. In that case; blight and mildew attack</v>
          </cell>
        </row>
        <row r="380">
          <cell r="G380" t="str">
            <v>*TolerancesHeader1</v>
          </cell>
          <cell r="T380" t="str">
            <v/>
          </cell>
          <cell r="U380" t="str">
            <v>Tolerance to stress: drought-30%; pests-75%; poor soil-20%; poor mgmt-100%; effect on price by poor market access: 25%</v>
          </cell>
          <cell r="V380" t="str">
            <v>Tolerance to stress: drought-10%; pests-40%; poor soil-10%; poor mgmt-100%; effect on price by poor market access: 65%</v>
          </cell>
          <cell r="W380" t="str">
            <v>Tolerance to stress: drought-10%; pests-50%; poor soil-10%; poor mgmt-100%; effect on price by poor market access: 75%</v>
          </cell>
          <cell r="X380" t="str">
            <v>Tolerance to stress: drought-10%; pests-100%; poor soil-25%; poor mgmt-100%; effect on price by poor market access: 60%</v>
          </cell>
          <cell r="Y380" t="str">
            <v>Tolerance to stress: drought-10%; pests-50%; poor soil-10%; poor mgmt-100%; good marketing potential</v>
          </cell>
          <cell r="Z380" t="str">
            <v>Tolerance to stress: drought-10%; pests-50%; poor soil-10%; poor mgmt-100%; good marketing potential</v>
          </cell>
          <cell r="AA380" t="str">
            <v>Tolerance to stress: drought-10%; pests-50%; poor soil-10%; poor mgmt-100%; good marketing potential</v>
          </cell>
          <cell r="AB380" t="str">
            <v>Tolerance to stress: drought-10%; pests-50%; poor soil-10%; poor mgmt-100%; good marketing potential</v>
          </cell>
          <cell r="AC380" t="str">
            <v>Tolerance to stress: drought-10%; pests-50%; poor soil-10%; poor mgmt-100%; good marketing potential</v>
          </cell>
          <cell r="AD380" t="str">
            <v>Tolerance to stress: drought-10%; pests-50%; poor soil-10%; poor mgmt-100%; good marketing potential</v>
          </cell>
          <cell r="AE380" t="str">
            <v>Tolerance to stress: drought-10%; pests-50%; poor soil-10%; poor mgmt-100%; good marketing potential</v>
          </cell>
          <cell r="AF380" t="str">
            <v>Tolerance to stress: drought-10%; pests-50%; poor soil-10%; poor mgmt-100%; good marketing potential</v>
          </cell>
          <cell r="AG380" t="str">
            <v>Tolerance to stress: drought-10%; pests-50%; poor soil-10%; poor mgmt-100%; good marketing potential</v>
          </cell>
          <cell r="AH380" t="str">
            <v>Tolerance to stress: drought-10%; pests-50%; poor soil-10%; poor mgmt-100%; good marketing potential</v>
          </cell>
          <cell r="AI380" t="str">
            <v>Tolerance to stress: drought-10%; pests-50%; poor soil-10%; poor mgmt-100%; good marketing potential</v>
          </cell>
          <cell r="AJ380" t="str">
            <v>Tolerance to stress: drought-10%; pests-50%; poor soil-10%; poor mgmt-100%; good marketing potential</v>
          </cell>
          <cell r="AK380" t="str">
            <v>Tolerance to stress: drought-10%; pests-50%; poor soil-10%; poor mgmt-100%; good marketing potential</v>
          </cell>
          <cell r="AL380" t="str">
            <v>Tolerance to stress: drought-10%; pests-50%; poor soil-10%; poor mgmt-100%; good marketing potential</v>
          </cell>
          <cell r="AM380" t="str">
            <v>Tolerance to stress: drought-10%; pests-50%; poor soil-10%; poor mgmt-100%; good marketing potential</v>
          </cell>
          <cell r="AN380" t="str">
            <v>Tolerance to stress: drought-90%; pests-100%; poor soil-75%; poor mgmt-100%; effect on price by poor market access: 40%</v>
          </cell>
          <cell r="AO380" t="str">
            <v>Tolerance to stress: drought-75%; pests-90%; poor soil-60%; poor mgmt-100%; good marketing potential</v>
          </cell>
          <cell r="AP380" t="str">
            <v>Tolerance to stress: drought-100%; pests-100%; poor soil-75%; poor mgmt-100%; effect on price by poor market access: 25%</v>
          </cell>
          <cell r="AQ380" t="str">
            <v>Tolerance to stress: drought-0%; pests-100%; poor soil-0%; poor mgmt-0%; good marketing potential</v>
          </cell>
          <cell r="AR380" t="str">
            <v>Tolerance to stress: drought-35%; pests-100%; poor soil-25%; poor mgmt-100%; effect on price by poor market access: 75%</v>
          </cell>
          <cell r="AS380" t="str">
            <v>Tolerance to stress: drought-60%; pests-100%; poor soil-20%; poor mgmt-100%; effect on price by poor market access: 25%</v>
          </cell>
          <cell r="AT380" t="str">
            <v>Tolerance to stress: drought-40%; pests-75%; poor soil-40%; poor mgmt-100%; effect on price by poor market access: 40%</v>
          </cell>
          <cell r="AU380" t="str">
            <v>Tolerance to stress: drought-40%; pests-75%; poor soil-40%; poor mgmt-100%; effect on price by poor market access: 60%</v>
          </cell>
          <cell r="AV380" t="str">
            <v>Tolerance to stress: drought-40%; pests-75%; poor soil-40%; poor mgmt-100%; effect on price by poor market access: 65%</v>
          </cell>
          <cell r="AW380" t="str">
            <v>Tolerance to stress: drought-40%; pests-50%; poor soil-40%; poor mgmt-100%; effect on price by poor market access: 60%</v>
          </cell>
          <cell r="AX380" t="str">
            <v>Tolerance to stress: drought-40%; pests-75%; poor soil-40%; poor mgmt-100%; effect on price by poor market access: 40%</v>
          </cell>
          <cell r="AY380" t="str">
            <v>Tolerance to stress: drought-25%; pests-50%; poor soil-25%; poor mgmt-100%; effect on price by poor market access: 20%</v>
          </cell>
          <cell r="AZ380" t="str">
            <v>Tolerance to stress: drought-60%; pests-100%; poor soil-100%; poor mgmt-100%; effect on price by poor market access: 25%</v>
          </cell>
          <cell r="BA380" t="str">
            <v>Tolerance to stress: drought-60%; pests-100%; poor soil-100%; poor mgmt-100%; effect on price by poor market access: 25%</v>
          </cell>
          <cell r="BB380" t="str">
            <v>Tolerance to stress: drought-60%; pests-100%; poor soil-100%; poor mgmt-100%; effect on price by poor market access: 25%</v>
          </cell>
          <cell r="BC380" t="str">
            <v>Tolerance to stress: drought-60%; pests-100%; poor soil-20%; poor mgmt-100%; effect on price by poor market access: 25%</v>
          </cell>
          <cell r="BD380" t="str">
            <v>Tolerance to stress: drought-60%; pests-100%; poor soil-100%; poor mgmt-100%; effect on price by poor market access: 25%</v>
          </cell>
          <cell r="BE380" t="str">
            <v>Tolerance to stress: drought-90%; pests-100%; poor soil-50%; poor mgmt-100%; effect on price by poor market access: 10%</v>
          </cell>
          <cell r="BF380" t="str">
            <v>Tolerance to stress: drought-85%; pests-100%; poor soil-50%; poor mgmt-100%; effect on price by poor market access: 20%</v>
          </cell>
          <cell r="BG380" t="str">
            <v>Tolerance to stress: drought-80%; pests-100%; poor soil-50%; poor mgmt-100%; effect on price by poor market access: 30%</v>
          </cell>
          <cell r="BH380" t="str">
            <v>Tolerance to stress: drought-85%; pests-100%; poor soil-50%; poor mgmt-100%; effect on price by poor market access: 20%</v>
          </cell>
          <cell r="BI380" t="str">
            <v>Tolerance to stress: drought-90%; pests-100%; poor soil-50%; poor mgmt-100%; effect on price by poor market access: 10%</v>
          </cell>
          <cell r="BJ380" t="str">
            <v>Tolerance to stress: drought-90%; pests-100%; poor soil-50%; poor mgmt-100%; effect on price by poor market access: 10%</v>
          </cell>
          <cell r="BK380" t="str">
            <v>Tolerance to stress: drought-90%; pests-100%; poor soil-50%; poor mgmt-100%; effect on price by poor market access: 10%</v>
          </cell>
          <cell r="BL380" t="str">
            <v>Tolerance to stress: drought-80%; pests-100%; poor soil-50%; poor mgmt-100%; effect on price by poor market access: 20%</v>
          </cell>
          <cell r="BM380" t="str">
            <v>Tolerance to stress: drought-80%; pests-100%; poor soil-50%; poor mgmt-100%; effect on price by poor market access: 20%</v>
          </cell>
          <cell r="BN380" t="str">
            <v>Tolerance to stress: drought-90%; pests-100%; poor soil-50%; poor mgmt-100%; effect on price by poor market access: 10%</v>
          </cell>
          <cell r="BO380" t="str">
            <v>Tolerance to stress: drought-90%; pests-90%; poor soil-40%; poor mgmt-100%; effect on price by poor market access: 50%</v>
          </cell>
          <cell r="BP380" t="str">
            <v>Tolerance to stress: drought-90%; pests-90%; poor soil-40%; poor mgmt-100%; effect on price by poor market access: 50%</v>
          </cell>
          <cell r="BQ380" t="str">
            <v>Tolerance to stress: drought-90%; pests-90%; poor soil-40%; poor mgmt-100%; effect on price by poor market access: 50%</v>
          </cell>
          <cell r="BR380" t="str">
            <v>Tolerance to stress: drought-90%; pests-90%; poor soil-40%; poor mgmt-100%; effect on price by poor market access: 50%</v>
          </cell>
          <cell r="BS380" t="str">
            <v>Tolerance to stress: drought-90%; pests-90%; poor soil-40%; poor mgmt-100%; effect on price by poor market access: 50%</v>
          </cell>
          <cell r="BT380" t="str">
            <v>Tolerance to stress: drought-90%; pests-90%; poor soil-40%; poor mgmt-100%; effect on price by poor market access: 50%</v>
          </cell>
          <cell r="BU380" t="str">
            <v>Tolerance to stress: drought-90%; pests-90%; poor soil-40%; poor mgmt-100%; effect on price by poor market access: 50%</v>
          </cell>
          <cell r="BV380" t="str">
            <v>Tolerance to stress: drought-50%; pests-90%; poor soil-40%; poor mgmt-100%; effect on price by poor market access: 50%</v>
          </cell>
          <cell r="BW380" t="str">
            <v>Tolerance to stress: drought-50%; pests-90%; poor soil-40%; poor mgmt-100%; effect on price by poor market access: 50%</v>
          </cell>
          <cell r="BX380" t="str">
            <v>Tolerance to stress: drought-50%; pests-90%; poor soil-40%; poor mgmt-100%; effect on price by poor market access: 50%</v>
          </cell>
          <cell r="BY380" t="str">
            <v>Tolerance to stress: drought-50%; pests-90%; poor soil-40%; poor mgmt-100%; effect on price by poor market access: 50%</v>
          </cell>
          <cell r="BZ380" t="str">
            <v>Tolerance to stress: drought-0%; pests-100%; poor soil-0%; poor mgmt-100%; effect on price by poor market access: 50%</v>
          </cell>
          <cell r="CA380" t="str">
            <v>Tolerance to stress: drought-0%; pests-100%; poor soil-0%; poor mgmt-100%; effect on price by poor market access: 50%</v>
          </cell>
          <cell r="CB380" t="str">
            <v>Tolerance to stress: drought-0%; pests-100%; poor soil-0%; poor mgmt-100%; effect on price by poor market access: 50%</v>
          </cell>
          <cell r="CC380" t="str">
            <v>Tolerance to stress: drought-0%; pests-0%; poor soil-0%; poor mgmt-100%; effect on price by poor market access: 100%</v>
          </cell>
          <cell r="CD380" t="str">
            <v>Tolerance to stress: drought-90%; pests-100%; poor soil-75%; poor mgmt-100%; effect on price by poor market access: 30%</v>
          </cell>
          <cell r="CE380" t="str">
            <v>Tolerance to stress: drought-0%; pests-0%; poor soil-0%; poor mgmt-100%; effect on price by poor market access: 100%</v>
          </cell>
          <cell r="CF380" t="str">
            <v>Tolerance to stress: drought-65%; pests-90%; poor soil-50%; poor mgmt-100%; effect on price by poor market access: 65%</v>
          </cell>
          <cell r="CG380" t="str">
            <v>Tolerance to stress: drought-30%; pests-70%; poor soil-40%; poor mgmt-100%; effect on price by poor market access: 30%</v>
          </cell>
          <cell r="CH380" t="str">
            <v>Tolerance to stress: drought-0%; pests-20%; poor soil-0%; poor mgmt-100%; effect on price by poor market access: 30%</v>
          </cell>
          <cell r="CI380" t="str">
            <v>Tolerance to stress: drought-0%; pests-20%; poor soil-0%; poor mgmt-100%; effect on price by poor market access: 30%</v>
          </cell>
          <cell r="CJ380" t="str">
            <v>Tolerance to stress: drought-40%; pests-50%; poor soil-20%; poor mgmt-100%; effect on price by poor market access: 30%</v>
          </cell>
          <cell r="CK380" t="str">
            <v>Tolerance to stress: drought-60%; pests-50%; poor soil-25%; poor mgmt-100%; effect on price by poor market access: 30%</v>
          </cell>
          <cell r="CL380" t="str">
            <v>Tolerance to stress: drought-30%; pests-70%; poor soil-40%; poor mgmt-100%; effect on price by poor market access: 30%</v>
          </cell>
          <cell r="CM380" t="str">
            <v>Tolerance to stress: drought-30%; pests-70%; poor soil-40%; poor mgmt-100%; effect on price by poor market access: 30%</v>
          </cell>
          <cell r="CN380" t="str">
            <v>Tolerance to stress: drought-40%; pests-100%; poor soil-10%; poor mgmt-100%; effect on price by poor market access: 30%</v>
          </cell>
          <cell r="CO380" t="str">
            <v>Tolerance to stress: drought-10%; pests-80%; poor soil-15%; poor mgmt-100%; effect on price by poor market access: 75%</v>
          </cell>
          <cell r="CP380" t="str">
            <v>Tolerance to stress: drought-10%; pests-35%; poor soil-25%; poor mgmt-100%; effect on price by poor market access: 20%</v>
          </cell>
          <cell r="CQ380" t="str">
            <v>Tolerance to stress: drought-10%; pests-35%; poor soil-15%; poor mgmt-100%; effect on price by poor market access: 20%</v>
          </cell>
          <cell r="CR380" t="str">
            <v>Tolerance to stress: drought-0%; pests-45%; poor soil-15%; poor mgmt-100%; effect on price by poor market access: 20%</v>
          </cell>
          <cell r="CS380" t="str">
            <v>Tolerance to stress: drought-0%; pests-80%; poor soil-15%; poor mgmt-100%; effect on price by poor market access: 75%</v>
          </cell>
          <cell r="CT380" t="str">
            <v>Tolerance to stress: drought-70%; pests-50%; poor soil-25%; poor mgmt-100%; effect on price by poor market access: 40%</v>
          </cell>
          <cell r="CU380" t="str">
            <v>Tolerance to stress: drought-70%; pests-50%; poor soil-25%; poor mgmt-100%; effect on price by poor market access: 40%</v>
          </cell>
          <cell r="CV380" t="str">
            <v>Tolerance to stress: drought-0%; pests-50%; poor soil-10%; poor mgmt-100%; effect on price by poor market access: 65%</v>
          </cell>
          <cell r="CW380" t="str">
            <v>Tolerance to stress: drought-80%; pests-100%; poor soil-80%; poor mgmt-100%; effect on price by poor market access: 25%</v>
          </cell>
          <cell r="CX380" t="str">
            <v>Tolerance to stress: drought-80%; pests-80%; poor soil-75%; poor mgmt-100%; effect on price by poor market access: 50%</v>
          </cell>
          <cell r="CY380" t="str">
            <v>Tolerance to stress: drought-75%; pests-100%; poor soil-80%; poor mgmt-100%; effect on price by poor market access: 20%</v>
          </cell>
          <cell r="CZ380" t="str">
            <v>Tolerance to stress: drought-75%; pests-100%; poor soil-75%; poor mgmt-100%; effect on price by poor market access: 20%</v>
          </cell>
          <cell r="DA380" t="str">
            <v>Tolerance to stress: drought-75%; pests-100%; poor soil-75%; poor mgmt-100%; effect on price by poor market access: 20%</v>
          </cell>
          <cell r="DB380" t="str">
            <v>Tolerance to stress: drought-50%; pests-90%; poor soil-50%; poor mgmt-100%; effect on price by poor market access: 50%</v>
          </cell>
          <cell r="DC380" t="str">
            <v>Tolerance to stress: drought-50%; pests-90%; poor soil-50%; poor mgmt-100%; effect on price by poor market access: 50%</v>
          </cell>
          <cell r="DD380" t="str">
            <v>Tolerance to stress: drought-40%; pests-100%; poor soil-75%; poor mgmt-100%; effect on price by poor market access: 20%</v>
          </cell>
          <cell r="DE380" t="str">
            <v>Tolerance to stress: drought-75%; pests-100%; poor soil-75%; poor mgmt-100%; effect on price by poor market access: 50%</v>
          </cell>
          <cell r="DF380" t="str">
            <v>Tolerance to stress: drought-25%; pests-100%; poor soil-50%; poor mgmt-100%; effect on price by poor market access: 20%</v>
          </cell>
          <cell r="DG380" t="str">
            <v>Tolerance to stress: drought-50%; pests-100%; poor soil-80%; poor mgmt-100%; effect on price by poor market access: 50%</v>
          </cell>
          <cell r="DH380" t="str">
            <v>Tolerance to stress: drought-50%; pests-100%; poor soil-50%; poor mgmt-100%; effect on price by poor market access: 20%</v>
          </cell>
          <cell r="DI380" t="str">
            <v>Tolerance to stress: drought-25%; pests-100%; poor soil-50%; poor mgmt-100%; effect on price by poor market access: 20%</v>
          </cell>
          <cell r="DJ380" t="str">
            <v>Tolerance to stress: drought-80%; pests-100%; poor soil-60%; poor mgmt-100%; effect on price by poor market access: 50%</v>
          </cell>
          <cell r="DK380" t="str">
            <v>Tolerance to stress: drought-80%; pests-90%; poor soil-60%; poor mgmt-100%; effect on price by poor market access: 50%</v>
          </cell>
          <cell r="DL380" t="str">
            <v>Tolerance to stress: drought-80%; pests-90%; poor soil-60%; poor mgmt-100%; effect on price by poor market access: 50%</v>
          </cell>
          <cell r="DM380" t="str">
            <v>Tolerance to stress: drought-90%; pests-90%; poor soil-40%; poor mgmt-100%; effect on price by poor market access: 50%</v>
          </cell>
          <cell r="DN380" t="str">
            <v>Tolerance to stress: drought-80%; pests-90%; poor soil-60%; poor mgmt-100%; effect on price by poor market access: 50%</v>
          </cell>
          <cell r="DO380" t="str">
            <v>Tolerance to stress: drought-80%; pests-90%; poor soil-60%; poor mgmt-100%; effect on price by poor market access: 50%</v>
          </cell>
          <cell r="DP380" t="str">
            <v>Tolerance to stress: drought-80%; pests-90%; poor soil-60%; poor mgmt-100%; effect on price by poor market access: 50%</v>
          </cell>
          <cell r="DQ380" t="str">
            <v>Tolerance to stress: drought-80%; pests-90%; poor soil-60%; poor mgmt-100%; effect on price by poor market access: 50%</v>
          </cell>
          <cell r="DR380" t="str">
            <v>Tolerance to stress: drought-80%; pests-90%; poor soil-60%; poor mgmt-100%; effect on price by poor market access: 50%</v>
          </cell>
          <cell r="DS380" t="str">
            <v>Tolerance to stress: drought-80%; pests-90%; poor soil-60%; poor mgmt-100%; effect on price by poor market access: 50%</v>
          </cell>
          <cell r="DT380" t="str">
            <v>Tolerance to stress: drought-75%; pests-100%; poor soil-60%; poor mgmt-100%; good marketing potential</v>
          </cell>
          <cell r="DU380" t="str">
            <v>Tolerance to stress: drought-25%; pests-75%; poor soil-50%; poor mgmt-100%; effect on price by poor market access: 30%</v>
          </cell>
          <cell r="DV380" t="str">
            <v>Tolerance to stress: drought-25%; pests-75%; poor soil-50%; poor mgmt-100%; effect on price by poor market access: 30%</v>
          </cell>
          <cell r="DW380" t="str">
            <v>Tolerance to stress: drought-75%; pests-90%; poor soil-60%; poor mgmt-100%; good marketing potential</v>
          </cell>
          <cell r="DX380" t="str">
            <v>Tolerance to stress: drought-75%; pests-50%; poor soil-50%; poor mgmt-100%; effect on price by poor market access: 65%</v>
          </cell>
          <cell r="DY380" t="str">
            <v>Tolerance to stress: drought-80%; pests-100%; poor soil-60%; poor mgmt-100%; effect on price by poor market access: 25%</v>
          </cell>
          <cell r="DZ380" t="str">
            <v>Tolerance to stress: drought-80%; pests-80%; poor soil-75%; poor mgmt-100%; effect on price by poor market access: 25%</v>
          </cell>
          <cell r="EA380" t="str">
            <v>Tolerance to stress: drought-100%; pests-100%; poor soil-100%; poor mgmt-100%; effect on price by poor market access: 40%</v>
          </cell>
          <cell r="EB380" t="str">
            <v>Tolerance to stress: drought-100%; pests-100%; poor soil-80%; poor mgmt-100%; good marketing potential</v>
          </cell>
          <cell r="EC380" t="str">
            <v>Tolerance to stress: drought-100%; pests-100%; poor soil-80%; poor mgmt-100%; good marketing potential</v>
          </cell>
          <cell r="ED380" t="str">
            <v>Tolerance to stress: drought-100%; pests-100%; poor soil-100%; poor mgmt-100%; good marketing potential</v>
          </cell>
          <cell r="EE380" t="str">
            <v>Tolerance to stress: drought-100%; pests-100%; poor soil-100%; poor mgmt-100%; good marketing potential</v>
          </cell>
          <cell r="EF380" t="str">
            <v>Tolerance to stress: drought-90%; pests-100%; poor soil-80%; poor mgmt-100%; good marketing potential</v>
          </cell>
          <cell r="EG380" t="str">
            <v>Tolerance to stress: drought-90%; pests-100%; poor soil-80%; poor mgmt-100%; good marketing potential</v>
          </cell>
          <cell r="EH380" t="str">
            <v>Tolerance to stress: drought-65%; pests-90%; poor soil-50%; poor mgmt-100%; effect on price by poor market access: 65%</v>
          </cell>
          <cell r="EI380" t="str">
            <v>Tolerance to stress: drought-75%; pests-100%; poor soil-80%; poor mgmt-100%; good marketing potential</v>
          </cell>
          <cell r="EJ380" t="str">
            <v>Tolerance to stress: drought-75%; pests-100%; poor soil-50%; poor mgmt-100%; good marketing potential</v>
          </cell>
          <cell r="EK380" t="str">
            <v>Tolerance to stress: drought-100%; pests-100%; poor soil-100%; poor mgmt-100%; good marketing potential</v>
          </cell>
          <cell r="EL380" t="str">
            <v>Tolerance to stress: drought-100%; pests-100%; poor soil-75%; poor mgmt-100%; effect on price by poor market access: 50%</v>
          </cell>
          <cell r="EM380" t="str">
            <v/>
          </cell>
          <cell r="EN380" t="str">
            <v/>
          </cell>
          <cell r="EO380" t="str">
            <v>Tolerance to stress: drought-0%; pests-50%; poor soil-0%; poor mgmt-100%; good marketing potential</v>
          </cell>
          <cell r="EP380" t="str">
            <v>Tolerance to stress: drought-0%; pests-50%; poor soil-0%; poor mgmt-100%; good marketing potential</v>
          </cell>
          <cell r="EQ380" t="str">
            <v>Tolerance to stress: drought-25%; pests-50%; poor soil-25%; poor mgmt-100%; good marketing potential</v>
          </cell>
          <cell r="ER380" t="str">
            <v>Tolerance to stress: drought-15%; pests-50%; poor soil-15%; poor mgmt-100%; good marketing potential</v>
          </cell>
          <cell r="ES380" t="str">
            <v>Tolerance to stress: drought-0%; pests-50%; poor soil-0%; poor mgmt-100%; good marketing potential</v>
          </cell>
          <cell r="ET380" t="str">
            <v>Tolerance to stress: drought-0%; pests-50%; poor soil-0%; poor mgmt-100%; good marketing potential</v>
          </cell>
          <cell r="EU380" t="str">
            <v>Tolerance to stress: drought-15%; pests-80%; poor soil-15%; poor mgmt-100%; good marketing potential</v>
          </cell>
          <cell r="EV380" t="str">
            <v>Tolerance to stress: drought-15%; pests-80%; poor soil-15%; poor mgmt-100%; good marketing potential</v>
          </cell>
          <cell r="EW380" t="str">
            <v>Tolerance to stress: drought-0%; pests-15%; poor soil-20%; poor mgmt-100%; good marketing potential</v>
          </cell>
          <cell r="EX380" t="str">
            <v>Tolerance to stress: drought-35%; pests-80%; poor soil-35%; poor mgmt-100%; good marketing potential</v>
          </cell>
          <cell r="EY380" t="str">
            <v>Tolerance to stress: drought-35%; pests-80%; poor soil-35%; poor mgmt-100%; good marketing potential</v>
          </cell>
          <cell r="EZ380" t="str">
            <v>Tolerance to stress: drought-35%; pests-80%; poor soil-35%; poor mgmt-100%; good marketing potential</v>
          </cell>
          <cell r="FA380" t="str">
            <v>Tolerance to stress: drought-20%; pests-30%; poor soil-30%; poor mgmt-100%; good marketing potential</v>
          </cell>
          <cell r="FB380" t="str">
            <v>Tolerance to stress: drought-10%; pests-20%; poor soil-20%; poor mgmt-100%; good marketing potential</v>
          </cell>
          <cell r="FC380" t="str">
            <v>Tolerance to stress: drought-50%; pests-80%; poor soil-50%; poor mgmt-100%; good marketing potential</v>
          </cell>
          <cell r="FD380" t="str">
            <v>Tolerance to stress: drought-10%; pests-70%; poor soil-10%; poor mgmt-100%; good marketing potential</v>
          </cell>
          <cell r="FE380" t="str">
            <v>Tolerance to stress: drought-30%; pests-80%; poor soil-20%; poor mgmt-100%; good marketing potential</v>
          </cell>
          <cell r="FF380" t="str">
            <v>Tolerance to stress: drought-30%; pests-80%; poor soil-20%; poor mgmt-100%; good marketing potential</v>
          </cell>
          <cell r="FG380" t="str">
            <v>Tolerance to stress: drought-30%; pests-10%; poor soil-20%; poor mgmt-100%; good marketing potential</v>
          </cell>
          <cell r="FH380" t="str">
            <v>Tolerance to stress: drought-30%; pests-80%; poor soil-20%; poor mgmt-100%; good marketing potential</v>
          </cell>
          <cell r="FI380" t="str">
            <v>Tolerance to stress: drought-40%; pests-30%; poor soil-30%; poor mgmt-100%; good marketing potential</v>
          </cell>
          <cell r="FJ380" t="str">
            <v>Tolerance to stress: drought-30%; pests-80%; poor soil-20%; poor mgmt-100%; good marketing potential</v>
          </cell>
          <cell r="FK380" t="str">
            <v>Tolerance to stress: drought-30%; pests-80%; poor soil-20%; poor mgmt-100%; good marketing potential</v>
          </cell>
          <cell r="FL380" t="str">
            <v>Tolerance to stress: drought-50%; pests-50%; poor soil-50%; poor mgmt-100%; good marketing potential</v>
          </cell>
          <cell r="FM380" t="str">
            <v>Tolerance to stress: drought-10%; pests-25%; poor soil-10%; poor mgmt-100%; good marketing potential</v>
          </cell>
          <cell r="FN380" t="str">
            <v>Tolerance to stress: drought-10%; pests-25%; poor soil-10%; poor mgmt-100%; good marketing potential</v>
          </cell>
          <cell r="FO380" t="str">
            <v>Tolerance to stress: drought-10%; pests-25%; poor soil-10%; poor mgmt-100%; good marketing potential</v>
          </cell>
          <cell r="FP380" t="str">
            <v>Tolerance to stress: drought-10%; pests-25%; poor soil-10%; poor mgmt-100%; good marketing potential</v>
          </cell>
          <cell r="FQ380" t="str">
            <v>Tolerance to stress: drought-10%; pests-25%; poor soil-10%; poor mgmt-100%; good marketing potential</v>
          </cell>
          <cell r="FR380" t="str">
            <v>Tolerance to stress: drought-10%; pests-25%; poor soil-10%; poor mgmt-100%; good marketing potential</v>
          </cell>
          <cell r="FS380" t="str">
            <v>Tolerance to stress: drought-10%; pests-25%; poor soil-10%; poor mgmt-100%; good marketing potential</v>
          </cell>
          <cell r="FT380" t="str">
            <v>Tolerance to stress: drought-10%; pests-25%; poor soil-10%; poor mgmt-100%; good marketing potential</v>
          </cell>
          <cell r="FU380" t="str">
            <v>Tolerance to stress: drought-10%; pests-25%; poor soil-10%; poor mgmt-100%; good marketing potential</v>
          </cell>
          <cell r="FV380" t="str">
            <v>Tolerance to stress: drought-10%; pests-25%; poor soil-10%; poor mgmt-100%; good marketing potential</v>
          </cell>
          <cell r="FW380" t="str">
            <v>Tolerance to stress: drought-10%; pests-25%; poor soil-10%; poor mgmt-100%; good marketing potential</v>
          </cell>
          <cell r="FX380" t="str">
            <v>Tolerance to stress: drought-10%; pests-25%; poor soil-10%; poor mgmt-100%; good marketing potential</v>
          </cell>
          <cell r="FY380" t="str">
            <v>Tolerance to stress: drought-10%; pests-25%; poor soil-10%; poor mgmt-100%; good marketing potential</v>
          </cell>
          <cell r="FZ380" t="str">
            <v>Tolerance to stress: drought-10%; pests-25%; poor soil-10%; poor mgmt-100%; good marketing potential</v>
          </cell>
          <cell r="GA380" t="str">
            <v>Tolerance to stress: drought-10%; pests-25%; poor soil-10%; poor mgmt-100%; good marketing potential</v>
          </cell>
          <cell r="GB380" t="str">
            <v>Tolerance to stress: drought-10%; pests-25%; poor soil-10%; poor mgmt-100%; good marketing potential</v>
          </cell>
          <cell r="GC380" t="str">
            <v>Tolerance to stress: drought-10%; pests-25%; poor soil-10%; poor mgmt-100%; good marketing potential</v>
          </cell>
          <cell r="GD380" t="str">
            <v>Tolerance to stress: drought-10%; pests-25%; poor soil-10%; poor mgmt-100%; good marketing potential</v>
          </cell>
          <cell r="GE380" t="str">
            <v>Tolerance to stress: drought-20%; pests-100%; poor soil-25%; poor mgmt-100%; effect on price by poor market access: 50%</v>
          </cell>
          <cell r="GF380" t="str">
            <v>Tolerance to stress: drought-20%; pests-100%; poor soil-25%; poor mgmt-100%; good marketing potential</v>
          </cell>
          <cell r="GG380" t="str">
            <v>Tolerance to stress: drought-20%; pests-100%; poor soil-25%; poor mgmt-100%; good marketing potential</v>
          </cell>
          <cell r="GH380" t="str">
            <v>Tolerance to stress: drought-20%; pests-100%; poor soil-25%; poor mgmt-100%; good marketing potential</v>
          </cell>
          <cell r="GI380" t="str">
            <v>Tolerance to stress: drought-20%; pests-100%; poor soil-25%; poor mgmt-100%; good marketing potential</v>
          </cell>
          <cell r="GJ380" t="str">
            <v>Tolerance to stress: drought-20%; pests-100%; poor soil-25%; poor mgmt-100%; effect on price by poor market access: 50%</v>
          </cell>
          <cell r="GK380" t="str">
            <v>Tolerance to stress: drought-0%; pests-100%; poor soil-100%; poor mgmt-50%; good marketing potential</v>
          </cell>
          <cell r="GM380" t="str">
            <v>Conditions &amp; Stress tolerance</v>
          </cell>
          <cell r="GO380" t="str">
            <v>Expertise needed: low</v>
          </cell>
          <cell r="GP380" t="str">
            <v>Expertise needed: low</v>
          </cell>
          <cell r="GQ380" t="str">
            <v>Expertise needed: low</v>
          </cell>
          <cell r="GR380" t="str">
            <v>Expertise needed: low</v>
          </cell>
          <cell r="GS380" t="str">
            <v>Expertise needed: low</v>
          </cell>
          <cell r="GT380" t="str">
            <v>Expertise needed: low</v>
          </cell>
          <cell r="GU380" t="str">
            <v>Expertise needed: high</v>
          </cell>
          <cell r="GV380" t="str">
            <v>Expertise needed: low</v>
          </cell>
          <cell r="GW380" t="str">
            <v>Expertise needed: low</v>
          </cell>
          <cell r="GX380" t="str">
            <v>Expertise needed: low</v>
          </cell>
          <cell r="GY380" t="str">
            <v>Expertise needed: low</v>
          </cell>
          <cell r="GZ380" t="str">
            <v>Expertise needed: low</v>
          </cell>
          <cell r="HA380" t="str">
            <v>Expertise needed: low</v>
          </cell>
          <cell r="HB380" t="str">
            <v>Expertise needed: low</v>
          </cell>
          <cell r="HC380" t="str">
            <v>Expertise needed: low</v>
          </cell>
          <cell r="HD380" t="str">
            <v>Expertise needed: low</v>
          </cell>
          <cell r="HE380" t="str">
            <v>Expertise needed: high</v>
          </cell>
          <cell r="HF380" t="str">
            <v>Expertise needed: high</v>
          </cell>
          <cell r="HG380" t="str">
            <v>Expertise needed: high</v>
          </cell>
          <cell r="HH380" t="str">
            <v>Expertise needed: low</v>
          </cell>
          <cell r="HI380" t="str">
            <v>Expertise needed: low</v>
          </cell>
          <cell r="HJ380" t="str">
            <v>Expertise needed: low</v>
          </cell>
          <cell r="HK380" t="str">
            <v>Expertise needed: medium</v>
          </cell>
          <cell r="HL380" t="str">
            <v>Expertise needed: medium</v>
          </cell>
          <cell r="HM380" t="str">
            <v>Expertise needed: medium</v>
          </cell>
          <cell r="HN380" t="str">
            <v>Expertise needed: medium</v>
          </cell>
          <cell r="HO380" t="str">
            <v>Expertise needed: high</v>
          </cell>
          <cell r="HP380" t="str">
            <v>Expertise needed: low</v>
          </cell>
          <cell r="HQ380" t="str">
            <v>Expertise needed: low</v>
          </cell>
          <cell r="HR380" t="str">
            <v>Expertise needed: medium</v>
          </cell>
          <cell r="HS380" t="str">
            <v>Expertise needed: high</v>
          </cell>
          <cell r="HT380" t="str">
            <v>Expertise needed: high</v>
          </cell>
          <cell r="HU380" t="str">
            <v>Expertise needed: high</v>
          </cell>
          <cell r="HV380" t="str">
            <v>Expertise needed: low</v>
          </cell>
          <cell r="HW380" t="str">
            <v>Expertise needed: low</v>
          </cell>
          <cell r="HX380" t="str">
            <v>Expertise needed: low</v>
          </cell>
          <cell r="HY380" t="str">
            <v>Expertise needed: low</v>
          </cell>
          <cell r="HZ380" t="str">
            <v>Expertise needed: high</v>
          </cell>
          <cell r="IA380" t="str">
            <v>Expertise needed: low</v>
          </cell>
          <cell r="IB380" t="str">
            <v>Expertise needed: high</v>
          </cell>
          <cell r="IC380" t="str">
            <v>Expertise needed: high</v>
          </cell>
          <cell r="ID380" t="str">
            <v>Expertise needed: low</v>
          </cell>
          <cell r="IE380" t="str">
            <v>Expertise needed: low</v>
          </cell>
          <cell r="IF380" t="str">
            <v>Expertise needed: high</v>
          </cell>
          <cell r="IG380" t="str">
            <v>Expertise needed: high</v>
          </cell>
          <cell r="IH380" t="str">
            <v>Expertise needed: low</v>
          </cell>
          <cell r="II380" t="str">
            <v>Expertise needed: low</v>
          </cell>
          <cell r="IJ380" t="str">
            <v>Expertise needed: high</v>
          </cell>
          <cell r="IK380" t="str">
            <v>Expertise needed: low</v>
          </cell>
          <cell r="IL380" t="str">
            <v>Expertise needed: high</v>
          </cell>
          <cell r="IM380" t="str">
            <v>Expertise needed: low</v>
          </cell>
          <cell r="IN380" t="str">
            <v>Expertise needed: low</v>
          </cell>
          <cell r="IO380" t="str">
            <v>Expertise needed: low</v>
          </cell>
          <cell r="IP380" t="str">
            <v>Expertise needed: low</v>
          </cell>
          <cell r="IQ380" t="str">
            <v>Expertise needed: low</v>
          </cell>
          <cell r="IR380" t="str">
            <v>Expertise needed: low</v>
          </cell>
          <cell r="IS380" t="str">
            <v>Expertise needed: low</v>
          </cell>
          <cell r="IT380" t="str">
            <v>Expertise needed: low</v>
          </cell>
          <cell r="IU380" t="str">
            <v>Expertise needed: low</v>
          </cell>
          <cell r="IV380" t="str">
            <v>Expertise needed: low</v>
          </cell>
          <cell r="IW380" t="str">
            <v>Expertise needed: low</v>
          </cell>
          <cell r="IX380" t="str">
            <v>Expertise needed: low</v>
          </cell>
        </row>
        <row r="381">
          <cell r="G381" t="str">
            <v>*Effectiveness.%</v>
          </cell>
          <cell r="GO381">
            <v>1</v>
          </cell>
          <cell r="GV381">
            <v>1</v>
          </cell>
          <cell r="GW381">
            <v>1</v>
          </cell>
          <cell r="GX381">
            <v>1</v>
          </cell>
          <cell r="GY381">
            <v>1</v>
          </cell>
          <cell r="GZ381">
            <v>1</v>
          </cell>
          <cell r="HH381">
            <v>1</v>
          </cell>
          <cell r="HI381">
            <v>1</v>
          </cell>
          <cell r="HJ381">
            <v>1</v>
          </cell>
          <cell r="HK381">
            <v>1</v>
          </cell>
          <cell r="HL381">
            <v>1</v>
          </cell>
          <cell r="HM381">
            <v>1</v>
          </cell>
          <cell r="HN381">
            <v>1</v>
          </cell>
          <cell r="HR381">
            <v>0.5</v>
          </cell>
          <cell r="HV381">
            <v>1</v>
          </cell>
          <cell r="HW381">
            <v>1</v>
          </cell>
          <cell r="HX381">
            <v>1</v>
          </cell>
          <cell r="HY381">
            <v>1</v>
          </cell>
        </row>
        <row r="387">
          <cell r="G387" t="str">
            <v>Tol_To_Drought.%</v>
          </cell>
          <cell r="U387">
            <v>0.3</v>
          </cell>
          <cell r="V387">
            <v>0.1</v>
          </cell>
          <cell r="W387">
            <v>0.1</v>
          </cell>
          <cell r="X387">
            <v>0.1</v>
          </cell>
          <cell r="Y387">
            <v>0.1</v>
          </cell>
          <cell r="Z387">
            <v>0.1</v>
          </cell>
          <cell r="AA387">
            <v>0.1</v>
          </cell>
          <cell r="AB387">
            <v>0.1</v>
          </cell>
          <cell r="AC387">
            <v>0.1</v>
          </cell>
          <cell r="AD387">
            <v>0.1</v>
          </cell>
          <cell r="AE387">
            <v>0.1</v>
          </cell>
          <cell r="AF387">
            <v>0.1</v>
          </cell>
          <cell r="AG387">
            <v>0.1</v>
          </cell>
          <cell r="AH387">
            <v>0.1</v>
          </cell>
          <cell r="AI387">
            <v>0.1</v>
          </cell>
          <cell r="AJ387">
            <v>0.1</v>
          </cell>
          <cell r="AK387">
            <v>0.1</v>
          </cell>
          <cell r="AL387">
            <v>0.1</v>
          </cell>
          <cell r="AM387">
            <v>0.1</v>
          </cell>
          <cell r="AN387">
            <v>0.9</v>
          </cell>
          <cell r="AO387">
            <v>0.75</v>
          </cell>
          <cell r="AP387">
            <v>1</v>
          </cell>
          <cell r="AQ387">
            <v>0</v>
          </cell>
          <cell r="AR387">
            <v>0.35</v>
          </cell>
          <cell r="AS387">
            <v>0.6</v>
          </cell>
          <cell r="AT387">
            <v>0.4</v>
          </cell>
          <cell r="AU387">
            <v>0.4</v>
          </cell>
          <cell r="AV387">
            <v>0.4</v>
          </cell>
          <cell r="AW387">
            <v>0.4</v>
          </cell>
          <cell r="AX387">
            <v>0.4</v>
          </cell>
          <cell r="AY387">
            <v>0.25</v>
          </cell>
          <cell r="AZ387">
            <v>0.6</v>
          </cell>
          <cell r="BA387">
            <v>0.6</v>
          </cell>
          <cell r="BB387">
            <v>0.6</v>
          </cell>
          <cell r="BC387">
            <v>0.6</v>
          </cell>
          <cell r="BD387">
            <v>0.6</v>
          </cell>
          <cell r="BE387">
            <v>0.9</v>
          </cell>
          <cell r="BF387">
            <v>0.85</v>
          </cell>
          <cell r="BG387">
            <v>0.8</v>
          </cell>
          <cell r="BH387">
            <v>0.85</v>
          </cell>
          <cell r="BI387">
            <v>0.9</v>
          </cell>
          <cell r="BJ387">
            <v>0.9</v>
          </cell>
          <cell r="BK387">
            <v>0.9</v>
          </cell>
          <cell r="BL387">
            <v>0.8</v>
          </cell>
          <cell r="BM387">
            <v>0.8</v>
          </cell>
          <cell r="BN387">
            <v>0.9</v>
          </cell>
          <cell r="BO387">
            <v>0.9</v>
          </cell>
          <cell r="BP387">
            <v>0.9</v>
          </cell>
          <cell r="BQ387">
            <v>0.9</v>
          </cell>
          <cell r="BR387">
            <v>0.9</v>
          </cell>
          <cell r="BS387">
            <v>0.9</v>
          </cell>
          <cell r="BT387">
            <v>0.9</v>
          </cell>
          <cell r="BU387">
            <v>0.9</v>
          </cell>
          <cell r="BV387">
            <v>0.5</v>
          </cell>
          <cell r="BW387">
            <v>0.5</v>
          </cell>
          <cell r="BX387">
            <v>0.5</v>
          </cell>
          <cell r="BY387">
            <v>0.5</v>
          </cell>
          <cell r="BZ387">
            <v>0</v>
          </cell>
          <cell r="CA387">
            <v>0</v>
          </cell>
          <cell r="CB387">
            <v>0</v>
          </cell>
          <cell r="CD387">
            <v>0.9</v>
          </cell>
          <cell r="CF387">
            <v>0.65</v>
          </cell>
          <cell r="CG387">
            <v>0.3</v>
          </cell>
          <cell r="CH387">
            <v>0</v>
          </cell>
          <cell r="CI387">
            <v>0</v>
          </cell>
          <cell r="CJ387">
            <v>0.4</v>
          </cell>
          <cell r="CK387">
            <v>0.6</v>
          </cell>
          <cell r="CL387">
            <v>0.3</v>
          </cell>
          <cell r="CM387">
            <v>0.3</v>
          </cell>
          <cell r="CN387">
            <v>0.4</v>
          </cell>
          <cell r="CO387">
            <v>0.1</v>
          </cell>
          <cell r="CP387">
            <v>0.1</v>
          </cell>
          <cell r="CQ387">
            <v>0.1</v>
          </cell>
          <cell r="CR387">
            <v>0</v>
          </cell>
          <cell r="CS387">
            <v>0</v>
          </cell>
          <cell r="CT387">
            <v>0.7</v>
          </cell>
          <cell r="CU387">
            <v>0.7</v>
          </cell>
          <cell r="CV387">
            <v>0</v>
          </cell>
          <cell r="CW387">
            <v>0.8</v>
          </cell>
          <cell r="CX387">
            <v>0.8</v>
          </cell>
          <cell r="CY387">
            <v>0.75</v>
          </cell>
          <cell r="CZ387">
            <v>0.75</v>
          </cell>
          <cell r="DA387">
            <v>0.75</v>
          </cell>
          <cell r="DB387">
            <v>0.5</v>
          </cell>
          <cell r="DC387">
            <v>0.5</v>
          </cell>
          <cell r="DD387">
            <v>0.4</v>
          </cell>
          <cell r="DE387">
            <v>0.75</v>
          </cell>
          <cell r="DF387">
            <v>0.25</v>
          </cell>
          <cell r="DG387">
            <v>0.5</v>
          </cell>
          <cell r="DH387">
            <v>0.5</v>
          </cell>
          <cell r="DI387">
            <v>0.25</v>
          </cell>
          <cell r="DJ387">
            <v>0.8</v>
          </cell>
          <cell r="DK387">
            <v>0.8</v>
          </cell>
          <cell r="DL387">
            <v>0.8</v>
          </cell>
          <cell r="DM387">
            <v>0.9</v>
          </cell>
          <cell r="DN387">
            <v>0.8</v>
          </cell>
          <cell r="DO387">
            <v>0.8</v>
          </cell>
          <cell r="DP387">
            <v>0.8</v>
          </cell>
          <cell r="DQ387">
            <v>0.8</v>
          </cell>
          <cell r="DR387">
            <v>0.8</v>
          </cell>
          <cell r="DS387">
            <v>0.8</v>
          </cell>
          <cell r="DT387">
            <v>0.75</v>
          </cell>
          <cell r="DU387">
            <v>0.25</v>
          </cell>
          <cell r="DV387">
            <v>0.25</v>
          </cell>
          <cell r="DW387">
            <v>0.75</v>
          </cell>
          <cell r="DX387">
            <v>0.75</v>
          </cell>
          <cell r="DY387">
            <v>0.8</v>
          </cell>
          <cell r="DZ387">
            <v>0.8</v>
          </cell>
          <cell r="EA387">
            <v>1</v>
          </cell>
          <cell r="EB387">
            <v>1</v>
          </cell>
          <cell r="EC387">
            <v>1</v>
          </cell>
          <cell r="ED387">
            <v>1</v>
          </cell>
          <cell r="EE387">
            <v>1</v>
          </cell>
          <cell r="EF387">
            <v>0.9</v>
          </cell>
          <cell r="EG387">
            <v>0.9</v>
          </cell>
          <cell r="EH387">
            <v>0.65</v>
          </cell>
          <cell r="EI387">
            <v>0.75</v>
          </cell>
          <cell r="EJ387">
            <v>0.75</v>
          </cell>
          <cell r="EK387">
            <v>1</v>
          </cell>
          <cell r="EL387">
            <v>1</v>
          </cell>
          <cell r="EO387">
            <v>0</v>
          </cell>
          <cell r="EP387">
            <v>0</v>
          </cell>
          <cell r="EQ387">
            <v>0.25</v>
          </cell>
          <cell r="ER387">
            <v>0.15</v>
          </cell>
          <cell r="ES387">
            <v>0</v>
          </cell>
          <cell r="ET387">
            <v>0</v>
          </cell>
          <cell r="EU387">
            <v>0.15</v>
          </cell>
          <cell r="EV387">
            <v>0.15</v>
          </cell>
          <cell r="EW387">
            <v>0</v>
          </cell>
          <cell r="EX387">
            <v>0.35</v>
          </cell>
          <cell r="EY387">
            <v>0.35</v>
          </cell>
          <cell r="EZ387">
            <v>0.35</v>
          </cell>
          <cell r="FA387">
            <v>0.2</v>
          </cell>
          <cell r="FB387">
            <v>0.1</v>
          </cell>
          <cell r="FC387">
            <v>0.5</v>
          </cell>
          <cell r="FD387">
            <v>0.1</v>
          </cell>
          <cell r="FE387">
            <v>0.3</v>
          </cell>
          <cell r="FF387">
            <v>0.3</v>
          </cell>
          <cell r="FG387">
            <v>0.3</v>
          </cell>
          <cell r="FH387">
            <v>0.3</v>
          </cell>
          <cell r="FI387">
            <v>0.4</v>
          </cell>
          <cell r="FJ387">
            <v>0.3</v>
          </cell>
          <cell r="FK387">
            <v>0.3</v>
          </cell>
          <cell r="FL387">
            <v>0.5</v>
          </cell>
          <cell r="FM387">
            <v>0.1</v>
          </cell>
          <cell r="FN387">
            <v>0.1</v>
          </cell>
          <cell r="FO387">
            <v>0.1</v>
          </cell>
          <cell r="FP387">
            <v>0.1</v>
          </cell>
          <cell r="FQ387">
            <v>0.1</v>
          </cell>
          <cell r="FR387">
            <v>0.1</v>
          </cell>
          <cell r="FS387">
            <v>0.1</v>
          </cell>
          <cell r="FT387">
            <v>0.1</v>
          </cell>
          <cell r="FU387">
            <v>0.1</v>
          </cell>
          <cell r="FV387">
            <v>0.1</v>
          </cell>
          <cell r="FW387">
            <v>0.1</v>
          </cell>
          <cell r="FX387">
            <v>0.1</v>
          </cell>
          <cell r="FY387">
            <v>0.1</v>
          </cell>
          <cell r="FZ387">
            <v>0.1</v>
          </cell>
          <cell r="GA387">
            <v>0.1</v>
          </cell>
          <cell r="GB387">
            <v>0.1</v>
          </cell>
          <cell r="GC387">
            <v>0.1</v>
          </cell>
          <cell r="GD387">
            <v>0.1</v>
          </cell>
          <cell r="GE387">
            <v>0.2</v>
          </cell>
          <cell r="GF387">
            <v>0.2</v>
          </cell>
          <cell r="GG387">
            <v>0.2</v>
          </cell>
          <cell r="GH387">
            <v>0.2</v>
          </cell>
          <cell r="GI387">
            <v>0.2</v>
          </cell>
          <cell r="GJ387">
            <v>0.2</v>
          </cell>
          <cell r="GK387">
            <v>0</v>
          </cell>
        </row>
        <row r="388">
          <cell r="G388" t="str">
            <v>Tol_To_PoorSoil.%</v>
          </cell>
          <cell r="U388">
            <v>0.2</v>
          </cell>
          <cell r="V388">
            <v>0.1</v>
          </cell>
          <cell r="W388">
            <v>0.1</v>
          </cell>
          <cell r="X388">
            <v>0.25</v>
          </cell>
          <cell r="Y388">
            <v>0.1</v>
          </cell>
          <cell r="Z388">
            <v>0.1</v>
          </cell>
          <cell r="AA388">
            <v>0.1</v>
          </cell>
          <cell r="AB388">
            <v>0.1</v>
          </cell>
          <cell r="AC388">
            <v>0.1</v>
          </cell>
          <cell r="AD388">
            <v>0.1</v>
          </cell>
          <cell r="AE388">
            <v>0.1</v>
          </cell>
          <cell r="AF388">
            <v>0.1</v>
          </cell>
          <cell r="AG388">
            <v>0.1</v>
          </cell>
          <cell r="AH388">
            <v>0.1</v>
          </cell>
          <cell r="AI388">
            <v>0.1</v>
          </cell>
          <cell r="AJ388">
            <v>0.1</v>
          </cell>
          <cell r="AK388">
            <v>0.1</v>
          </cell>
          <cell r="AL388">
            <v>0.1</v>
          </cell>
          <cell r="AM388">
            <v>0.1</v>
          </cell>
          <cell r="AN388">
            <v>0.75</v>
          </cell>
          <cell r="AO388">
            <v>0.6</v>
          </cell>
          <cell r="AP388">
            <v>0.75</v>
          </cell>
          <cell r="AQ388">
            <v>0</v>
          </cell>
          <cell r="AR388">
            <v>0.25</v>
          </cell>
          <cell r="AS388">
            <v>0.2</v>
          </cell>
          <cell r="AT388">
            <v>0.4</v>
          </cell>
          <cell r="AU388">
            <v>0.4</v>
          </cell>
          <cell r="AV388">
            <v>0.4</v>
          </cell>
          <cell r="AW388">
            <v>0.4</v>
          </cell>
          <cell r="AX388">
            <v>0.4</v>
          </cell>
          <cell r="AY388">
            <v>0.25</v>
          </cell>
          <cell r="AZ388">
            <v>1</v>
          </cell>
          <cell r="BA388">
            <v>1</v>
          </cell>
          <cell r="BB388">
            <v>1</v>
          </cell>
          <cell r="BC388">
            <v>0.2</v>
          </cell>
          <cell r="BD388">
            <v>1</v>
          </cell>
          <cell r="BE388">
            <v>0.5</v>
          </cell>
          <cell r="BF388">
            <v>0.5</v>
          </cell>
          <cell r="BG388">
            <v>0.5</v>
          </cell>
          <cell r="BH388">
            <v>0.5</v>
          </cell>
          <cell r="BI388">
            <v>0.5</v>
          </cell>
          <cell r="BJ388">
            <v>0.5</v>
          </cell>
          <cell r="BK388">
            <v>0.5</v>
          </cell>
          <cell r="BL388">
            <v>0.5</v>
          </cell>
          <cell r="BM388">
            <v>0.5</v>
          </cell>
          <cell r="BN388">
            <v>0.5</v>
          </cell>
          <cell r="BO388">
            <v>0.4</v>
          </cell>
          <cell r="BP388">
            <v>0.4</v>
          </cell>
          <cell r="BQ388">
            <v>0.4</v>
          </cell>
          <cell r="BR388">
            <v>0.4</v>
          </cell>
          <cell r="BS388">
            <v>0.4</v>
          </cell>
          <cell r="BT388">
            <v>0.4</v>
          </cell>
          <cell r="BU388">
            <v>0.4</v>
          </cell>
          <cell r="BV388">
            <v>0.4</v>
          </cell>
          <cell r="BW388">
            <v>0.4</v>
          </cell>
          <cell r="BX388">
            <v>0.4</v>
          </cell>
          <cell r="BY388">
            <v>0.4</v>
          </cell>
          <cell r="BZ388">
            <v>0</v>
          </cell>
          <cell r="CA388">
            <v>0</v>
          </cell>
          <cell r="CB388">
            <v>0</v>
          </cell>
          <cell r="CD388">
            <v>0.75</v>
          </cell>
          <cell r="CF388">
            <v>0.5</v>
          </cell>
          <cell r="CG388">
            <v>0.4</v>
          </cell>
          <cell r="CH388">
            <v>0</v>
          </cell>
          <cell r="CI388">
            <v>0</v>
          </cell>
          <cell r="CJ388">
            <v>0.2</v>
          </cell>
          <cell r="CK388">
            <v>0.25</v>
          </cell>
          <cell r="CL388">
            <v>0.4</v>
          </cell>
          <cell r="CM388">
            <v>0.4</v>
          </cell>
          <cell r="CN388">
            <v>0.1</v>
          </cell>
          <cell r="CO388">
            <v>0.15</v>
          </cell>
          <cell r="CP388">
            <v>0.25</v>
          </cell>
          <cell r="CQ388">
            <v>0.15</v>
          </cell>
          <cell r="CR388">
            <v>0.15</v>
          </cell>
          <cell r="CS388">
            <v>0.15</v>
          </cell>
          <cell r="CT388">
            <v>0.25</v>
          </cell>
          <cell r="CU388">
            <v>0.25</v>
          </cell>
          <cell r="CV388">
            <v>0.1</v>
          </cell>
          <cell r="CW388">
            <v>0.8</v>
          </cell>
          <cell r="CX388">
            <v>0.75</v>
          </cell>
          <cell r="CY388">
            <v>0.8</v>
          </cell>
          <cell r="CZ388">
            <v>0.75</v>
          </cell>
          <cell r="DA388">
            <v>0.75</v>
          </cell>
          <cell r="DB388">
            <v>0.5</v>
          </cell>
          <cell r="DC388">
            <v>0.5</v>
          </cell>
          <cell r="DD388">
            <v>0.75</v>
          </cell>
          <cell r="DE388">
            <v>0.75</v>
          </cell>
          <cell r="DF388">
            <v>0.5</v>
          </cell>
          <cell r="DG388">
            <v>0.8</v>
          </cell>
          <cell r="DH388">
            <v>0.5</v>
          </cell>
          <cell r="DI388">
            <v>0.5</v>
          </cell>
          <cell r="DJ388">
            <v>0.6</v>
          </cell>
          <cell r="DK388">
            <v>0.6</v>
          </cell>
          <cell r="DL388">
            <v>0.6</v>
          </cell>
          <cell r="DM388">
            <v>0.4</v>
          </cell>
          <cell r="DN388">
            <v>0.6</v>
          </cell>
          <cell r="DO388">
            <v>0.6</v>
          </cell>
          <cell r="DP388">
            <v>0.6</v>
          </cell>
          <cell r="DQ388">
            <v>0.6</v>
          </cell>
          <cell r="DR388">
            <v>0.6</v>
          </cell>
          <cell r="DS388">
            <v>0.6</v>
          </cell>
          <cell r="DT388">
            <v>0.6</v>
          </cell>
          <cell r="DU388">
            <v>0.5</v>
          </cell>
          <cell r="DV388">
            <v>0.5</v>
          </cell>
          <cell r="DW388">
            <v>0.6</v>
          </cell>
          <cell r="DX388">
            <v>0.5</v>
          </cell>
          <cell r="DY388">
            <v>0.6</v>
          </cell>
          <cell r="DZ388">
            <v>0.75</v>
          </cell>
          <cell r="EA388">
            <v>1</v>
          </cell>
          <cell r="EB388">
            <v>0.8</v>
          </cell>
          <cell r="EC388">
            <v>0.8</v>
          </cell>
          <cell r="ED388">
            <v>1</v>
          </cell>
          <cell r="EE388">
            <v>1</v>
          </cell>
          <cell r="EF388">
            <v>0.8</v>
          </cell>
          <cell r="EG388">
            <v>0.8</v>
          </cell>
          <cell r="EH388">
            <v>0.5</v>
          </cell>
          <cell r="EI388">
            <v>0.8</v>
          </cell>
          <cell r="EJ388">
            <v>0.5</v>
          </cell>
          <cell r="EK388">
            <v>1</v>
          </cell>
          <cell r="EL388">
            <v>0.75</v>
          </cell>
          <cell r="EO388">
            <v>0</v>
          </cell>
          <cell r="EP388">
            <v>0</v>
          </cell>
          <cell r="EQ388">
            <v>0.25</v>
          </cell>
          <cell r="ER388">
            <v>0.15</v>
          </cell>
          <cell r="ES388">
            <v>0</v>
          </cell>
          <cell r="ET388">
            <v>0</v>
          </cell>
          <cell r="EU388">
            <v>0.15</v>
          </cell>
          <cell r="EV388">
            <v>0.15</v>
          </cell>
          <cell r="EW388">
            <v>0.2</v>
          </cell>
          <cell r="EX388">
            <v>0.35</v>
          </cell>
          <cell r="EY388">
            <v>0.35</v>
          </cell>
          <cell r="EZ388">
            <v>0.35</v>
          </cell>
          <cell r="FA388">
            <v>0.3</v>
          </cell>
          <cell r="FB388">
            <v>0.2</v>
          </cell>
          <cell r="FC388">
            <v>0.5</v>
          </cell>
          <cell r="FD388">
            <v>0.1</v>
          </cell>
          <cell r="FE388">
            <v>0.2</v>
          </cell>
          <cell r="FF388">
            <v>0.2</v>
          </cell>
          <cell r="FG388">
            <v>0.2</v>
          </cell>
          <cell r="FH388">
            <v>0.2</v>
          </cell>
          <cell r="FI388">
            <v>0.3</v>
          </cell>
          <cell r="FJ388">
            <v>0.2</v>
          </cell>
          <cell r="FK388">
            <v>0.2</v>
          </cell>
          <cell r="FL388">
            <v>0.5</v>
          </cell>
          <cell r="FM388">
            <v>0.1</v>
          </cell>
          <cell r="FN388">
            <v>0.1</v>
          </cell>
          <cell r="FO388">
            <v>0.1</v>
          </cell>
          <cell r="FP388">
            <v>0.1</v>
          </cell>
          <cell r="FQ388">
            <v>0.1</v>
          </cell>
          <cell r="FR388">
            <v>0.1</v>
          </cell>
          <cell r="FS388">
            <v>0.1</v>
          </cell>
          <cell r="FT388">
            <v>0.1</v>
          </cell>
          <cell r="FU388">
            <v>0.1</v>
          </cell>
          <cell r="FV388">
            <v>0.1</v>
          </cell>
          <cell r="FW388">
            <v>0.1</v>
          </cell>
          <cell r="FX388">
            <v>0.1</v>
          </cell>
          <cell r="FY388">
            <v>0.1</v>
          </cell>
          <cell r="FZ388">
            <v>0.1</v>
          </cell>
          <cell r="GA388">
            <v>0.1</v>
          </cell>
          <cell r="GB388">
            <v>0.1</v>
          </cell>
          <cell r="GC388">
            <v>0.1</v>
          </cell>
          <cell r="GD388">
            <v>0.1</v>
          </cell>
          <cell r="GE388">
            <v>0.25</v>
          </cell>
          <cell r="GF388">
            <v>0.25</v>
          </cell>
          <cell r="GG388">
            <v>0.25</v>
          </cell>
          <cell r="GH388">
            <v>0.25</v>
          </cell>
          <cell r="GI388">
            <v>0.25</v>
          </cell>
          <cell r="GJ388">
            <v>0.25</v>
          </cell>
          <cell r="GK388">
            <v>1</v>
          </cell>
        </row>
        <row r="389">
          <cell r="G389" t="str">
            <v>Tol_To_PoorPH.%</v>
          </cell>
          <cell r="U389">
            <v>1</v>
          </cell>
          <cell r="V389">
            <v>1</v>
          </cell>
          <cell r="W389">
            <v>1</v>
          </cell>
          <cell r="X389">
            <v>1</v>
          </cell>
          <cell r="Y389">
            <v>1</v>
          </cell>
          <cell r="Z389">
            <v>1</v>
          </cell>
          <cell r="AA389">
            <v>1</v>
          </cell>
          <cell r="AB389">
            <v>1</v>
          </cell>
          <cell r="AC389">
            <v>1</v>
          </cell>
          <cell r="AD389">
            <v>1</v>
          </cell>
          <cell r="AE389">
            <v>1</v>
          </cell>
          <cell r="AF389">
            <v>1</v>
          </cell>
          <cell r="AG389">
            <v>1</v>
          </cell>
          <cell r="AH389">
            <v>1</v>
          </cell>
          <cell r="AI389">
            <v>1</v>
          </cell>
          <cell r="AJ389">
            <v>1</v>
          </cell>
          <cell r="AK389">
            <v>1</v>
          </cell>
          <cell r="AL389">
            <v>1</v>
          </cell>
          <cell r="AM389">
            <v>1</v>
          </cell>
          <cell r="AN389">
            <v>1</v>
          </cell>
          <cell r="AO389">
            <v>1</v>
          </cell>
          <cell r="AP389">
            <v>1</v>
          </cell>
          <cell r="AQ389">
            <v>1</v>
          </cell>
          <cell r="AR389">
            <v>1</v>
          </cell>
          <cell r="AS389">
            <v>1</v>
          </cell>
          <cell r="AT389">
            <v>1</v>
          </cell>
          <cell r="AU389">
            <v>1</v>
          </cell>
          <cell r="AV389">
            <v>1</v>
          </cell>
          <cell r="AW389">
            <v>1</v>
          </cell>
          <cell r="AX389">
            <v>1</v>
          </cell>
          <cell r="AY389">
            <v>1</v>
          </cell>
          <cell r="AZ389">
            <v>1</v>
          </cell>
          <cell r="BA389">
            <v>1</v>
          </cell>
          <cell r="BB389">
            <v>1</v>
          </cell>
          <cell r="BC389">
            <v>1</v>
          </cell>
          <cell r="BD389">
            <v>1</v>
          </cell>
          <cell r="BE389">
            <v>1</v>
          </cell>
          <cell r="BF389">
            <v>1</v>
          </cell>
          <cell r="BG389">
            <v>1</v>
          </cell>
          <cell r="BH389">
            <v>1</v>
          </cell>
          <cell r="BI389">
            <v>1</v>
          </cell>
          <cell r="BJ389">
            <v>1</v>
          </cell>
          <cell r="BK389">
            <v>1</v>
          </cell>
          <cell r="BL389">
            <v>1</v>
          </cell>
          <cell r="BM389">
            <v>1</v>
          </cell>
          <cell r="BN389">
            <v>1</v>
          </cell>
          <cell r="BO389">
            <v>1</v>
          </cell>
          <cell r="BP389">
            <v>1</v>
          </cell>
          <cell r="BQ389">
            <v>1</v>
          </cell>
          <cell r="BR389">
            <v>1</v>
          </cell>
          <cell r="BS389">
            <v>1</v>
          </cell>
          <cell r="BT389">
            <v>1</v>
          </cell>
          <cell r="BU389">
            <v>1</v>
          </cell>
          <cell r="BV389">
            <v>1</v>
          </cell>
          <cell r="BW389">
            <v>1</v>
          </cell>
          <cell r="BX389">
            <v>1</v>
          </cell>
          <cell r="BY389">
            <v>1</v>
          </cell>
          <cell r="BZ389">
            <v>1</v>
          </cell>
          <cell r="CA389">
            <v>1</v>
          </cell>
          <cell r="CB389">
            <v>1</v>
          </cell>
          <cell r="CC389">
            <v>1</v>
          </cell>
          <cell r="CD389">
            <v>1</v>
          </cell>
          <cell r="CE389">
            <v>1</v>
          </cell>
          <cell r="CF389">
            <v>1</v>
          </cell>
          <cell r="CG389">
            <v>1</v>
          </cell>
          <cell r="CH389">
            <v>1</v>
          </cell>
          <cell r="CI389">
            <v>1</v>
          </cell>
          <cell r="CJ389">
            <v>1</v>
          </cell>
          <cell r="CK389">
            <v>1</v>
          </cell>
          <cell r="CL389">
            <v>1</v>
          </cell>
          <cell r="CM389">
            <v>1</v>
          </cell>
          <cell r="CN389">
            <v>1</v>
          </cell>
          <cell r="CO389">
            <v>1</v>
          </cell>
          <cell r="CP389">
            <v>1</v>
          </cell>
          <cell r="CQ389">
            <v>1</v>
          </cell>
          <cell r="CR389">
            <v>1</v>
          </cell>
          <cell r="CS389">
            <v>1</v>
          </cell>
          <cell r="CT389">
            <v>1</v>
          </cell>
          <cell r="CU389">
            <v>1</v>
          </cell>
          <cell r="CV389">
            <v>1</v>
          </cell>
          <cell r="CW389">
            <v>1</v>
          </cell>
          <cell r="CX389">
            <v>1</v>
          </cell>
          <cell r="CY389">
            <v>1</v>
          </cell>
          <cell r="CZ389">
            <v>1</v>
          </cell>
          <cell r="DA389">
            <v>1</v>
          </cell>
          <cell r="DB389">
            <v>1</v>
          </cell>
          <cell r="DC389">
            <v>1</v>
          </cell>
          <cell r="DD389">
            <v>1</v>
          </cell>
          <cell r="DE389">
            <v>1</v>
          </cell>
          <cell r="DF389">
            <v>1</v>
          </cell>
          <cell r="DG389">
            <v>1</v>
          </cell>
          <cell r="DH389">
            <v>1</v>
          </cell>
          <cell r="DI389">
            <v>1</v>
          </cell>
          <cell r="DJ389">
            <v>1</v>
          </cell>
          <cell r="DK389">
            <v>1</v>
          </cell>
          <cell r="DL389">
            <v>1</v>
          </cell>
          <cell r="DM389">
            <v>1</v>
          </cell>
          <cell r="DN389">
            <v>1</v>
          </cell>
          <cell r="DO389">
            <v>1</v>
          </cell>
          <cell r="DP389">
            <v>1</v>
          </cell>
          <cell r="DQ389">
            <v>1</v>
          </cell>
          <cell r="DR389">
            <v>1</v>
          </cell>
          <cell r="DS389">
            <v>1</v>
          </cell>
          <cell r="DT389">
            <v>1</v>
          </cell>
          <cell r="DU389">
            <v>1</v>
          </cell>
          <cell r="DV389">
            <v>1</v>
          </cell>
          <cell r="DW389">
            <v>1</v>
          </cell>
          <cell r="DX389">
            <v>1</v>
          </cell>
          <cell r="DY389">
            <v>1</v>
          </cell>
          <cell r="DZ389">
            <v>1</v>
          </cell>
          <cell r="EA389">
            <v>1</v>
          </cell>
          <cell r="EB389">
            <v>1</v>
          </cell>
          <cell r="EC389">
            <v>1</v>
          </cell>
          <cell r="ED389">
            <v>1</v>
          </cell>
          <cell r="EE389">
            <v>1</v>
          </cell>
          <cell r="EF389">
            <v>1</v>
          </cell>
          <cell r="EG389">
            <v>1</v>
          </cell>
          <cell r="EH389">
            <v>1</v>
          </cell>
          <cell r="EI389">
            <v>1</v>
          </cell>
          <cell r="EJ389">
            <v>1</v>
          </cell>
          <cell r="EK389">
            <v>1</v>
          </cell>
          <cell r="EL389">
            <v>1</v>
          </cell>
          <cell r="EO389">
            <v>1</v>
          </cell>
          <cell r="EP389">
            <v>1</v>
          </cell>
          <cell r="EQ389">
            <v>1</v>
          </cell>
          <cell r="ER389">
            <v>1</v>
          </cell>
          <cell r="ES389">
            <v>1</v>
          </cell>
          <cell r="ET389">
            <v>1</v>
          </cell>
          <cell r="EU389">
            <v>1</v>
          </cell>
          <cell r="EV389">
            <v>1</v>
          </cell>
          <cell r="EW389">
            <v>1</v>
          </cell>
          <cell r="EX389">
            <v>1</v>
          </cell>
          <cell r="EY389">
            <v>1</v>
          </cell>
          <cell r="EZ389">
            <v>1</v>
          </cell>
          <cell r="FA389">
            <v>1</v>
          </cell>
          <cell r="FB389">
            <v>1</v>
          </cell>
          <cell r="FC389">
            <v>1</v>
          </cell>
          <cell r="FD389">
            <v>1</v>
          </cell>
          <cell r="FE389">
            <v>1</v>
          </cell>
          <cell r="FF389">
            <v>1</v>
          </cell>
          <cell r="FG389">
            <v>1</v>
          </cell>
          <cell r="FH389">
            <v>1</v>
          </cell>
          <cell r="FI389">
            <v>1</v>
          </cell>
          <cell r="FJ389">
            <v>1</v>
          </cell>
          <cell r="FK389">
            <v>1</v>
          </cell>
          <cell r="FL389">
            <v>1</v>
          </cell>
          <cell r="FM389">
            <v>1</v>
          </cell>
          <cell r="FN389">
            <v>1</v>
          </cell>
          <cell r="FO389">
            <v>1</v>
          </cell>
          <cell r="FP389">
            <v>1</v>
          </cell>
          <cell r="FQ389">
            <v>1</v>
          </cell>
          <cell r="FR389">
            <v>1</v>
          </cell>
          <cell r="FS389">
            <v>1</v>
          </cell>
          <cell r="FT389">
            <v>1</v>
          </cell>
          <cell r="FU389">
            <v>1</v>
          </cell>
          <cell r="FV389">
            <v>1</v>
          </cell>
          <cell r="FW389">
            <v>1</v>
          </cell>
          <cell r="FX389">
            <v>1</v>
          </cell>
          <cell r="FY389">
            <v>1</v>
          </cell>
          <cell r="FZ389">
            <v>1</v>
          </cell>
          <cell r="GA389">
            <v>1</v>
          </cell>
          <cell r="GB389">
            <v>1</v>
          </cell>
          <cell r="GC389">
            <v>1</v>
          </cell>
          <cell r="GD389">
            <v>1</v>
          </cell>
          <cell r="GE389">
            <v>1</v>
          </cell>
          <cell r="GF389">
            <v>1</v>
          </cell>
          <cell r="GG389">
            <v>1</v>
          </cell>
          <cell r="GH389">
            <v>1</v>
          </cell>
          <cell r="GI389">
            <v>1</v>
          </cell>
          <cell r="GJ389">
            <v>1</v>
          </cell>
          <cell r="GK389">
            <v>1</v>
          </cell>
        </row>
        <row r="390">
          <cell r="G390" t="str">
            <v>Tol_To_Pests.%</v>
          </cell>
          <cell r="U390">
            <v>0.75</v>
          </cell>
          <cell r="V390">
            <v>0.4</v>
          </cell>
          <cell r="W390">
            <v>0.5</v>
          </cell>
          <cell r="X390">
            <v>1</v>
          </cell>
          <cell r="Y390">
            <v>0.5</v>
          </cell>
          <cell r="Z390">
            <v>0.5</v>
          </cell>
          <cell r="AA390">
            <v>0.5</v>
          </cell>
          <cell r="AB390">
            <v>0.5</v>
          </cell>
          <cell r="AC390">
            <v>0.5</v>
          </cell>
          <cell r="AD390">
            <v>0.5</v>
          </cell>
          <cell r="AE390">
            <v>0.5</v>
          </cell>
          <cell r="AF390">
            <v>0.5</v>
          </cell>
          <cell r="AG390">
            <v>0.5</v>
          </cell>
          <cell r="AH390">
            <v>0.5</v>
          </cell>
          <cell r="AI390">
            <v>0.5</v>
          </cell>
          <cell r="AJ390">
            <v>0.5</v>
          </cell>
          <cell r="AK390">
            <v>0.5</v>
          </cell>
          <cell r="AL390">
            <v>0.5</v>
          </cell>
          <cell r="AM390">
            <v>0.5</v>
          </cell>
          <cell r="AN390">
            <v>1</v>
          </cell>
          <cell r="AO390">
            <v>0.9</v>
          </cell>
          <cell r="AP390">
            <v>1</v>
          </cell>
          <cell r="AQ390">
            <v>1</v>
          </cell>
          <cell r="AR390">
            <v>1</v>
          </cell>
          <cell r="AS390">
            <v>1</v>
          </cell>
          <cell r="AT390">
            <v>0.75</v>
          </cell>
          <cell r="AU390">
            <v>0.75</v>
          </cell>
          <cell r="AV390">
            <v>0.75</v>
          </cell>
          <cell r="AW390">
            <v>0.5</v>
          </cell>
          <cell r="AX390">
            <v>0.75</v>
          </cell>
          <cell r="AY390">
            <v>0.5</v>
          </cell>
          <cell r="AZ390">
            <v>1</v>
          </cell>
          <cell r="BA390">
            <v>1</v>
          </cell>
          <cell r="BB390">
            <v>1</v>
          </cell>
          <cell r="BC390">
            <v>1</v>
          </cell>
          <cell r="BD390">
            <v>1</v>
          </cell>
          <cell r="BE390">
            <v>1</v>
          </cell>
          <cell r="BF390">
            <v>1</v>
          </cell>
          <cell r="BG390">
            <v>1</v>
          </cell>
          <cell r="BH390">
            <v>1</v>
          </cell>
          <cell r="BI390">
            <v>1</v>
          </cell>
          <cell r="BJ390">
            <v>1</v>
          </cell>
          <cell r="BK390">
            <v>1</v>
          </cell>
          <cell r="BL390">
            <v>1</v>
          </cell>
          <cell r="BM390">
            <v>1</v>
          </cell>
          <cell r="BN390">
            <v>1</v>
          </cell>
          <cell r="BO390">
            <v>0.9</v>
          </cell>
          <cell r="BP390">
            <v>0.9</v>
          </cell>
          <cell r="BQ390">
            <v>0.9</v>
          </cell>
          <cell r="BR390">
            <v>0.9</v>
          </cell>
          <cell r="BS390">
            <v>0.9</v>
          </cell>
          <cell r="BT390">
            <v>0.9</v>
          </cell>
          <cell r="BU390">
            <v>0.9</v>
          </cell>
          <cell r="BV390">
            <v>0.9</v>
          </cell>
          <cell r="BW390">
            <v>0.9</v>
          </cell>
          <cell r="BX390">
            <v>0.9</v>
          </cell>
          <cell r="BY390">
            <v>0.9</v>
          </cell>
          <cell r="BZ390">
            <v>1</v>
          </cell>
          <cell r="CA390">
            <v>1</v>
          </cell>
          <cell r="CB390">
            <v>1</v>
          </cell>
          <cell r="CD390">
            <v>1</v>
          </cell>
          <cell r="CF390">
            <v>0.9</v>
          </cell>
          <cell r="CG390">
            <v>0.7</v>
          </cell>
          <cell r="CH390">
            <v>0.2</v>
          </cell>
          <cell r="CI390">
            <v>0.2</v>
          </cell>
          <cell r="CJ390">
            <v>0.5</v>
          </cell>
          <cell r="CK390">
            <v>0.5</v>
          </cell>
          <cell r="CL390">
            <v>0.7</v>
          </cell>
          <cell r="CM390">
            <v>0.7</v>
          </cell>
          <cell r="CN390">
            <v>1</v>
          </cell>
          <cell r="CO390">
            <v>0.8</v>
          </cell>
          <cell r="CP390">
            <v>0.35</v>
          </cell>
          <cell r="CQ390">
            <v>0.35</v>
          </cell>
          <cell r="CR390">
            <v>0.45</v>
          </cell>
          <cell r="CS390">
            <v>0.8</v>
          </cell>
          <cell r="CT390">
            <v>0.5</v>
          </cell>
          <cell r="CU390">
            <v>0.5</v>
          </cell>
          <cell r="CV390">
            <v>0.5</v>
          </cell>
          <cell r="CW390">
            <v>1</v>
          </cell>
          <cell r="CX390">
            <v>0.8</v>
          </cell>
          <cell r="CY390">
            <v>1</v>
          </cell>
          <cell r="CZ390">
            <v>1</v>
          </cell>
          <cell r="DA390">
            <v>1</v>
          </cell>
          <cell r="DB390">
            <v>0.9</v>
          </cell>
          <cell r="DC390">
            <v>0.9</v>
          </cell>
          <cell r="DD390">
            <v>1</v>
          </cell>
          <cell r="DE390">
            <v>1</v>
          </cell>
          <cell r="DF390">
            <v>1</v>
          </cell>
          <cell r="DG390">
            <v>1</v>
          </cell>
          <cell r="DH390">
            <v>1</v>
          </cell>
          <cell r="DI390">
            <v>1</v>
          </cell>
          <cell r="DJ390">
            <v>1</v>
          </cell>
          <cell r="DK390">
            <v>0.9</v>
          </cell>
          <cell r="DL390">
            <v>0.9</v>
          </cell>
          <cell r="DM390">
            <v>0.9</v>
          </cell>
          <cell r="DN390">
            <v>0.9</v>
          </cell>
          <cell r="DO390">
            <v>0.9</v>
          </cell>
          <cell r="DP390">
            <v>0.9</v>
          </cell>
          <cell r="DQ390">
            <v>0.9</v>
          </cell>
          <cell r="DR390">
            <v>0.9</v>
          </cell>
          <cell r="DS390">
            <v>0.9</v>
          </cell>
          <cell r="DT390">
            <v>1</v>
          </cell>
          <cell r="DU390">
            <v>0.75</v>
          </cell>
          <cell r="DV390">
            <v>0.75</v>
          </cell>
          <cell r="DW390">
            <v>0.9</v>
          </cell>
          <cell r="DX390">
            <v>0.5</v>
          </cell>
          <cell r="DY390">
            <v>1</v>
          </cell>
          <cell r="DZ390">
            <v>0.8</v>
          </cell>
          <cell r="EA390">
            <v>1</v>
          </cell>
          <cell r="EB390">
            <v>1</v>
          </cell>
          <cell r="EC390">
            <v>1</v>
          </cell>
          <cell r="ED390">
            <v>1</v>
          </cell>
          <cell r="EE390">
            <v>1</v>
          </cell>
          <cell r="EF390">
            <v>1</v>
          </cell>
          <cell r="EG390">
            <v>1</v>
          </cell>
          <cell r="EH390">
            <v>0.9</v>
          </cell>
          <cell r="EI390">
            <v>1</v>
          </cell>
          <cell r="EJ390">
            <v>1</v>
          </cell>
          <cell r="EK390">
            <v>1</v>
          </cell>
          <cell r="EL390">
            <v>1</v>
          </cell>
          <cell r="EO390">
            <v>0.5</v>
          </cell>
          <cell r="EP390">
            <v>0.5</v>
          </cell>
          <cell r="EQ390">
            <v>0.5</v>
          </cell>
          <cell r="ER390">
            <v>0.5</v>
          </cell>
          <cell r="ES390">
            <v>0.5</v>
          </cell>
          <cell r="ET390">
            <v>0.5</v>
          </cell>
          <cell r="EU390">
            <v>0.8</v>
          </cell>
          <cell r="EV390">
            <v>0.8</v>
          </cell>
          <cell r="EW390">
            <v>0.15</v>
          </cell>
          <cell r="EX390">
            <v>0.8</v>
          </cell>
          <cell r="EY390">
            <v>0.8</v>
          </cell>
          <cell r="EZ390">
            <v>0.8</v>
          </cell>
          <cell r="FA390">
            <v>0.3</v>
          </cell>
          <cell r="FB390">
            <v>0.2</v>
          </cell>
          <cell r="FC390">
            <v>0.8</v>
          </cell>
          <cell r="FD390">
            <v>0.7</v>
          </cell>
          <cell r="FE390">
            <v>0.8</v>
          </cell>
          <cell r="FF390">
            <v>0.8</v>
          </cell>
          <cell r="FG390">
            <v>0.1</v>
          </cell>
          <cell r="FH390">
            <v>0.8</v>
          </cell>
          <cell r="FI390">
            <v>0.3</v>
          </cell>
          <cell r="FJ390">
            <v>0.8</v>
          </cell>
          <cell r="FK390">
            <v>0.8</v>
          </cell>
          <cell r="FL390">
            <v>0.5</v>
          </cell>
          <cell r="FM390">
            <v>0.25</v>
          </cell>
          <cell r="FN390">
            <v>0.25</v>
          </cell>
          <cell r="FO390">
            <v>0.25</v>
          </cell>
          <cell r="FP390">
            <v>0.25</v>
          </cell>
          <cell r="FQ390">
            <v>0.25</v>
          </cell>
          <cell r="FR390">
            <v>0.25</v>
          </cell>
          <cell r="FS390">
            <v>0.25</v>
          </cell>
          <cell r="FT390">
            <v>0.25</v>
          </cell>
          <cell r="FU390">
            <v>0.25</v>
          </cell>
          <cell r="FV390">
            <v>0.25</v>
          </cell>
          <cell r="FW390">
            <v>0.25</v>
          </cell>
          <cell r="FX390">
            <v>0.25</v>
          </cell>
          <cell r="FY390">
            <v>0.25</v>
          </cell>
          <cell r="FZ390">
            <v>0.25</v>
          </cell>
          <cell r="GA390">
            <v>0.25</v>
          </cell>
          <cell r="GB390">
            <v>0.25</v>
          </cell>
          <cell r="GC390">
            <v>0.25</v>
          </cell>
          <cell r="GD390">
            <v>0.25</v>
          </cell>
          <cell r="GE390">
            <v>1</v>
          </cell>
          <cell r="GF390">
            <v>1</v>
          </cell>
          <cell r="GG390">
            <v>1</v>
          </cell>
          <cell r="GH390">
            <v>1</v>
          </cell>
          <cell r="GI390">
            <v>1</v>
          </cell>
          <cell r="GJ390">
            <v>1</v>
          </cell>
          <cell r="GK390">
            <v>1</v>
          </cell>
        </row>
        <row r="391">
          <cell r="G391" t="str">
            <v>Tol_To_Anim.%</v>
          </cell>
          <cell r="U391">
            <v>1</v>
          </cell>
          <cell r="V391">
            <v>0.75</v>
          </cell>
          <cell r="W391">
            <v>0.75</v>
          </cell>
          <cell r="X391">
            <v>0.5</v>
          </cell>
          <cell r="Y391">
            <v>1</v>
          </cell>
          <cell r="Z391">
            <v>1</v>
          </cell>
          <cell r="AA391">
            <v>1</v>
          </cell>
          <cell r="AB391">
            <v>1</v>
          </cell>
          <cell r="AC391">
            <v>1</v>
          </cell>
          <cell r="AD391">
            <v>1</v>
          </cell>
          <cell r="AE391">
            <v>1</v>
          </cell>
          <cell r="AF391">
            <v>1</v>
          </cell>
          <cell r="AG391">
            <v>1</v>
          </cell>
          <cell r="AH391">
            <v>1</v>
          </cell>
          <cell r="AI391">
            <v>1</v>
          </cell>
          <cell r="AJ391">
            <v>1</v>
          </cell>
          <cell r="AK391">
            <v>1</v>
          </cell>
          <cell r="AL391">
            <v>1</v>
          </cell>
          <cell r="AM391">
            <v>1</v>
          </cell>
          <cell r="AN391">
            <v>1</v>
          </cell>
          <cell r="AO391">
            <v>1</v>
          </cell>
          <cell r="AP391">
            <v>0</v>
          </cell>
          <cell r="AQ391">
            <v>1</v>
          </cell>
          <cell r="AR391">
            <v>1</v>
          </cell>
          <cell r="AS391">
            <v>1</v>
          </cell>
          <cell r="AT391">
            <v>0.75</v>
          </cell>
          <cell r="AU391">
            <v>0.5</v>
          </cell>
          <cell r="AV391">
            <v>0.5</v>
          </cell>
          <cell r="AW391">
            <v>1</v>
          </cell>
          <cell r="AX391">
            <v>0.75</v>
          </cell>
          <cell r="AY391">
            <v>1</v>
          </cell>
          <cell r="AZ391">
            <v>0</v>
          </cell>
          <cell r="BA391">
            <v>0</v>
          </cell>
          <cell r="BB391">
            <v>0</v>
          </cell>
          <cell r="BC391">
            <v>1</v>
          </cell>
          <cell r="BD391">
            <v>0</v>
          </cell>
          <cell r="BE391">
            <v>1</v>
          </cell>
          <cell r="BF391">
            <v>1</v>
          </cell>
          <cell r="BG391">
            <v>1</v>
          </cell>
          <cell r="BH391">
            <v>1</v>
          </cell>
          <cell r="BI391">
            <v>1</v>
          </cell>
          <cell r="BJ391">
            <v>1</v>
          </cell>
          <cell r="BK391">
            <v>1</v>
          </cell>
          <cell r="BL391">
            <v>1</v>
          </cell>
          <cell r="BM391">
            <v>1</v>
          </cell>
          <cell r="BN391">
            <v>1</v>
          </cell>
          <cell r="BO391">
            <v>1</v>
          </cell>
          <cell r="BP391">
            <v>1</v>
          </cell>
          <cell r="BQ391">
            <v>1</v>
          </cell>
          <cell r="BR391">
            <v>1</v>
          </cell>
          <cell r="BS391">
            <v>1</v>
          </cell>
          <cell r="BT391">
            <v>1</v>
          </cell>
          <cell r="BU391">
            <v>1</v>
          </cell>
          <cell r="BV391">
            <v>1</v>
          </cell>
          <cell r="BW391">
            <v>1</v>
          </cell>
          <cell r="BX391">
            <v>1</v>
          </cell>
          <cell r="BY391">
            <v>1</v>
          </cell>
          <cell r="BZ391">
            <v>1</v>
          </cell>
          <cell r="CA391">
            <v>1</v>
          </cell>
          <cell r="CB391">
            <v>1</v>
          </cell>
          <cell r="CD391">
            <v>1</v>
          </cell>
          <cell r="CF391">
            <v>1</v>
          </cell>
          <cell r="CG391">
            <v>1</v>
          </cell>
          <cell r="CH391">
            <v>1</v>
          </cell>
          <cell r="CI391">
            <v>1</v>
          </cell>
          <cell r="CJ391">
            <v>0.8</v>
          </cell>
          <cell r="CK391">
            <v>1</v>
          </cell>
          <cell r="CL391">
            <v>1</v>
          </cell>
          <cell r="CM391">
            <v>1</v>
          </cell>
          <cell r="CN391">
            <v>0.5</v>
          </cell>
          <cell r="CO391">
            <v>0.8</v>
          </cell>
          <cell r="CP391">
            <v>0.35</v>
          </cell>
          <cell r="CQ391">
            <v>0.35</v>
          </cell>
          <cell r="CR391">
            <v>0.45</v>
          </cell>
          <cell r="CS391">
            <v>0.8</v>
          </cell>
          <cell r="CT391">
            <v>0</v>
          </cell>
          <cell r="CU391">
            <v>0</v>
          </cell>
          <cell r="CV391">
            <v>1</v>
          </cell>
          <cell r="CW391">
            <v>0.6</v>
          </cell>
          <cell r="CX391">
            <v>0.6</v>
          </cell>
          <cell r="CY391">
            <v>1</v>
          </cell>
          <cell r="CZ391">
            <v>1</v>
          </cell>
          <cell r="DA391">
            <v>1</v>
          </cell>
          <cell r="DB391">
            <v>0.6</v>
          </cell>
          <cell r="DC391">
            <v>0.6</v>
          </cell>
          <cell r="DD391">
            <v>1</v>
          </cell>
          <cell r="DE391">
            <v>1</v>
          </cell>
          <cell r="DF391">
            <v>1</v>
          </cell>
          <cell r="DG391">
            <v>0.6</v>
          </cell>
          <cell r="DH391">
            <v>0.9</v>
          </cell>
          <cell r="DI391">
            <v>1</v>
          </cell>
          <cell r="DJ391">
            <v>1</v>
          </cell>
          <cell r="DK391">
            <v>1</v>
          </cell>
          <cell r="DL391">
            <v>1</v>
          </cell>
          <cell r="DM391">
            <v>1</v>
          </cell>
          <cell r="DN391">
            <v>1</v>
          </cell>
          <cell r="DO391">
            <v>1</v>
          </cell>
          <cell r="DP391">
            <v>1</v>
          </cell>
          <cell r="DQ391">
            <v>1</v>
          </cell>
          <cell r="DR391">
            <v>1</v>
          </cell>
          <cell r="DS391">
            <v>1</v>
          </cell>
          <cell r="DT391">
            <v>1</v>
          </cell>
          <cell r="DU391">
            <v>0.8</v>
          </cell>
          <cell r="DV391">
            <v>0.8</v>
          </cell>
          <cell r="DW391">
            <v>1</v>
          </cell>
          <cell r="DX391">
            <v>1</v>
          </cell>
          <cell r="DY391">
            <v>0.6</v>
          </cell>
          <cell r="DZ391">
            <v>0.6</v>
          </cell>
          <cell r="EA391">
            <v>1</v>
          </cell>
          <cell r="EB391">
            <v>1</v>
          </cell>
          <cell r="EC391">
            <v>1</v>
          </cell>
          <cell r="ED391">
            <v>1</v>
          </cell>
          <cell r="EE391">
            <v>1</v>
          </cell>
          <cell r="EF391">
            <v>1</v>
          </cell>
          <cell r="EG391">
            <v>1</v>
          </cell>
          <cell r="EH391">
            <v>1</v>
          </cell>
          <cell r="EI391">
            <v>1</v>
          </cell>
          <cell r="EJ391">
            <v>1</v>
          </cell>
          <cell r="EK391">
            <v>1</v>
          </cell>
          <cell r="EL391">
            <v>1</v>
          </cell>
          <cell r="EO391">
            <v>0.25</v>
          </cell>
          <cell r="EP391">
            <v>0.25</v>
          </cell>
          <cell r="EQ391">
            <v>0.25</v>
          </cell>
          <cell r="ER391">
            <v>0.25</v>
          </cell>
          <cell r="ES391">
            <v>0.25</v>
          </cell>
          <cell r="ET391">
            <v>0.25</v>
          </cell>
          <cell r="EU391">
            <v>0.5</v>
          </cell>
          <cell r="EV391">
            <v>0.5</v>
          </cell>
          <cell r="EW391">
            <v>0.3</v>
          </cell>
          <cell r="EX391">
            <v>0.5</v>
          </cell>
          <cell r="EY391">
            <v>0.5</v>
          </cell>
          <cell r="EZ391">
            <v>0.5</v>
          </cell>
          <cell r="FA391">
            <v>0.3</v>
          </cell>
          <cell r="FB391">
            <v>0.75</v>
          </cell>
          <cell r="FC391">
            <v>0.5</v>
          </cell>
          <cell r="FD391">
            <v>0.2</v>
          </cell>
          <cell r="FE391">
            <v>0.2</v>
          </cell>
          <cell r="FF391">
            <v>0.2</v>
          </cell>
          <cell r="FG391">
            <v>0.2</v>
          </cell>
          <cell r="FH391">
            <v>0.2</v>
          </cell>
          <cell r="FI391">
            <v>0.4</v>
          </cell>
          <cell r="FJ391">
            <v>0.2</v>
          </cell>
          <cell r="FK391">
            <v>0.2</v>
          </cell>
          <cell r="FL391">
            <v>0.8</v>
          </cell>
          <cell r="FM391">
            <v>0.25</v>
          </cell>
          <cell r="FN391">
            <v>0.25</v>
          </cell>
          <cell r="FO391">
            <v>0.25</v>
          </cell>
          <cell r="FP391">
            <v>0.25</v>
          </cell>
          <cell r="FQ391">
            <v>0.25</v>
          </cell>
          <cell r="FR391">
            <v>0.25</v>
          </cell>
          <cell r="FS391">
            <v>0.25</v>
          </cell>
          <cell r="FT391">
            <v>0.25</v>
          </cell>
          <cell r="FU391">
            <v>0.25</v>
          </cell>
          <cell r="FV391">
            <v>0.25</v>
          </cell>
          <cell r="FW391">
            <v>0.25</v>
          </cell>
          <cell r="FX391">
            <v>0.25</v>
          </cell>
          <cell r="FY391">
            <v>0.25</v>
          </cell>
          <cell r="FZ391">
            <v>0.25</v>
          </cell>
          <cell r="GA391">
            <v>0.25</v>
          </cell>
          <cell r="GB391">
            <v>0.25</v>
          </cell>
          <cell r="GC391">
            <v>0.25</v>
          </cell>
          <cell r="GD391">
            <v>0.25</v>
          </cell>
          <cell r="GE391">
            <v>1</v>
          </cell>
          <cell r="GF391">
            <v>1</v>
          </cell>
          <cell r="GG391">
            <v>1</v>
          </cell>
          <cell r="GH391">
            <v>1</v>
          </cell>
          <cell r="GI391">
            <v>1</v>
          </cell>
          <cell r="GJ391">
            <v>1</v>
          </cell>
          <cell r="GK391">
            <v>0.5</v>
          </cell>
        </row>
        <row r="392">
          <cell r="G392" t="str">
            <v>Tol_To_PoorMgmt.%</v>
          </cell>
          <cell r="U392">
            <v>0.2</v>
          </cell>
          <cell r="V392">
            <v>0.1</v>
          </cell>
          <cell r="W392">
            <v>0.1</v>
          </cell>
          <cell r="X392">
            <v>0.65</v>
          </cell>
          <cell r="Y392">
            <v>0.5</v>
          </cell>
          <cell r="Z392">
            <v>0.5</v>
          </cell>
          <cell r="AA392">
            <v>0.5</v>
          </cell>
          <cell r="AB392">
            <v>0.5</v>
          </cell>
          <cell r="AC392">
            <v>0.5</v>
          </cell>
          <cell r="AD392">
            <v>0.5</v>
          </cell>
          <cell r="AE392">
            <v>0.5</v>
          </cell>
          <cell r="AF392">
            <v>0.5</v>
          </cell>
          <cell r="AG392">
            <v>0.5</v>
          </cell>
          <cell r="AH392">
            <v>0.5</v>
          </cell>
          <cell r="AI392">
            <v>0.5</v>
          </cell>
          <cell r="AJ392">
            <v>0.5</v>
          </cell>
          <cell r="AK392">
            <v>0.5</v>
          </cell>
          <cell r="AL392">
            <v>0.5</v>
          </cell>
          <cell r="AM392">
            <v>0.5</v>
          </cell>
          <cell r="AN392">
            <v>0.75</v>
          </cell>
          <cell r="AO392">
            <v>0.8</v>
          </cell>
          <cell r="AP392">
            <v>0.75</v>
          </cell>
          <cell r="AQ392">
            <v>0.5</v>
          </cell>
          <cell r="AR392">
            <v>0.5</v>
          </cell>
          <cell r="AS392">
            <v>0.4</v>
          </cell>
          <cell r="AT392">
            <v>0.75</v>
          </cell>
          <cell r="AU392">
            <v>0.75</v>
          </cell>
          <cell r="AV392">
            <v>0.75</v>
          </cell>
          <cell r="AW392">
            <v>0.35</v>
          </cell>
          <cell r="AX392">
            <v>0.75</v>
          </cell>
          <cell r="AY392">
            <v>0.5</v>
          </cell>
          <cell r="AZ392">
            <v>0.65</v>
          </cell>
          <cell r="BA392">
            <v>0.65</v>
          </cell>
          <cell r="BB392">
            <v>0.65</v>
          </cell>
          <cell r="BC392">
            <v>0.4</v>
          </cell>
          <cell r="BD392">
            <v>0.65</v>
          </cell>
          <cell r="BE392">
            <v>0.8</v>
          </cell>
          <cell r="BF392">
            <v>0.8</v>
          </cell>
          <cell r="BG392">
            <v>0.8</v>
          </cell>
          <cell r="BH392">
            <v>0.8</v>
          </cell>
          <cell r="BI392">
            <v>0.8</v>
          </cell>
          <cell r="BJ392">
            <v>0.8</v>
          </cell>
          <cell r="BK392">
            <v>0.8</v>
          </cell>
          <cell r="BL392">
            <v>0.8</v>
          </cell>
          <cell r="BM392">
            <v>0.4</v>
          </cell>
          <cell r="BN392">
            <v>0.8</v>
          </cell>
          <cell r="BO392">
            <v>0.8</v>
          </cell>
          <cell r="BP392">
            <v>0.8</v>
          </cell>
          <cell r="BQ392">
            <v>0.8</v>
          </cell>
          <cell r="BR392">
            <v>0.8</v>
          </cell>
          <cell r="BS392">
            <v>0.8</v>
          </cell>
          <cell r="BT392">
            <v>0.8</v>
          </cell>
          <cell r="BU392">
            <v>0.8</v>
          </cell>
          <cell r="BV392">
            <v>0.8</v>
          </cell>
          <cell r="BW392">
            <v>0.8</v>
          </cell>
          <cell r="BX392">
            <v>0.8</v>
          </cell>
          <cell r="BY392">
            <v>0.8</v>
          </cell>
          <cell r="BZ392">
            <v>0</v>
          </cell>
          <cell r="CA392">
            <v>0</v>
          </cell>
          <cell r="CB392">
            <v>0</v>
          </cell>
          <cell r="CD392">
            <v>0.8</v>
          </cell>
          <cell r="CF392">
            <v>0.75</v>
          </cell>
          <cell r="CG392">
            <v>0.25</v>
          </cell>
          <cell r="CH392">
            <v>0.2</v>
          </cell>
          <cell r="CI392">
            <v>0.2</v>
          </cell>
          <cell r="CJ392">
            <v>0.2</v>
          </cell>
          <cell r="CK392">
            <v>0.2</v>
          </cell>
          <cell r="CL392">
            <v>0.15</v>
          </cell>
          <cell r="CM392">
            <v>0.15</v>
          </cell>
          <cell r="CN392">
            <v>0.1</v>
          </cell>
          <cell r="CO392">
            <v>0.8</v>
          </cell>
          <cell r="CP392">
            <v>0.5</v>
          </cell>
          <cell r="CQ392">
            <v>0.25</v>
          </cell>
          <cell r="CR392">
            <v>0.45</v>
          </cell>
          <cell r="CS392">
            <v>0.8</v>
          </cell>
          <cell r="CT392">
            <v>0.5</v>
          </cell>
          <cell r="CU392">
            <v>0.5</v>
          </cell>
          <cell r="CV392">
            <v>0.5</v>
          </cell>
          <cell r="CW392">
            <v>0.7</v>
          </cell>
          <cell r="CX392">
            <v>0.5</v>
          </cell>
          <cell r="CY392">
            <v>0.7</v>
          </cell>
          <cell r="CZ392">
            <v>0.75</v>
          </cell>
          <cell r="DA392">
            <v>0.75</v>
          </cell>
          <cell r="DB392">
            <v>0.75</v>
          </cell>
          <cell r="DC392">
            <v>0.75</v>
          </cell>
          <cell r="DD392">
            <v>0.75</v>
          </cell>
          <cell r="DE392">
            <v>0.75</v>
          </cell>
          <cell r="DF392">
            <v>0.5</v>
          </cell>
          <cell r="DG392">
            <v>0.7</v>
          </cell>
          <cell r="DH392">
            <v>0.5</v>
          </cell>
          <cell r="DI392">
            <v>0.5</v>
          </cell>
          <cell r="DJ392">
            <v>0.8</v>
          </cell>
          <cell r="DK392">
            <v>0.8</v>
          </cell>
          <cell r="DL392">
            <v>0.8</v>
          </cell>
          <cell r="DM392">
            <v>0.8</v>
          </cell>
          <cell r="DN392">
            <v>0.8</v>
          </cell>
          <cell r="DO392">
            <v>0.8</v>
          </cell>
          <cell r="DP392">
            <v>0.8</v>
          </cell>
          <cell r="DQ392">
            <v>0.8</v>
          </cell>
          <cell r="DR392">
            <v>0.8</v>
          </cell>
          <cell r="DS392">
            <v>0.8</v>
          </cell>
          <cell r="DT392">
            <v>0.8</v>
          </cell>
          <cell r="DU392">
            <v>0.8</v>
          </cell>
          <cell r="DV392">
            <v>0.8</v>
          </cell>
          <cell r="DW392">
            <v>0.8</v>
          </cell>
          <cell r="DX392">
            <v>0.75</v>
          </cell>
          <cell r="DY392">
            <v>0.5</v>
          </cell>
          <cell r="DZ392">
            <v>0.5</v>
          </cell>
          <cell r="EA392">
            <v>0.5</v>
          </cell>
          <cell r="EB392">
            <v>1</v>
          </cell>
          <cell r="EC392">
            <v>1</v>
          </cell>
          <cell r="ED392">
            <v>1</v>
          </cell>
          <cell r="EE392">
            <v>1</v>
          </cell>
          <cell r="EF392">
            <v>0.8</v>
          </cell>
          <cell r="EG392">
            <v>0.8</v>
          </cell>
          <cell r="EH392">
            <v>0.75</v>
          </cell>
          <cell r="EI392">
            <v>1</v>
          </cell>
          <cell r="EJ392">
            <v>1</v>
          </cell>
          <cell r="EK392">
            <v>1</v>
          </cell>
          <cell r="EL392">
            <v>0.75</v>
          </cell>
          <cell r="EO392">
            <v>0.3</v>
          </cell>
          <cell r="EP392">
            <v>0.3</v>
          </cell>
          <cell r="EQ392">
            <v>0.5</v>
          </cell>
          <cell r="ER392">
            <v>0.5</v>
          </cell>
          <cell r="ES392">
            <v>0.4</v>
          </cell>
          <cell r="ET392">
            <v>0.4</v>
          </cell>
          <cell r="EU392">
            <v>0.5</v>
          </cell>
          <cell r="EV392">
            <v>0.5</v>
          </cell>
          <cell r="EW392">
            <v>0.25</v>
          </cell>
          <cell r="EX392">
            <v>0.25</v>
          </cell>
          <cell r="EY392">
            <v>0.25</v>
          </cell>
          <cell r="EZ392">
            <v>0.25</v>
          </cell>
          <cell r="FA392">
            <v>0.3</v>
          </cell>
          <cell r="FB392">
            <v>0.2</v>
          </cell>
          <cell r="FC392">
            <v>0.5</v>
          </cell>
          <cell r="FD392">
            <v>0.5</v>
          </cell>
          <cell r="FE392">
            <v>0.5</v>
          </cell>
          <cell r="FF392">
            <v>0.25</v>
          </cell>
          <cell r="FG392">
            <v>0.5</v>
          </cell>
          <cell r="FH392">
            <v>0.5</v>
          </cell>
          <cell r="FI392">
            <v>0.5</v>
          </cell>
          <cell r="FJ392">
            <v>0.5</v>
          </cell>
          <cell r="FK392">
            <v>0.5</v>
          </cell>
          <cell r="FL392">
            <v>0.5</v>
          </cell>
          <cell r="FM392">
            <v>0.2</v>
          </cell>
          <cell r="FN392">
            <v>0.2</v>
          </cell>
          <cell r="FO392">
            <v>0.2</v>
          </cell>
          <cell r="FP392">
            <v>0.2</v>
          </cell>
          <cell r="FQ392">
            <v>0.2</v>
          </cell>
          <cell r="FR392">
            <v>0.2</v>
          </cell>
          <cell r="FS392">
            <v>0.2</v>
          </cell>
          <cell r="FT392">
            <v>0.2</v>
          </cell>
          <cell r="FU392">
            <v>0.2</v>
          </cell>
          <cell r="FV392">
            <v>0.2</v>
          </cell>
          <cell r="FW392">
            <v>0.2</v>
          </cell>
          <cell r="FX392">
            <v>0.2</v>
          </cell>
          <cell r="FY392">
            <v>0.2</v>
          </cell>
          <cell r="FZ392">
            <v>0.2</v>
          </cell>
          <cell r="GA392">
            <v>0.2</v>
          </cell>
          <cell r="GB392">
            <v>0.2</v>
          </cell>
          <cell r="GC392">
            <v>0.2</v>
          </cell>
          <cell r="GD392">
            <v>0.2</v>
          </cell>
          <cell r="GE392">
            <v>0.7</v>
          </cell>
          <cell r="GF392">
            <v>0.7</v>
          </cell>
          <cell r="GG392">
            <v>0.7</v>
          </cell>
          <cell r="GH392">
            <v>0.7</v>
          </cell>
          <cell r="GI392">
            <v>0.7</v>
          </cell>
          <cell r="GJ392">
            <v>0.7</v>
          </cell>
          <cell r="GK392">
            <v>0</v>
          </cell>
          <cell r="GM392">
            <v>1</v>
          </cell>
          <cell r="GO392">
            <v>1</v>
          </cell>
          <cell r="GP392">
            <v>0.75</v>
          </cell>
          <cell r="GQ392">
            <v>0.75</v>
          </cell>
          <cell r="GR392">
            <v>0.75</v>
          </cell>
          <cell r="GS392">
            <v>0.75</v>
          </cell>
          <cell r="GT392">
            <v>0.75</v>
          </cell>
          <cell r="GV392">
            <v>0.75</v>
          </cell>
          <cell r="GW392">
            <v>0.75</v>
          </cell>
          <cell r="GX392">
            <v>0.75</v>
          </cell>
          <cell r="GY392">
            <v>0.75</v>
          </cell>
          <cell r="GZ392">
            <v>1</v>
          </cell>
          <cell r="HA392">
            <v>1</v>
          </cell>
          <cell r="HB392">
            <v>0.75</v>
          </cell>
          <cell r="HC392">
            <v>0.75</v>
          </cell>
          <cell r="HD392">
            <v>0.75</v>
          </cell>
          <cell r="HH392">
            <v>0.8</v>
          </cell>
          <cell r="HI392">
            <v>0.8</v>
          </cell>
          <cell r="HJ392">
            <v>0.75</v>
          </cell>
          <cell r="HK392">
            <v>0.5</v>
          </cell>
          <cell r="HL392">
            <v>0.5</v>
          </cell>
          <cell r="HM392">
            <v>0.5</v>
          </cell>
          <cell r="HN392">
            <v>0.5</v>
          </cell>
          <cell r="HP392">
            <v>0.75</v>
          </cell>
          <cell r="HQ392">
            <v>0.75</v>
          </cell>
          <cell r="HR392">
            <v>0.5</v>
          </cell>
          <cell r="HV392">
            <v>0.8</v>
          </cell>
          <cell r="HW392">
            <v>0.8</v>
          </cell>
          <cell r="HX392">
            <v>0.8</v>
          </cell>
          <cell r="HY392">
            <v>0.8</v>
          </cell>
          <cell r="IA392">
            <v>0.75</v>
          </cell>
          <cell r="ID392">
            <v>0.75</v>
          </cell>
          <cell r="IE392">
            <v>0.75</v>
          </cell>
          <cell r="IH392">
            <v>1</v>
          </cell>
          <cell r="II392">
            <v>1</v>
          </cell>
          <cell r="IK392">
            <v>1</v>
          </cell>
          <cell r="IM392">
            <v>1</v>
          </cell>
          <cell r="IN392">
            <v>1</v>
          </cell>
          <cell r="IO392">
            <v>1</v>
          </cell>
          <cell r="IP392">
            <v>0.75</v>
          </cell>
          <cell r="IQ392">
            <v>0.75</v>
          </cell>
          <cell r="IR392">
            <v>0.75</v>
          </cell>
          <cell r="IS392">
            <v>0.75</v>
          </cell>
          <cell r="IT392">
            <v>0.75</v>
          </cell>
          <cell r="IU392">
            <v>0.75</v>
          </cell>
          <cell r="IV392">
            <v>0.75</v>
          </cell>
          <cell r="IW392">
            <v>0.75</v>
          </cell>
          <cell r="IX392">
            <v>0.75</v>
          </cell>
        </row>
        <row r="393">
          <cell r="G393" t="str">
            <v>Tol_To_FullSun.%</v>
          </cell>
          <cell r="U393">
            <v>1</v>
          </cell>
          <cell r="V393">
            <v>1</v>
          </cell>
          <cell r="W393">
            <v>1</v>
          </cell>
          <cell r="X393">
            <v>1</v>
          </cell>
          <cell r="Y393">
            <v>1</v>
          </cell>
          <cell r="Z393">
            <v>1</v>
          </cell>
          <cell r="AA393">
            <v>1</v>
          </cell>
          <cell r="AB393">
            <v>1</v>
          </cell>
          <cell r="AC393">
            <v>1</v>
          </cell>
          <cell r="AD393">
            <v>1</v>
          </cell>
          <cell r="AE393">
            <v>1</v>
          </cell>
          <cell r="AF393">
            <v>1</v>
          </cell>
          <cell r="AG393">
            <v>1</v>
          </cell>
          <cell r="AH393">
            <v>1</v>
          </cell>
          <cell r="AI393">
            <v>1</v>
          </cell>
          <cell r="AJ393">
            <v>1</v>
          </cell>
          <cell r="AK393">
            <v>1</v>
          </cell>
          <cell r="AL393">
            <v>1</v>
          </cell>
          <cell r="AM393">
            <v>1</v>
          </cell>
          <cell r="AN393">
            <v>1</v>
          </cell>
          <cell r="AO393">
            <v>1</v>
          </cell>
          <cell r="AP393">
            <v>1</v>
          </cell>
          <cell r="AQ393">
            <v>1</v>
          </cell>
          <cell r="AR393">
            <v>1</v>
          </cell>
          <cell r="AS393">
            <v>1</v>
          </cell>
          <cell r="AT393">
            <v>1</v>
          </cell>
          <cell r="AU393">
            <v>1</v>
          </cell>
          <cell r="AV393">
            <v>1</v>
          </cell>
          <cell r="AW393">
            <v>1</v>
          </cell>
          <cell r="AX393">
            <v>1</v>
          </cell>
          <cell r="AY393">
            <v>1</v>
          </cell>
          <cell r="AZ393">
            <v>1</v>
          </cell>
          <cell r="BA393">
            <v>1</v>
          </cell>
          <cell r="BB393">
            <v>1</v>
          </cell>
          <cell r="BC393">
            <v>1</v>
          </cell>
          <cell r="BD393">
            <v>1</v>
          </cell>
          <cell r="BE393">
            <v>1</v>
          </cell>
          <cell r="BF393">
            <v>1</v>
          </cell>
          <cell r="BG393">
            <v>1</v>
          </cell>
          <cell r="BH393">
            <v>1</v>
          </cell>
          <cell r="BI393">
            <v>1</v>
          </cell>
          <cell r="BJ393">
            <v>1</v>
          </cell>
          <cell r="BK393">
            <v>1</v>
          </cell>
          <cell r="BL393">
            <v>1</v>
          </cell>
          <cell r="BM393">
            <v>1</v>
          </cell>
          <cell r="BN393">
            <v>1</v>
          </cell>
          <cell r="BO393">
            <v>1</v>
          </cell>
          <cell r="BP393">
            <v>1</v>
          </cell>
          <cell r="BQ393">
            <v>1</v>
          </cell>
          <cell r="BR393">
            <v>1</v>
          </cell>
          <cell r="BS393">
            <v>1</v>
          </cell>
          <cell r="BT393">
            <v>1</v>
          </cell>
          <cell r="BU393">
            <v>1</v>
          </cell>
          <cell r="BV393">
            <v>1</v>
          </cell>
          <cell r="BW393">
            <v>1</v>
          </cell>
          <cell r="BX393">
            <v>1</v>
          </cell>
          <cell r="BY393">
            <v>1</v>
          </cell>
          <cell r="BZ393">
            <v>1</v>
          </cell>
          <cell r="CA393">
            <v>1</v>
          </cell>
          <cell r="CB393">
            <v>1</v>
          </cell>
          <cell r="CC393">
            <v>1</v>
          </cell>
          <cell r="CD393">
            <v>1</v>
          </cell>
          <cell r="CE393">
            <v>1</v>
          </cell>
          <cell r="CF393">
            <v>1</v>
          </cell>
          <cell r="CG393">
            <v>1</v>
          </cell>
          <cell r="CH393">
            <v>0.5</v>
          </cell>
          <cell r="CI393">
            <v>0.5</v>
          </cell>
          <cell r="CJ393">
            <v>1</v>
          </cell>
          <cell r="CK393">
            <v>1</v>
          </cell>
          <cell r="CL393">
            <v>0.75</v>
          </cell>
          <cell r="CM393">
            <v>0.75</v>
          </cell>
          <cell r="CN393">
            <v>1</v>
          </cell>
          <cell r="CO393">
            <v>1</v>
          </cell>
          <cell r="CP393">
            <v>1</v>
          </cell>
          <cell r="CQ393">
            <v>1</v>
          </cell>
          <cell r="CR393">
            <v>1</v>
          </cell>
          <cell r="CS393">
            <v>1</v>
          </cell>
          <cell r="CT393">
            <v>1</v>
          </cell>
          <cell r="CU393">
            <v>1</v>
          </cell>
          <cell r="CV393">
            <v>1</v>
          </cell>
          <cell r="CW393">
            <v>1</v>
          </cell>
          <cell r="CX393">
            <v>1</v>
          </cell>
          <cell r="CY393">
            <v>1</v>
          </cell>
          <cell r="CZ393">
            <v>1</v>
          </cell>
          <cell r="DA393">
            <v>1</v>
          </cell>
          <cell r="DB393">
            <v>1</v>
          </cell>
          <cell r="DC393">
            <v>1</v>
          </cell>
          <cell r="DD393">
            <v>1</v>
          </cell>
          <cell r="DE393">
            <v>1</v>
          </cell>
          <cell r="DF393">
            <v>1</v>
          </cell>
          <cell r="DG393">
            <v>1</v>
          </cell>
          <cell r="DH393">
            <v>1</v>
          </cell>
          <cell r="DI393">
            <v>1</v>
          </cell>
          <cell r="DJ393">
            <v>1</v>
          </cell>
          <cell r="DK393">
            <v>1</v>
          </cell>
          <cell r="DL393">
            <v>1</v>
          </cell>
          <cell r="DM393">
            <v>1</v>
          </cell>
          <cell r="DN393">
            <v>1</v>
          </cell>
          <cell r="DO393">
            <v>1</v>
          </cell>
          <cell r="DP393">
            <v>1</v>
          </cell>
          <cell r="DQ393">
            <v>1</v>
          </cell>
          <cell r="DR393">
            <v>1</v>
          </cell>
          <cell r="DS393">
            <v>1</v>
          </cell>
          <cell r="DT393">
            <v>1</v>
          </cell>
          <cell r="DU393">
            <v>1</v>
          </cell>
          <cell r="DV393">
            <v>1</v>
          </cell>
          <cell r="DW393">
            <v>1</v>
          </cell>
          <cell r="DX393">
            <v>1</v>
          </cell>
          <cell r="DY393">
            <v>1</v>
          </cell>
          <cell r="DZ393">
            <v>1</v>
          </cell>
          <cell r="EA393">
            <v>1</v>
          </cell>
          <cell r="EB393">
            <v>1</v>
          </cell>
          <cell r="EC393">
            <v>1</v>
          </cell>
          <cell r="ED393">
            <v>1</v>
          </cell>
          <cell r="EE393">
            <v>1</v>
          </cell>
          <cell r="EF393">
            <v>1</v>
          </cell>
          <cell r="EG393">
            <v>1</v>
          </cell>
          <cell r="EH393">
            <v>1</v>
          </cell>
          <cell r="EI393">
            <v>1</v>
          </cell>
          <cell r="EJ393">
            <v>1</v>
          </cell>
          <cell r="EK393">
            <v>1</v>
          </cell>
          <cell r="EL393">
            <v>1</v>
          </cell>
          <cell r="EO393">
            <v>1</v>
          </cell>
          <cell r="EP393">
            <v>1</v>
          </cell>
          <cell r="EQ393">
            <v>1</v>
          </cell>
          <cell r="ER393">
            <v>1</v>
          </cell>
          <cell r="ES393">
            <v>1</v>
          </cell>
          <cell r="ET393">
            <v>1</v>
          </cell>
          <cell r="EU393">
            <v>1</v>
          </cell>
          <cell r="EV393">
            <v>1</v>
          </cell>
          <cell r="EW393">
            <v>1</v>
          </cell>
          <cell r="EX393">
            <v>1</v>
          </cell>
          <cell r="EY393">
            <v>1</v>
          </cell>
          <cell r="EZ393">
            <v>1</v>
          </cell>
          <cell r="FA393">
            <v>1</v>
          </cell>
          <cell r="FB393">
            <v>1</v>
          </cell>
          <cell r="FC393">
            <v>1</v>
          </cell>
          <cell r="FD393">
            <v>1</v>
          </cell>
          <cell r="FE393">
            <v>1</v>
          </cell>
          <cell r="FF393">
            <v>1</v>
          </cell>
          <cell r="FG393">
            <v>1</v>
          </cell>
          <cell r="FH393">
            <v>1</v>
          </cell>
          <cell r="FI393">
            <v>1</v>
          </cell>
          <cell r="FJ393">
            <v>1</v>
          </cell>
          <cell r="FK393">
            <v>1</v>
          </cell>
          <cell r="FL393">
            <v>1</v>
          </cell>
          <cell r="FM393">
            <v>1</v>
          </cell>
          <cell r="FN393">
            <v>1</v>
          </cell>
          <cell r="FO393">
            <v>1</v>
          </cell>
          <cell r="FP393">
            <v>1</v>
          </cell>
          <cell r="FQ393">
            <v>1</v>
          </cell>
          <cell r="FR393">
            <v>1</v>
          </cell>
          <cell r="FS393">
            <v>1</v>
          </cell>
          <cell r="FT393">
            <v>1</v>
          </cell>
          <cell r="FU393">
            <v>1</v>
          </cell>
          <cell r="FV393">
            <v>1</v>
          </cell>
          <cell r="FW393">
            <v>1</v>
          </cell>
          <cell r="FX393">
            <v>1</v>
          </cell>
          <cell r="FY393">
            <v>1</v>
          </cell>
          <cell r="FZ393">
            <v>1</v>
          </cell>
          <cell r="GA393">
            <v>1</v>
          </cell>
          <cell r="GB393">
            <v>1</v>
          </cell>
          <cell r="GC393">
            <v>1</v>
          </cell>
          <cell r="GD393">
            <v>1</v>
          </cell>
          <cell r="GE393">
            <v>1</v>
          </cell>
          <cell r="GF393">
            <v>1</v>
          </cell>
          <cell r="GG393">
            <v>1</v>
          </cell>
          <cell r="GH393">
            <v>1</v>
          </cell>
          <cell r="GI393">
            <v>1</v>
          </cell>
          <cell r="GJ393">
            <v>1</v>
          </cell>
          <cell r="GK393">
            <v>0.5</v>
          </cell>
        </row>
        <row r="394">
          <cell r="G394" t="str">
            <v>Tol_To_Salinity.%</v>
          </cell>
          <cell r="U394">
            <v>1</v>
          </cell>
          <cell r="V394">
            <v>1</v>
          </cell>
          <cell r="W394">
            <v>1</v>
          </cell>
          <cell r="X394">
            <v>1</v>
          </cell>
          <cell r="Y394">
            <v>1</v>
          </cell>
          <cell r="Z394">
            <v>1</v>
          </cell>
          <cell r="AA394">
            <v>1</v>
          </cell>
          <cell r="AB394">
            <v>1</v>
          </cell>
          <cell r="AC394">
            <v>1</v>
          </cell>
          <cell r="AD394">
            <v>1</v>
          </cell>
          <cell r="AE394">
            <v>1</v>
          </cell>
          <cell r="AF394">
            <v>1</v>
          </cell>
          <cell r="AG394">
            <v>1</v>
          </cell>
          <cell r="AH394">
            <v>1</v>
          </cell>
          <cell r="AI394">
            <v>1</v>
          </cell>
          <cell r="AJ394">
            <v>1</v>
          </cell>
          <cell r="AK394">
            <v>1</v>
          </cell>
          <cell r="AL394">
            <v>1</v>
          </cell>
          <cell r="AM394">
            <v>1</v>
          </cell>
          <cell r="AN394">
            <v>1</v>
          </cell>
          <cell r="AO394">
            <v>1</v>
          </cell>
          <cell r="AP394">
            <v>1</v>
          </cell>
          <cell r="AQ394">
            <v>0</v>
          </cell>
          <cell r="AR394">
            <v>1</v>
          </cell>
          <cell r="AS394">
            <v>1</v>
          </cell>
          <cell r="AT394">
            <v>1</v>
          </cell>
          <cell r="AU394">
            <v>1</v>
          </cell>
          <cell r="AV394">
            <v>1</v>
          </cell>
          <cell r="AW394">
            <v>1</v>
          </cell>
          <cell r="AX394">
            <v>1</v>
          </cell>
          <cell r="AY394">
            <v>1</v>
          </cell>
          <cell r="AZ394">
            <v>1</v>
          </cell>
          <cell r="BA394">
            <v>1</v>
          </cell>
          <cell r="BB394">
            <v>1</v>
          </cell>
          <cell r="BC394">
            <v>1</v>
          </cell>
          <cell r="BD394">
            <v>1</v>
          </cell>
          <cell r="BE394">
            <v>1</v>
          </cell>
          <cell r="BF394">
            <v>1</v>
          </cell>
          <cell r="BG394">
            <v>1</v>
          </cell>
          <cell r="BH394">
            <v>1</v>
          </cell>
          <cell r="BI394">
            <v>1</v>
          </cell>
          <cell r="BJ394">
            <v>1</v>
          </cell>
          <cell r="BK394">
            <v>1</v>
          </cell>
          <cell r="BL394">
            <v>1</v>
          </cell>
          <cell r="BM394">
            <v>1</v>
          </cell>
          <cell r="BN394">
            <v>1</v>
          </cell>
          <cell r="BO394">
            <v>1</v>
          </cell>
          <cell r="BP394">
            <v>1</v>
          </cell>
          <cell r="BQ394">
            <v>1</v>
          </cell>
          <cell r="BR394">
            <v>1</v>
          </cell>
          <cell r="BS394">
            <v>1</v>
          </cell>
          <cell r="BT394">
            <v>1</v>
          </cell>
          <cell r="BU394">
            <v>1</v>
          </cell>
          <cell r="BV394">
            <v>1</v>
          </cell>
          <cell r="BW394">
            <v>1</v>
          </cell>
          <cell r="BX394">
            <v>1</v>
          </cell>
          <cell r="BY394">
            <v>1</v>
          </cell>
          <cell r="BZ394">
            <v>1</v>
          </cell>
          <cell r="CA394">
            <v>1</v>
          </cell>
          <cell r="CB394">
            <v>1</v>
          </cell>
          <cell r="CC394">
            <v>1</v>
          </cell>
          <cell r="CD394">
            <v>1</v>
          </cell>
          <cell r="CE394">
            <v>1</v>
          </cell>
          <cell r="CF394">
            <v>1</v>
          </cell>
          <cell r="CG394">
            <v>1</v>
          </cell>
          <cell r="CH394">
            <v>1</v>
          </cell>
          <cell r="CI394">
            <v>1</v>
          </cell>
          <cell r="CJ394">
            <v>1</v>
          </cell>
          <cell r="CK394">
            <v>1</v>
          </cell>
          <cell r="CL394">
            <v>1</v>
          </cell>
          <cell r="CM394">
            <v>1</v>
          </cell>
          <cell r="CN394">
            <v>1</v>
          </cell>
          <cell r="CO394">
            <v>1</v>
          </cell>
          <cell r="CP394">
            <v>1</v>
          </cell>
          <cell r="CQ394">
            <v>1</v>
          </cell>
          <cell r="CR394">
            <v>1</v>
          </cell>
          <cell r="CS394">
            <v>1</v>
          </cell>
          <cell r="CT394">
            <v>1</v>
          </cell>
          <cell r="CU394">
            <v>1</v>
          </cell>
          <cell r="CV394">
            <v>1</v>
          </cell>
          <cell r="CW394">
            <v>1</v>
          </cell>
          <cell r="CX394">
            <v>1</v>
          </cell>
          <cell r="CY394">
            <v>1</v>
          </cell>
          <cell r="CZ394">
            <v>1</v>
          </cell>
          <cell r="DA394">
            <v>1</v>
          </cell>
          <cell r="DB394">
            <v>1</v>
          </cell>
          <cell r="DC394">
            <v>1</v>
          </cell>
          <cell r="DD394">
            <v>1</v>
          </cell>
          <cell r="DE394">
            <v>1</v>
          </cell>
          <cell r="DF394">
            <v>1</v>
          </cell>
          <cell r="DG394">
            <v>1</v>
          </cell>
          <cell r="DH394">
            <v>1</v>
          </cell>
          <cell r="DI394">
            <v>1</v>
          </cell>
          <cell r="DJ394">
            <v>1</v>
          </cell>
          <cell r="DK394">
            <v>1</v>
          </cell>
          <cell r="DL394">
            <v>1</v>
          </cell>
          <cell r="DM394">
            <v>1</v>
          </cell>
          <cell r="DN394">
            <v>1</v>
          </cell>
          <cell r="DO394">
            <v>1</v>
          </cell>
          <cell r="DP394">
            <v>1</v>
          </cell>
          <cell r="DQ394">
            <v>1</v>
          </cell>
          <cell r="DR394">
            <v>1</v>
          </cell>
          <cell r="DS394">
            <v>1</v>
          </cell>
          <cell r="DT394">
            <v>1</v>
          </cell>
          <cell r="DU394">
            <v>1</v>
          </cell>
          <cell r="DV394">
            <v>1</v>
          </cell>
          <cell r="DW394">
            <v>1</v>
          </cell>
          <cell r="DX394">
            <v>1</v>
          </cell>
          <cell r="DY394">
            <v>1</v>
          </cell>
          <cell r="DZ394">
            <v>1</v>
          </cell>
          <cell r="EA394">
            <v>1</v>
          </cell>
          <cell r="EB394">
            <v>1</v>
          </cell>
          <cell r="EC394">
            <v>1</v>
          </cell>
          <cell r="ED394">
            <v>1</v>
          </cell>
          <cell r="EE394">
            <v>1</v>
          </cell>
          <cell r="EF394">
            <v>1</v>
          </cell>
          <cell r="EG394">
            <v>1</v>
          </cell>
          <cell r="EH394">
            <v>1</v>
          </cell>
          <cell r="EI394">
            <v>1</v>
          </cell>
          <cell r="EJ394">
            <v>1</v>
          </cell>
          <cell r="EK394">
            <v>1</v>
          </cell>
          <cell r="EL394">
            <v>1</v>
          </cell>
          <cell r="EO394">
            <v>1</v>
          </cell>
          <cell r="EP394">
            <v>1</v>
          </cell>
          <cell r="EQ394">
            <v>1</v>
          </cell>
          <cell r="ER394">
            <v>1</v>
          </cell>
          <cell r="ES394">
            <v>1</v>
          </cell>
          <cell r="ET394">
            <v>1</v>
          </cell>
          <cell r="EU394">
            <v>1</v>
          </cell>
          <cell r="EV394">
            <v>1</v>
          </cell>
          <cell r="EW394">
            <v>1</v>
          </cell>
          <cell r="EX394">
            <v>1</v>
          </cell>
          <cell r="EY394">
            <v>1</v>
          </cell>
          <cell r="EZ394">
            <v>1</v>
          </cell>
          <cell r="FA394">
            <v>1</v>
          </cell>
          <cell r="FB394">
            <v>1</v>
          </cell>
          <cell r="FC394">
            <v>1</v>
          </cell>
          <cell r="FD394">
            <v>1</v>
          </cell>
          <cell r="FE394">
            <v>1</v>
          </cell>
          <cell r="FF394">
            <v>1</v>
          </cell>
          <cell r="FG394">
            <v>1</v>
          </cell>
          <cell r="FH394">
            <v>1</v>
          </cell>
          <cell r="FI394">
            <v>1</v>
          </cell>
          <cell r="FJ394">
            <v>1</v>
          </cell>
          <cell r="FK394">
            <v>1</v>
          </cell>
          <cell r="FL394">
            <v>1</v>
          </cell>
          <cell r="FM394">
            <v>1</v>
          </cell>
          <cell r="FN394">
            <v>1</v>
          </cell>
          <cell r="FO394">
            <v>1</v>
          </cell>
          <cell r="FP394">
            <v>1</v>
          </cell>
          <cell r="FQ394">
            <v>1</v>
          </cell>
          <cell r="FR394">
            <v>1</v>
          </cell>
          <cell r="FS394">
            <v>1</v>
          </cell>
          <cell r="FT394">
            <v>1</v>
          </cell>
          <cell r="FU394">
            <v>1</v>
          </cell>
          <cell r="FV394">
            <v>1</v>
          </cell>
          <cell r="FW394">
            <v>1</v>
          </cell>
          <cell r="FX394">
            <v>1</v>
          </cell>
          <cell r="FY394">
            <v>1</v>
          </cell>
          <cell r="FZ394">
            <v>1</v>
          </cell>
          <cell r="GA394">
            <v>1</v>
          </cell>
          <cell r="GB394">
            <v>1</v>
          </cell>
          <cell r="GC394">
            <v>1</v>
          </cell>
          <cell r="GD394">
            <v>1</v>
          </cell>
          <cell r="GE394">
            <v>1</v>
          </cell>
          <cell r="GF394">
            <v>1</v>
          </cell>
          <cell r="GG394">
            <v>1</v>
          </cell>
          <cell r="GH394">
            <v>1</v>
          </cell>
          <cell r="GI394">
            <v>1</v>
          </cell>
          <cell r="GJ394">
            <v>1</v>
          </cell>
          <cell r="GK394">
            <v>0.5</v>
          </cell>
        </row>
        <row r="395">
          <cell r="G395" t="str">
            <v>Tol_To_ExcessRain.%</v>
          </cell>
          <cell r="U395">
            <v>1</v>
          </cell>
          <cell r="V395">
            <v>1</v>
          </cell>
          <cell r="W395">
            <v>1</v>
          </cell>
          <cell r="X395">
            <v>1</v>
          </cell>
          <cell r="Y395">
            <v>1</v>
          </cell>
          <cell r="Z395">
            <v>1</v>
          </cell>
          <cell r="AA395">
            <v>1</v>
          </cell>
          <cell r="AB395">
            <v>1</v>
          </cell>
          <cell r="AC395">
            <v>1</v>
          </cell>
          <cell r="AD395">
            <v>1</v>
          </cell>
          <cell r="AE395">
            <v>1</v>
          </cell>
          <cell r="AF395">
            <v>1</v>
          </cell>
          <cell r="AG395">
            <v>1</v>
          </cell>
          <cell r="AH395">
            <v>1</v>
          </cell>
          <cell r="AI395">
            <v>1</v>
          </cell>
          <cell r="AJ395">
            <v>1</v>
          </cell>
          <cell r="AK395">
            <v>1</v>
          </cell>
          <cell r="AL395">
            <v>1</v>
          </cell>
          <cell r="AM395">
            <v>1</v>
          </cell>
          <cell r="AN395">
            <v>1</v>
          </cell>
          <cell r="AO395">
            <v>1</v>
          </cell>
          <cell r="AP395">
            <v>1</v>
          </cell>
          <cell r="AQ395">
            <v>1</v>
          </cell>
          <cell r="AR395">
            <v>1</v>
          </cell>
          <cell r="AS395">
            <v>1</v>
          </cell>
          <cell r="AT395">
            <v>1</v>
          </cell>
          <cell r="AU395">
            <v>1</v>
          </cell>
          <cell r="AV395">
            <v>1</v>
          </cell>
          <cell r="AW395">
            <v>1</v>
          </cell>
          <cell r="AX395">
            <v>1</v>
          </cell>
          <cell r="AY395">
            <v>1</v>
          </cell>
          <cell r="AZ395">
            <v>1</v>
          </cell>
          <cell r="BA395">
            <v>1</v>
          </cell>
          <cell r="BB395">
            <v>1</v>
          </cell>
          <cell r="BC395">
            <v>1</v>
          </cell>
          <cell r="BD395">
            <v>1</v>
          </cell>
          <cell r="BE395">
            <v>1</v>
          </cell>
          <cell r="BF395">
            <v>1</v>
          </cell>
          <cell r="BG395">
            <v>1</v>
          </cell>
          <cell r="BH395">
            <v>1</v>
          </cell>
          <cell r="BI395">
            <v>1</v>
          </cell>
          <cell r="BJ395">
            <v>1</v>
          </cell>
          <cell r="BK395">
            <v>1</v>
          </cell>
          <cell r="BL395">
            <v>1</v>
          </cell>
          <cell r="BM395">
            <v>1</v>
          </cell>
          <cell r="BN395">
            <v>1</v>
          </cell>
          <cell r="BO395">
            <v>1</v>
          </cell>
          <cell r="BP395">
            <v>1</v>
          </cell>
          <cell r="BQ395">
            <v>1</v>
          </cell>
          <cell r="BR395">
            <v>1</v>
          </cell>
          <cell r="BS395">
            <v>1</v>
          </cell>
          <cell r="BT395">
            <v>1</v>
          </cell>
          <cell r="BU395">
            <v>1</v>
          </cell>
          <cell r="BV395">
            <v>1</v>
          </cell>
          <cell r="BW395">
            <v>1</v>
          </cell>
          <cell r="BX395">
            <v>1</v>
          </cell>
          <cell r="BY395">
            <v>1</v>
          </cell>
          <cell r="BZ395">
            <v>1</v>
          </cell>
          <cell r="CA395">
            <v>1</v>
          </cell>
          <cell r="CB395">
            <v>1</v>
          </cell>
          <cell r="CC395">
            <v>1</v>
          </cell>
          <cell r="CD395">
            <v>1</v>
          </cell>
          <cell r="CE395">
            <v>1</v>
          </cell>
          <cell r="CF395">
            <v>1</v>
          </cell>
          <cell r="CG395">
            <v>1</v>
          </cell>
          <cell r="CH395">
            <v>1</v>
          </cell>
          <cell r="CI395">
            <v>1</v>
          </cell>
          <cell r="CJ395">
            <v>1</v>
          </cell>
          <cell r="CK395">
            <v>1</v>
          </cell>
          <cell r="CL395">
            <v>1</v>
          </cell>
          <cell r="CM395">
            <v>1</v>
          </cell>
          <cell r="CN395">
            <v>1</v>
          </cell>
          <cell r="CO395">
            <v>1</v>
          </cell>
          <cell r="CP395">
            <v>1</v>
          </cell>
          <cell r="CQ395">
            <v>1</v>
          </cell>
          <cell r="CR395">
            <v>1</v>
          </cell>
          <cell r="CS395">
            <v>1</v>
          </cell>
          <cell r="CT395">
            <v>1</v>
          </cell>
          <cell r="CU395">
            <v>1</v>
          </cell>
          <cell r="CV395">
            <v>1</v>
          </cell>
          <cell r="CW395">
            <v>1</v>
          </cell>
          <cell r="CX395">
            <v>1</v>
          </cell>
          <cell r="CY395">
            <v>1</v>
          </cell>
          <cell r="CZ395">
            <v>1</v>
          </cell>
          <cell r="DA395">
            <v>1</v>
          </cell>
          <cell r="DB395">
            <v>1</v>
          </cell>
          <cell r="DC395">
            <v>1</v>
          </cell>
          <cell r="DD395">
            <v>1</v>
          </cell>
          <cell r="DE395">
            <v>1</v>
          </cell>
          <cell r="DF395">
            <v>1</v>
          </cell>
          <cell r="DG395">
            <v>1</v>
          </cell>
          <cell r="DH395">
            <v>1</v>
          </cell>
          <cell r="DI395">
            <v>1</v>
          </cell>
          <cell r="DJ395">
            <v>1</v>
          </cell>
          <cell r="DK395">
            <v>1</v>
          </cell>
          <cell r="DL395">
            <v>1</v>
          </cell>
          <cell r="DM395">
            <v>1</v>
          </cell>
          <cell r="DN395">
            <v>1</v>
          </cell>
          <cell r="DO395">
            <v>1</v>
          </cell>
          <cell r="DP395">
            <v>1</v>
          </cell>
          <cell r="DQ395">
            <v>1</v>
          </cell>
          <cell r="DR395">
            <v>1</v>
          </cell>
          <cell r="DS395">
            <v>1</v>
          </cell>
          <cell r="DT395">
            <v>1</v>
          </cell>
          <cell r="DU395">
            <v>1</v>
          </cell>
          <cell r="DV395">
            <v>1</v>
          </cell>
          <cell r="DW395">
            <v>1</v>
          </cell>
          <cell r="DX395">
            <v>1</v>
          </cell>
          <cell r="DY395">
            <v>1</v>
          </cell>
          <cell r="DZ395">
            <v>1</v>
          </cell>
          <cell r="EA395">
            <v>1</v>
          </cell>
          <cell r="EB395">
            <v>1</v>
          </cell>
          <cell r="EC395">
            <v>1</v>
          </cell>
          <cell r="ED395">
            <v>1</v>
          </cell>
          <cell r="EE395">
            <v>1</v>
          </cell>
          <cell r="EF395">
            <v>1</v>
          </cell>
          <cell r="EG395">
            <v>1</v>
          </cell>
          <cell r="EH395">
            <v>1</v>
          </cell>
          <cell r="EI395">
            <v>1</v>
          </cell>
          <cell r="EJ395">
            <v>1</v>
          </cell>
          <cell r="EK395">
            <v>1</v>
          </cell>
          <cell r="EL395">
            <v>1</v>
          </cell>
          <cell r="EO395">
            <v>0</v>
          </cell>
          <cell r="EP395">
            <v>0</v>
          </cell>
          <cell r="EQ395">
            <v>0</v>
          </cell>
          <cell r="ER395">
            <v>0</v>
          </cell>
          <cell r="ES395">
            <v>0</v>
          </cell>
          <cell r="ET395">
            <v>0</v>
          </cell>
          <cell r="EU395">
            <v>0</v>
          </cell>
          <cell r="EV395">
            <v>0</v>
          </cell>
          <cell r="EW395">
            <v>0</v>
          </cell>
          <cell r="EX395">
            <v>0</v>
          </cell>
          <cell r="EY395">
            <v>0</v>
          </cell>
          <cell r="EZ395">
            <v>0</v>
          </cell>
          <cell r="FA395">
            <v>0</v>
          </cell>
          <cell r="FB395">
            <v>0</v>
          </cell>
          <cell r="FC395">
            <v>0</v>
          </cell>
          <cell r="FD395">
            <v>0</v>
          </cell>
          <cell r="FE395">
            <v>0</v>
          </cell>
          <cell r="FF395">
            <v>0</v>
          </cell>
          <cell r="FG395">
            <v>0</v>
          </cell>
          <cell r="FH395">
            <v>0</v>
          </cell>
          <cell r="FI395">
            <v>0</v>
          </cell>
          <cell r="FJ395">
            <v>0</v>
          </cell>
          <cell r="FK395">
            <v>0</v>
          </cell>
          <cell r="FL395">
            <v>0</v>
          </cell>
          <cell r="FM395">
            <v>0</v>
          </cell>
          <cell r="FN395">
            <v>0</v>
          </cell>
          <cell r="FO395">
            <v>0</v>
          </cell>
          <cell r="FP395">
            <v>0</v>
          </cell>
          <cell r="FQ395">
            <v>0</v>
          </cell>
          <cell r="FR395">
            <v>0</v>
          </cell>
          <cell r="FS395">
            <v>0</v>
          </cell>
          <cell r="FT395">
            <v>0</v>
          </cell>
          <cell r="FU395">
            <v>0</v>
          </cell>
          <cell r="FV395">
            <v>0</v>
          </cell>
          <cell r="FW395">
            <v>0</v>
          </cell>
          <cell r="FX395">
            <v>0</v>
          </cell>
          <cell r="FY395">
            <v>0</v>
          </cell>
          <cell r="FZ395">
            <v>0</v>
          </cell>
          <cell r="GA395">
            <v>0</v>
          </cell>
          <cell r="GB395">
            <v>0</v>
          </cell>
          <cell r="GC395">
            <v>0</v>
          </cell>
          <cell r="GD395">
            <v>0</v>
          </cell>
          <cell r="GE395">
            <v>0</v>
          </cell>
          <cell r="GF395">
            <v>0</v>
          </cell>
          <cell r="GG395">
            <v>0</v>
          </cell>
          <cell r="GH395">
            <v>0</v>
          </cell>
          <cell r="GI395">
            <v>0</v>
          </cell>
          <cell r="GJ395">
            <v>0</v>
          </cell>
          <cell r="GK395">
            <v>1</v>
          </cell>
        </row>
        <row r="396">
          <cell r="G396" t="str">
            <v>Tol_To_Stress10.%</v>
          </cell>
          <cell r="U396">
            <v>1</v>
          </cell>
          <cell r="V396">
            <v>1</v>
          </cell>
          <cell r="W396">
            <v>1</v>
          </cell>
          <cell r="X396">
            <v>1</v>
          </cell>
          <cell r="Y396">
            <v>1</v>
          </cell>
          <cell r="Z396">
            <v>1</v>
          </cell>
          <cell r="AA396">
            <v>1</v>
          </cell>
          <cell r="AB396">
            <v>1</v>
          </cell>
          <cell r="AC396">
            <v>1</v>
          </cell>
          <cell r="AD396">
            <v>1</v>
          </cell>
          <cell r="AE396">
            <v>1</v>
          </cell>
          <cell r="AF396">
            <v>1</v>
          </cell>
          <cell r="AG396">
            <v>1</v>
          </cell>
          <cell r="AH396">
            <v>1</v>
          </cell>
          <cell r="AI396">
            <v>1</v>
          </cell>
          <cell r="AJ396">
            <v>1</v>
          </cell>
          <cell r="AK396">
            <v>1</v>
          </cell>
          <cell r="AL396">
            <v>1</v>
          </cell>
          <cell r="AM396">
            <v>1</v>
          </cell>
          <cell r="AN396">
            <v>1</v>
          </cell>
          <cell r="AO396">
            <v>1</v>
          </cell>
          <cell r="AP396">
            <v>1</v>
          </cell>
          <cell r="AQ396">
            <v>1</v>
          </cell>
          <cell r="AR396">
            <v>1</v>
          </cell>
          <cell r="AS396">
            <v>1</v>
          </cell>
          <cell r="AT396">
            <v>1</v>
          </cell>
          <cell r="AU396">
            <v>1</v>
          </cell>
          <cell r="AV396">
            <v>1</v>
          </cell>
          <cell r="AW396">
            <v>1</v>
          </cell>
          <cell r="AX396">
            <v>1</v>
          </cell>
          <cell r="AY396">
            <v>1</v>
          </cell>
          <cell r="AZ396">
            <v>1</v>
          </cell>
          <cell r="BA396">
            <v>1</v>
          </cell>
          <cell r="BB396">
            <v>1</v>
          </cell>
          <cell r="BC396">
            <v>1</v>
          </cell>
          <cell r="BD396">
            <v>1</v>
          </cell>
          <cell r="BE396">
            <v>1</v>
          </cell>
          <cell r="BF396">
            <v>1</v>
          </cell>
          <cell r="BG396">
            <v>1</v>
          </cell>
          <cell r="BH396">
            <v>1</v>
          </cell>
          <cell r="BI396">
            <v>1</v>
          </cell>
          <cell r="BJ396">
            <v>1</v>
          </cell>
          <cell r="BK396">
            <v>1</v>
          </cell>
          <cell r="BL396">
            <v>1</v>
          </cell>
          <cell r="BM396">
            <v>1</v>
          </cell>
          <cell r="BN396">
            <v>1</v>
          </cell>
          <cell r="BO396">
            <v>1</v>
          </cell>
          <cell r="BP396">
            <v>1</v>
          </cell>
          <cell r="BQ396">
            <v>1</v>
          </cell>
          <cell r="BR396">
            <v>1</v>
          </cell>
          <cell r="BS396">
            <v>1</v>
          </cell>
          <cell r="BT396">
            <v>1</v>
          </cell>
          <cell r="BU396">
            <v>1</v>
          </cell>
          <cell r="BV396">
            <v>1</v>
          </cell>
          <cell r="BW396">
            <v>1</v>
          </cell>
          <cell r="BX396">
            <v>1</v>
          </cell>
          <cell r="BY396">
            <v>1</v>
          </cell>
          <cell r="BZ396">
            <v>1</v>
          </cell>
          <cell r="CA396">
            <v>1</v>
          </cell>
          <cell r="CB396">
            <v>1</v>
          </cell>
          <cell r="CC396">
            <v>1</v>
          </cell>
          <cell r="CD396">
            <v>1</v>
          </cell>
          <cell r="CE396">
            <v>1</v>
          </cell>
          <cell r="CF396">
            <v>1</v>
          </cell>
          <cell r="CG396">
            <v>1</v>
          </cell>
          <cell r="CH396">
            <v>1</v>
          </cell>
          <cell r="CI396">
            <v>1</v>
          </cell>
          <cell r="CJ396">
            <v>1</v>
          </cell>
          <cell r="CK396">
            <v>1</v>
          </cell>
          <cell r="CL396">
            <v>1</v>
          </cell>
          <cell r="CM396">
            <v>1</v>
          </cell>
          <cell r="CN396">
            <v>1</v>
          </cell>
          <cell r="CO396">
            <v>1</v>
          </cell>
          <cell r="CP396">
            <v>1</v>
          </cell>
          <cell r="CQ396">
            <v>1</v>
          </cell>
          <cell r="CR396">
            <v>1</v>
          </cell>
          <cell r="CS396">
            <v>1</v>
          </cell>
          <cell r="CT396">
            <v>1</v>
          </cell>
          <cell r="CU396">
            <v>1</v>
          </cell>
          <cell r="CV396">
            <v>1</v>
          </cell>
          <cell r="CW396">
            <v>1</v>
          </cell>
          <cell r="CX396">
            <v>1</v>
          </cell>
          <cell r="CY396">
            <v>1</v>
          </cell>
          <cell r="CZ396">
            <v>1</v>
          </cell>
          <cell r="DA396">
            <v>1</v>
          </cell>
          <cell r="DB396">
            <v>1</v>
          </cell>
          <cell r="DC396">
            <v>1</v>
          </cell>
          <cell r="DD396">
            <v>1</v>
          </cell>
          <cell r="DE396">
            <v>1</v>
          </cell>
          <cell r="DF396">
            <v>1</v>
          </cell>
          <cell r="DG396">
            <v>1</v>
          </cell>
          <cell r="DH396">
            <v>1</v>
          </cell>
          <cell r="DI396">
            <v>1</v>
          </cell>
          <cell r="DJ396">
            <v>1</v>
          </cell>
          <cell r="DK396">
            <v>1</v>
          </cell>
          <cell r="DL396">
            <v>1</v>
          </cell>
          <cell r="DM396">
            <v>1</v>
          </cell>
          <cell r="DN396">
            <v>1</v>
          </cell>
          <cell r="DO396">
            <v>1</v>
          </cell>
          <cell r="DP396">
            <v>1</v>
          </cell>
          <cell r="DQ396">
            <v>1</v>
          </cell>
          <cell r="DR396">
            <v>1</v>
          </cell>
          <cell r="DS396">
            <v>1</v>
          </cell>
          <cell r="DT396">
            <v>1</v>
          </cell>
          <cell r="DU396">
            <v>1</v>
          </cell>
          <cell r="DV396">
            <v>1</v>
          </cell>
          <cell r="DW396">
            <v>1</v>
          </cell>
          <cell r="DX396">
            <v>1</v>
          </cell>
          <cell r="DY396">
            <v>1</v>
          </cell>
          <cell r="DZ396">
            <v>1</v>
          </cell>
          <cell r="EA396">
            <v>1</v>
          </cell>
          <cell r="EB396">
            <v>1</v>
          </cell>
          <cell r="EC396">
            <v>1</v>
          </cell>
          <cell r="ED396">
            <v>1</v>
          </cell>
          <cell r="EE396">
            <v>1</v>
          </cell>
          <cell r="EF396">
            <v>1</v>
          </cell>
          <cell r="EG396">
            <v>1</v>
          </cell>
          <cell r="EH396">
            <v>1</v>
          </cell>
          <cell r="EI396">
            <v>1</v>
          </cell>
          <cell r="EJ396">
            <v>1</v>
          </cell>
          <cell r="EK396">
            <v>1</v>
          </cell>
          <cell r="EL396">
            <v>1</v>
          </cell>
          <cell r="EO396">
            <v>1</v>
          </cell>
          <cell r="EP396">
            <v>1</v>
          </cell>
          <cell r="EQ396">
            <v>1</v>
          </cell>
          <cell r="ER396">
            <v>1</v>
          </cell>
          <cell r="ES396">
            <v>1</v>
          </cell>
          <cell r="ET396">
            <v>1</v>
          </cell>
          <cell r="EU396">
            <v>1</v>
          </cell>
          <cell r="EV396">
            <v>1</v>
          </cell>
          <cell r="EW396">
            <v>1</v>
          </cell>
          <cell r="EX396">
            <v>1</v>
          </cell>
          <cell r="EY396">
            <v>1</v>
          </cell>
          <cell r="EZ396">
            <v>1</v>
          </cell>
          <cell r="FA396">
            <v>1</v>
          </cell>
          <cell r="FB396">
            <v>1</v>
          </cell>
          <cell r="FC396">
            <v>1</v>
          </cell>
          <cell r="FD396">
            <v>1</v>
          </cell>
          <cell r="FE396">
            <v>1</v>
          </cell>
          <cell r="FF396">
            <v>1</v>
          </cell>
          <cell r="FG396">
            <v>1</v>
          </cell>
          <cell r="FH396">
            <v>1</v>
          </cell>
          <cell r="FI396">
            <v>1</v>
          </cell>
          <cell r="FJ396">
            <v>1</v>
          </cell>
          <cell r="FK396">
            <v>1</v>
          </cell>
          <cell r="FL396">
            <v>1</v>
          </cell>
          <cell r="FM396">
            <v>1</v>
          </cell>
          <cell r="FN396">
            <v>1</v>
          </cell>
          <cell r="FO396">
            <v>1</v>
          </cell>
          <cell r="FP396">
            <v>1</v>
          </cell>
          <cell r="FQ396">
            <v>1</v>
          </cell>
          <cell r="FR396">
            <v>1</v>
          </cell>
          <cell r="FS396">
            <v>1</v>
          </cell>
          <cell r="FT396">
            <v>1</v>
          </cell>
          <cell r="FU396">
            <v>1</v>
          </cell>
          <cell r="FV396">
            <v>1</v>
          </cell>
          <cell r="FW396">
            <v>1</v>
          </cell>
          <cell r="FX396">
            <v>1</v>
          </cell>
          <cell r="FY396">
            <v>1</v>
          </cell>
          <cell r="FZ396">
            <v>1</v>
          </cell>
          <cell r="GA396">
            <v>1</v>
          </cell>
          <cell r="GB396">
            <v>1</v>
          </cell>
          <cell r="GC396">
            <v>1</v>
          </cell>
          <cell r="GD396">
            <v>1</v>
          </cell>
          <cell r="GE396">
            <v>1</v>
          </cell>
          <cell r="GF396">
            <v>1</v>
          </cell>
          <cell r="GG396">
            <v>1</v>
          </cell>
          <cell r="GH396">
            <v>1</v>
          </cell>
          <cell r="GI396">
            <v>1</v>
          </cell>
          <cell r="GJ396">
            <v>1</v>
          </cell>
          <cell r="GK396">
            <v>1</v>
          </cell>
        </row>
        <row r="397">
          <cell r="G397" t="str">
            <v>Tol_To_Stress10.%</v>
          </cell>
          <cell r="U397">
            <v>1</v>
          </cell>
          <cell r="V397">
            <v>1</v>
          </cell>
          <cell r="W397">
            <v>1</v>
          </cell>
          <cell r="X397">
            <v>1</v>
          </cell>
          <cell r="Y397">
            <v>1</v>
          </cell>
          <cell r="Z397">
            <v>1</v>
          </cell>
          <cell r="AA397">
            <v>1</v>
          </cell>
          <cell r="AB397">
            <v>1</v>
          </cell>
          <cell r="AC397">
            <v>1</v>
          </cell>
          <cell r="AD397">
            <v>1</v>
          </cell>
          <cell r="AE397">
            <v>1</v>
          </cell>
          <cell r="AF397">
            <v>1</v>
          </cell>
          <cell r="AG397">
            <v>1</v>
          </cell>
          <cell r="AH397">
            <v>1</v>
          </cell>
          <cell r="AI397">
            <v>1</v>
          </cell>
          <cell r="AJ397">
            <v>1</v>
          </cell>
          <cell r="AK397">
            <v>1</v>
          </cell>
          <cell r="AL397">
            <v>1</v>
          </cell>
          <cell r="AM397">
            <v>1</v>
          </cell>
          <cell r="AN397">
            <v>1</v>
          </cell>
          <cell r="AO397">
            <v>1</v>
          </cell>
          <cell r="AP397">
            <v>1</v>
          </cell>
          <cell r="AQ397">
            <v>1</v>
          </cell>
          <cell r="AR397">
            <v>1</v>
          </cell>
          <cell r="AS397">
            <v>1</v>
          </cell>
          <cell r="AT397">
            <v>1</v>
          </cell>
          <cell r="AU397">
            <v>1</v>
          </cell>
          <cell r="AV397">
            <v>1</v>
          </cell>
          <cell r="AW397">
            <v>1</v>
          </cell>
          <cell r="AX397">
            <v>1</v>
          </cell>
          <cell r="AY397">
            <v>1</v>
          </cell>
          <cell r="AZ397">
            <v>1</v>
          </cell>
          <cell r="BA397">
            <v>1</v>
          </cell>
          <cell r="BB397">
            <v>1</v>
          </cell>
          <cell r="BC397">
            <v>1</v>
          </cell>
          <cell r="BD397">
            <v>1</v>
          </cell>
          <cell r="BE397">
            <v>1</v>
          </cell>
          <cell r="BF397">
            <v>1</v>
          </cell>
          <cell r="BG397">
            <v>1</v>
          </cell>
          <cell r="BH397">
            <v>1</v>
          </cell>
          <cell r="BI397">
            <v>1</v>
          </cell>
          <cell r="BJ397">
            <v>1</v>
          </cell>
          <cell r="BK397">
            <v>1</v>
          </cell>
          <cell r="BL397">
            <v>1</v>
          </cell>
          <cell r="BM397">
            <v>1</v>
          </cell>
          <cell r="BN397">
            <v>1</v>
          </cell>
          <cell r="BO397">
            <v>1</v>
          </cell>
          <cell r="BP397">
            <v>1</v>
          </cell>
          <cell r="BQ397">
            <v>1</v>
          </cell>
          <cell r="BR397">
            <v>1</v>
          </cell>
          <cell r="BS397">
            <v>1</v>
          </cell>
          <cell r="BT397">
            <v>1</v>
          </cell>
          <cell r="BU397">
            <v>1</v>
          </cell>
          <cell r="BV397">
            <v>1</v>
          </cell>
          <cell r="BW397">
            <v>1</v>
          </cell>
          <cell r="BX397">
            <v>1</v>
          </cell>
          <cell r="BY397">
            <v>1</v>
          </cell>
          <cell r="BZ397">
            <v>1</v>
          </cell>
          <cell r="CA397">
            <v>1</v>
          </cell>
          <cell r="CB397">
            <v>1</v>
          </cell>
          <cell r="CC397">
            <v>1</v>
          </cell>
          <cell r="CD397">
            <v>1</v>
          </cell>
          <cell r="CE397">
            <v>1</v>
          </cell>
          <cell r="CF397">
            <v>1</v>
          </cell>
          <cell r="CG397">
            <v>1</v>
          </cell>
          <cell r="CH397">
            <v>1</v>
          </cell>
          <cell r="CI397">
            <v>1</v>
          </cell>
          <cell r="CJ397">
            <v>1</v>
          </cell>
          <cell r="CK397">
            <v>1</v>
          </cell>
          <cell r="CL397">
            <v>1</v>
          </cell>
          <cell r="CM397">
            <v>1</v>
          </cell>
          <cell r="CN397">
            <v>1</v>
          </cell>
          <cell r="CO397">
            <v>1</v>
          </cell>
          <cell r="CP397">
            <v>1</v>
          </cell>
          <cell r="CQ397">
            <v>1</v>
          </cell>
          <cell r="CR397">
            <v>1</v>
          </cell>
          <cell r="CS397">
            <v>1</v>
          </cell>
          <cell r="CT397">
            <v>1</v>
          </cell>
          <cell r="CU397">
            <v>1</v>
          </cell>
          <cell r="CV397">
            <v>1</v>
          </cell>
          <cell r="CW397">
            <v>1</v>
          </cell>
          <cell r="CX397">
            <v>1</v>
          </cell>
          <cell r="CY397">
            <v>1</v>
          </cell>
          <cell r="CZ397">
            <v>1</v>
          </cell>
          <cell r="DA397">
            <v>1</v>
          </cell>
          <cell r="DB397">
            <v>1</v>
          </cell>
          <cell r="DC397">
            <v>1</v>
          </cell>
          <cell r="DD397">
            <v>1</v>
          </cell>
          <cell r="DE397">
            <v>1</v>
          </cell>
          <cell r="DF397">
            <v>1</v>
          </cell>
          <cell r="DG397">
            <v>1</v>
          </cell>
          <cell r="DH397">
            <v>1</v>
          </cell>
          <cell r="DI397">
            <v>1</v>
          </cell>
          <cell r="DJ397">
            <v>1</v>
          </cell>
          <cell r="DK397">
            <v>1</v>
          </cell>
          <cell r="DL397">
            <v>1</v>
          </cell>
          <cell r="DM397">
            <v>1</v>
          </cell>
          <cell r="DN397">
            <v>1</v>
          </cell>
          <cell r="DO397">
            <v>1</v>
          </cell>
          <cell r="DP397">
            <v>1</v>
          </cell>
          <cell r="DQ397">
            <v>1</v>
          </cell>
          <cell r="DR397">
            <v>1</v>
          </cell>
          <cell r="DS397">
            <v>1</v>
          </cell>
          <cell r="DT397">
            <v>1</v>
          </cell>
          <cell r="DU397">
            <v>1</v>
          </cell>
          <cell r="DV397">
            <v>1</v>
          </cell>
          <cell r="DW397">
            <v>1</v>
          </cell>
          <cell r="DX397">
            <v>1</v>
          </cell>
          <cell r="DY397">
            <v>1</v>
          </cell>
          <cell r="DZ397">
            <v>1</v>
          </cell>
          <cell r="EA397">
            <v>1</v>
          </cell>
          <cell r="EB397">
            <v>1</v>
          </cell>
          <cell r="EC397">
            <v>1</v>
          </cell>
          <cell r="ED397">
            <v>1</v>
          </cell>
          <cell r="EE397">
            <v>1</v>
          </cell>
          <cell r="EF397">
            <v>1</v>
          </cell>
          <cell r="EG397">
            <v>1</v>
          </cell>
          <cell r="EH397">
            <v>1</v>
          </cell>
          <cell r="EI397">
            <v>1</v>
          </cell>
          <cell r="EJ397">
            <v>1</v>
          </cell>
          <cell r="EK397">
            <v>1</v>
          </cell>
          <cell r="EL397">
            <v>1</v>
          </cell>
          <cell r="EO397">
            <v>1</v>
          </cell>
          <cell r="EP397">
            <v>1</v>
          </cell>
          <cell r="EQ397">
            <v>1</v>
          </cell>
          <cell r="ER397">
            <v>1</v>
          </cell>
          <cell r="ES397">
            <v>1</v>
          </cell>
          <cell r="ET397">
            <v>1</v>
          </cell>
          <cell r="EU397">
            <v>1</v>
          </cell>
          <cell r="EV397">
            <v>1</v>
          </cell>
          <cell r="EW397">
            <v>1</v>
          </cell>
          <cell r="EX397">
            <v>1</v>
          </cell>
          <cell r="EY397">
            <v>1</v>
          </cell>
          <cell r="EZ397">
            <v>1</v>
          </cell>
          <cell r="FA397">
            <v>1</v>
          </cell>
          <cell r="FB397">
            <v>1</v>
          </cell>
          <cell r="FC397">
            <v>1</v>
          </cell>
          <cell r="FD397">
            <v>1</v>
          </cell>
          <cell r="FE397">
            <v>1</v>
          </cell>
          <cell r="FF397">
            <v>1</v>
          </cell>
          <cell r="FG397">
            <v>1</v>
          </cell>
          <cell r="FH397">
            <v>1</v>
          </cell>
          <cell r="FI397">
            <v>1</v>
          </cell>
          <cell r="FJ397">
            <v>1</v>
          </cell>
          <cell r="FK397">
            <v>1</v>
          </cell>
          <cell r="FL397">
            <v>1</v>
          </cell>
          <cell r="FM397">
            <v>1</v>
          </cell>
          <cell r="FN397">
            <v>1</v>
          </cell>
          <cell r="FO397">
            <v>1</v>
          </cell>
          <cell r="FP397">
            <v>1</v>
          </cell>
          <cell r="FQ397">
            <v>1</v>
          </cell>
          <cell r="FR397">
            <v>1</v>
          </cell>
          <cell r="FS397">
            <v>1</v>
          </cell>
          <cell r="FT397">
            <v>1</v>
          </cell>
          <cell r="FU397">
            <v>1</v>
          </cell>
          <cell r="FV397">
            <v>1</v>
          </cell>
          <cell r="FW397">
            <v>1</v>
          </cell>
          <cell r="FX397">
            <v>1</v>
          </cell>
          <cell r="FY397">
            <v>1</v>
          </cell>
          <cell r="FZ397">
            <v>1</v>
          </cell>
          <cell r="GA397">
            <v>1</v>
          </cell>
          <cell r="GB397">
            <v>1</v>
          </cell>
          <cell r="GC397">
            <v>1</v>
          </cell>
          <cell r="GD397">
            <v>1</v>
          </cell>
          <cell r="GE397">
            <v>1</v>
          </cell>
          <cell r="GF397">
            <v>1</v>
          </cell>
          <cell r="GG397">
            <v>1</v>
          </cell>
          <cell r="GH397">
            <v>1</v>
          </cell>
          <cell r="GI397">
            <v>1</v>
          </cell>
          <cell r="GJ397">
            <v>1</v>
          </cell>
          <cell r="GK397">
            <v>1</v>
          </cell>
        </row>
        <row r="398">
          <cell r="G398" t="str">
            <v>Tol_To_Stress10.%</v>
          </cell>
          <cell r="U398">
            <v>1</v>
          </cell>
          <cell r="V398">
            <v>1</v>
          </cell>
          <cell r="W398">
            <v>1</v>
          </cell>
          <cell r="X398">
            <v>1</v>
          </cell>
          <cell r="Y398">
            <v>1</v>
          </cell>
          <cell r="Z398">
            <v>1</v>
          </cell>
          <cell r="AA398">
            <v>1</v>
          </cell>
          <cell r="AB398">
            <v>1</v>
          </cell>
          <cell r="AC398">
            <v>1</v>
          </cell>
          <cell r="AD398">
            <v>1</v>
          </cell>
          <cell r="AE398">
            <v>1</v>
          </cell>
          <cell r="AF398">
            <v>1</v>
          </cell>
          <cell r="AG398">
            <v>1</v>
          </cell>
          <cell r="AH398">
            <v>1</v>
          </cell>
          <cell r="AI398">
            <v>1</v>
          </cell>
          <cell r="AJ398">
            <v>1</v>
          </cell>
          <cell r="AK398">
            <v>1</v>
          </cell>
          <cell r="AL398">
            <v>1</v>
          </cell>
          <cell r="AM398">
            <v>1</v>
          </cell>
          <cell r="AN398">
            <v>1</v>
          </cell>
          <cell r="AO398">
            <v>1</v>
          </cell>
          <cell r="AP398">
            <v>1</v>
          </cell>
          <cell r="AQ398">
            <v>1</v>
          </cell>
          <cell r="AR398">
            <v>1</v>
          </cell>
          <cell r="AS398">
            <v>1</v>
          </cell>
          <cell r="AT398">
            <v>1</v>
          </cell>
          <cell r="AU398">
            <v>1</v>
          </cell>
          <cell r="AV398">
            <v>1</v>
          </cell>
          <cell r="AW398">
            <v>1</v>
          </cell>
          <cell r="AX398">
            <v>1</v>
          </cell>
          <cell r="AY398">
            <v>1</v>
          </cell>
          <cell r="AZ398">
            <v>1</v>
          </cell>
          <cell r="BA398">
            <v>1</v>
          </cell>
          <cell r="BB398">
            <v>1</v>
          </cell>
          <cell r="BC398">
            <v>1</v>
          </cell>
          <cell r="BD398">
            <v>1</v>
          </cell>
          <cell r="BE398">
            <v>1</v>
          </cell>
          <cell r="BF398">
            <v>1</v>
          </cell>
          <cell r="BG398">
            <v>1</v>
          </cell>
          <cell r="BH398">
            <v>1</v>
          </cell>
          <cell r="BI398">
            <v>1</v>
          </cell>
          <cell r="BJ398">
            <v>1</v>
          </cell>
          <cell r="BK398">
            <v>1</v>
          </cell>
          <cell r="BL398">
            <v>1</v>
          </cell>
          <cell r="BM398">
            <v>1</v>
          </cell>
          <cell r="BN398">
            <v>1</v>
          </cell>
          <cell r="BO398">
            <v>1</v>
          </cell>
          <cell r="BP398">
            <v>1</v>
          </cell>
          <cell r="BQ398">
            <v>1</v>
          </cell>
          <cell r="BR398">
            <v>1</v>
          </cell>
          <cell r="BS398">
            <v>1</v>
          </cell>
          <cell r="BT398">
            <v>1</v>
          </cell>
          <cell r="BU398">
            <v>1</v>
          </cell>
          <cell r="BV398">
            <v>1</v>
          </cell>
          <cell r="BW398">
            <v>1</v>
          </cell>
          <cell r="BX398">
            <v>1</v>
          </cell>
          <cell r="BY398">
            <v>1</v>
          </cell>
          <cell r="BZ398">
            <v>1</v>
          </cell>
          <cell r="CA398">
            <v>1</v>
          </cell>
          <cell r="CB398">
            <v>1</v>
          </cell>
          <cell r="CC398">
            <v>1</v>
          </cell>
          <cell r="CD398">
            <v>1</v>
          </cell>
          <cell r="CE398">
            <v>1</v>
          </cell>
          <cell r="CF398">
            <v>1</v>
          </cell>
          <cell r="CG398">
            <v>1</v>
          </cell>
          <cell r="CH398">
            <v>1</v>
          </cell>
          <cell r="CI398">
            <v>1</v>
          </cell>
          <cell r="CJ398">
            <v>1</v>
          </cell>
          <cell r="CK398">
            <v>1</v>
          </cell>
          <cell r="CL398">
            <v>1</v>
          </cell>
          <cell r="CM398">
            <v>1</v>
          </cell>
          <cell r="CN398">
            <v>1</v>
          </cell>
          <cell r="CO398">
            <v>1</v>
          </cell>
          <cell r="CP398">
            <v>1</v>
          </cell>
          <cell r="CQ398">
            <v>1</v>
          </cell>
          <cell r="CR398">
            <v>1</v>
          </cell>
          <cell r="CS398">
            <v>1</v>
          </cell>
          <cell r="CT398">
            <v>1</v>
          </cell>
          <cell r="CU398">
            <v>1</v>
          </cell>
          <cell r="CV398">
            <v>1</v>
          </cell>
          <cell r="CW398">
            <v>1</v>
          </cell>
          <cell r="CX398">
            <v>1</v>
          </cell>
          <cell r="CY398">
            <v>1</v>
          </cell>
          <cell r="CZ398">
            <v>1</v>
          </cell>
          <cell r="DA398">
            <v>1</v>
          </cell>
          <cell r="DB398">
            <v>1</v>
          </cell>
          <cell r="DC398">
            <v>1</v>
          </cell>
          <cell r="DD398">
            <v>1</v>
          </cell>
          <cell r="DE398">
            <v>1</v>
          </cell>
          <cell r="DF398">
            <v>1</v>
          </cell>
          <cell r="DG398">
            <v>1</v>
          </cell>
          <cell r="DH398">
            <v>1</v>
          </cell>
          <cell r="DI398">
            <v>1</v>
          </cell>
          <cell r="DJ398">
            <v>1</v>
          </cell>
          <cell r="DK398">
            <v>1</v>
          </cell>
          <cell r="DL398">
            <v>1</v>
          </cell>
          <cell r="DM398">
            <v>1</v>
          </cell>
          <cell r="DN398">
            <v>1</v>
          </cell>
          <cell r="DO398">
            <v>1</v>
          </cell>
          <cell r="DP398">
            <v>1</v>
          </cell>
          <cell r="DQ398">
            <v>1</v>
          </cell>
          <cell r="DR398">
            <v>1</v>
          </cell>
          <cell r="DS398">
            <v>1</v>
          </cell>
          <cell r="DT398">
            <v>1</v>
          </cell>
          <cell r="DU398">
            <v>1</v>
          </cell>
          <cell r="DV398">
            <v>1</v>
          </cell>
          <cell r="DW398">
            <v>1</v>
          </cell>
          <cell r="DX398">
            <v>1</v>
          </cell>
          <cell r="DY398">
            <v>1</v>
          </cell>
          <cell r="DZ398">
            <v>1</v>
          </cell>
          <cell r="EA398">
            <v>1</v>
          </cell>
          <cell r="EB398">
            <v>1</v>
          </cell>
          <cell r="EC398">
            <v>1</v>
          </cell>
          <cell r="ED398">
            <v>1</v>
          </cell>
          <cell r="EE398">
            <v>1</v>
          </cell>
          <cell r="EF398">
            <v>1</v>
          </cell>
          <cell r="EG398">
            <v>1</v>
          </cell>
          <cell r="EH398">
            <v>1</v>
          </cell>
          <cell r="EI398">
            <v>1</v>
          </cell>
          <cell r="EJ398">
            <v>1</v>
          </cell>
          <cell r="EK398">
            <v>1</v>
          </cell>
          <cell r="EL398">
            <v>1</v>
          </cell>
          <cell r="EO398">
            <v>1</v>
          </cell>
          <cell r="EP398">
            <v>1</v>
          </cell>
          <cell r="EQ398">
            <v>1</v>
          </cell>
          <cell r="ER398">
            <v>1</v>
          </cell>
          <cell r="ES398">
            <v>1</v>
          </cell>
          <cell r="ET398">
            <v>1</v>
          </cell>
          <cell r="EU398">
            <v>1</v>
          </cell>
          <cell r="EV398">
            <v>1</v>
          </cell>
          <cell r="EW398">
            <v>1</v>
          </cell>
          <cell r="EX398">
            <v>1</v>
          </cell>
          <cell r="EY398">
            <v>1</v>
          </cell>
          <cell r="EZ398">
            <v>1</v>
          </cell>
          <cell r="FA398">
            <v>1</v>
          </cell>
          <cell r="FB398">
            <v>1</v>
          </cell>
          <cell r="FC398">
            <v>1</v>
          </cell>
          <cell r="FD398">
            <v>1</v>
          </cell>
          <cell r="FE398">
            <v>1</v>
          </cell>
          <cell r="FF398">
            <v>1</v>
          </cell>
          <cell r="FG398">
            <v>1</v>
          </cell>
          <cell r="FH398">
            <v>1</v>
          </cell>
          <cell r="FI398">
            <v>1</v>
          </cell>
          <cell r="FJ398">
            <v>1</v>
          </cell>
          <cell r="FK398">
            <v>1</v>
          </cell>
          <cell r="FL398">
            <v>1</v>
          </cell>
          <cell r="FM398">
            <v>1</v>
          </cell>
          <cell r="FN398">
            <v>1</v>
          </cell>
          <cell r="FO398">
            <v>1</v>
          </cell>
          <cell r="FP398">
            <v>1</v>
          </cell>
          <cell r="FQ398">
            <v>1</v>
          </cell>
          <cell r="FR398">
            <v>1</v>
          </cell>
          <cell r="FS398">
            <v>1</v>
          </cell>
          <cell r="FT398">
            <v>1</v>
          </cell>
          <cell r="FU398">
            <v>1</v>
          </cell>
          <cell r="FV398">
            <v>1</v>
          </cell>
          <cell r="FW398">
            <v>1</v>
          </cell>
          <cell r="FX398">
            <v>1</v>
          </cell>
          <cell r="FY398">
            <v>1</v>
          </cell>
          <cell r="FZ398">
            <v>1</v>
          </cell>
          <cell r="GA398">
            <v>1</v>
          </cell>
          <cell r="GB398">
            <v>1</v>
          </cell>
          <cell r="GC398">
            <v>1</v>
          </cell>
          <cell r="GD398">
            <v>1</v>
          </cell>
          <cell r="GE398">
            <v>1</v>
          </cell>
          <cell r="GF398">
            <v>1</v>
          </cell>
          <cell r="GG398">
            <v>1</v>
          </cell>
          <cell r="GH398">
            <v>1</v>
          </cell>
          <cell r="GI398">
            <v>1</v>
          </cell>
          <cell r="GJ398">
            <v>1</v>
          </cell>
          <cell r="GK398">
            <v>1</v>
          </cell>
        </row>
        <row r="399">
          <cell r="G399" t="str">
            <v>Tol_To_Stress10.%</v>
          </cell>
          <cell r="U399">
            <v>1</v>
          </cell>
          <cell r="V399">
            <v>1</v>
          </cell>
          <cell r="W399">
            <v>1</v>
          </cell>
          <cell r="X399">
            <v>1</v>
          </cell>
          <cell r="Y399">
            <v>1</v>
          </cell>
          <cell r="Z399">
            <v>1</v>
          </cell>
          <cell r="AA399">
            <v>1</v>
          </cell>
          <cell r="AB399">
            <v>1</v>
          </cell>
          <cell r="AC399">
            <v>1</v>
          </cell>
          <cell r="AD399">
            <v>1</v>
          </cell>
          <cell r="AE399">
            <v>1</v>
          </cell>
          <cell r="AF399">
            <v>1</v>
          </cell>
          <cell r="AG399">
            <v>1</v>
          </cell>
          <cell r="AH399">
            <v>1</v>
          </cell>
          <cell r="AI399">
            <v>1</v>
          </cell>
          <cell r="AJ399">
            <v>1</v>
          </cell>
          <cell r="AK399">
            <v>1</v>
          </cell>
          <cell r="AL399">
            <v>1</v>
          </cell>
          <cell r="AM399">
            <v>1</v>
          </cell>
          <cell r="AN399">
            <v>1</v>
          </cell>
          <cell r="AO399">
            <v>1</v>
          </cell>
          <cell r="AP399">
            <v>1</v>
          </cell>
          <cell r="AQ399">
            <v>1</v>
          </cell>
          <cell r="AR399">
            <v>1</v>
          </cell>
          <cell r="AS399">
            <v>1</v>
          </cell>
          <cell r="AT399">
            <v>1</v>
          </cell>
          <cell r="AU399">
            <v>1</v>
          </cell>
          <cell r="AV399">
            <v>1</v>
          </cell>
          <cell r="AW399">
            <v>1</v>
          </cell>
          <cell r="AX399">
            <v>1</v>
          </cell>
          <cell r="AY399">
            <v>1</v>
          </cell>
          <cell r="AZ399">
            <v>1</v>
          </cell>
          <cell r="BA399">
            <v>1</v>
          </cell>
          <cell r="BB399">
            <v>1</v>
          </cell>
          <cell r="BC399">
            <v>1</v>
          </cell>
          <cell r="BD399">
            <v>1</v>
          </cell>
          <cell r="BE399">
            <v>1</v>
          </cell>
          <cell r="BF399">
            <v>1</v>
          </cell>
          <cell r="BG399">
            <v>1</v>
          </cell>
          <cell r="BH399">
            <v>1</v>
          </cell>
          <cell r="BI399">
            <v>1</v>
          </cell>
          <cell r="BJ399">
            <v>1</v>
          </cell>
          <cell r="BK399">
            <v>1</v>
          </cell>
          <cell r="BL399">
            <v>1</v>
          </cell>
          <cell r="BM399">
            <v>1</v>
          </cell>
          <cell r="BN399">
            <v>1</v>
          </cell>
          <cell r="BO399">
            <v>1</v>
          </cell>
          <cell r="BP399">
            <v>1</v>
          </cell>
          <cell r="BQ399">
            <v>1</v>
          </cell>
          <cell r="BR399">
            <v>1</v>
          </cell>
          <cell r="BS399">
            <v>1</v>
          </cell>
          <cell r="BT399">
            <v>1</v>
          </cell>
          <cell r="BU399">
            <v>1</v>
          </cell>
          <cell r="BV399">
            <v>1</v>
          </cell>
          <cell r="BW399">
            <v>1</v>
          </cell>
          <cell r="BX399">
            <v>1</v>
          </cell>
          <cell r="BY399">
            <v>1</v>
          </cell>
          <cell r="BZ399">
            <v>1</v>
          </cell>
          <cell r="CA399">
            <v>1</v>
          </cell>
          <cell r="CB399">
            <v>1</v>
          </cell>
          <cell r="CC399">
            <v>1</v>
          </cell>
          <cell r="CD399">
            <v>1</v>
          </cell>
          <cell r="CE399">
            <v>1</v>
          </cell>
          <cell r="CF399">
            <v>1</v>
          </cell>
          <cell r="CG399">
            <v>1</v>
          </cell>
          <cell r="CH399">
            <v>1</v>
          </cell>
          <cell r="CI399">
            <v>1</v>
          </cell>
          <cell r="CJ399">
            <v>1</v>
          </cell>
          <cell r="CK399">
            <v>1</v>
          </cell>
          <cell r="CL399">
            <v>1</v>
          </cell>
          <cell r="CM399">
            <v>1</v>
          </cell>
          <cell r="CN399">
            <v>1</v>
          </cell>
          <cell r="CO399">
            <v>1</v>
          </cell>
          <cell r="CP399">
            <v>1</v>
          </cell>
          <cell r="CQ399">
            <v>1</v>
          </cell>
          <cell r="CR399">
            <v>1</v>
          </cell>
          <cell r="CS399">
            <v>1</v>
          </cell>
          <cell r="CT399">
            <v>1</v>
          </cell>
          <cell r="CU399">
            <v>1</v>
          </cell>
          <cell r="CV399">
            <v>1</v>
          </cell>
          <cell r="CW399">
            <v>1</v>
          </cell>
          <cell r="CX399">
            <v>1</v>
          </cell>
          <cell r="CY399">
            <v>1</v>
          </cell>
          <cell r="CZ399">
            <v>1</v>
          </cell>
          <cell r="DA399">
            <v>1</v>
          </cell>
          <cell r="DB399">
            <v>1</v>
          </cell>
          <cell r="DC399">
            <v>1</v>
          </cell>
          <cell r="DD399">
            <v>1</v>
          </cell>
          <cell r="DE399">
            <v>1</v>
          </cell>
          <cell r="DF399">
            <v>1</v>
          </cell>
          <cell r="DG399">
            <v>1</v>
          </cell>
          <cell r="DH399">
            <v>1</v>
          </cell>
          <cell r="DI399">
            <v>1</v>
          </cell>
          <cell r="DJ399">
            <v>1</v>
          </cell>
          <cell r="DK399">
            <v>1</v>
          </cell>
          <cell r="DL399">
            <v>1</v>
          </cell>
          <cell r="DM399">
            <v>1</v>
          </cell>
          <cell r="DN399">
            <v>1</v>
          </cell>
          <cell r="DO399">
            <v>1</v>
          </cell>
          <cell r="DP399">
            <v>1</v>
          </cell>
          <cell r="DQ399">
            <v>1</v>
          </cell>
          <cell r="DR399">
            <v>1</v>
          </cell>
          <cell r="DS399">
            <v>1</v>
          </cell>
          <cell r="DT399">
            <v>1</v>
          </cell>
          <cell r="DU399">
            <v>1</v>
          </cell>
          <cell r="DV399">
            <v>1</v>
          </cell>
          <cell r="DW399">
            <v>1</v>
          </cell>
          <cell r="DX399">
            <v>1</v>
          </cell>
          <cell r="DY399">
            <v>1</v>
          </cell>
          <cell r="DZ399">
            <v>1</v>
          </cell>
          <cell r="EA399">
            <v>1</v>
          </cell>
          <cell r="EB399">
            <v>1</v>
          </cell>
          <cell r="EC399">
            <v>1</v>
          </cell>
          <cell r="ED399">
            <v>1</v>
          </cell>
          <cell r="EE399">
            <v>1</v>
          </cell>
          <cell r="EF399">
            <v>1</v>
          </cell>
          <cell r="EG399">
            <v>1</v>
          </cell>
          <cell r="EH399">
            <v>1</v>
          </cell>
          <cell r="EI399">
            <v>1</v>
          </cell>
          <cell r="EJ399">
            <v>1</v>
          </cell>
          <cell r="EK399">
            <v>1</v>
          </cell>
          <cell r="EL399">
            <v>1</v>
          </cell>
          <cell r="EO399">
            <v>1</v>
          </cell>
          <cell r="EP399">
            <v>1</v>
          </cell>
          <cell r="EQ399">
            <v>1</v>
          </cell>
          <cell r="ER399">
            <v>1</v>
          </cell>
          <cell r="ES399">
            <v>1</v>
          </cell>
          <cell r="ET399">
            <v>1</v>
          </cell>
          <cell r="EU399">
            <v>1</v>
          </cell>
          <cell r="EV399">
            <v>1</v>
          </cell>
          <cell r="EW399">
            <v>1</v>
          </cell>
          <cell r="EX399">
            <v>1</v>
          </cell>
          <cell r="EY399">
            <v>1</v>
          </cell>
          <cell r="EZ399">
            <v>1</v>
          </cell>
          <cell r="FA399">
            <v>1</v>
          </cell>
          <cell r="FB399">
            <v>1</v>
          </cell>
          <cell r="FC399">
            <v>1</v>
          </cell>
          <cell r="FD399">
            <v>1</v>
          </cell>
          <cell r="FE399">
            <v>1</v>
          </cell>
          <cell r="FF399">
            <v>1</v>
          </cell>
          <cell r="FG399">
            <v>1</v>
          </cell>
          <cell r="FH399">
            <v>1</v>
          </cell>
          <cell r="FI399">
            <v>1</v>
          </cell>
          <cell r="FJ399">
            <v>1</v>
          </cell>
          <cell r="FK399">
            <v>1</v>
          </cell>
          <cell r="FL399">
            <v>1</v>
          </cell>
          <cell r="FM399">
            <v>1</v>
          </cell>
          <cell r="FN399">
            <v>1</v>
          </cell>
          <cell r="FO399">
            <v>1</v>
          </cell>
          <cell r="FP399">
            <v>1</v>
          </cell>
          <cell r="FQ399">
            <v>1</v>
          </cell>
          <cell r="FR399">
            <v>1</v>
          </cell>
          <cell r="FS399">
            <v>1</v>
          </cell>
          <cell r="FT399">
            <v>1</v>
          </cell>
          <cell r="FU399">
            <v>1</v>
          </cell>
          <cell r="FV399">
            <v>1</v>
          </cell>
          <cell r="FW399">
            <v>1</v>
          </cell>
          <cell r="FX399">
            <v>1</v>
          </cell>
          <cell r="FY399">
            <v>1</v>
          </cell>
          <cell r="FZ399">
            <v>1</v>
          </cell>
          <cell r="GA399">
            <v>1</v>
          </cell>
          <cell r="GB399">
            <v>1</v>
          </cell>
          <cell r="GC399">
            <v>1</v>
          </cell>
          <cell r="GD399">
            <v>1</v>
          </cell>
          <cell r="GE399">
            <v>1</v>
          </cell>
          <cell r="GF399">
            <v>1</v>
          </cell>
          <cell r="GG399">
            <v>1</v>
          </cell>
          <cell r="GH399">
            <v>1</v>
          </cell>
          <cell r="GI399">
            <v>1</v>
          </cell>
          <cell r="GJ399">
            <v>1</v>
          </cell>
          <cell r="GK399">
            <v>1</v>
          </cell>
        </row>
        <row r="400">
          <cell r="G400" t="str">
            <v>Tol_To_Stress10.%</v>
          </cell>
          <cell r="U400">
            <v>1</v>
          </cell>
          <cell r="V400">
            <v>1</v>
          </cell>
          <cell r="W400">
            <v>1</v>
          </cell>
          <cell r="X400">
            <v>1</v>
          </cell>
          <cell r="Y400">
            <v>1</v>
          </cell>
          <cell r="Z400">
            <v>1</v>
          </cell>
          <cell r="AA400">
            <v>1</v>
          </cell>
          <cell r="AB400">
            <v>1</v>
          </cell>
          <cell r="AC400">
            <v>1</v>
          </cell>
          <cell r="AD400">
            <v>1</v>
          </cell>
          <cell r="AE400">
            <v>1</v>
          </cell>
          <cell r="AF400">
            <v>1</v>
          </cell>
          <cell r="AG400">
            <v>1</v>
          </cell>
          <cell r="AH400">
            <v>1</v>
          </cell>
          <cell r="AI400">
            <v>1</v>
          </cell>
          <cell r="AJ400">
            <v>1</v>
          </cell>
          <cell r="AK400">
            <v>1</v>
          </cell>
          <cell r="AL400">
            <v>1</v>
          </cell>
          <cell r="AM400">
            <v>1</v>
          </cell>
          <cell r="AN400">
            <v>1</v>
          </cell>
          <cell r="AO400">
            <v>1</v>
          </cell>
          <cell r="AP400">
            <v>1</v>
          </cell>
          <cell r="AQ400">
            <v>1</v>
          </cell>
          <cell r="AR400">
            <v>1</v>
          </cell>
          <cell r="AS400">
            <v>1</v>
          </cell>
          <cell r="AT400">
            <v>1</v>
          </cell>
          <cell r="AU400">
            <v>1</v>
          </cell>
          <cell r="AV400">
            <v>1</v>
          </cell>
          <cell r="AW400">
            <v>1</v>
          </cell>
          <cell r="AX400">
            <v>1</v>
          </cell>
          <cell r="AY400">
            <v>1</v>
          </cell>
          <cell r="AZ400">
            <v>1</v>
          </cell>
          <cell r="BA400">
            <v>1</v>
          </cell>
          <cell r="BB400">
            <v>1</v>
          </cell>
          <cell r="BC400">
            <v>1</v>
          </cell>
          <cell r="BD400">
            <v>1</v>
          </cell>
          <cell r="BE400">
            <v>1</v>
          </cell>
          <cell r="BF400">
            <v>1</v>
          </cell>
          <cell r="BG400">
            <v>1</v>
          </cell>
          <cell r="BH400">
            <v>1</v>
          </cell>
          <cell r="BI400">
            <v>1</v>
          </cell>
          <cell r="BJ400">
            <v>1</v>
          </cell>
          <cell r="BK400">
            <v>1</v>
          </cell>
          <cell r="BL400">
            <v>1</v>
          </cell>
          <cell r="BM400">
            <v>1</v>
          </cell>
          <cell r="BN400">
            <v>1</v>
          </cell>
          <cell r="BO400">
            <v>1</v>
          </cell>
          <cell r="BP400">
            <v>1</v>
          </cell>
          <cell r="BQ400">
            <v>1</v>
          </cell>
          <cell r="BR400">
            <v>1</v>
          </cell>
          <cell r="BS400">
            <v>1</v>
          </cell>
          <cell r="BT400">
            <v>1</v>
          </cell>
          <cell r="BU400">
            <v>1</v>
          </cell>
          <cell r="BV400">
            <v>1</v>
          </cell>
          <cell r="BW400">
            <v>1</v>
          </cell>
          <cell r="BX400">
            <v>1</v>
          </cell>
          <cell r="BY400">
            <v>1</v>
          </cell>
          <cell r="BZ400">
            <v>1</v>
          </cell>
          <cell r="CA400">
            <v>1</v>
          </cell>
          <cell r="CB400">
            <v>1</v>
          </cell>
          <cell r="CC400">
            <v>1</v>
          </cell>
          <cell r="CD400">
            <v>1</v>
          </cell>
          <cell r="CE400">
            <v>1</v>
          </cell>
          <cell r="CF400">
            <v>1</v>
          </cell>
          <cell r="CG400">
            <v>1</v>
          </cell>
          <cell r="CH400">
            <v>1</v>
          </cell>
          <cell r="CI400">
            <v>1</v>
          </cell>
          <cell r="CJ400">
            <v>1</v>
          </cell>
          <cell r="CK400">
            <v>1</v>
          </cell>
          <cell r="CL400">
            <v>1</v>
          </cell>
          <cell r="CM400">
            <v>1</v>
          </cell>
          <cell r="CN400">
            <v>1</v>
          </cell>
          <cell r="CO400">
            <v>1</v>
          </cell>
          <cell r="CP400">
            <v>1</v>
          </cell>
          <cell r="CQ400">
            <v>1</v>
          </cell>
          <cell r="CR400">
            <v>1</v>
          </cell>
          <cell r="CS400">
            <v>1</v>
          </cell>
          <cell r="CT400">
            <v>1</v>
          </cell>
          <cell r="CU400">
            <v>1</v>
          </cell>
          <cell r="CV400">
            <v>1</v>
          </cell>
          <cell r="CW400">
            <v>1</v>
          </cell>
          <cell r="CX400">
            <v>1</v>
          </cell>
          <cell r="CY400">
            <v>1</v>
          </cell>
          <cell r="CZ400">
            <v>1</v>
          </cell>
          <cell r="DA400">
            <v>1</v>
          </cell>
          <cell r="DB400">
            <v>1</v>
          </cell>
          <cell r="DC400">
            <v>1</v>
          </cell>
          <cell r="DD400">
            <v>1</v>
          </cell>
          <cell r="DE400">
            <v>1</v>
          </cell>
          <cell r="DF400">
            <v>1</v>
          </cell>
          <cell r="DG400">
            <v>1</v>
          </cell>
          <cell r="DH400">
            <v>1</v>
          </cell>
          <cell r="DI400">
            <v>1</v>
          </cell>
          <cell r="DJ400">
            <v>1</v>
          </cell>
          <cell r="DK400">
            <v>1</v>
          </cell>
          <cell r="DL400">
            <v>1</v>
          </cell>
          <cell r="DM400">
            <v>1</v>
          </cell>
          <cell r="DN400">
            <v>1</v>
          </cell>
          <cell r="DO400">
            <v>1</v>
          </cell>
          <cell r="DP400">
            <v>1</v>
          </cell>
          <cell r="DQ400">
            <v>1</v>
          </cell>
          <cell r="DR400">
            <v>1</v>
          </cell>
          <cell r="DS400">
            <v>1</v>
          </cell>
          <cell r="DT400">
            <v>1</v>
          </cell>
          <cell r="DU400">
            <v>1</v>
          </cell>
          <cell r="DV400">
            <v>1</v>
          </cell>
          <cell r="DW400">
            <v>1</v>
          </cell>
          <cell r="DX400">
            <v>1</v>
          </cell>
          <cell r="DY400">
            <v>1</v>
          </cell>
          <cell r="DZ400">
            <v>1</v>
          </cell>
          <cell r="EA400">
            <v>1</v>
          </cell>
          <cell r="EB400">
            <v>1</v>
          </cell>
          <cell r="EC400">
            <v>1</v>
          </cell>
          <cell r="ED400">
            <v>1</v>
          </cell>
          <cell r="EE400">
            <v>1</v>
          </cell>
          <cell r="EF400">
            <v>1</v>
          </cell>
          <cell r="EG400">
            <v>1</v>
          </cell>
          <cell r="EH400">
            <v>1</v>
          </cell>
          <cell r="EI400">
            <v>1</v>
          </cell>
          <cell r="EJ400">
            <v>1</v>
          </cell>
          <cell r="EK400">
            <v>1</v>
          </cell>
          <cell r="EL400">
            <v>1</v>
          </cell>
          <cell r="EO400">
            <v>1</v>
          </cell>
          <cell r="EP400">
            <v>1</v>
          </cell>
          <cell r="EQ400">
            <v>1</v>
          </cell>
          <cell r="ER400">
            <v>1</v>
          </cell>
          <cell r="ES400">
            <v>1</v>
          </cell>
          <cell r="ET400">
            <v>1</v>
          </cell>
          <cell r="EU400">
            <v>1</v>
          </cell>
          <cell r="EV400">
            <v>1</v>
          </cell>
          <cell r="EW400">
            <v>1</v>
          </cell>
          <cell r="EX400">
            <v>1</v>
          </cell>
          <cell r="EY400">
            <v>1</v>
          </cell>
          <cell r="EZ400">
            <v>1</v>
          </cell>
          <cell r="FA400">
            <v>1</v>
          </cell>
          <cell r="FB400">
            <v>1</v>
          </cell>
          <cell r="FC400">
            <v>1</v>
          </cell>
          <cell r="FD400">
            <v>1</v>
          </cell>
          <cell r="FE400">
            <v>1</v>
          </cell>
          <cell r="FF400">
            <v>1</v>
          </cell>
          <cell r="FG400">
            <v>1</v>
          </cell>
          <cell r="FH400">
            <v>1</v>
          </cell>
          <cell r="FI400">
            <v>1</v>
          </cell>
          <cell r="FJ400">
            <v>1</v>
          </cell>
          <cell r="FK400">
            <v>1</v>
          </cell>
          <cell r="FL400">
            <v>1</v>
          </cell>
          <cell r="FM400">
            <v>1</v>
          </cell>
          <cell r="FN400">
            <v>1</v>
          </cell>
          <cell r="FO400">
            <v>1</v>
          </cell>
          <cell r="FP400">
            <v>1</v>
          </cell>
          <cell r="FQ400">
            <v>1</v>
          </cell>
          <cell r="FR400">
            <v>1</v>
          </cell>
          <cell r="FS400">
            <v>1</v>
          </cell>
          <cell r="FT400">
            <v>1</v>
          </cell>
          <cell r="FU400">
            <v>1</v>
          </cell>
          <cell r="FV400">
            <v>1</v>
          </cell>
          <cell r="FW400">
            <v>1</v>
          </cell>
          <cell r="FX400">
            <v>1</v>
          </cell>
          <cell r="FY400">
            <v>1</v>
          </cell>
          <cell r="FZ400">
            <v>1</v>
          </cell>
          <cell r="GA400">
            <v>1</v>
          </cell>
          <cell r="GB400">
            <v>1</v>
          </cell>
          <cell r="GC400">
            <v>1</v>
          </cell>
          <cell r="GD400">
            <v>1</v>
          </cell>
          <cell r="GE400">
            <v>1</v>
          </cell>
          <cell r="GF400">
            <v>1</v>
          </cell>
          <cell r="GG400">
            <v>1</v>
          </cell>
          <cell r="GH400">
            <v>1</v>
          </cell>
          <cell r="GI400">
            <v>1</v>
          </cell>
          <cell r="GJ400">
            <v>1</v>
          </cell>
          <cell r="GK400">
            <v>1</v>
          </cell>
        </row>
        <row r="401">
          <cell r="G401" t="str">
            <v>Tol_To_Stress10.%</v>
          </cell>
          <cell r="U401">
            <v>1</v>
          </cell>
          <cell r="V401">
            <v>1</v>
          </cell>
          <cell r="W401">
            <v>1</v>
          </cell>
          <cell r="X401">
            <v>1</v>
          </cell>
          <cell r="Y401">
            <v>1</v>
          </cell>
          <cell r="Z401">
            <v>1</v>
          </cell>
          <cell r="AA401">
            <v>1</v>
          </cell>
          <cell r="AB401">
            <v>1</v>
          </cell>
          <cell r="AC401">
            <v>1</v>
          </cell>
          <cell r="AD401">
            <v>1</v>
          </cell>
          <cell r="AE401">
            <v>1</v>
          </cell>
          <cell r="AF401">
            <v>1</v>
          </cell>
          <cell r="AG401">
            <v>1</v>
          </cell>
          <cell r="AH401">
            <v>1</v>
          </cell>
          <cell r="AI401">
            <v>1</v>
          </cell>
          <cell r="AJ401">
            <v>1</v>
          </cell>
          <cell r="AK401">
            <v>1</v>
          </cell>
          <cell r="AL401">
            <v>1</v>
          </cell>
          <cell r="AM401">
            <v>1</v>
          </cell>
          <cell r="AN401">
            <v>1</v>
          </cell>
          <cell r="AO401">
            <v>1</v>
          </cell>
          <cell r="AP401">
            <v>1</v>
          </cell>
          <cell r="AQ401">
            <v>1</v>
          </cell>
          <cell r="AR401">
            <v>1</v>
          </cell>
          <cell r="AS401">
            <v>1</v>
          </cell>
          <cell r="AT401">
            <v>1</v>
          </cell>
          <cell r="AU401">
            <v>1</v>
          </cell>
          <cell r="AV401">
            <v>1</v>
          </cell>
          <cell r="AW401">
            <v>1</v>
          </cell>
          <cell r="AX401">
            <v>1</v>
          </cell>
          <cell r="AY401">
            <v>1</v>
          </cell>
          <cell r="AZ401">
            <v>1</v>
          </cell>
          <cell r="BA401">
            <v>1</v>
          </cell>
          <cell r="BB401">
            <v>1</v>
          </cell>
          <cell r="BC401">
            <v>1</v>
          </cell>
          <cell r="BD401">
            <v>1</v>
          </cell>
          <cell r="BE401">
            <v>1</v>
          </cell>
          <cell r="BF401">
            <v>1</v>
          </cell>
          <cell r="BG401">
            <v>1</v>
          </cell>
          <cell r="BH401">
            <v>1</v>
          </cell>
          <cell r="BI401">
            <v>1</v>
          </cell>
          <cell r="BJ401">
            <v>1</v>
          </cell>
          <cell r="BK401">
            <v>1</v>
          </cell>
          <cell r="BL401">
            <v>1</v>
          </cell>
          <cell r="BM401">
            <v>1</v>
          </cell>
          <cell r="BN401">
            <v>1</v>
          </cell>
          <cell r="BO401">
            <v>1</v>
          </cell>
          <cell r="BP401">
            <v>1</v>
          </cell>
          <cell r="BQ401">
            <v>1</v>
          </cell>
          <cell r="BR401">
            <v>1</v>
          </cell>
          <cell r="BS401">
            <v>1</v>
          </cell>
          <cell r="BT401">
            <v>1</v>
          </cell>
          <cell r="BU401">
            <v>1</v>
          </cell>
          <cell r="BV401">
            <v>1</v>
          </cell>
          <cell r="BW401">
            <v>1</v>
          </cell>
          <cell r="BX401">
            <v>1</v>
          </cell>
          <cell r="BY401">
            <v>1</v>
          </cell>
          <cell r="BZ401">
            <v>1</v>
          </cell>
          <cell r="CA401">
            <v>1</v>
          </cell>
          <cell r="CB401">
            <v>1</v>
          </cell>
          <cell r="CC401">
            <v>1</v>
          </cell>
          <cell r="CD401">
            <v>1</v>
          </cell>
          <cell r="CE401">
            <v>1</v>
          </cell>
          <cell r="CF401">
            <v>1</v>
          </cell>
          <cell r="CG401">
            <v>1</v>
          </cell>
          <cell r="CH401">
            <v>1</v>
          </cell>
          <cell r="CI401">
            <v>1</v>
          </cell>
          <cell r="CJ401">
            <v>1</v>
          </cell>
          <cell r="CK401">
            <v>1</v>
          </cell>
          <cell r="CL401">
            <v>1</v>
          </cell>
          <cell r="CM401">
            <v>1</v>
          </cell>
          <cell r="CN401">
            <v>1</v>
          </cell>
          <cell r="CO401">
            <v>1</v>
          </cell>
          <cell r="CP401">
            <v>1</v>
          </cell>
          <cell r="CQ401">
            <v>1</v>
          </cell>
          <cell r="CR401">
            <v>1</v>
          </cell>
          <cell r="CS401">
            <v>1</v>
          </cell>
          <cell r="CT401">
            <v>1</v>
          </cell>
          <cell r="CU401">
            <v>1</v>
          </cell>
          <cell r="CV401">
            <v>1</v>
          </cell>
          <cell r="CW401">
            <v>1</v>
          </cell>
          <cell r="CX401">
            <v>1</v>
          </cell>
          <cell r="CY401">
            <v>1</v>
          </cell>
          <cell r="CZ401">
            <v>1</v>
          </cell>
          <cell r="DA401">
            <v>1</v>
          </cell>
          <cell r="DB401">
            <v>1</v>
          </cell>
          <cell r="DC401">
            <v>1</v>
          </cell>
          <cell r="DD401">
            <v>1</v>
          </cell>
          <cell r="DE401">
            <v>1</v>
          </cell>
          <cell r="DF401">
            <v>1</v>
          </cell>
          <cell r="DG401">
            <v>1</v>
          </cell>
          <cell r="DH401">
            <v>1</v>
          </cell>
          <cell r="DI401">
            <v>1</v>
          </cell>
          <cell r="DJ401">
            <v>1</v>
          </cell>
          <cell r="DK401">
            <v>1</v>
          </cell>
          <cell r="DL401">
            <v>1</v>
          </cell>
          <cell r="DM401">
            <v>1</v>
          </cell>
          <cell r="DN401">
            <v>1</v>
          </cell>
          <cell r="DO401">
            <v>1</v>
          </cell>
          <cell r="DP401">
            <v>1</v>
          </cell>
          <cell r="DQ401">
            <v>1</v>
          </cell>
          <cell r="DR401">
            <v>1</v>
          </cell>
          <cell r="DS401">
            <v>1</v>
          </cell>
          <cell r="DT401">
            <v>1</v>
          </cell>
          <cell r="DU401">
            <v>1</v>
          </cell>
          <cell r="DV401">
            <v>1</v>
          </cell>
          <cell r="DW401">
            <v>1</v>
          </cell>
          <cell r="DX401">
            <v>1</v>
          </cell>
          <cell r="DY401">
            <v>1</v>
          </cell>
          <cell r="DZ401">
            <v>1</v>
          </cell>
          <cell r="EA401">
            <v>1</v>
          </cell>
          <cell r="EB401">
            <v>1</v>
          </cell>
          <cell r="EC401">
            <v>1</v>
          </cell>
          <cell r="ED401">
            <v>1</v>
          </cell>
          <cell r="EE401">
            <v>1</v>
          </cell>
          <cell r="EF401">
            <v>1</v>
          </cell>
          <cell r="EG401">
            <v>1</v>
          </cell>
          <cell r="EH401">
            <v>1</v>
          </cell>
          <cell r="EI401">
            <v>1</v>
          </cell>
          <cell r="EJ401">
            <v>1</v>
          </cell>
          <cell r="EK401">
            <v>1</v>
          </cell>
          <cell r="EL401">
            <v>1</v>
          </cell>
          <cell r="EO401">
            <v>1</v>
          </cell>
          <cell r="EP401">
            <v>1</v>
          </cell>
          <cell r="EQ401">
            <v>1</v>
          </cell>
          <cell r="ER401">
            <v>1</v>
          </cell>
          <cell r="ES401">
            <v>1</v>
          </cell>
          <cell r="ET401">
            <v>1</v>
          </cell>
          <cell r="EU401">
            <v>1</v>
          </cell>
          <cell r="EV401">
            <v>1</v>
          </cell>
          <cell r="EW401">
            <v>1</v>
          </cell>
          <cell r="EX401">
            <v>1</v>
          </cell>
          <cell r="EY401">
            <v>1</v>
          </cell>
          <cell r="EZ401">
            <v>1</v>
          </cell>
          <cell r="FA401">
            <v>1</v>
          </cell>
          <cell r="FB401">
            <v>1</v>
          </cell>
          <cell r="FC401">
            <v>1</v>
          </cell>
          <cell r="FD401">
            <v>1</v>
          </cell>
          <cell r="FE401">
            <v>1</v>
          </cell>
          <cell r="FF401">
            <v>1</v>
          </cell>
          <cell r="FG401">
            <v>1</v>
          </cell>
          <cell r="FH401">
            <v>1</v>
          </cell>
          <cell r="FI401">
            <v>1</v>
          </cell>
          <cell r="FJ401">
            <v>1</v>
          </cell>
          <cell r="FK401">
            <v>1</v>
          </cell>
          <cell r="FL401">
            <v>1</v>
          </cell>
          <cell r="FM401">
            <v>1</v>
          </cell>
          <cell r="FN401">
            <v>1</v>
          </cell>
          <cell r="FO401">
            <v>1</v>
          </cell>
          <cell r="FP401">
            <v>1</v>
          </cell>
          <cell r="FQ401">
            <v>1</v>
          </cell>
          <cell r="FR401">
            <v>1</v>
          </cell>
          <cell r="FS401">
            <v>1</v>
          </cell>
          <cell r="FT401">
            <v>1</v>
          </cell>
          <cell r="FU401">
            <v>1</v>
          </cell>
          <cell r="FV401">
            <v>1</v>
          </cell>
          <cell r="FW401">
            <v>1</v>
          </cell>
          <cell r="FX401">
            <v>1</v>
          </cell>
          <cell r="FY401">
            <v>1</v>
          </cell>
          <cell r="FZ401">
            <v>1</v>
          </cell>
          <cell r="GA401">
            <v>1</v>
          </cell>
          <cell r="GB401">
            <v>1</v>
          </cell>
          <cell r="GC401">
            <v>1</v>
          </cell>
          <cell r="GD401">
            <v>1</v>
          </cell>
          <cell r="GE401">
            <v>1</v>
          </cell>
          <cell r="GF401">
            <v>1</v>
          </cell>
          <cell r="GG401">
            <v>1</v>
          </cell>
          <cell r="GH401">
            <v>1</v>
          </cell>
          <cell r="GI401">
            <v>1</v>
          </cell>
          <cell r="GJ401">
            <v>1</v>
          </cell>
          <cell r="GK401">
            <v>1</v>
          </cell>
        </row>
        <row r="402">
          <cell r="G402" t="str">
            <v>Tol_To_Stress10.%</v>
          </cell>
          <cell r="U402">
            <v>1</v>
          </cell>
          <cell r="V402">
            <v>1</v>
          </cell>
          <cell r="W402">
            <v>1</v>
          </cell>
          <cell r="X402">
            <v>1</v>
          </cell>
          <cell r="Y402">
            <v>1</v>
          </cell>
          <cell r="Z402">
            <v>1</v>
          </cell>
          <cell r="AA402">
            <v>1</v>
          </cell>
          <cell r="AB402">
            <v>1</v>
          </cell>
          <cell r="AC402">
            <v>1</v>
          </cell>
          <cell r="AD402">
            <v>1</v>
          </cell>
          <cell r="AE402">
            <v>1</v>
          </cell>
          <cell r="AF402">
            <v>1</v>
          </cell>
          <cell r="AG402">
            <v>1</v>
          </cell>
          <cell r="AH402">
            <v>1</v>
          </cell>
          <cell r="AI402">
            <v>1</v>
          </cell>
          <cell r="AJ402">
            <v>1</v>
          </cell>
          <cell r="AK402">
            <v>1</v>
          </cell>
          <cell r="AL402">
            <v>1</v>
          </cell>
          <cell r="AM402">
            <v>1</v>
          </cell>
          <cell r="AN402">
            <v>1</v>
          </cell>
          <cell r="AO402">
            <v>1</v>
          </cell>
          <cell r="AP402">
            <v>1</v>
          </cell>
          <cell r="AQ402">
            <v>1</v>
          </cell>
          <cell r="AR402">
            <v>1</v>
          </cell>
          <cell r="AS402">
            <v>1</v>
          </cell>
          <cell r="AT402">
            <v>1</v>
          </cell>
          <cell r="AU402">
            <v>1</v>
          </cell>
          <cell r="AV402">
            <v>1</v>
          </cell>
          <cell r="AW402">
            <v>1</v>
          </cell>
          <cell r="AX402">
            <v>1</v>
          </cell>
          <cell r="AY402">
            <v>1</v>
          </cell>
          <cell r="AZ402">
            <v>1</v>
          </cell>
          <cell r="BA402">
            <v>1</v>
          </cell>
          <cell r="BB402">
            <v>1</v>
          </cell>
          <cell r="BC402">
            <v>1</v>
          </cell>
          <cell r="BD402">
            <v>1</v>
          </cell>
          <cell r="BE402">
            <v>1</v>
          </cell>
          <cell r="BF402">
            <v>1</v>
          </cell>
          <cell r="BG402">
            <v>1</v>
          </cell>
          <cell r="BH402">
            <v>1</v>
          </cell>
          <cell r="BI402">
            <v>1</v>
          </cell>
          <cell r="BJ402">
            <v>1</v>
          </cell>
          <cell r="BK402">
            <v>1</v>
          </cell>
          <cell r="BL402">
            <v>1</v>
          </cell>
          <cell r="BM402">
            <v>1</v>
          </cell>
          <cell r="BN402">
            <v>1</v>
          </cell>
          <cell r="BO402">
            <v>1</v>
          </cell>
          <cell r="BP402">
            <v>1</v>
          </cell>
          <cell r="BQ402">
            <v>1</v>
          </cell>
          <cell r="BR402">
            <v>1</v>
          </cell>
          <cell r="BS402">
            <v>1</v>
          </cell>
          <cell r="BT402">
            <v>1</v>
          </cell>
          <cell r="BU402">
            <v>1</v>
          </cell>
          <cell r="BV402">
            <v>1</v>
          </cell>
          <cell r="BW402">
            <v>1</v>
          </cell>
          <cell r="BX402">
            <v>1</v>
          </cell>
          <cell r="BY402">
            <v>1</v>
          </cell>
          <cell r="BZ402">
            <v>1</v>
          </cell>
          <cell r="CA402">
            <v>1</v>
          </cell>
          <cell r="CB402">
            <v>1</v>
          </cell>
          <cell r="CC402">
            <v>1</v>
          </cell>
          <cell r="CD402">
            <v>1</v>
          </cell>
          <cell r="CE402">
            <v>1</v>
          </cell>
          <cell r="CF402">
            <v>1</v>
          </cell>
          <cell r="CG402">
            <v>1</v>
          </cell>
          <cell r="CH402">
            <v>1</v>
          </cell>
          <cell r="CI402">
            <v>1</v>
          </cell>
          <cell r="CJ402">
            <v>1</v>
          </cell>
          <cell r="CK402">
            <v>1</v>
          </cell>
          <cell r="CL402">
            <v>1</v>
          </cell>
          <cell r="CM402">
            <v>1</v>
          </cell>
          <cell r="CN402">
            <v>1</v>
          </cell>
          <cell r="CO402">
            <v>1</v>
          </cell>
          <cell r="CP402">
            <v>1</v>
          </cell>
          <cell r="CQ402">
            <v>1</v>
          </cell>
          <cell r="CR402">
            <v>1</v>
          </cell>
          <cell r="CS402">
            <v>1</v>
          </cell>
          <cell r="CT402">
            <v>1</v>
          </cell>
          <cell r="CU402">
            <v>1</v>
          </cell>
          <cell r="CV402">
            <v>1</v>
          </cell>
          <cell r="CW402">
            <v>1</v>
          </cell>
          <cell r="CX402">
            <v>1</v>
          </cell>
          <cell r="CY402">
            <v>1</v>
          </cell>
          <cell r="CZ402">
            <v>1</v>
          </cell>
          <cell r="DA402">
            <v>1</v>
          </cell>
          <cell r="DB402">
            <v>1</v>
          </cell>
          <cell r="DC402">
            <v>1</v>
          </cell>
          <cell r="DD402">
            <v>1</v>
          </cell>
          <cell r="DE402">
            <v>1</v>
          </cell>
          <cell r="DF402">
            <v>1</v>
          </cell>
          <cell r="DG402">
            <v>1</v>
          </cell>
          <cell r="DH402">
            <v>1</v>
          </cell>
          <cell r="DI402">
            <v>1</v>
          </cell>
          <cell r="DJ402">
            <v>1</v>
          </cell>
          <cell r="DK402">
            <v>1</v>
          </cell>
          <cell r="DL402">
            <v>1</v>
          </cell>
          <cell r="DM402">
            <v>1</v>
          </cell>
          <cell r="DN402">
            <v>1</v>
          </cell>
          <cell r="DO402">
            <v>1</v>
          </cell>
          <cell r="DP402">
            <v>1</v>
          </cell>
          <cell r="DQ402">
            <v>1</v>
          </cell>
          <cell r="DR402">
            <v>1</v>
          </cell>
          <cell r="DS402">
            <v>1</v>
          </cell>
          <cell r="DT402">
            <v>1</v>
          </cell>
          <cell r="DU402">
            <v>1</v>
          </cell>
          <cell r="DV402">
            <v>1</v>
          </cell>
          <cell r="DW402">
            <v>1</v>
          </cell>
          <cell r="DX402">
            <v>1</v>
          </cell>
          <cell r="DY402">
            <v>1</v>
          </cell>
          <cell r="DZ402">
            <v>1</v>
          </cell>
          <cell r="EA402">
            <v>1</v>
          </cell>
          <cell r="EB402">
            <v>1</v>
          </cell>
          <cell r="EC402">
            <v>1</v>
          </cell>
          <cell r="ED402">
            <v>1</v>
          </cell>
          <cell r="EE402">
            <v>1</v>
          </cell>
          <cell r="EF402">
            <v>1</v>
          </cell>
          <cell r="EG402">
            <v>1</v>
          </cell>
          <cell r="EH402">
            <v>1</v>
          </cell>
          <cell r="EI402">
            <v>1</v>
          </cell>
          <cell r="EJ402">
            <v>1</v>
          </cell>
          <cell r="EK402">
            <v>1</v>
          </cell>
          <cell r="EL402">
            <v>1</v>
          </cell>
          <cell r="EO402">
            <v>1</v>
          </cell>
          <cell r="EP402">
            <v>1</v>
          </cell>
          <cell r="EQ402">
            <v>1</v>
          </cell>
          <cell r="ER402">
            <v>1</v>
          </cell>
          <cell r="ES402">
            <v>1</v>
          </cell>
          <cell r="ET402">
            <v>1</v>
          </cell>
          <cell r="EU402">
            <v>1</v>
          </cell>
          <cell r="EV402">
            <v>1</v>
          </cell>
          <cell r="EW402">
            <v>1</v>
          </cell>
          <cell r="EX402">
            <v>1</v>
          </cell>
          <cell r="EY402">
            <v>1</v>
          </cell>
          <cell r="EZ402">
            <v>1</v>
          </cell>
          <cell r="FA402">
            <v>1</v>
          </cell>
          <cell r="FB402">
            <v>1</v>
          </cell>
          <cell r="FC402">
            <v>1</v>
          </cell>
          <cell r="FD402">
            <v>1</v>
          </cell>
          <cell r="FE402">
            <v>1</v>
          </cell>
          <cell r="FF402">
            <v>1</v>
          </cell>
          <cell r="FG402">
            <v>1</v>
          </cell>
          <cell r="FH402">
            <v>1</v>
          </cell>
          <cell r="FI402">
            <v>1</v>
          </cell>
          <cell r="FJ402">
            <v>1</v>
          </cell>
          <cell r="FK402">
            <v>1</v>
          </cell>
          <cell r="FL402">
            <v>1</v>
          </cell>
          <cell r="FM402">
            <v>1</v>
          </cell>
          <cell r="FN402">
            <v>1</v>
          </cell>
          <cell r="FO402">
            <v>1</v>
          </cell>
          <cell r="FP402">
            <v>1</v>
          </cell>
          <cell r="FQ402">
            <v>1</v>
          </cell>
          <cell r="FR402">
            <v>1</v>
          </cell>
          <cell r="FS402">
            <v>1</v>
          </cell>
          <cell r="FT402">
            <v>1</v>
          </cell>
          <cell r="FU402">
            <v>1</v>
          </cell>
          <cell r="FV402">
            <v>1</v>
          </cell>
          <cell r="FW402">
            <v>1</v>
          </cell>
          <cell r="FX402">
            <v>1</v>
          </cell>
          <cell r="FY402">
            <v>1</v>
          </cell>
          <cell r="FZ402">
            <v>1</v>
          </cell>
          <cell r="GA402">
            <v>1</v>
          </cell>
          <cell r="GB402">
            <v>1</v>
          </cell>
          <cell r="GC402">
            <v>1</v>
          </cell>
          <cell r="GD402">
            <v>1</v>
          </cell>
          <cell r="GE402">
            <v>1</v>
          </cell>
          <cell r="GF402">
            <v>1</v>
          </cell>
          <cell r="GG402">
            <v>1</v>
          </cell>
          <cell r="GH402">
            <v>1</v>
          </cell>
          <cell r="GI402">
            <v>1</v>
          </cell>
          <cell r="GJ402">
            <v>1</v>
          </cell>
          <cell r="GK402">
            <v>1</v>
          </cell>
        </row>
        <row r="404">
          <cell r="G404" t="str">
            <v>Min_Suitability_To_Survive.%</v>
          </cell>
          <cell r="U404">
            <v>0.05</v>
          </cell>
          <cell r="V404">
            <v>0.05</v>
          </cell>
          <cell r="W404">
            <v>0.05</v>
          </cell>
          <cell r="X404">
            <v>0.05</v>
          </cell>
          <cell r="Y404">
            <v>0.05</v>
          </cell>
          <cell r="Z404">
            <v>0.05</v>
          </cell>
          <cell r="AA404">
            <v>0.05</v>
          </cell>
          <cell r="AB404">
            <v>0.05</v>
          </cell>
          <cell r="AC404">
            <v>0.05</v>
          </cell>
          <cell r="AD404">
            <v>0.05</v>
          </cell>
          <cell r="AE404">
            <v>0.05</v>
          </cell>
          <cell r="AF404">
            <v>0.05</v>
          </cell>
          <cell r="AG404">
            <v>0.05</v>
          </cell>
          <cell r="AH404">
            <v>0.05</v>
          </cell>
          <cell r="AI404">
            <v>0.05</v>
          </cell>
          <cell r="AJ404">
            <v>0.05</v>
          </cell>
          <cell r="AK404">
            <v>0.05</v>
          </cell>
          <cell r="AL404">
            <v>0.05</v>
          </cell>
          <cell r="AM404">
            <v>0.05</v>
          </cell>
          <cell r="AN404">
            <v>0.05</v>
          </cell>
          <cell r="AO404">
            <v>0.05</v>
          </cell>
          <cell r="AP404">
            <v>0.05</v>
          </cell>
          <cell r="AQ404">
            <v>0</v>
          </cell>
          <cell r="AR404">
            <v>0.05</v>
          </cell>
          <cell r="AS404">
            <v>0.05</v>
          </cell>
          <cell r="AT404">
            <v>0.05</v>
          </cell>
          <cell r="AU404">
            <v>0.05</v>
          </cell>
          <cell r="AV404">
            <v>0.05</v>
          </cell>
          <cell r="AW404">
            <v>0.05</v>
          </cell>
          <cell r="AX404">
            <v>0.05</v>
          </cell>
          <cell r="AY404">
            <v>0.05</v>
          </cell>
          <cell r="AZ404">
            <v>0.05</v>
          </cell>
          <cell r="BA404">
            <v>0.05</v>
          </cell>
          <cell r="BB404">
            <v>0.05</v>
          </cell>
          <cell r="BC404">
            <v>0.05</v>
          </cell>
          <cell r="BD404">
            <v>0.05</v>
          </cell>
          <cell r="BE404">
            <v>0.05</v>
          </cell>
          <cell r="BF404">
            <v>0.05</v>
          </cell>
          <cell r="BG404">
            <v>0.05</v>
          </cell>
          <cell r="BH404">
            <v>0.05</v>
          </cell>
          <cell r="BI404">
            <v>0.05</v>
          </cell>
          <cell r="BJ404">
            <v>0.05</v>
          </cell>
          <cell r="BK404">
            <v>0.05</v>
          </cell>
          <cell r="BL404">
            <v>0.05</v>
          </cell>
          <cell r="BM404">
            <v>0.05</v>
          </cell>
          <cell r="BN404">
            <v>0.05</v>
          </cell>
          <cell r="BO404">
            <v>0.05</v>
          </cell>
          <cell r="BP404">
            <v>0.05</v>
          </cell>
          <cell r="BQ404">
            <v>0.05</v>
          </cell>
          <cell r="BR404">
            <v>0.05</v>
          </cell>
          <cell r="BS404">
            <v>0.05</v>
          </cell>
          <cell r="BT404">
            <v>0.05</v>
          </cell>
          <cell r="BU404">
            <v>0.05</v>
          </cell>
          <cell r="BV404">
            <v>0.05</v>
          </cell>
          <cell r="BW404">
            <v>0.05</v>
          </cell>
          <cell r="BX404">
            <v>0.05</v>
          </cell>
          <cell r="BY404">
            <v>0.05</v>
          </cell>
          <cell r="BZ404">
            <v>0.05</v>
          </cell>
          <cell r="CA404">
            <v>0.05</v>
          </cell>
          <cell r="CB404">
            <v>0.05</v>
          </cell>
          <cell r="CC404">
            <v>0.05</v>
          </cell>
          <cell r="CD404">
            <v>0.05</v>
          </cell>
          <cell r="CE404">
            <v>0.05</v>
          </cell>
          <cell r="CF404">
            <v>0.05</v>
          </cell>
          <cell r="CG404">
            <v>0.05</v>
          </cell>
          <cell r="CH404">
            <v>0.05</v>
          </cell>
          <cell r="CI404">
            <v>0.05</v>
          </cell>
          <cell r="CJ404">
            <v>0.05</v>
          </cell>
          <cell r="CK404">
            <v>0.05</v>
          </cell>
          <cell r="CL404">
            <v>0.05</v>
          </cell>
          <cell r="CM404">
            <v>0.05</v>
          </cell>
          <cell r="CN404">
            <v>0.05</v>
          </cell>
          <cell r="CO404">
            <v>0.05</v>
          </cell>
          <cell r="CP404">
            <v>0.05</v>
          </cell>
          <cell r="CQ404">
            <v>0.05</v>
          </cell>
          <cell r="CR404">
            <v>0.05</v>
          </cell>
          <cell r="CS404">
            <v>0.05</v>
          </cell>
          <cell r="CT404">
            <v>0.05</v>
          </cell>
          <cell r="CU404">
            <v>0.05</v>
          </cell>
          <cell r="CV404">
            <v>0.05</v>
          </cell>
          <cell r="CW404">
            <v>0.05</v>
          </cell>
          <cell r="CX404">
            <v>0.05</v>
          </cell>
          <cell r="CY404">
            <v>0.05</v>
          </cell>
          <cell r="CZ404">
            <v>0.05</v>
          </cell>
          <cell r="DA404">
            <v>0.05</v>
          </cell>
          <cell r="DB404">
            <v>0.05</v>
          </cell>
          <cell r="DC404">
            <v>0.05</v>
          </cell>
          <cell r="DD404">
            <v>0.05</v>
          </cell>
          <cell r="DE404">
            <v>0.05</v>
          </cell>
          <cell r="DF404">
            <v>0.05</v>
          </cell>
          <cell r="DG404">
            <v>0.05</v>
          </cell>
          <cell r="DH404">
            <v>0.05</v>
          </cell>
          <cell r="DI404">
            <v>0.05</v>
          </cell>
          <cell r="DJ404">
            <v>0.05</v>
          </cell>
          <cell r="DK404">
            <v>0.05</v>
          </cell>
          <cell r="DL404">
            <v>0.05</v>
          </cell>
          <cell r="DM404">
            <v>0.05</v>
          </cell>
          <cell r="DN404">
            <v>0.05</v>
          </cell>
          <cell r="DO404">
            <v>0.05</v>
          </cell>
          <cell r="DP404">
            <v>0.05</v>
          </cell>
          <cell r="DQ404">
            <v>0.05</v>
          </cell>
          <cell r="DR404">
            <v>0.05</v>
          </cell>
          <cell r="DS404">
            <v>0.05</v>
          </cell>
          <cell r="DT404">
            <v>0.05</v>
          </cell>
          <cell r="DU404">
            <v>0.05</v>
          </cell>
          <cell r="DV404">
            <v>0.05</v>
          </cell>
          <cell r="DW404">
            <v>0.05</v>
          </cell>
          <cell r="DX404">
            <v>0.05</v>
          </cell>
          <cell r="DY404">
            <v>0.05</v>
          </cell>
          <cell r="DZ404">
            <v>0.05</v>
          </cell>
          <cell r="EA404">
            <v>0.05</v>
          </cell>
          <cell r="EB404">
            <v>0.05</v>
          </cell>
          <cell r="EC404">
            <v>0.05</v>
          </cell>
          <cell r="ED404">
            <v>0.05</v>
          </cell>
          <cell r="EE404">
            <v>0.05</v>
          </cell>
          <cell r="EF404">
            <v>0.05</v>
          </cell>
          <cell r="EG404">
            <v>0.05</v>
          </cell>
          <cell r="EH404">
            <v>0.05</v>
          </cell>
          <cell r="EI404">
            <v>0.05</v>
          </cell>
          <cell r="EJ404">
            <v>0.05</v>
          </cell>
          <cell r="EK404">
            <v>0.05</v>
          </cell>
          <cell r="EL404">
            <v>0.05</v>
          </cell>
          <cell r="EP404">
            <v>0.05</v>
          </cell>
          <cell r="EQ404">
            <v>0.05</v>
          </cell>
          <cell r="ER404">
            <v>0.05</v>
          </cell>
          <cell r="ES404">
            <v>0.05</v>
          </cell>
          <cell r="ET404">
            <v>0.05</v>
          </cell>
          <cell r="EU404">
            <v>0.05</v>
          </cell>
          <cell r="EV404">
            <v>0.05</v>
          </cell>
          <cell r="EW404">
            <v>0.05</v>
          </cell>
          <cell r="EX404">
            <v>0.05</v>
          </cell>
          <cell r="EY404">
            <v>0.05</v>
          </cell>
          <cell r="EZ404">
            <v>0.05</v>
          </cell>
          <cell r="FA404">
            <v>0.05</v>
          </cell>
          <cell r="FB404">
            <v>0.05</v>
          </cell>
          <cell r="FC404">
            <v>0.05</v>
          </cell>
          <cell r="FD404">
            <v>0.05</v>
          </cell>
          <cell r="FE404">
            <v>0.05</v>
          </cell>
          <cell r="FF404">
            <v>0.05</v>
          </cell>
          <cell r="FG404">
            <v>0.05</v>
          </cell>
          <cell r="FH404">
            <v>0.05</v>
          </cell>
          <cell r="FI404">
            <v>0.05</v>
          </cell>
          <cell r="FJ404">
            <v>0.05</v>
          </cell>
          <cell r="FK404">
            <v>0.05</v>
          </cell>
          <cell r="FL404">
            <v>0.05</v>
          </cell>
          <cell r="FM404">
            <v>0.05</v>
          </cell>
          <cell r="FN404">
            <v>0.05</v>
          </cell>
          <cell r="FO404">
            <v>0.05</v>
          </cell>
          <cell r="FP404">
            <v>0.05</v>
          </cell>
          <cell r="FQ404">
            <v>0.05</v>
          </cell>
          <cell r="FR404">
            <v>0.05</v>
          </cell>
          <cell r="FS404">
            <v>0.05</v>
          </cell>
          <cell r="FT404">
            <v>0.05</v>
          </cell>
          <cell r="FU404">
            <v>0.05</v>
          </cell>
          <cell r="FV404">
            <v>0.05</v>
          </cell>
          <cell r="FW404">
            <v>0.05</v>
          </cell>
          <cell r="FX404">
            <v>0.05</v>
          </cell>
          <cell r="FY404">
            <v>0.05</v>
          </cell>
          <cell r="FZ404">
            <v>0.05</v>
          </cell>
          <cell r="GA404">
            <v>0.05</v>
          </cell>
          <cell r="GB404">
            <v>0.05</v>
          </cell>
          <cell r="GC404">
            <v>0.05</v>
          </cell>
          <cell r="GD404">
            <v>0.05</v>
          </cell>
          <cell r="GE404">
            <v>0.05</v>
          </cell>
          <cell r="GF404">
            <v>0.05</v>
          </cell>
          <cell r="GG404">
            <v>0.05</v>
          </cell>
          <cell r="GH404">
            <v>0.05</v>
          </cell>
          <cell r="GI404">
            <v>0.05</v>
          </cell>
          <cell r="GJ404">
            <v>0.05</v>
          </cell>
          <cell r="GK404">
            <v>0.05</v>
          </cell>
        </row>
        <row r="405">
          <cell r="G405" t="str">
            <v>Min_Suitability_To_Damage.%</v>
          </cell>
          <cell r="U405">
            <v>0.2</v>
          </cell>
          <cell r="V405">
            <v>0.2</v>
          </cell>
          <cell r="W405">
            <v>0.2</v>
          </cell>
          <cell r="X405">
            <v>0.2</v>
          </cell>
          <cell r="Y405">
            <v>0.2</v>
          </cell>
          <cell r="Z405">
            <v>0.2</v>
          </cell>
          <cell r="AA405">
            <v>0.2</v>
          </cell>
          <cell r="AB405">
            <v>0.2</v>
          </cell>
          <cell r="AC405">
            <v>0.2</v>
          </cell>
          <cell r="AD405">
            <v>0.2</v>
          </cell>
          <cell r="AE405">
            <v>0.2</v>
          </cell>
          <cell r="AF405">
            <v>0.2</v>
          </cell>
          <cell r="AG405">
            <v>0.2</v>
          </cell>
          <cell r="AH405">
            <v>0.2</v>
          </cell>
          <cell r="AI405">
            <v>0.2</v>
          </cell>
          <cell r="AJ405">
            <v>0.2</v>
          </cell>
          <cell r="AK405">
            <v>0.2</v>
          </cell>
          <cell r="AL405">
            <v>0.2</v>
          </cell>
          <cell r="AM405">
            <v>0.2</v>
          </cell>
          <cell r="AN405">
            <v>0.2</v>
          </cell>
          <cell r="AO405">
            <v>0.2</v>
          </cell>
          <cell r="AP405">
            <v>0.2</v>
          </cell>
          <cell r="AQ405">
            <v>0.2</v>
          </cell>
          <cell r="AR405">
            <v>0.2</v>
          </cell>
          <cell r="AS405">
            <v>0.2</v>
          </cell>
          <cell r="AT405">
            <v>0.2</v>
          </cell>
          <cell r="AU405">
            <v>0.2</v>
          </cell>
          <cell r="AV405">
            <v>0.2</v>
          </cell>
          <cell r="AW405">
            <v>0.2</v>
          </cell>
          <cell r="AX405">
            <v>0.2</v>
          </cell>
          <cell r="AY405">
            <v>0.2</v>
          </cell>
          <cell r="AZ405">
            <v>0.2</v>
          </cell>
          <cell r="BA405">
            <v>0.2</v>
          </cell>
          <cell r="BB405">
            <v>0.2</v>
          </cell>
          <cell r="BC405">
            <v>0.2</v>
          </cell>
          <cell r="BD405">
            <v>0.2</v>
          </cell>
          <cell r="BE405">
            <v>0.2</v>
          </cell>
          <cell r="BF405">
            <v>0.2</v>
          </cell>
          <cell r="BG405">
            <v>0.2</v>
          </cell>
          <cell r="BH405">
            <v>0.2</v>
          </cell>
          <cell r="BI405">
            <v>0.2</v>
          </cell>
          <cell r="BJ405">
            <v>0.2</v>
          </cell>
          <cell r="BK405">
            <v>0.2</v>
          </cell>
          <cell r="BL405">
            <v>0.2</v>
          </cell>
          <cell r="BM405">
            <v>0.2</v>
          </cell>
          <cell r="BN405">
            <v>0.2</v>
          </cell>
          <cell r="BO405">
            <v>0.2</v>
          </cell>
          <cell r="BP405">
            <v>0.2</v>
          </cell>
          <cell r="BQ405">
            <v>0.2</v>
          </cell>
          <cell r="BR405">
            <v>0.2</v>
          </cell>
          <cell r="BS405">
            <v>0.2</v>
          </cell>
          <cell r="BT405">
            <v>0.2</v>
          </cell>
          <cell r="BU405">
            <v>0.2</v>
          </cell>
          <cell r="BV405">
            <v>0.2</v>
          </cell>
          <cell r="BW405">
            <v>0.2</v>
          </cell>
          <cell r="BX405">
            <v>0.2</v>
          </cell>
          <cell r="BY405">
            <v>0.2</v>
          </cell>
          <cell r="BZ405">
            <v>0.2</v>
          </cell>
          <cell r="CA405">
            <v>0.2</v>
          </cell>
          <cell r="CB405">
            <v>0.2</v>
          </cell>
          <cell r="CC405">
            <v>0.2</v>
          </cell>
          <cell r="CD405">
            <v>0.2</v>
          </cell>
          <cell r="CE405">
            <v>0.2</v>
          </cell>
          <cell r="CF405">
            <v>0.2</v>
          </cell>
          <cell r="CG405">
            <v>0.2</v>
          </cell>
          <cell r="CH405">
            <v>0.2</v>
          </cell>
          <cell r="CI405">
            <v>0.2</v>
          </cell>
          <cell r="CJ405">
            <v>0.2</v>
          </cell>
          <cell r="CK405">
            <v>0.2</v>
          </cell>
          <cell r="CL405">
            <v>0.2</v>
          </cell>
          <cell r="CM405">
            <v>0.2</v>
          </cell>
          <cell r="CN405">
            <v>0.2</v>
          </cell>
          <cell r="CO405">
            <v>0.2</v>
          </cell>
          <cell r="CP405">
            <v>0.2</v>
          </cell>
          <cell r="CQ405">
            <v>0.2</v>
          </cell>
          <cell r="CR405">
            <v>0.2</v>
          </cell>
          <cell r="CS405">
            <v>0.2</v>
          </cell>
          <cell r="CT405">
            <v>0.2</v>
          </cell>
          <cell r="CU405">
            <v>0.2</v>
          </cell>
          <cell r="CV405">
            <v>0.2</v>
          </cell>
          <cell r="CW405">
            <v>0.2</v>
          </cell>
          <cell r="CX405">
            <v>0.2</v>
          </cell>
          <cell r="CY405">
            <v>0.2</v>
          </cell>
          <cell r="CZ405">
            <v>0.2</v>
          </cell>
          <cell r="DA405">
            <v>0.2</v>
          </cell>
          <cell r="DB405">
            <v>0.2</v>
          </cell>
          <cell r="DC405">
            <v>0.2</v>
          </cell>
          <cell r="DD405">
            <v>0.2</v>
          </cell>
          <cell r="DE405">
            <v>0.2</v>
          </cell>
          <cell r="DF405">
            <v>0.2</v>
          </cell>
          <cell r="DG405">
            <v>0.2</v>
          </cell>
          <cell r="DH405">
            <v>0.2</v>
          </cell>
          <cell r="DI405">
            <v>0.2</v>
          </cell>
          <cell r="DJ405">
            <v>0.2</v>
          </cell>
          <cell r="DK405">
            <v>0.2</v>
          </cell>
          <cell r="DL405">
            <v>0.2</v>
          </cell>
          <cell r="DM405">
            <v>0.2</v>
          </cell>
          <cell r="DN405">
            <v>0.2</v>
          </cell>
          <cell r="DO405">
            <v>0.2</v>
          </cell>
          <cell r="DP405">
            <v>0.2</v>
          </cell>
          <cell r="DQ405">
            <v>0.2</v>
          </cell>
          <cell r="DR405">
            <v>0.2</v>
          </cell>
          <cell r="DS405">
            <v>0.2</v>
          </cell>
          <cell r="DT405">
            <v>0.2</v>
          </cell>
          <cell r="DU405">
            <v>0.2</v>
          </cell>
          <cell r="DV405">
            <v>0.2</v>
          </cell>
          <cell r="DW405">
            <v>0.2</v>
          </cell>
          <cell r="DX405">
            <v>0.2</v>
          </cell>
          <cell r="DY405">
            <v>0.2</v>
          </cell>
          <cell r="DZ405">
            <v>0.2</v>
          </cell>
          <cell r="EA405">
            <v>0.2</v>
          </cell>
          <cell r="EB405">
            <v>0.2</v>
          </cell>
          <cell r="EC405">
            <v>0.2</v>
          </cell>
          <cell r="ED405">
            <v>0.2</v>
          </cell>
          <cell r="EE405">
            <v>0.2</v>
          </cell>
          <cell r="EF405">
            <v>0.2</v>
          </cell>
          <cell r="EG405">
            <v>0.2</v>
          </cell>
          <cell r="EH405">
            <v>0.2</v>
          </cell>
          <cell r="EI405">
            <v>0.2</v>
          </cell>
          <cell r="EJ405">
            <v>0.2</v>
          </cell>
          <cell r="EK405">
            <v>0.2</v>
          </cell>
          <cell r="EL405">
            <v>0.2</v>
          </cell>
          <cell r="EP405">
            <v>0.2</v>
          </cell>
          <cell r="EQ405">
            <v>0.2</v>
          </cell>
          <cell r="ER405">
            <v>0.2</v>
          </cell>
          <cell r="ES405">
            <v>0.2</v>
          </cell>
          <cell r="ET405">
            <v>0.2</v>
          </cell>
          <cell r="EU405">
            <v>0.2</v>
          </cell>
          <cell r="EV405">
            <v>0.2</v>
          </cell>
          <cell r="EW405">
            <v>0.2</v>
          </cell>
          <cell r="EX405">
            <v>0.2</v>
          </cell>
          <cell r="EY405">
            <v>0.2</v>
          </cell>
          <cell r="EZ405">
            <v>0.2</v>
          </cell>
          <cell r="FA405">
            <v>0.2</v>
          </cell>
          <cell r="FB405">
            <v>0.2</v>
          </cell>
          <cell r="FC405">
            <v>0.2</v>
          </cell>
          <cell r="FD405">
            <v>0.2</v>
          </cell>
          <cell r="FE405">
            <v>0.2</v>
          </cell>
          <cell r="FF405">
            <v>0.2</v>
          </cell>
          <cell r="FG405">
            <v>0.2</v>
          </cell>
          <cell r="FH405">
            <v>0.2</v>
          </cell>
          <cell r="FI405">
            <v>0.2</v>
          </cell>
          <cell r="FJ405">
            <v>0.2</v>
          </cell>
          <cell r="FK405">
            <v>0.2</v>
          </cell>
          <cell r="FL405">
            <v>0.2</v>
          </cell>
          <cell r="FM405">
            <v>0.2</v>
          </cell>
          <cell r="FN405">
            <v>0.2</v>
          </cell>
          <cell r="FO405">
            <v>0.2</v>
          </cell>
          <cell r="FP405">
            <v>0.2</v>
          </cell>
          <cell r="FQ405">
            <v>0.2</v>
          </cell>
          <cell r="FR405">
            <v>0.2</v>
          </cell>
          <cell r="FS405">
            <v>0.2</v>
          </cell>
          <cell r="FT405">
            <v>0.2</v>
          </cell>
          <cell r="FU405">
            <v>0.2</v>
          </cell>
          <cell r="FV405">
            <v>0.2</v>
          </cell>
          <cell r="FW405">
            <v>0.2</v>
          </cell>
          <cell r="FX405">
            <v>0.2</v>
          </cell>
          <cell r="FY405">
            <v>0.2</v>
          </cell>
          <cell r="FZ405">
            <v>0.2</v>
          </cell>
          <cell r="GA405">
            <v>0.2</v>
          </cell>
          <cell r="GB405">
            <v>0.2</v>
          </cell>
          <cell r="GC405">
            <v>0.2</v>
          </cell>
          <cell r="GD405">
            <v>0.2</v>
          </cell>
          <cell r="GE405">
            <v>0.2</v>
          </cell>
          <cell r="GF405">
            <v>0.2</v>
          </cell>
          <cell r="GG405">
            <v>0.2</v>
          </cell>
          <cell r="GH405">
            <v>0.2</v>
          </cell>
          <cell r="GI405">
            <v>0.2</v>
          </cell>
          <cell r="GJ405">
            <v>0.2</v>
          </cell>
          <cell r="GK405">
            <v>0.2</v>
          </cell>
        </row>
        <row r="411">
          <cell r="G411" t="str">
            <v>Section: Growth Conditions</v>
          </cell>
        </row>
        <row r="412">
          <cell r="G412" t="str">
            <v>*AgEcoSer&amp;Tax.Header1.Txt</v>
          </cell>
          <cell r="T412" t="e">
            <v>#DIV/0!</v>
          </cell>
          <cell r="U412" t="str">
            <v>Water needs 85% of pot-evapotranspiration; NPK needs max 100 kg/ha/y; Temp-range 20-38°C; opt-temp 29°C; honey prod max 150 kg/ha/y; reduction soil erosion 94%; compared to bare soil.</v>
          </cell>
          <cell r="V412" t="str">
            <v>Water needs 85% of pot-evapotranspiration; NPK needs max 200 kg/ha/y; Temp-range 20-38°C; opt-temp 29°C; honey prod max 600 kg/ha/y; reduction soil erosion 94%; compared to bare soil.</v>
          </cell>
          <cell r="W412" t="str">
            <v>Water needs 85% of pot-evapotranspiration; NPK needs max 100 kg/ha/y; Temp-range 20-38°C; opt-temp 29°C; honey prod max 150 kg/ha/y; reduction soil erosion 94%; compared to bare soil.</v>
          </cell>
          <cell r="X412" t="str">
            <v>Water needs 85% of pot-evapotranspiration; NPK needs max 100 kg/ha/y; Temp-range 20-38°C; opt-temp 29°C; reduction soil erosion 94%; compared to bare soil.</v>
          </cell>
          <cell r="Y412" t="str">
            <v>Water needs 85% of pot-evapotranspiration; NPK needs max 75 kg/ha/y; Temp-range 20-38°C; opt-temp 29°C; honey prod max 75 kg/ha/y; reduction soil erosion 94%; compared to bare soil.</v>
          </cell>
          <cell r="Z412" t="str">
            <v>Water needs 85% of pot-evapotranspiration; NPK needs max 175 kg/ha/y; Temp-range 20-38°C; opt-temp 29°C; honey prod max 75 kg/ha/y; reduction soil erosion 94%; compared to bare soil.</v>
          </cell>
          <cell r="AA412" t="str">
            <v>Water needs 85% of pot-evapotranspiration; NPK needs max 175 kg/ha/y; Temp-range 20-38°C; opt-temp 29°C; honey prod max 75 kg/ha/y; reduction soil erosion 94%; compared to bare soil.</v>
          </cell>
          <cell r="AB412" t="str">
            <v>Water needs 85% of pot-evapotranspiration; NPK needs max 175 kg/ha/y; Temp-range 20-38°C; opt-temp 29°C; honey prod max 75 kg/ha/y; reduction soil erosion 94%; compared to bare soil.</v>
          </cell>
          <cell r="AC412" t="str">
            <v>Water needs 85% of pot-evapotranspiration; NPK needs max 175 kg/ha/y; Temp-range 20-38°C; opt-temp 29°C; honey prod max 75 kg/ha/y; reduction soil erosion 94%; compared to bare soil.</v>
          </cell>
          <cell r="AD412" t="str">
            <v>Water needs 85% of pot-evapotranspiration; NPK needs max 175 kg/ha/y; Temp-range 20-38°C; opt-temp 29°C; honey prod max 75 kg/ha/y; reduction soil erosion 94%; compared to bare soil.</v>
          </cell>
          <cell r="AE412" t="str">
            <v>Water needs 85% of pot-evapotranspiration; NPK needs max 175 kg/ha/y; Temp-range 20-38°C; opt-temp 29°C; honey prod max 75 kg/ha/y; reduction soil erosion 94%; compared to bare soil.</v>
          </cell>
          <cell r="AF412" t="str">
            <v>Water needs 85% of pot-evapotranspiration; NPK needs max 175 kg/ha/y; Temp-range 20-38°C; opt-temp 29°C; honey prod max 75 kg/ha/y; reduction soil erosion 94%; compared to bare soil.</v>
          </cell>
          <cell r="AG412" t="str">
            <v>Water needs 85% of pot-evapotranspiration; NPK needs max 175 kg/ha/y; Temp-range 20-38°C; opt-temp 29°C; honey prod max 75 kg/ha/y; reduction soil erosion 94%; compared to bare soil.</v>
          </cell>
          <cell r="AH412" t="str">
            <v>Water needs 85% of pot-evapotranspiration; NPK needs max 175 kg/ha/y; Temp-range 20-38°C; opt-temp 29°C; honey prod max 75 kg/ha/y; reduction soil erosion 94%; compared to bare soil.</v>
          </cell>
          <cell r="AI412" t="str">
            <v>Water needs 85% of pot-evapotranspiration; NPK needs max 175 kg/ha/y; Temp-range 20-38°C; opt-temp 29°C; honey prod max 75 kg/ha/y; reduction soil erosion 94%; compared to bare soil.</v>
          </cell>
          <cell r="AJ412" t="str">
            <v>Water needs 85% of pot-evapotranspiration; NPK needs max 175 kg/ha/y; Temp-range 20-38°C; opt-temp 29°C; honey prod max 75 kg/ha/y; reduction soil erosion 94%; compared to bare soil.</v>
          </cell>
          <cell r="AK412" t="str">
            <v>Water needs 85% of pot-evapotranspiration; NPK needs max 175 kg/ha/y; Temp-range 20-38°C; opt-temp 29°C; honey prod max 75 kg/ha/y; reduction soil erosion 94%; compared to bare soil.</v>
          </cell>
          <cell r="AL412" t="str">
            <v>Water needs 85% of pot-evapotranspiration; NPK needs max 175 kg/ha/y; Temp-range 20-38°C; opt-temp 29°C; honey prod max 75 kg/ha/y; reduction soil erosion 94%; compared to bare soil.</v>
          </cell>
          <cell r="AM412" t="str">
            <v>Water needs 85% of pot-evapotranspiration; NPK needs max 175 kg/ha/y; Temp-range 20-38°C; opt-temp 29°C; honey prod max 75 kg/ha/y; reduction soil erosion 94%; compared to bare soil.</v>
          </cell>
          <cell r="AN412" t="str">
            <v>Water needs 85% of pot-evapotranspiration; N-fix max 50 kg/ha/y; NPK needs max 50 kg/ha/y; Temp-range 16-36°C; opt-temp 26°C; reduction soil erosion 94%; compared to bare soil.</v>
          </cell>
          <cell r="AO412" t="str">
            <v>Water needs 85% of pot-evapotranspiration; NPK needs max 50 kg/ha/y; Temp-range 16-36°C; opt-temp 26°C; honey prod max 200 kg/ha/y; reduction soil erosion 94%; compared to bare soil.</v>
          </cell>
          <cell r="AP412" t="str">
            <v>Water needs 85% of pot-evapotranspiration; NPK needs max 50 kg/ha/y; Temp-range 16-36°C; opt-temp 26°C; reduction soil erosion 94%; compared to bare soil.</v>
          </cell>
          <cell r="AQ412" t="str">
            <v>Water needs 85% of pot-evapotranspiration; NPK needs max 450 kg/ha/y; Temp-range 16-36°C; opt-temp 26°C; reduction soil erosion 94%; compared to bare soil.</v>
          </cell>
          <cell r="AR412" t="str">
            <v>Water needs 85% of pot-evapotranspiration; NPK needs max 60 kg/ha/y; Temp-range 16-36°C; opt-temp 26°C; honey prod max 150 kg/ha/y; reduction soil erosion 94%; compared to bare soil.</v>
          </cell>
          <cell r="AS412" t="str">
            <v>Water needs 85% of pot-evapotranspiration; NPK needs max 50 kg/ha/y; Temp-range 16-36°C; opt-temp 26°C; reduction soil erosion 94%; compared to bare soil.</v>
          </cell>
          <cell r="AT412" t="str">
            <v>Water needs 85% of pot-evapotranspiration; NPK needs max 125 kg/ha/y; Temp-range 16-36°C; opt-temp 26°C; reduction soil erosion 94%; compared to bare soil.</v>
          </cell>
          <cell r="AU412" t="str">
            <v>Water needs 85% of pot-evapotranspiration; NPK needs max 125 kg/ha/y; Temp-range 16-36°C; opt-temp 26°C; reduction soil erosion 94%; compared to bare soil.</v>
          </cell>
          <cell r="AV412" t="str">
            <v>Water needs 85% of pot-evapotranspiration; NPK needs max 125 kg/ha/y; Temp-range 16-36°C; opt-temp 26°C; reduction soil erosion 94%; compared to bare soil.</v>
          </cell>
          <cell r="AW412" t="str">
            <v>Water needs 85% of pot-evapotranspiration; NPK needs max 125 kg/ha/y; Temp-range 16-36°C; opt-temp 26°C; reduction soil erosion 94%; compared to bare soil.</v>
          </cell>
          <cell r="AX412" t="str">
            <v>Water needs 85% of pot-evapotranspiration; NPK needs max 125 kg/ha/y; Temp-range 16-36°C; opt-temp 26°C; honey prod max 50 kg/ha/y; reduction soil erosion 94%; compared to bare soil.</v>
          </cell>
          <cell r="AY412" t="str">
            <v>Water needs 85% of pot-evapotranspiration; NPK needs max 200 kg/ha/y; Temp-range 16-36°C; opt-temp 26°C; reduction soil erosion 94%; compared to bare soil.</v>
          </cell>
          <cell r="AZ412" t="str">
            <v>Water needs 85% of pot-evapotranspiration; NPK needs max 25 kg/ha/y; Temp-range 16-36°C; opt-temp 26°C; reduction soil erosion 94%; compared to bare soil.</v>
          </cell>
          <cell r="BA412" t="str">
            <v>Water needs 85% of pot-evapotranspiration; NPK needs max 25 kg/ha/y; Temp-range 16-36°C; opt-temp 26°C; reduction soil erosion 94%; compared to bare soil.</v>
          </cell>
          <cell r="BB412" t="str">
            <v>Water needs 85% of pot-evapotranspiration; NPK needs max 25 kg/ha/y; Temp-range 16-36°C; opt-temp 26°C; reduction soil erosion 94%; compared to bare soil.</v>
          </cell>
          <cell r="BC412" t="str">
            <v>Water needs 85% of pot-evapotranspiration; NPK needs max 50 kg/ha/y; Temp-range 16-36°C; opt-temp 26°C; reduction soil erosion 94%; compared to bare soil.</v>
          </cell>
          <cell r="BD412" t="str">
            <v>Water needs 85% of pot-evapotranspiration; NPK needs max 25 kg/ha/y; Temp-range 16-36°C; opt-temp 26°C; reduction soil erosion 94%; compared to bare soil.</v>
          </cell>
          <cell r="BE412" t="str">
            <v>Water needs 85% of pot-evapotranspiration; NPK needs max 75 kg/ha/y; Temp-range 16-36°C; opt-temp 26°C; honey prod max 200 kg/ha/y; reduction soil erosion 94%; compared to bare soil.</v>
          </cell>
          <cell r="BF412" t="str">
            <v>Water needs 85% of pot-evapotranspiration; NPK needs max 75 kg/ha/y; Temp-range 16-36°C; opt-temp 26°C; honey prod max 200 kg/ha/y; reduction soil erosion 94%; compared to bare soil.</v>
          </cell>
          <cell r="BG412" t="str">
            <v>Water needs 85% of pot-evapotranspiration; NPK needs max 75 kg/ha/y; Temp-range 16-36°C; opt-temp 26°C; honey prod max 200 kg/ha/y; reduction soil erosion 94%; compared to bare soil.</v>
          </cell>
          <cell r="BH412" t="str">
            <v>Water needs 85% of pot-evapotranspiration; NPK needs max 75 kg/ha/y; Temp-range 16-36°C; opt-temp 26°C; honey prod max 200 kg/ha/y; reduction soil erosion 94%; compared to bare soil.</v>
          </cell>
          <cell r="BI412" t="str">
            <v>Water needs 85% of pot-evapotranspiration; NPK needs max 75 kg/ha/y; Temp-range 16-36°C; opt-temp 26°C; honey prod max 200 kg/ha/y; reduction soil erosion 94%; compared to bare soil.</v>
          </cell>
          <cell r="BJ412" t="str">
            <v>Water needs 85% of pot-evapotranspiration; NPK needs max 75 kg/ha/y; Temp-range 16-36°C; opt-temp 26°C; honey prod max 200 kg/ha/y; reduction soil erosion 94%; compared to bare soil.</v>
          </cell>
          <cell r="BK412" t="str">
            <v>Water needs 85% of pot-evapotranspiration; NPK needs max 75 kg/ha/y; Temp-range 16-36°C; opt-temp 26°C; honey prod max 200 kg/ha/y; reduction soil erosion 94%; compared to bare soil.</v>
          </cell>
          <cell r="BL412" t="str">
            <v>Water needs 85% of pot-evapotranspiration; NPK needs max 75 kg/ha/y; Temp-range 16-36°C; opt-temp 26°C; honey prod max 200 kg/ha/y; reduction soil erosion 94%; compared to bare soil.</v>
          </cell>
          <cell r="BM412" t="str">
            <v>Water needs 85% of pot-evapotranspiration; NPK needs max 50 kg/ha/y; Temp-range 16-36°C; opt-temp 26°C; reduction soil erosion 94%; compared to bare soil.</v>
          </cell>
          <cell r="BN412" t="str">
            <v>Water needs 85% of pot-evapotranspiration; NPK needs max 75 kg/ha/y; Temp-range 16-36°C; opt-temp 26°C; honey prod max 200 kg/ha/y; reduction soil erosion 94%; compared to bare soil.</v>
          </cell>
          <cell r="BO412" t="str">
            <v>Water needs 85% of pot-evapotranspiration; NPK needs max 50 kg/ha/y; Temp-range 16-36°C; opt-temp 26°C; honey prod max 200 kg/ha/y; reduction soil erosion 94%; compared to bare soil.</v>
          </cell>
          <cell r="BP412" t="str">
            <v>Water needs 85% of pot-evapotranspiration; NPK needs max 50 kg/ha/y; Temp-range 16-36°C; opt-temp 26°C; honey prod max 200 kg/ha/y; reduction soil erosion 94%; compared to bare soil.</v>
          </cell>
          <cell r="BQ412" t="str">
            <v>Water needs 85% of pot-evapotranspiration; NPK needs max 50 kg/ha/y; Temp-range 16-36°C; opt-temp 26°C; honey prod max 200 kg/ha/y; reduction soil erosion 94%; compared to bare soil.</v>
          </cell>
          <cell r="BR412" t="str">
            <v>Water needs 85% of pot-evapotranspiration; NPK needs max 50 kg/ha/y; Temp-range 16-36°C; opt-temp 26°C; honey prod max 200 kg/ha/y; reduction soil erosion 94%; compared to bare soil.</v>
          </cell>
          <cell r="BS412" t="str">
            <v>Water needs 85% of pot-evapotranspiration; NPK needs max 50 kg/ha/y; Temp-range 16-36°C; opt-temp 26°C; honey prod max 200 kg/ha/y; reduction soil erosion 94%; compared to bare soil.</v>
          </cell>
          <cell r="BT412" t="str">
            <v>Water needs 85% of pot-evapotranspiration; NPK needs max 50 kg/ha/y; Temp-range 16-36°C; opt-temp 26°C; honey prod max 200 kg/ha/y; reduction soil erosion 94%; compared to bare soil.</v>
          </cell>
          <cell r="BU412" t="str">
            <v>Water needs 85% of pot-evapotranspiration; NPK needs max 50 kg/ha/y; Temp-range 16-36°C; opt-temp 26°C; honey prod max 200 kg/ha/y; reduction soil erosion 94%; compared to bare soil.</v>
          </cell>
          <cell r="BV412" t="str">
            <v>Water needs 85% of pot-evapotranspiration; NPK needs max 50 kg/ha/y; Temp-range 0-40°C; opt-temp 20°C; honey prod max 200 kg/ha/y; reduction soil erosion 94%; compared to bare soil.</v>
          </cell>
          <cell r="BW412" t="str">
            <v>Water needs 85% of pot-evapotranspiration; NPK needs max 50 kg/ha/y; Temp-range 0-40°C; opt-temp 20°C; honey prod max 200 kg/ha/y; reduction soil erosion 95%; compared to bare soil.</v>
          </cell>
          <cell r="BX412" t="str">
            <v>Water needs 85% of pot-evapotranspiration; NPK needs max 50 kg/ha/y; Temp-range 0-40°C; opt-temp 20°C; honey prod max 200 kg/ha/y; reduction soil erosion 94%; compared to bare soil.</v>
          </cell>
          <cell r="BY412" t="str">
            <v>Water needs 85% of pot-evapotranspiration; NPK needs max 50 kg/ha/y; Temp-range 0-40°C; opt-temp 20°C; honey prod max 200 kg/ha/y; reduction soil erosion 95%; compared to bare soil.</v>
          </cell>
          <cell r="BZ412" t="str">
            <v>Water needs 85% of pot-evapotranspiration; NPK needs max 120 kg/ha/y; Temp-range 0-40°C; opt-temp 20°C; honey prod max 200 kg/ha/y; reduction soil erosion 94%; compared to bare soil.</v>
          </cell>
          <cell r="CA412" t="str">
            <v>Water needs 85% of pot-evapotranspiration; NPK needs max 120 kg/ha/y; Temp-range 0-40°C; opt-temp 20°C; honey prod max 200 kg/ha/y; reduction soil erosion 94%; compared to bare soil.</v>
          </cell>
          <cell r="CB412" t="str">
            <v>Water needs 85% of pot-evapotranspiration; NPK needs max 120 kg/ha/y; Temp-range 0-40°C; opt-temp 20°C; honey prod max 200 kg/ha/y; reduction soil erosion 94%; compared to bare soil.</v>
          </cell>
          <cell r="CC412" t="str">
            <v>Water needs 85% of pot-evapotranspiration; NPK needs max 0 kg/ha/y; Temp-range 0-40°C; opt-temp 20°C</v>
          </cell>
          <cell r="CD412" t="str">
            <v>Water needs 85% of pot-evapotranspiration; NPK needs max 50 kg/ha/y; Temp-range 0-40°C; opt-temp 20°C; honey prod max 200 kg/ha/y; reduction soil erosion 94%; compared to bare soil.</v>
          </cell>
          <cell r="CE412" t="str">
            <v>Water needs 85% of pot-evapotranspiration; NPK needs max 0 kg/ha/y; Temp-range 0-40°C; opt-temp 20°C; reduction soil erosion 94%; compared to bare soil.</v>
          </cell>
          <cell r="CF412" t="str">
            <v>Water needs 85% of pot-evapotranspiration; NPK needs max 50 kg/ha/y; Temp-range 0-40°C; opt-temp 20°C; honey prod max 250 kg/ha/y; reduction soil erosion 94%; compared to bare soil.</v>
          </cell>
          <cell r="CG412" t="str">
            <v>Water needs 85% of pot-evapotranspiration; NPK needs max 100 kg/ha/y; Temp-range 0-40°C; opt-temp 20°C; reduction soil erosion 94%; compared to bare soil.</v>
          </cell>
          <cell r="CH412" t="str">
            <v>Water needs 85% of pot-evapotranspiration; NPK needs max 135 kg/ha/y; Temp-range 18-32°C; opt-temp 25°C; reduction soil erosion 90%; compared to bare soil.</v>
          </cell>
          <cell r="CI412" t="str">
            <v>Water needs 85% of pot-evapotranspiration; NPK needs max 135 kg/ha/y; Temp-range 18-32°C; opt-temp 25°C; reduction soil erosion 90%; compared to bare soil.</v>
          </cell>
          <cell r="CJ412" t="str">
            <v>Water needs 85% of pot-evapotranspiration; NPK needs max 125 kg/ha/y; Temp-range -7-40°C; opt-temp 16.5°C; reduction soil erosion 88%; compared to bare soil.</v>
          </cell>
          <cell r="CK412" t="str">
            <v>Water needs 85% of pot-evapotranspiration; NPK needs max 125 kg/ha/y; Temp-range 0-40°C; opt-temp 20°C; reduction soil erosion 94%; compared to bare soil.</v>
          </cell>
          <cell r="CL412" t="str">
            <v>Water needs 85% of pot-evapotranspiration; NPK needs max 100 kg/ha/y; Temp-range 0-40°C; opt-temp 20°C; reduction soil erosion 94%; compared to bare soil.</v>
          </cell>
          <cell r="CM412" t="str">
            <v>Water needs 85% of pot-evapotranspiration; NPK needs max 100 kg/ha/y; Temp-range 0-40°C; opt-temp 20°C; reduction soil erosion 94%; compared to bare soil.</v>
          </cell>
          <cell r="CN412" t="str">
            <v>Water needs 85% of pot-evapotranspiration; NPK needs max 200 kg/ha/y; Temp-range 0-40°C; opt-temp 20°C; reduction soil erosion 94%; compared to bare soil.</v>
          </cell>
          <cell r="CO412" t="str">
            <v>Water needs 85% of pot-evapotranspiration; NPK needs max 100 kg/ha/y; Temp-range 0-40°C; opt-temp 20°C; reduction soil erosion 80%; compared to bare soil.</v>
          </cell>
          <cell r="CP412" t="str">
            <v>Water needs 85% of pot-evapotranspiration; NPK needs max 200 kg/ha/y; Temp-range 0-40°C; opt-temp 20°C; reduction soil erosion 80%; compared to bare soil.</v>
          </cell>
          <cell r="CQ412" t="str">
            <v>Water needs 85% of pot-evapotranspiration; NPK needs max 200 kg/ha/y; Temp-range 0-40°C; opt-temp 20°C; reduction soil erosion 80%; compared to bare soil.</v>
          </cell>
          <cell r="CR412" t="str">
            <v>Water needs 85% of pot-evapotranspiration; NPK needs max 200 kg/ha/y; Temp-range 0-40°C; opt-temp 20°C; reduction soil erosion 80%; compared to bare soil.</v>
          </cell>
          <cell r="CS412" t="str">
            <v>Water needs 85% of pot-evapotranspiration; NPK needs max 100 kg/ha/y; Temp-range 0-40°C; opt-temp 20°C; reduction soil erosion 80%; compared to bare soil.</v>
          </cell>
          <cell r="CT412" t="str">
            <v>Water needs 85% of pot-evapotranspiration; N-fix max 50 kg/ha/y; NPK needs max 50 kg/ha/y; Temp-range 0-40°C; opt-temp 20°C; reduction soil erosion 80%; compared to bare soil.</v>
          </cell>
          <cell r="CU412" t="str">
            <v>Water needs 85% of pot-evapotranspiration; N-fix max 50 kg/ha/y; NPK needs max 50 kg/ha/y; Temp-range 0-40°C; opt-temp 20°C; reduction soil erosion 80%; compared to bare soil.</v>
          </cell>
          <cell r="CV412" t="str">
            <v>Water needs 85% of pot-evapotranspiration; NPK needs max 200 kg/ha/y; Temp-range 0-40°C; opt-temp 20°C; reduction soil erosion 80%; compared to bare soil.</v>
          </cell>
          <cell r="CW412" t="str">
            <v>Water needs 85% of pot-evapotranspiration; N-fix max 125 kg/ha/y; NPK needs max -50 kg/ha/y; Temp-range 0-40°C; opt-temp 20°C; honey prod max 150 kg/ha/y; reduction soil erosion 94%; compared to bare soil.</v>
          </cell>
          <cell r="CX412" t="str">
            <v>Water needs 85% of pot-evapotranspiration; N-fix max 125 kg/ha/y; NPK needs max -50 kg/ha/y; Temp-range 0-40°C; opt-temp 20°C; honey prod max 150 kg/ha/y; reduction soil erosion 94%; compared to bare soil.</v>
          </cell>
          <cell r="CY412" t="str">
            <v>Water needs 85% of pot-evapotranspiration; N-fix max 125 kg/ha/y; NPK needs max -50 kg/ha/y; Temp-range 0-40°C; opt-temp 20°C; honey prod max 150 kg/ha/y; reduction soil erosion 96%; compared to bare soil.</v>
          </cell>
          <cell r="CZ412" t="str">
            <v>Water needs 85% of pot-evapotranspiration; N-fix max 60 kg/ha/y; NPK needs max -35 kg/ha/y; Temp-range 0-40°C; opt-temp 20°C; honey prod max 150 kg/ha/y; reduction soil erosion 96%; compared to bare soil.</v>
          </cell>
          <cell r="DA412" t="str">
            <v>Water needs 85% of pot-evapotranspiration; N-fix max 70 kg/ha/y; NPK needs max -55 kg/ha/y; Temp-range 0-40°C; honey prod max 150 kg/ha/y; reduction soil erosion 96%; compared to bare soil.</v>
          </cell>
          <cell r="DB412" t="str">
            <v>Water needs 85% of pot-evapotranspiration; N-fix max 200 kg/ha/y; NPK needs max -125 kg/ha/y; Temp-range 0-40°C; honey prod max 200 kg/ha/y; reduction soil erosion 94%; compared to bare soil.</v>
          </cell>
          <cell r="DC412" t="str">
            <v>Water needs 85% of pot-evapotranspiration; N-fix max 200 kg/ha/y; NPK needs max -125 kg/ha/y; Temp-range 0-40°C; honey prod max 200 kg/ha/y; reduction soil erosion 94%; compared to bare soil.</v>
          </cell>
          <cell r="DD412" t="str">
            <v>Water needs 85% of pot-evapotranspiration; N-fix max 225 kg/ha/y; NPK needs max -200 kg/ha/y; Temp-range 0-40°C; honey prod max 150 kg/ha/y; reduction soil erosion 94%; compared to bare soil.</v>
          </cell>
          <cell r="DE412" t="str">
            <v>Water needs 85% of pot-evapotranspiration; N-fix max 25 kg/ha/y; NPK needs max 50 kg/ha/y; Temp-range 0-40°C; honey prod max 150 kg/ha/y; reduction soil erosion 94%; compared to bare soil.</v>
          </cell>
          <cell r="DF412" t="str">
            <v>Water needs 85% of pot-evapotranspiration; N-fix max 125 kg/ha/y; NPK needs max -100 kg/ha/y; Temp-range 0-40°C; honey prod max 50 kg/ha/y; reduction soil erosion 94%; compared to bare soil.</v>
          </cell>
          <cell r="DG412" t="str">
            <v>Water needs 85% of pot-evapotranspiration; N-fix max 200 kg/ha/y; NPK needs max -125 kg/ha/y; Temp-range 0-40°C; honey prod max 200 kg/ha/y; reduction soil erosion 94%; compared to bare soil.</v>
          </cell>
          <cell r="DH412" t="str">
            <v>Water needs 85% of pot-evapotranspiration; N-fix max 200 kg/ha/y; NPK needs max -175 kg/ha/y; Temp-range 0-40°C; honey prod max 250 kg/ha/y; reduction soil erosion 94%; compared to bare soil.</v>
          </cell>
          <cell r="DI412" t="str">
            <v>Water needs 85% of pot-evapotranspiration; N-fix max 75 kg/ha/y; NPK needs max -50 kg/ha/y; Temp-range 0-40°C; honey prod max 50 kg/ha/y; reduction soil erosion 94%; compared to bare soil.</v>
          </cell>
          <cell r="DJ412" t="str">
            <v>Water needs 85% of pot-evapotranspiration; NPK needs max 50 kg/ha/y; Temp-range 0-40°C; opt-temp 30°C; honey prod max 200 kg/ha/y; reduction soil erosion 96%; compared to bare soil.</v>
          </cell>
          <cell r="DK412" t="str">
            <v>Water needs 85% of pot-evapotranspiration; NPK needs max 40 kg/ha/y; Temp-range 0-40°C; opt-temp 30°C; honey prod max 200 kg/ha/y; reduction soil erosion 96%; compared to bare soil.</v>
          </cell>
          <cell r="DL412" t="str">
            <v>Water needs 85% of pot-evapotranspiration; NPK needs max 40 kg/ha/y; Temp-range 0-40°C; opt-temp 30°C; honey prod max 200 kg/ha/y; reduction soil erosion 96%; compared to bare soil.</v>
          </cell>
          <cell r="DM412" t="str">
            <v>Water needs 85% of pot-evapotranspiration; N-fix max 50 kg/ha/y; NPK needs max 0 kg/ha/y; Temp-range 0-40°C; honey prod max 200 kg/ha/y; reduction soil erosion 97%; compared to bare soil.</v>
          </cell>
          <cell r="DN412" t="str">
            <v>Water needs 85% of pot-evapotranspiration; NPK needs max 40 kg/ha/y; Temp-range 0-40°C; opt-temp 30°C; honey prod max 200 kg/ha/y; reduction soil erosion 96%; compared to bare soil.</v>
          </cell>
          <cell r="DO412" t="str">
            <v>Water needs 85% of pot-evapotranspiration; NPK needs max 40 kg/ha/y; Temp-range 0-40°C; opt-temp 30°C; honey prod max 200 kg/ha/y; reduction soil erosion 96%; compared to bare soil.</v>
          </cell>
          <cell r="DP412" t="str">
            <v>Water needs 85% of pot-evapotranspiration; NPK needs max 40 kg/ha/y; Temp-range 0-40°C; opt-temp 30°C; honey prod max 200 kg/ha/y; reduction soil erosion 96%; compared to bare soil.</v>
          </cell>
          <cell r="DQ412" t="str">
            <v>Water needs 85% of pot-evapotranspiration; NPK needs max 40 kg/ha/y; Temp-range 0-40°C; opt-temp 30°C; honey prod max 200 kg/ha/y; reduction soil erosion 96%; compared to bare soil.</v>
          </cell>
          <cell r="DR412" t="str">
            <v>Water needs 85% of pot-evapotranspiration; NPK needs max 40 kg/ha/y; Temp-range 0-40°C; opt-temp 30°C; honey prod max 200 kg/ha/y; reduction soil erosion 96%; compared to bare soil.</v>
          </cell>
          <cell r="DS412" t="str">
            <v>Water needs 85% of pot-evapotranspiration; NPK needs max 40 kg/ha/y; Temp-range 0-40°C; opt-temp 30°C; honey prod max 200 kg/ha/y; reduction soil erosion 96%; compared to bare soil.</v>
          </cell>
          <cell r="DT412" t="str">
            <v>Water needs 85% of pot-evapotranspiration; NPK needs max 50 kg/ha/y; Temp-range 0-40°C; honey prod max 200 kg/ha/y; reduction soil erosion 94%; compared to bare soil.</v>
          </cell>
          <cell r="DU412" t="str">
            <v>Water needs 85% of pot-evapotranspiration; NPK needs max 75 kg/ha/y; Temp-range 0-40°C; reduction soil erosion 97%; compared to bare soil.</v>
          </cell>
          <cell r="DV412" t="str">
            <v>Water needs 85% of pot-evapotranspiration; NPK needs max 75 kg/ha/y; Temp-range 0-40°C; reduction soil erosion 97%; compared to bare soil.</v>
          </cell>
          <cell r="DW412" t="str">
            <v>Water needs 85% of pot-evapotranspiration; NPK needs max 50 kg/ha/y; Temp-range 0-40°C; honey prod max 200 kg/ha/y; reduction soil erosion 94%; compared to bare soil.</v>
          </cell>
          <cell r="DX412" t="str">
            <v>Water needs 85% of pot-evapotranspiration; N-fix max 15 kg/ha/y; NPK needs max 10 kg/ha/y; Temp-range 0-40°C; reduction soil erosion 94%; compared to bare soil.</v>
          </cell>
          <cell r="DY412" t="str">
            <v>Water needs 85% of pot-evapotranspiration; N-fix max 50 kg/ha/y; NPK needs max -25 kg/ha/y; Temp-range 0-40°C; honey prod max 150 kg/ha/y; reduction soil erosion 94%; compared to bare soil.</v>
          </cell>
          <cell r="DZ412" t="str">
            <v>Water needs 85% of pot-evapotranspiration; N-fix max 75 kg/ha/y; NPK needs max -50 kg/ha/y; Temp-range 0-40°C; honey prod max 150 kg/ha/y; reduction soil erosion 94%; compared to bare soil.</v>
          </cell>
          <cell r="EA412" t="str">
            <v>Water needs 85% of pot-evapotranspiration; N-fix max 70 kg/ha/y; NPK needs max -45 kg/ha/y; Temp-range 0-40°C; honey prod max 50 kg/ha/y; reduction soil erosion 94%; compared to bare soil.</v>
          </cell>
          <cell r="EB412" t="str">
            <v>Water needs 85% of pot-evapotranspiration; N-fix max 15 kg/ha/y; NPK needs max 35 kg/ha/y; Temp-range 0-40°C; honey prod max 100 kg/ha/y; reduction soil erosion 19%; compared to bare soil.</v>
          </cell>
          <cell r="EC412" t="str">
            <v>Water needs 85% of pot-evapotranspiration; N-fix max 15 kg/ha/y; NPK needs max 35 kg/ha/y; Temp-range 0-40°C; honey prod max 100 kg/ha/y; reduction soil erosion 19%; compared to bare soil.</v>
          </cell>
          <cell r="ED412" t="str">
            <v>Water needs 85% of pot-evapotranspiration; N-fix max 15 kg/ha/y; NPK needs max 35 kg/ha/y; Temp-range 0-40°C; honey prod max 100 kg/ha/y; reduction soil erosion 19%; compared to bare soil.</v>
          </cell>
          <cell r="EE412" t="str">
            <v>Water needs 85% of pot-evapotranspiration; NPK needs max 50 kg/ha/y; Temp-range 0-40°C; reduction soil erosion 19%; compared to bare soil.</v>
          </cell>
          <cell r="EF412" t="str">
            <v>Water needs 85% of pot-evapotranspiration; NPK needs max 30 kg/ha/y; Temp-range 0-40°C; reduction soil erosion 94%; compared to bare soil.</v>
          </cell>
          <cell r="EG412" t="str">
            <v>Water needs 85% of pot-evapotranspiration; NPK needs max 30 kg/ha/y; Temp-range 0-40°C; reduction soil erosion 94%; compared to bare soil.</v>
          </cell>
          <cell r="EH412" t="str">
            <v>Water needs 85% of pot-evapotranspiration; NPK needs max 50 kg/ha/y; Temp-range 0-40°C; reduction soil erosion 94%; compared to bare soil.</v>
          </cell>
          <cell r="EI412" t="str">
            <v>Water needs 85% of pot-evapotranspiration; NPK needs max 50 kg/ha/y; Temp-range 0-40°C; honey prod max 200 kg/ha/y; reduction soil erosion 94%; compared to bare soil.</v>
          </cell>
          <cell r="EJ412" t="str">
            <v>Water needs 85% of pot-evapotranspiration; NPK needs max 50 kg/ha/y; Temp-range 0-40°C; honey prod max 200 kg/ha/y; reduction soil erosion 94%; compared to bare soil.</v>
          </cell>
          <cell r="EK412" t="str">
            <v>Water needs 85% of pot-evapotranspiration; N-fix max 15 kg/ha/y; NPK needs max 35 kg/ha/y; Temp-range 0-40°C; honey prod max 100 kg/ha/y; reduction soil erosion 19%; compared to bare soil.</v>
          </cell>
          <cell r="EL412" t="str">
            <v>Water needs 85% of pot-evapotranspiration; NPK needs max 10 kg/ha/y; Temp-range 0-40°C; honey prod max 50 kg/ha/y; reduction soil erosion 94%; compared to bare soil.</v>
          </cell>
          <cell r="EM412" t="str">
            <v/>
          </cell>
          <cell r="EN412" t="str">
            <v/>
          </cell>
          <cell r="EO412" t="str">
            <v>Water needs 95% of pot-evapotranspiration; NPK needs max 200 kg/ha/y; Temp-range 0-40°C; reduction soil erosion 75%; compared to bare soil.</v>
          </cell>
          <cell r="EP412" t="str">
            <v>Water needs 95% of pot-evapotranspiration; NPK needs max 200 kg/ha/y; Temp-range 0-40°C; reduction soil erosion 75%; compared to bare soil.</v>
          </cell>
          <cell r="EQ412" t="str">
            <v>Water needs 95% of pot-evapotranspiration; NPK needs max 200 kg/ha/y; Temp-range 0-40°C; reduction soil erosion 75%; compared to bare soil.</v>
          </cell>
          <cell r="ER412" t="str">
            <v>Water needs 95% of pot-evapotranspiration; NPK needs max 200 kg/ha/y; Temp-range 0-40°C; reduction soil erosion 75%; compared to bare soil.</v>
          </cell>
          <cell r="ES412" t="str">
            <v>Water needs 95% of pot-evapotranspiration; NPK needs max 676 kg/ha/y; Temp-range 0-40°C; reduction soil erosion 75%; compared to bare soil.</v>
          </cell>
          <cell r="ET412" t="str">
            <v>Water needs 95% of pot-evapotranspiration; NPK needs max 676 kg/ha/y; Temp-range 0-40°C; reduction soil erosion 75%; compared to bare soil.</v>
          </cell>
          <cell r="EU412" t="str">
            <v>Water needs 95% of pot-evapotranspiration; NPK needs max 200 kg/ha/y; Temp-range 0-40°C; reduction soil erosion 75%; compared to bare soil.</v>
          </cell>
          <cell r="EV412" t="str">
            <v>Water needs 95% of pot-evapotranspiration; NPK needs max 200 kg/ha/y; Temp-range 0-40°C; reduction soil erosion 75%; compared to bare soil.</v>
          </cell>
          <cell r="EW412" t="str">
            <v>Water needs 95% of pot-evapotranspiration; NPK needs max 150 kg/ha/y; Temp-range 0-40°C; reduction soil erosion 75%; compared to bare soil.</v>
          </cell>
          <cell r="EX412" t="str">
            <v>Water needs 95% of pot-evapotranspiration; NPK needs max 250 kg/ha/y; Temp-range 0-40°C; reduction soil erosion 75%; compared to bare soil.</v>
          </cell>
          <cell r="EY412" t="str">
            <v>Water needs 95% of pot-evapotranspiration; NPK needs max 200 kg/ha/y; Temp-range 0-40°C; reduction soil erosion 75%; compared to bare soil.</v>
          </cell>
          <cell r="EZ412" t="str">
            <v>Water needs 95% of pot-evapotranspiration; NPK needs max 150 kg/ha/y; Temp-range 0-40°C; reduction soil erosion 75%; compared to bare soil.</v>
          </cell>
          <cell r="FA412" t="str">
            <v>Water needs 95% of pot-evapotranspiration; NPK needs max 150 kg/ha/y; Temp-range 0-40°C; reduction soil erosion 75%; compared to bare soil.</v>
          </cell>
          <cell r="FB412" t="str">
            <v>Water needs 95% of pot-evapotranspiration; NPK needs max 250 kg/ha/y; Temp-range 0-40°C; reduction soil erosion 75%; compared to bare soil.</v>
          </cell>
          <cell r="FC412" t="str">
            <v>Water needs 95% of pot-evapotranspiration; NPK needs max 150 kg/ha/y; Temp-range 0-40°C; reduction soil erosion 75%; compared to bare soil.</v>
          </cell>
          <cell r="FD412" t="str">
            <v>Water needs 95% of pot-evapotranspiration; N-fix max 50 kg/ha/y; NPK needs max 125 kg/ha/y; Temp-range 0-40°C; reduction soil erosion 75%; compared to bare soil.</v>
          </cell>
          <cell r="FE412" t="str">
            <v>Water needs 95% of pot-evapotranspiration; N-fix max 75 kg/ha/y; NPK needs max 150 kg/ha/y; Temp-range 0-40°C; reduction soil erosion 75%; compared to bare soil.</v>
          </cell>
          <cell r="FF412" t="str">
            <v>Water needs 95% of pot-evapotranspiration; N-fix max 50 kg/ha/y; NPK needs max 125 kg/ha/y; Temp-range 0-40°C; reduction soil erosion 75%; compared to bare soil.</v>
          </cell>
          <cell r="FG412" t="str">
            <v>Water needs 95% of pot-evapotranspiration; N-fix max 100 kg/ha/y; NPK needs max 75 kg/ha/y; Temp-range 0-40°C; reduction soil erosion 75%; compared to bare soil.</v>
          </cell>
          <cell r="FH412" t="str">
            <v>Water needs 95% of pot-evapotranspiration; N-fix max 50 kg/ha/y; NPK needs max 125 kg/ha/y; Temp-range 0-40°C; honey prod max 50 kg/ha/y; reduction soil erosion 75%; compared to bare soil.</v>
          </cell>
          <cell r="FI412" t="str">
            <v>Water needs 95% of pot-evapotranspiration; NPK needs max 150 kg/ha/y; Temp-range 0-40°C; reduction soil erosion 75%; compared to bare soil.</v>
          </cell>
          <cell r="FJ412" t="str">
            <v>Water needs 95% of pot-evapotranspiration; NPK needs max 200 kg/ha/y; Temp-range 0-40°C; reduction soil erosion 75%; compared to bare soil.</v>
          </cell>
          <cell r="FK412" t="str">
            <v>Water needs 95% of pot-evapotranspiration; N-fix max 50 kg/ha/y; NPK needs max 175 kg/ha/y; Temp-range 0-40°C; honey prod max 100 kg/ha/y; reduction soil erosion 75%; compared to bare soil.</v>
          </cell>
          <cell r="FL412" t="str">
            <v>Water needs 95% of pot-evapotranspiration; NPK needs max 150 kg/ha/y; Temp-range 0-40°C; reduction soil erosion 75%; compared to bare soil.</v>
          </cell>
          <cell r="FM412" t="str">
            <v>Water needs 95% of pot-evapotranspiration; NPK needs max 250 kg/ha/y; Temp-range 0-40°C; reduction soil erosion 75%; compared to bare soil.</v>
          </cell>
          <cell r="FN412" t="str">
            <v>Water needs 95% of pot-evapotranspiration; NPK needs max 400 kg/ha/y; Temp-range 0-40°C; reduction soil erosion 75%; compared to bare soil.</v>
          </cell>
          <cell r="FO412" t="str">
            <v>Water needs 95% of pot-evapotranspiration; NPK needs max 400 kg/ha/y; Temp-range 0-40°C; reduction soil erosion 75%; compared to bare soil.</v>
          </cell>
          <cell r="FP412" t="str">
            <v>Water needs 95% of pot-evapotranspiration; NPK needs max 400 kg/ha/y; Temp-range 0-40°C; reduction soil erosion 75%; compared to bare soil.</v>
          </cell>
          <cell r="FQ412" t="str">
            <v>Water needs 95% of pot-evapotranspiration; NPK needs max 200 kg/ha/y; Temp-range 0-40°C; reduction soil erosion 75%; compared to bare soil.</v>
          </cell>
          <cell r="FR412" t="str">
            <v>Water needs 95% of pot-evapotranspiration; NPK needs max 200 kg/ha/y; Temp-range 0-40°C; reduction soil erosion 75%; compared to bare soil.</v>
          </cell>
          <cell r="FS412" t="str">
            <v>Water needs 95% of pot-evapotranspiration; NPK needs max 200 kg/ha/y; Temp-range 0-40°C; reduction soil erosion 75%; compared to bare soil.</v>
          </cell>
          <cell r="FT412" t="str">
            <v>Water needs 95% of pot-evapotranspiration; NPK needs max 200 kg/ha/y; Temp-range 0-40°C; reduction soil erosion 75%; compared to bare soil.</v>
          </cell>
          <cell r="FU412" t="str">
            <v>Water needs 95% of pot-evapotranspiration; NPK needs max 200 kg/ha/y; Temp-range 0-40°C; reduction soil erosion 75%; compared to bare soil.</v>
          </cell>
          <cell r="FV412" t="str">
            <v>Water needs 95% of pot-evapotranspiration; NPK needs max 200 kg/ha/y; Temp-range 0-40°C; reduction soil erosion 75%; compared to bare soil.</v>
          </cell>
          <cell r="FW412" t="str">
            <v>Water needs 95% of pot-evapotranspiration; NPK needs max 200 kg/ha/y; Temp-range 0-40°C; reduction soil erosion 75%; compared to bare soil.</v>
          </cell>
          <cell r="FX412" t="str">
            <v>Water needs 95% of pot-evapotranspiration; NPK needs max 150 kg/ha/y; Temp-range 0-40°C; reduction soil erosion 75%; compared to bare soil.</v>
          </cell>
          <cell r="FY412" t="str">
            <v>Water needs 95% of pot-evapotranspiration; NPK needs max 250 kg/ha/y; Temp-range 0-40°C; honey prod max 50 kg/ha/y; reduction soil erosion 75%; compared to bare soil.</v>
          </cell>
          <cell r="FZ412" t="str">
            <v>Water needs 95% of pot-evapotranspiration; NPK needs max 250 kg/ha/y; Temp-range 0-40°C; reduction soil erosion 75%; compared to bare soil.</v>
          </cell>
          <cell r="GA412" t="str">
            <v>Water needs 95% of pot-evapotranspiration; NPK needs max 200 kg/ha/y; Temp-range 0-40°C; reduction soil erosion 75%; compared to bare soil.</v>
          </cell>
          <cell r="GB412" t="str">
            <v>Water needs 95% of pot-evapotranspiration; NPK needs max 250 kg/ha/y; Temp-range 0-40°C; reduction soil erosion 75%; compared to bare soil.</v>
          </cell>
          <cell r="GC412" t="str">
            <v>Water needs 95% of pot-evapotranspiration; NPK needs max 250 kg/ha/y; Temp-range 0-40°C; reduction soil erosion 75%; compared to bare soil.</v>
          </cell>
          <cell r="GD412" t="str">
            <v>Water needs 95% of pot-evapotranspiration; NPK needs max 250 kg/ha/y; Temp-range 0-40°C; reduction soil erosion 75%; compared to bare soil.</v>
          </cell>
          <cell r="GE412" t="str">
            <v>Water needs 95% of pot-evapotranspiration; NPK needs max 150 kg/ha/y; Temp-range 0-40°C; reduction soil erosion 93%; compared to bare soil.</v>
          </cell>
          <cell r="GF412" t="str">
            <v>Water needs 95% of pot-evapotranspiration; NPK needs max 50 kg/ha/y; Temp-range 0-40°C; reduction soil erosion 93%; compared to bare soil.</v>
          </cell>
          <cell r="GG412" t="str">
            <v>Water needs 95% of pot-evapotranspiration; NPK needs max 100 kg/ha/y; Temp-range 0-40°C; reduction soil erosion 93%; compared to bare soil.</v>
          </cell>
          <cell r="GH412" t="str">
            <v>Water needs 95% of pot-evapotranspiration; NPK needs max 100 kg/ha/y; Temp-range 0-40°C; reduction soil erosion 93%; compared to bare soil.</v>
          </cell>
          <cell r="GI412" t="str">
            <v>Water needs 95% of pot-evapotranspiration; NPK needs max 100 kg/ha/y; Temp-range 0-40°C; reduction soil erosion 93%; compared to bare soil.</v>
          </cell>
          <cell r="GJ412" t="str">
            <v>Water needs 95% of pot-evapotranspiration; NPK needs max 150 kg/ha/y; Temp-range 0-40°C; reduction soil erosion 93%; compared to bare soil.</v>
          </cell>
          <cell r="GK412" t="str">
            <v>Water needs 95% of pot-evapotranspiration; NPK needs max 100 kg/ha/y; Temp-range 0-40°C; reduction soil erosion 93%; compared to bare soil.</v>
          </cell>
          <cell r="GM412">
            <v>0</v>
          </cell>
          <cell r="GN412" t="str">
            <v>-</v>
          </cell>
          <cell r="GO412" t="str">
            <v>-</v>
          </cell>
          <cell r="GP412" t="str">
            <v>-</v>
          </cell>
          <cell r="GQ412" t="str">
            <v>-</v>
          </cell>
          <cell r="GR412" t="str">
            <v>-</v>
          </cell>
          <cell r="GS412" t="str">
            <v>-</v>
          </cell>
          <cell r="GT412" t="str">
            <v>-</v>
          </cell>
          <cell r="GU412" t="str">
            <v>-</v>
          </cell>
          <cell r="GV412" t="str">
            <v>-</v>
          </cell>
          <cell r="GW412" t="str">
            <v>-</v>
          </cell>
          <cell r="GX412" t="str">
            <v>-</v>
          </cell>
          <cell r="GY412" t="str">
            <v>-</v>
          </cell>
          <cell r="GZ412" t="str">
            <v>-</v>
          </cell>
          <cell r="HA412" t="str">
            <v>-</v>
          </cell>
          <cell r="HB412" t="str">
            <v>-</v>
          </cell>
          <cell r="HC412" t="str">
            <v>-</v>
          </cell>
          <cell r="HD412" t="str">
            <v>-</v>
          </cell>
          <cell r="HE412" t="str">
            <v>-</v>
          </cell>
          <cell r="HF412" t="str">
            <v>-</v>
          </cell>
          <cell r="HG412" t="str">
            <v>-</v>
          </cell>
          <cell r="HH412" t="str">
            <v>-</v>
          </cell>
          <cell r="HI412" t="str">
            <v>-</v>
          </cell>
          <cell r="HJ412" t="str">
            <v>-</v>
          </cell>
          <cell r="HK412" t="str">
            <v>-</v>
          </cell>
          <cell r="HL412" t="str">
            <v>-</v>
          </cell>
          <cell r="HM412" t="str">
            <v>-</v>
          </cell>
          <cell r="HN412" t="str">
            <v>-</v>
          </cell>
          <cell r="HO412" t="str">
            <v>-</v>
          </cell>
          <cell r="HP412" t="str">
            <v>-</v>
          </cell>
          <cell r="HQ412" t="str">
            <v>-</v>
          </cell>
          <cell r="HR412" t="str">
            <v>-</v>
          </cell>
          <cell r="HS412" t="str">
            <v>-</v>
          </cell>
          <cell r="HT412" t="str">
            <v>-</v>
          </cell>
          <cell r="HU412" t="str">
            <v>-</v>
          </cell>
          <cell r="HV412" t="str">
            <v>-</v>
          </cell>
          <cell r="HW412" t="str">
            <v>-</v>
          </cell>
          <cell r="HX412" t="str">
            <v>-</v>
          </cell>
          <cell r="HY412" t="str">
            <v>-</v>
          </cell>
          <cell r="HZ412" t="str">
            <v>-</v>
          </cell>
          <cell r="IA412" t="str">
            <v>-</v>
          </cell>
          <cell r="IB412" t="str">
            <v>-</v>
          </cell>
          <cell r="IC412" t="str">
            <v>-</v>
          </cell>
          <cell r="ID412" t="str">
            <v>-</v>
          </cell>
          <cell r="IE412" t="str">
            <v>-</v>
          </cell>
          <cell r="IF412" t="str">
            <v>-</v>
          </cell>
          <cell r="IG412" t="str">
            <v>-</v>
          </cell>
          <cell r="IH412" t="str">
            <v>-</v>
          </cell>
          <cell r="II412" t="str">
            <v>-</v>
          </cell>
          <cell r="IJ412" t="str">
            <v>-</v>
          </cell>
          <cell r="IK412" t="str">
            <v>-</v>
          </cell>
          <cell r="IL412" t="str">
            <v>-</v>
          </cell>
          <cell r="IM412" t="str">
            <v>-</v>
          </cell>
          <cell r="IN412" t="str">
            <v>-</v>
          </cell>
          <cell r="IO412" t="str">
            <v>-</v>
          </cell>
          <cell r="IP412" t="str">
            <v>-</v>
          </cell>
          <cell r="IQ412" t="str">
            <v>-</v>
          </cell>
          <cell r="IR412" t="str">
            <v>-</v>
          </cell>
          <cell r="IS412" t="str">
            <v>-</v>
          </cell>
          <cell r="IT412" t="str">
            <v>-</v>
          </cell>
          <cell r="IU412" t="str">
            <v>-</v>
          </cell>
          <cell r="IV412" t="str">
            <v>-</v>
          </cell>
          <cell r="IW412" t="str">
            <v>-</v>
          </cell>
          <cell r="IX412" t="str">
            <v>-</v>
          </cell>
        </row>
        <row r="414">
          <cell r="G414" t="str">
            <v>*Remarks_Climate_And_Water</v>
          </cell>
        </row>
        <row r="415">
          <cell r="G415" t="str">
            <v>Transp_Of_PotEvTransp.%</v>
          </cell>
          <cell r="U415">
            <v>0.85</v>
          </cell>
          <cell r="V415">
            <v>0.85</v>
          </cell>
          <cell r="W415">
            <v>0.85</v>
          </cell>
          <cell r="X415">
            <v>0.85</v>
          </cell>
          <cell r="Y415">
            <v>0.85</v>
          </cell>
          <cell r="Z415">
            <v>0.85</v>
          </cell>
          <cell r="AA415">
            <v>0.85</v>
          </cell>
          <cell r="AB415">
            <v>0.85</v>
          </cell>
          <cell r="AC415">
            <v>0.85</v>
          </cell>
          <cell r="AD415">
            <v>0.85</v>
          </cell>
          <cell r="AE415">
            <v>0.85</v>
          </cell>
          <cell r="AF415">
            <v>0.85</v>
          </cell>
          <cell r="AG415">
            <v>0.85</v>
          </cell>
          <cell r="AH415">
            <v>0.85</v>
          </cell>
          <cell r="AI415">
            <v>0.85</v>
          </cell>
          <cell r="AJ415">
            <v>0.85</v>
          </cell>
          <cell r="AK415">
            <v>0.85</v>
          </cell>
          <cell r="AL415">
            <v>0.85</v>
          </cell>
          <cell r="AM415">
            <v>0.85</v>
          </cell>
          <cell r="AN415">
            <v>0.85</v>
          </cell>
          <cell r="AO415">
            <v>0.85</v>
          </cell>
          <cell r="AP415">
            <v>0.85</v>
          </cell>
          <cell r="AQ415">
            <v>0.85</v>
          </cell>
          <cell r="AR415">
            <v>0.85</v>
          </cell>
          <cell r="AS415">
            <v>0.85</v>
          </cell>
          <cell r="AT415">
            <v>0.85</v>
          </cell>
          <cell r="AU415">
            <v>0.85</v>
          </cell>
          <cell r="AV415">
            <v>0.85</v>
          </cell>
          <cell r="AW415">
            <v>0.85</v>
          </cell>
          <cell r="AX415">
            <v>0.85</v>
          </cell>
          <cell r="AY415">
            <v>0.85</v>
          </cell>
          <cell r="AZ415">
            <v>0.85</v>
          </cell>
          <cell r="BA415">
            <v>0.85</v>
          </cell>
          <cell r="BB415">
            <v>0.85</v>
          </cell>
          <cell r="BC415">
            <v>0.85</v>
          </cell>
          <cell r="BD415">
            <v>0.85</v>
          </cell>
          <cell r="BE415">
            <v>0.85</v>
          </cell>
          <cell r="BF415">
            <v>0.85</v>
          </cell>
          <cell r="BG415">
            <v>0.85</v>
          </cell>
          <cell r="BH415">
            <v>0.85</v>
          </cell>
          <cell r="BI415">
            <v>0.85</v>
          </cell>
          <cell r="BJ415">
            <v>0.85</v>
          </cell>
          <cell r="BK415">
            <v>0.85</v>
          </cell>
          <cell r="BL415">
            <v>0.85</v>
          </cell>
          <cell r="BM415">
            <v>0.85</v>
          </cell>
          <cell r="BN415">
            <v>0.85</v>
          </cell>
          <cell r="BO415">
            <v>0.85</v>
          </cell>
          <cell r="BP415">
            <v>0.85</v>
          </cell>
          <cell r="BQ415">
            <v>0.85</v>
          </cell>
          <cell r="BR415">
            <v>0.85</v>
          </cell>
          <cell r="BS415">
            <v>0.85</v>
          </cell>
          <cell r="BT415">
            <v>0.85</v>
          </cell>
          <cell r="BU415">
            <v>0.85</v>
          </cell>
          <cell r="BV415">
            <v>0.85</v>
          </cell>
          <cell r="BW415">
            <v>0.85</v>
          </cell>
          <cell r="BX415">
            <v>0.85</v>
          </cell>
          <cell r="BY415">
            <v>0.85</v>
          </cell>
          <cell r="BZ415">
            <v>0.85</v>
          </cell>
          <cell r="CA415">
            <v>0.85</v>
          </cell>
          <cell r="CB415">
            <v>0.85</v>
          </cell>
          <cell r="CC415">
            <v>0.85</v>
          </cell>
          <cell r="CD415">
            <v>0.85</v>
          </cell>
          <cell r="CE415">
            <v>0.85</v>
          </cell>
          <cell r="CF415">
            <v>0.85</v>
          </cell>
          <cell r="CG415">
            <v>0.85</v>
          </cell>
          <cell r="CH415">
            <v>0.85</v>
          </cell>
          <cell r="CI415">
            <v>0.85</v>
          </cell>
          <cell r="CJ415">
            <v>0.85</v>
          </cell>
          <cell r="CK415">
            <v>0.85</v>
          </cell>
          <cell r="CL415">
            <v>0.85</v>
          </cell>
          <cell r="CM415">
            <v>0.85</v>
          </cell>
          <cell r="CN415">
            <v>0.85</v>
          </cell>
          <cell r="CO415">
            <v>0.85</v>
          </cell>
          <cell r="CP415">
            <v>0.85</v>
          </cell>
          <cell r="CQ415">
            <v>0.85</v>
          </cell>
          <cell r="CR415">
            <v>0.85</v>
          </cell>
          <cell r="CS415">
            <v>0.85</v>
          </cell>
          <cell r="CT415">
            <v>0.85</v>
          </cell>
          <cell r="CU415">
            <v>0.85</v>
          </cell>
          <cell r="CV415">
            <v>0.85</v>
          </cell>
          <cell r="CW415">
            <v>0.85</v>
          </cell>
          <cell r="CX415">
            <v>0.85</v>
          </cell>
          <cell r="CY415">
            <v>0.85</v>
          </cell>
          <cell r="CZ415">
            <v>0.85</v>
          </cell>
          <cell r="DA415">
            <v>0.85</v>
          </cell>
          <cell r="DB415">
            <v>0.85</v>
          </cell>
          <cell r="DC415">
            <v>0.85</v>
          </cell>
          <cell r="DD415">
            <v>0.85</v>
          </cell>
          <cell r="DE415">
            <v>0.85</v>
          </cell>
          <cell r="DF415">
            <v>0.85</v>
          </cell>
          <cell r="DG415">
            <v>0.85</v>
          </cell>
          <cell r="DH415">
            <v>0.85</v>
          </cell>
          <cell r="DI415">
            <v>0.85</v>
          </cell>
          <cell r="DJ415">
            <v>0.85</v>
          </cell>
          <cell r="DK415">
            <v>0.85</v>
          </cell>
          <cell r="DL415">
            <v>0.85</v>
          </cell>
          <cell r="DM415">
            <v>0.85</v>
          </cell>
          <cell r="DN415">
            <v>0.85</v>
          </cell>
          <cell r="DO415">
            <v>0.85</v>
          </cell>
          <cell r="DP415">
            <v>0.85</v>
          </cell>
          <cell r="DQ415">
            <v>0.85</v>
          </cell>
          <cell r="DR415">
            <v>0.85</v>
          </cell>
          <cell r="DS415">
            <v>0.85</v>
          </cell>
          <cell r="DT415">
            <v>0.85</v>
          </cell>
          <cell r="DU415">
            <v>0.85</v>
          </cell>
          <cell r="DV415">
            <v>0.85</v>
          </cell>
          <cell r="DW415">
            <v>0.85</v>
          </cell>
          <cell r="DX415">
            <v>0.85</v>
          </cell>
          <cell r="DY415">
            <v>0.85</v>
          </cell>
          <cell r="DZ415">
            <v>0.85</v>
          </cell>
          <cell r="EA415">
            <v>0.85</v>
          </cell>
          <cell r="EB415">
            <v>0.85</v>
          </cell>
          <cell r="EC415">
            <v>0.85</v>
          </cell>
          <cell r="ED415">
            <v>0.85</v>
          </cell>
          <cell r="EE415">
            <v>0.85</v>
          </cell>
          <cell r="EF415">
            <v>0.85</v>
          </cell>
          <cell r="EG415">
            <v>0.85</v>
          </cell>
          <cell r="EH415">
            <v>0.85</v>
          </cell>
          <cell r="EI415">
            <v>0.85</v>
          </cell>
          <cell r="EJ415">
            <v>0.85</v>
          </cell>
          <cell r="EK415">
            <v>0.85</v>
          </cell>
          <cell r="EL415">
            <v>0.85</v>
          </cell>
          <cell r="EO415">
            <v>0.95</v>
          </cell>
          <cell r="EP415">
            <v>0.95</v>
          </cell>
          <cell r="EQ415">
            <v>0.95</v>
          </cell>
          <cell r="ER415">
            <v>0.95</v>
          </cell>
          <cell r="ES415">
            <v>0.95</v>
          </cell>
          <cell r="ET415">
            <v>0.95</v>
          </cell>
          <cell r="EU415">
            <v>0.95</v>
          </cell>
          <cell r="EV415">
            <v>0.95</v>
          </cell>
          <cell r="EW415">
            <v>0.95</v>
          </cell>
          <cell r="EX415">
            <v>0.95</v>
          </cell>
          <cell r="EY415">
            <v>0.95</v>
          </cell>
          <cell r="EZ415">
            <v>0.95</v>
          </cell>
          <cell r="FA415">
            <v>0.95</v>
          </cell>
          <cell r="FB415">
            <v>0.95</v>
          </cell>
          <cell r="FC415">
            <v>0.95</v>
          </cell>
          <cell r="FD415">
            <v>0.95</v>
          </cell>
          <cell r="FE415">
            <v>0.95</v>
          </cell>
          <cell r="FF415">
            <v>0.95</v>
          </cell>
          <cell r="FG415">
            <v>0.95</v>
          </cell>
          <cell r="FH415">
            <v>0.95</v>
          </cell>
          <cell r="FI415">
            <v>0.95</v>
          </cell>
          <cell r="FJ415">
            <v>0.95</v>
          </cell>
          <cell r="FK415">
            <v>0.95</v>
          </cell>
          <cell r="FL415">
            <v>0.95</v>
          </cell>
          <cell r="FM415">
            <v>0.95</v>
          </cell>
          <cell r="FN415">
            <v>0.95</v>
          </cell>
          <cell r="FO415">
            <v>0.95</v>
          </cell>
          <cell r="FP415">
            <v>0.95</v>
          </cell>
          <cell r="FQ415">
            <v>0.95</v>
          </cell>
          <cell r="FR415">
            <v>0.95</v>
          </cell>
          <cell r="FS415">
            <v>0.95</v>
          </cell>
          <cell r="FT415">
            <v>0.95</v>
          </cell>
          <cell r="FU415">
            <v>0.95</v>
          </cell>
          <cell r="FV415">
            <v>0.95</v>
          </cell>
          <cell r="FW415">
            <v>0.95</v>
          </cell>
          <cell r="FX415">
            <v>0.95</v>
          </cell>
          <cell r="FY415">
            <v>0.95</v>
          </cell>
          <cell r="FZ415">
            <v>0.95</v>
          </cell>
          <cell r="GA415">
            <v>0.95</v>
          </cell>
          <cell r="GB415">
            <v>0.95</v>
          </cell>
          <cell r="GC415">
            <v>0.95</v>
          </cell>
          <cell r="GD415">
            <v>0.95</v>
          </cell>
          <cell r="GE415">
            <v>0.95</v>
          </cell>
          <cell r="GF415">
            <v>0.95</v>
          </cell>
          <cell r="GG415">
            <v>0.95</v>
          </cell>
          <cell r="GH415">
            <v>0.95</v>
          </cell>
          <cell r="GI415">
            <v>0.95</v>
          </cell>
          <cell r="GJ415">
            <v>0.95</v>
          </cell>
          <cell r="GK415">
            <v>0.95</v>
          </cell>
        </row>
        <row r="416">
          <cell r="G416" t="str">
            <v>Excess_Rain_Min.mm</v>
          </cell>
          <cell r="U416">
            <v>160</v>
          </cell>
          <cell r="V416">
            <v>200</v>
          </cell>
          <cell r="W416">
            <v>200</v>
          </cell>
          <cell r="X416">
            <v>200</v>
          </cell>
          <cell r="Y416">
            <v>140</v>
          </cell>
          <cell r="Z416">
            <v>140</v>
          </cell>
          <cell r="AA416">
            <v>140</v>
          </cell>
          <cell r="AB416">
            <v>140</v>
          </cell>
          <cell r="AC416">
            <v>140</v>
          </cell>
          <cell r="AD416">
            <v>140</v>
          </cell>
          <cell r="AE416">
            <v>140</v>
          </cell>
          <cell r="AF416">
            <v>140</v>
          </cell>
          <cell r="AG416">
            <v>140</v>
          </cell>
          <cell r="AH416">
            <v>140</v>
          </cell>
          <cell r="AI416">
            <v>140</v>
          </cell>
          <cell r="AJ416">
            <v>140</v>
          </cell>
          <cell r="AK416">
            <v>140</v>
          </cell>
          <cell r="AL416">
            <v>140</v>
          </cell>
          <cell r="AM416">
            <v>140</v>
          </cell>
          <cell r="AN416">
            <v>60</v>
          </cell>
          <cell r="AO416">
            <v>120</v>
          </cell>
          <cell r="AP416">
            <v>40</v>
          </cell>
          <cell r="AQ416">
            <v>400</v>
          </cell>
          <cell r="AR416">
            <v>120</v>
          </cell>
          <cell r="AS416">
            <v>100</v>
          </cell>
          <cell r="AT416">
            <v>120</v>
          </cell>
          <cell r="AU416">
            <v>120</v>
          </cell>
          <cell r="AV416">
            <v>120</v>
          </cell>
          <cell r="AW416">
            <v>120</v>
          </cell>
          <cell r="AX416">
            <v>120</v>
          </cell>
          <cell r="AY416">
            <v>200</v>
          </cell>
          <cell r="AZ416">
            <v>100</v>
          </cell>
          <cell r="BA416">
            <v>100</v>
          </cell>
          <cell r="BB416">
            <v>100</v>
          </cell>
          <cell r="BC416">
            <v>100</v>
          </cell>
          <cell r="BD416">
            <v>100</v>
          </cell>
          <cell r="BE416">
            <v>120</v>
          </cell>
          <cell r="BF416">
            <v>120</v>
          </cell>
          <cell r="BG416">
            <v>120</v>
          </cell>
          <cell r="BH416">
            <v>120</v>
          </cell>
          <cell r="BI416">
            <v>120</v>
          </cell>
          <cell r="BJ416">
            <v>120</v>
          </cell>
          <cell r="BK416">
            <v>120</v>
          </cell>
          <cell r="BL416">
            <v>120</v>
          </cell>
          <cell r="BM416">
            <v>1000</v>
          </cell>
          <cell r="BN416">
            <v>120</v>
          </cell>
          <cell r="BO416">
            <v>120</v>
          </cell>
          <cell r="BP416">
            <v>120</v>
          </cell>
          <cell r="BQ416">
            <v>120</v>
          </cell>
          <cell r="BR416">
            <v>120</v>
          </cell>
          <cell r="BS416">
            <v>120</v>
          </cell>
          <cell r="BT416">
            <v>120</v>
          </cell>
          <cell r="BU416">
            <v>120</v>
          </cell>
          <cell r="BV416">
            <v>120</v>
          </cell>
          <cell r="BW416">
            <v>120</v>
          </cell>
          <cell r="BX416">
            <v>120</v>
          </cell>
          <cell r="BY416">
            <v>120</v>
          </cell>
          <cell r="BZ416">
            <v>200</v>
          </cell>
          <cell r="CA416">
            <v>200</v>
          </cell>
          <cell r="CB416">
            <v>200</v>
          </cell>
          <cell r="CC416">
            <v>0</v>
          </cell>
          <cell r="CD416">
            <v>100</v>
          </cell>
          <cell r="CE416">
            <v>0</v>
          </cell>
          <cell r="CF416">
            <v>120</v>
          </cell>
          <cell r="CG416">
            <v>120</v>
          </cell>
          <cell r="CH416">
            <v>280</v>
          </cell>
          <cell r="CI416">
            <v>280</v>
          </cell>
          <cell r="CJ416">
            <v>200</v>
          </cell>
          <cell r="CK416">
            <v>160</v>
          </cell>
          <cell r="CL416">
            <v>120</v>
          </cell>
          <cell r="CM416">
            <v>120</v>
          </cell>
          <cell r="CN416">
            <v>200</v>
          </cell>
          <cell r="CO416">
            <v>150</v>
          </cell>
          <cell r="CP416">
            <v>180</v>
          </cell>
          <cell r="CQ416">
            <v>200</v>
          </cell>
          <cell r="CR416">
            <v>200</v>
          </cell>
          <cell r="CS416">
            <v>150</v>
          </cell>
          <cell r="CT416">
            <v>100</v>
          </cell>
          <cell r="CU416">
            <v>100</v>
          </cell>
          <cell r="CV416">
            <v>200</v>
          </cell>
          <cell r="CW416">
            <v>80</v>
          </cell>
          <cell r="CX416">
            <v>80</v>
          </cell>
          <cell r="CY416">
            <v>80</v>
          </cell>
          <cell r="CZ416">
            <v>80</v>
          </cell>
          <cell r="DA416">
            <v>80</v>
          </cell>
          <cell r="DB416">
            <v>100</v>
          </cell>
          <cell r="DC416">
            <v>100</v>
          </cell>
          <cell r="DD416">
            <v>100</v>
          </cell>
          <cell r="DE416">
            <v>100</v>
          </cell>
          <cell r="DF416">
            <v>170</v>
          </cell>
          <cell r="DG416">
            <v>80</v>
          </cell>
          <cell r="DH416">
            <v>150</v>
          </cell>
          <cell r="DI416">
            <v>170</v>
          </cell>
          <cell r="DJ416">
            <v>100</v>
          </cell>
          <cell r="DK416">
            <v>80</v>
          </cell>
          <cell r="DL416">
            <v>80</v>
          </cell>
          <cell r="DM416">
            <v>200</v>
          </cell>
          <cell r="DN416">
            <v>80</v>
          </cell>
          <cell r="DO416">
            <v>80</v>
          </cell>
          <cell r="DP416">
            <v>80</v>
          </cell>
          <cell r="DQ416">
            <v>80</v>
          </cell>
          <cell r="DR416">
            <v>80</v>
          </cell>
          <cell r="DS416">
            <v>80</v>
          </cell>
          <cell r="DT416">
            <v>100</v>
          </cell>
          <cell r="DU416">
            <v>200</v>
          </cell>
          <cell r="DV416">
            <v>200</v>
          </cell>
          <cell r="DW416">
            <v>130</v>
          </cell>
          <cell r="DX416">
            <v>60</v>
          </cell>
          <cell r="DY416">
            <v>100</v>
          </cell>
          <cell r="DZ416">
            <v>80</v>
          </cell>
          <cell r="EA416">
            <v>120</v>
          </cell>
          <cell r="EB416">
            <v>100</v>
          </cell>
          <cell r="EC416">
            <v>100</v>
          </cell>
          <cell r="ED416">
            <v>80</v>
          </cell>
          <cell r="EE416">
            <v>80</v>
          </cell>
          <cell r="EF416">
            <v>80</v>
          </cell>
          <cell r="EG416">
            <v>60</v>
          </cell>
          <cell r="EH416">
            <v>120</v>
          </cell>
          <cell r="EI416">
            <v>80</v>
          </cell>
          <cell r="EJ416">
            <v>100</v>
          </cell>
          <cell r="EK416">
            <v>80</v>
          </cell>
          <cell r="EL416">
            <v>40</v>
          </cell>
          <cell r="EO416">
            <v>105</v>
          </cell>
          <cell r="EP416">
            <v>105</v>
          </cell>
          <cell r="EQ416">
            <v>90</v>
          </cell>
          <cell r="ER416">
            <v>90</v>
          </cell>
          <cell r="ES416">
            <v>120</v>
          </cell>
          <cell r="ET416">
            <v>120</v>
          </cell>
          <cell r="EU416">
            <v>90</v>
          </cell>
          <cell r="EV416">
            <v>105</v>
          </cell>
          <cell r="EW416">
            <v>150</v>
          </cell>
          <cell r="EX416">
            <v>180</v>
          </cell>
          <cell r="EY416">
            <v>180</v>
          </cell>
          <cell r="EZ416">
            <v>180</v>
          </cell>
          <cell r="FA416">
            <v>120</v>
          </cell>
          <cell r="FB416">
            <v>120</v>
          </cell>
          <cell r="FC416">
            <v>120</v>
          </cell>
          <cell r="FD416">
            <v>120</v>
          </cell>
          <cell r="FE416">
            <v>120</v>
          </cell>
          <cell r="FF416">
            <v>150</v>
          </cell>
          <cell r="FG416">
            <v>150</v>
          </cell>
          <cell r="FH416">
            <v>120</v>
          </cell>
          <cell r="FI416">
            <v>112.5</v>
          </cell>
          <cell r="FJ416">
            <v>90</v>
          </cell>
          <cell r="FK416">
            <v>120</v>
          </cell>
          <cell r="FL416">
            <v>75</v>
          </cell>
          <cell r="FM416">
            <v>180</v>
          </cell>
          <cell r="FN416">
            <v>180</v>
          </cell>
          <cell r="FO416">
            <v>180</v>
          </cell>
          <cell r="FP416">
            <v>180</v>
          </cell>
          <cell r="FQ416">
            <v>105</v>
          </cell>
          <cell r="FR416">
            <v>105</v>
          </cell>
          <cell r="FS416">
            <v>120</v>
          </cell>
          <cell r="FT416">
            <v>105</v>
          </cell>
          <cell r="FU416">
            <v>150</v>
          </cell>
          <cell r="FV416">
            <v>105</v>
          </cell>
          <cell r="FW416">
            <v>105</v>
          </cell>
          <cell r="FX416">
            <v>135</v>
          </cell>
          <cell r="FY416">
            <v>150</v>
          </cell>
          <cell r="FZ416">
            <v>150</v>
          </cell>
          <cell r="GA416">
            <v>180</v>
          </cell>
          <cell r="GB416">
            <v>180</v>
          </cell>
          <cell r="GC416">
            <v>120</v>
          </cell>
          <cell r="GD416">
            <v>120</v>
          </cell>
          <cell r="GE416">
            <v>112.5</v>
          </cell>
          <cell r="GF416">
            <v>112.5</v>
          </cell>
          <cell r="GG416">
            <v>112.5</v>
          </cell>
          <cell r="GH416">
            <v>112.5</v>
          </cell>
          <cell r="GI416">
            <v>112.5</v>
          </cell>
          <cell r="GJ416">
            <v>90</v>
          </cell>
          <cell r="GK416">
            <v>100</v>
          </cell>
        </row>
        <row r="417">
          <cell r="G417" t="str">
            <v>Excess_Rain_Max.mm</v>
          </cell>
          <cell r="U417">
            <v>240</v>
          </cell>
          <cell r="V417">
            <v>300</v>
          </cell>
          <cell r="W417">
            <v>300</v>
          </cell>
          <cell r="X417">
            <v>300</v>
          </cell>
          <cell r="Y417">
            <v>210</v>
          </cell>
          <cell r="Z417">
            <v>210</v>
          </cell>
          <cell r="AA417">
            <v>210</v>
          </cell>
          <cell r="AB417">
            <v>210</v>
          </cell>
          <cell r="AC417">
            <v>210</v>
          </cell>
          <cell r="AD417">
            <v>210</v>
          </cell>
          <cell r="AE417">
            <v>210</v>
          </cell>
          <cell r="AF417">
            <v>210</v>
          </cell>
          <cell r="AG417">
            <v>210</v>
          </cell>
          <cell r="AH417">
            <v>210</v>
          </cell>
          <cell r="AI417">
            <v>210</v>
          </cell>
          <cell r="AJ417">
            <v>210</v>
          </cell>
          <cell r="AK417">
            <v>210</v>
          </cell>
          <cell r="AL417">
            <v>210</v>
          </cell>
          <cell r="AM417">
            <v>210</v>
          </cell>
          <cell r="AN417">
            <v>90</v>
          </cell>
          <cell r="AO417">
            <v>180</v>
          </cell>
          <cell r="AP417">
            <v>60</v>
          </cell>
          <cell r="AQ417">
            <v>800</v>
          </cell>
          <cell r="AR417">
            <v>180</v>
          </cell>
          <cell r="AS417">
            <v>150</v>
          </cell>
          <cell r="AT417">
            <v>180</v>
          </cell>
          <cell r="AU417">
            <v>180</v>
          </cell>
          <cell r="AV417">
            <v>180</v>
          </cell>
          <cell r="AW417">
            <v>180</v>
          </cell>
          <cell r="AX417">
            <v>180</v>
          </cell>
          <cell r="AY417">
            <v>300</v>
          </cell>
          <cell r="AZ417">
            <v>150</v>
          </cell>
          <cell r="BA417">
            <v>150</v>
          </cell>
          <cell r="BB417">
            <v>150</v>
          </cell>
          <cell r="BC417">
            <v>150</v>
          </cell>
          <cell r="BD417">
            <v>150</v>
          </cell>
          <cell r="BE417">
            <v>180</v>
          </cell>
          <cell r="BF417">
            <v>180</v>
          </cell>
          <cell r="BG417">
            <v>180</v>
          </cell>
          <cell r="BH417">
            <v>180</v>
          </cell>
          <cell r="BI417">
            <v>180</v>
          </cell>
          <cell r="BJ417">
            <v>180</v>
          </cell>
          <cell r="BK417">
            <v>180</v>
          </cell>
          <cell r="BL417">
            <v>180</v>
          </cell>
          <cell r="BM417">
            <v>1000</v>
          </cell>
          <cell r="BN417">
            <v>180</v>
          </cell>
          <cell r="BO417">
            <v>180</v>
          </cell>
          <cell r="BP417">
            <v>180</v>
          </cell>
          <cell r="BQ417">
            <v>180</v>
          </cell>
          <cell r="BR417">
            <v>180</v>
          </cell>
          <cell r="BS417">
            <v>180</v>
          </cell>
          <cell r="BT417">
            <v>180</v>
          </cell>
          <cell r="BU417">
            <v>180</v>
          </cell>
          <cell r="BV417">
            <v>180</v>
          </cell>
          <cell r="BW417">
            <v>180</v>
          </cell>
          <cell r="BX417">
            <v>180</v>
          </cell>
          <cell r="BY417">
            <v>180</v>
          </cell>
          <cell r="BZ417">
            <v>300</v>
          </cell>
          <cell r="CA417">
            <v>300</v>
          </cell>
          <cell r="CB417">
            <v>300</v>
          </cell>
          <cell r="CC417">
            <v>0</v>
          </cell>
          <cell r="CD417">
            <v>150</v>
          </cell>
          <cell r="CE417">
            <v>0</v>
          </cell>
          <cell r="CF417">
            <v>180</v>
          </cell>
          <cell r="CG417">
            <v>180</v>
          </cell>
          <cell r="CH417">
            <v>420</v>
          </cell>
          <cell r="CI417">
            <v>420</v>
          </cell>
          <cell r="CJ417">
            <v>300</v>
          </cell>
          <cell r="CK417">
            <v>240</v>
          </cell>
          <cell r="CL417">
            <v>180</v>
          </cell>
          <cell r="CM417">
            <v>180</v>
          </cell>
          <cell r="CN417">
            <v>300</v>
          </cell>
          <cell r="CO417">
            <v>225</v>
          </cell>
          <cell r="CP417">
            <v>270</v>
          </cell>
          <cell r="CQ417">
            <v>300</v>
          </cell>
          <cell r="CR417">
            <v>300</v>
          </cell>
          <cell r="CS417">
            <v>225</v>
          </cell>
          <cell r="CT417">
            <v>150</v>
          </cell>
          <cell r="CU417">
            <v>150</v>
          </cell>
          <cell r="CV417">
            <v>300</v>
          </cell>
          <cell r="CW417">
            <v>120</v>
          </cell>
          <cell r="CX417">
            <v>120</v>
          </cell>
          <cell r="CY417">
            <v>120</v>
          </cell>
          <cell r="CZ417">
            <v>120</v>
          </cell>
          <cell r="DA417">
            <v>120</v>
          </cell>
          <cell r="DB417">
            <v>150</v>
          </cell>
          <cell r="DC417">
            <v>150</v>
          </cell>
          <cell r="DD417">
            <v>150</v>
          </cell>
          <cell r="DE417">
            <v>150</v>
          </cell>
          <cell r="DF417">
            <v>255</v>
          </cell>
          <cell r="DG417">
            <v>120</v>
          </cell>
          <cell r="DH417">
            <v>225</v>
          </cell>
          <cell r="DI417">
            <v>255</v>
          </cell>
          <cell r="DJ417">
            <v>150</v>
          </cell>
          <cell r="DK417">
            <v>120</v>
          </cell>
          <cell r="DL417">
            <v>120</v>
          </cell>
          <cell r="DM417">
            <v>300</v>
          </cell>
          <cell r="DN417">
            <v>120</v>
          </cell>
          <cell r="DO417">
            <v>120</v>
          </cell>
          <cell r="DP417">
            <v>120</v>
          </cell>
          <cell r="DQ417">
            <v>120</v>
          </cell>
          <cell r="DR417">
            <v>120</v>
          </cell>
          <cell r="DS417">
            <v>120</v>
          </cell>
          <cell r="DT417">
            <v>150</v>
          </cell>
          <cell r="DU417">
            <v>300</v>
          </cell>
          <cell r="DV417">
            <v>300</v>
          </cell>
          <cell r="DW417">
            <v>195</v>
          </cell>
          <cell r="DX417">
            <v>90</v>
          </cell>
          <cell r="DY417">
            <v>150</v>
          </cell>
          <cell r="DZ417">
            <v>120</v>
          </cell>
          <cell r="EA417">
            <v>180</v>
          </cell>
          <cell r="EB417">
            <v>150</v>
          </cell>
          <cell r="EC417">
            <v>150</v>
          </cell>
          <cell r="ED417">
            <v>120</v>
          </cell>
          <cell r="EE417">
            <v>120</v>
          </cell>
          <cell r="EF417">
            <v>120</v>
          </cell>
          <cell r="EG417">
            <v>90</v>
          </cell>
          <cell r="EH417">
            <v>180</v>
          </cell>
          <cell r="EI417">
            <v>120</v>
          </cell>
          <cell r="EJ417">
            <v>150</v>
          </cell>
          <cell r="EK417">
            <v>120</v>
          </cell>
          <cell r="EL417">
            <v>60</v>
          </cell>
          <cell r="EO417">
            <v>147</v>
          </cell>
          <cell r="EP417">
            <v>147</v>
          </cell>
          <cell r="EQ417">
            <v>125.99999999999999</v>
          </cell>
          <cell r="ER417">
            <v>125.99999999999999</v>
          </cell>
          <cell r="ES417">
            <v>168</v>
          </cell>
          <cell r="ET417">
            <v>168</v>
          </cell>
          <cell r="EU417">
            <v>125.99999999999999</v>
          </cell>
          <cell r="EV417">
            <v>147</v>
          </cell>
          <cell r="EW417">
            <v>210</v>
          </cell>
          <cell r="EX417">
            <v>251.99999999999997</v>
          </cell>
          <cell r="EY417">
            <v>251.99999999999997</v>
          </cell>
          <cell r="EZ417">
            <v>251.99999999999997</v>
          </cell>
          <cell r="FA417">
            <v>168</v>
          </cell>
          <cell r="FB417">
            <v>168</v>
          </cell>
          <cell r="FC417">
            <v>168</v>
          </cell>
          <cell r="FD417">
            <v>168</v>
          </cell>
          <cell r="FE417">
            <v>168</v>
          </cell>
          <cell r="FF417">
            <v>210</v>
          </cell>
          <cell r="FG417">
            <v>210</v>
          </cell>
          <cell r="FH417">
            <v>168</v>
          </cell>
          <cell r="FI417">
            <v>157.5</v>
          </cell>
          <cell r="FJ417">
            <v>125.99999999999999</v>
          </cell>
          <cell r="FK417">
            <v>168</v>
          </cell>
          <cell r="FL417">
            <v>105</v>
          </cell>
          <cell r="FM417">
            <v>251.99999999999997</v>
          </cell>
          <cell r="FN417">
            <v>251.99999999999997</v>
          </cell>
          <cell r="FO417">
            <v>251.99999999999997</v>
          </cell>
          <cell r="FP417">
            <v>251.99999999999997</v>
          </cell>
          <cell r="FQ417">
            <v>147</v>
          </cell>
          <cell r="FR417">
            <v>147</v>
          </cell>
          <cell r="FS417">
            <v>168</v>
          </cell>
          <cell r="FT417">
            <v>147</v>
          </cell>
          <cell r="FU417">
            <v>210</v>
          </cell>
          <cell r="FV417">
            <v>147</v>
          </cell>
          <cell r="FW417">
            <v>147</v>
          </cell>
          <cell r="FX417">
            <v>189</v>
          </cell>
          <cell r="FY417">
            <v>210</v>
          </cell>
          <cell r="FZ417">
            <v>210</v>
          </cell>
          <cell r="GA417">
            <v>251.99999999999997</v>
          </cell>
          <cell r="GB417">
            <v>251.99999999999997</v>
          </cell>
          <cell r="GC417">
            <v>168</v>
          </cell>
          <cell r="GD417">
            <v>168</v>
          </cell>
          <cell r="GE417">
            <v>157.5</v>
          </cell>
          <cell r="GF417">
            <v>157.5</v>
          </cell>
          <cell r="GG417">
            <v>157.5</v>
          </cell>
          <cell r="GH417">
            <v>157.5</v>
          </cell>
          <cell r="GI417">
            <v>157.5</v>
          </cell>
          <cell r="GJ417">
            <v>125.99999999999999</v>
          </cell>
          <cell r="GK417">
            <v>150</v>
          </cell>
        </row>
        <row r="419">
          <cell r="G419" t="str">
            <v>*TOptDC.n</v>
          </cell>
          <cell r="T419" t="e">
            <v>#DIV/0!</v>
          </cell>
          <cell r="U419">
            <v>29</v>
          </cell>
          <cell r="V419">
            <v>29</v>
          </cell>
          <cell r="W419">
            <v>29</v>
          </cell>
          <cell r="X419">
            <v>29</v>
          </cell>
          <cell r="Y419">
            <v>29</v>
          </cell>
          <cell r="Z419">
            <v>29</v>
          </cell>
          <cell r="AA419">
            <v>29</v>
          </cell>
          <cell r="AB419">
            <v>29</v>
          </cell>
          <cell r="AC419">
            <v>29</v>
          </cell>
          <cell r="AD419">
            <v>29</v>
          </cell>
          <cell r="AE419">
            <v>29</v>
          </cell>
          <cell r="AF419">
            <v>29</v>
          </cell>
          <cell r="AG419">
            <v>29</v>
          </cell>
          <cell r="AH419">
            <v>29</v>
          </cell>
          <cell r="AI419">
            <v>29</v>
          </cell>
          <cell r="AJ419">
            <v>29</v>
          </cell>
          <cell r="AK419">
            <v>29</v>
          </cell>
          <cell r="AL419">
            <v>29</v>
          </cell>
          <cell r="AM419">
            <v>29</v>
          </cell>
          <cell r="AN419">
            <v>26</v>
          </cell>
          <cell r="AO419">
            <v>26</v>
          </cell>
          <cell r="AP419">
            <v>26</v>
          </cell>
          <cell r="AQ419">
            <v>26</v>
          </cell>
          <cell r="AR419">
            <v>26</v>
          </cell>
          <cell r="AS419">
            <v>26</v>
          </cell>
          <cell r="AT419">
            <v>26</v>
          </cell>
          <cell r="AU419">
            <v>26</v>
          </cell>
          <cell r="AV419">
            <v>26</v>
          </cell>
          <cell r="AW419">
            <v>26</v>
          </cell>
          <cell r="AX419">
            <v>26</v>
          </cell>
          <cell r="AY419">
            <v>26</v>
          </cell>
          <cell r="AZ419">
            <v>26</v>
          </cell>
          <cell r="BA419">
            <v>26</v>
          </cell>
          <cell r="BB419">
            <v>26</v>
          </cell>
          <cell r="BC419">
            <v>26</v>
          </cell>
          <cell r="BD419">
            <v>26</v>
          </cell>
          <cell r="BE419">
            <v>26</v>
          </cell>
          <cell r="BF419">
            <v>26</v>
          </cell>
          <cell r="BG419">
            <v>26</v>
          </cell>
          <cell r="BH419">
            <v>26</v>
          </cell>
          <cell r="BI419">
            <v>26</v>
          </cell>
          <cell r="BJ419">
            <v>26</v>
          </cell>
          <cell r="BK419">
            <v>26</v>
          </cell>
          <cell r="BL419">
            <v>26</v>
          </cell>
          <cell r="BM419">
            <v>26</v>
          </cell>
          <cell r="BN419">
            <v>26</v>
          </cell>
          <cell r="BO419">
            <v>26</v>
          </cell>
          <cell r="BP419">
            <v>26</v>
          </cell>
          <cell r="BQ419">
            <v>26</v>
          </cell>
          <cell r="BR419">
            <v>26</v>
          </cell>
          <cell r="BS419">
            <v>26</v>
          </cell>
          <cell r="BT419">
            <v>26</v>
          </cell>
          <cell r="BU419">
            <v>26</v>
          </cell>
          <cell r="BV419">
            <v>20</v>
          </cell>
          <cell r="BW419">
            <v>20</v>
          </cell>
          <cell r="BX419">
            <v>20</v>
          </cell>
          <cell r="BY419">
            <v>20</v>
          </cell>
          <cell r="BZ419">
            <v>20</v>
          </cell>
          <cell r="CA419">
            <v>20</v>
          </cell>
          <cell r="CB419">
            <v>20</v>
          </cell>
          <cell r="CC419">
            <v>20</v>
          </cell>
          <cell r="CD419">
            <v>20</v>
          </cell>
          <cell r="CE419">
            <v>20</v>
          </cell>
          <cell r="CF419">
            <v>20</v>
          </cell>
          <cell r="CG419">
            <v>20</v>
          </cell>
          <cell r="CH419">
            <v>25</v>
          </cell>
          <cell r="CI419">
            <v>25</v>
          </cell>
          <cell r="CJ419">
            <v>16.5</v>
          </cell>
          <cell r="CK419">
            <v>20</v>
          </cell>
          <cell r="CL419">
            <v>20</v>
          </cell>
          <cell r="CM419">
            <v>20</v>
          </cell>
          <cell r="CN419">
            <v>20</v>
          </cell>
          <cell r="CO419">
            <v>20</v>
          </cell>
          <cell r="CP419">
            <v>20</v>
          </cell>
          <cell r="CQ419">
            <v>20</v>
          </cell>
          <cell r="CR419">
            <v>20</v>
          </cell>
          <cell r="CS419">
            <v>20</v>
          </cell>
          <cell r="CT419">
            <v>20</v>
          </cell>
          <cell r="CU419">
            <v>20</v>
          </cell>
          <cell r="CV419">
            <v>20</v>
          </cell>
          <cell r="CW419">
            <v>20</v>
          </cell>
          <cell r="CX419">
            <v>20</v>
          </cell>
          <cell r="CY419">
            <v>20</v>
          </cell>
          <cell r="CZ419">
            <v>20</v>
          </cell>
          <cell r="DJ419">
            <v>30</v>
          </cell>
          <cell r="DK419">
            <v>30</v>
          </cell>
          <cell r="DL419">
            <v>30</v>
          </cell>
          <cell r="DN419">
            <v>30</v>
          </cell>
          <cell r="DO419">
            <v>30</v>
          </cell>
          <cell r="DP419">
            <v>30</v>
          </cell>
          <cell r="DQ419">
            <v>30</v>
          </cell>
          <cell r="DR419">
            <v>30</v>
          </cell>
          <cell r="DS419">
            <v>30</v>
          </cell>
          <cell r="HH419" t="str">
            <v>At 6% NPK DM and 15% DM; 1 tonne fresh manure has 9 kg NPK</v>
          </cell>
          <cell r="HI419" t="str">
            <v>At 6% NPK DM and 15% DM; 1 tonne fresh manure has 9 kg NPK</v>
          </cell>
          <cell r="HJ419" t="str">
            <v>At 6% NPK DM and 15% DM; 1 tonne fresh manure has 9 kg NPK</v>
          </cell>
          <cell r="IS419" t="str">
            <v>Usually; the "neutral" value for RUSSLE (by which soil loss = soil catchment) is 8% or so.Hence the Progressive Terracing gets 5% RUSSLE.</v>
          </cell>
        </row>
        <row r="420">
          <cell r="G420" t="str">
            <v>*TMinDC.n</v>
          </cell>
          <cell r="U420">
            <v>20</v>
          </cell>
          <cell r="V420">
            <v>20</v>
          </cell>
          <cell r="W420">
            <v>20</v>
          </cell>
          <cell r="X420">
            <v>20</v>
          </cell>
          <cell r="Y420">
            <v>20</v>
          </cell>
          <cell r="Z420">
            <v>20</v>
          </cell>
          <cell r="AA420">
            <v>20</v>
          </cell>
          <cell r="AB420">
            <v>20</v>
          </cell>
          <cell r="AC420">
            <v>20</v>
          </cell>
          <cell r="AD420">
            <v>20</v>
          </cell>
          <cell r="AE420">
            <v>20</v>
          </cell>
          <cell r="AF420">
            <v>20</v>
          </cell>
          <cell r="AG420">
            <v>20</v>
          </cell>
          <cell r="AH420">
            <v>20</v>
          </cell>
          <cell r="AI420">
            <v>20</v>
          </cell>
          <cell r="AJ420">
            <v>20</v>
          </cell>
          <cell r="AK420">
            <v>20</v>
          </cell>
          <cell r="AL420">
            <v>20</v>
          </cell>
          <cell r="AM420">
            <v>20</v>
          </cell>
          <cell r="AN420">
            <v>16</v>
          </cell>
          <cell r="AO420">
            <v>16</v>
          </cell>
          <cell r="AP420">
            <v>16</v>
          </cell>
          <cell r="AQ420">
            <v>16</v>
          </cell>
          <cell r="AR420">
            <v>16</v>
          </cell>
          <cell r="AS420">
            <v>16</v>
          </cell>
          <cell r="AT420">
            <v>16</v>
          </cell>
          <cell r="AU420">
            <v>16</v>
          </cell>
          <cell r="AV420">
            <v>16</v>
          </cell>
          <cell r="AW420">
            <v>16</v>
          </cell>
          <cell r="AX420">
            <v>16</v>
          </cell>
          <cell r="AY420">
            <v>16</v>
          </cell>
          <cell r="AZ420">
            <v>16</v>
          </cell>
          <cell r="BA420">
            <v>16</v>
          </cell>
          <cell r="BB420">
            <v>16</v>
          </cell>
          <cell r="BC420">
            <v>16</v>
          </cell>
          <cell r="BD420">
            <v>16</v>
          </cell>
          <cell r="BE420">
            <v>16</v>
          </cell>
          <cell r="BF420">
            <v>16</v>
          </cell>
          <cell r="BG420">
            <v>16</v>
          </cell>
          <cell r="BH420">
            <v>16</v>
          </cell>
          <cell r="BI420">
            <v>16</v>
          </cell>
          <cell r="BJ420">
            <v>16</v>
          </cell>
          <cell r="BK420">
            <v>16</v>
          </cell>
          <cell r="BL420">
            <v>16</v>
          </cell>
          <cell r="BM420">
            <v>16</v>
          </cell>
          <cell r="BN420">
            <v>16</v>
          </cell>
          <cell r="BO420">
            <v>16</v>
          </cell>
          <cell r="BP420">
            <v>16</v>
          </cell>
          <cell r="BQ420">
            <v>16</v>
          </cell>
          <cell r="BR420">
            <v>16</v>
          </cell>
          <cell r="BS420">
            <v>16</v>
          </cell>
          <cell r="BT420">
            <v>16</v>
          </cell>
          <cell r="BU420">
            <v>16</v>
          </cell>
          <cell r="BV420">
            <v>0</v>
          </cell>
          <cell r="BW420">
            <v>0</v>
          </cell>
          <cell r="BX420">
            <v>0</v>
          </cell>
          <cell r="BY420">
            <v>0</v>
          </cell>
          <cell r="BZ420">
            <v>0</v>
          </cell>
          <cell r="CA420">
            <v>0</v>
          </cell>
          <cell r="CB420">
            <v>0</v>
          </cell>
          <cell r="CC420">
            <v>0</v>
          </cell>
          <cell r="CD420">
            <v>0</v>
          </cell>
          <cell r="CE420">
            <v>0</v>
          </cell>
          <cell r="CF420">
            <v>0</v>
          </cell>
          <cell r="CG420">
            <v>0</v>
          </cell>
          <cell r="CH420">
            <v>18</v>
          </cell>
          <cell r="CI420">
            <v>18</v>
          </cell>
          <cell r="CJ420">
            <v>-7</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0</v>
          </cell>
          <cell r="EF420">
            <v>0</v>
          </cell>
          <cell r="EG420">
            <v>0</v>
          </cell>
          <cell r="EH420">
            <v>0</v>
          </cell>
          <cell r="EI420">
            <v>0</v>
          </cell>
          <cell r="EJ420">
            <v>0</v>
          </cell>
          <cell r="EK420">
            <v>0</v>
          </cell>
          <cell r="EL420">
            <v>0</v>
          </cell>
          <cell r="EM420">
            <v>0</v>
          </cell>
          <cell r="EN420">
            <v>0</v>
          </cell>
          <cell r="EO420">
            <v>0</v>
          </cell>
          <cell r="EP420">
            <v>0</v>
          </cell>
          <cell r="EQ420">
            <v>0</v>
          </cell>
          <cell r="ER420">
            <v>0</v>
          </cell>
          <cell r="ES420">
            <v>0</v>
          </cell>
          <cell r="ET420">
            <v>0</v>
          </cell>
          <cell r="EU420">
            <v>0</v>
          </cell>
          <cell r="EV420">
            <v>0</v>
          </cell>
          <cell r="EW420">
            <v>0</v>
          </cell>
          <cell r="EX420">
            <v>0</v>
          </cell>
          <cell r="EY420">
            <v>0</v>
          </cell>
          <cell r="EZ420">
            <v>0</v>
          </cell>
          <cell r="FA420">
            <v>0</v>
          </cell>
          <cell r="FB420">
            <v>0</v>
          </cell>
          <cell r="FC420">
            <v>0</v>
          </cell>
          <cell r="FD420">
            <v>0</v>
          </cell>
          <cell r="FE420">
            <v>0</v>
          </cell>
          <cell r="FF420">
            <v>0</v>
          </cell>
          <cell r="FG420">
            <v>0</v>
          </cell>
          <cell r="FH420">
            <v>0</v>
          </cell>
          <cell r="FI420">
            <v>0</v>
          </cell>
          <cell r="FJ420">
            <v>0</v>
          </cell>
          <cell r="FK420">
            <v>0</v>
          </cell>
          <cell r="FL420">
            <v>0</v>
          </cell>
          <cell r="FM420">
            <v>0</v>
          </cell>
          <cell r="FN420">
            <v>0</v>
          </cell>
          <cell r="FO420">
            <v>0</v>
          </cell>
          <cell r="FP420">
            <v>0</v>
          </cell>
          <cell r="FQ420">
            <v>0</v>
          </cell>
          <cell r="FR420">
            <v>0</v>
          </cell>
          <cell r="FS420">
            <v>0</v>
          </cell>
          <cell r="FT420">
            <v>0</v>
          </cell>
          <cell r="FU420">
            <v>0</v>
          </cell>
          <cell r="FV420">
            <v>0</v>
          </cell>
          <cell r="FW420">
            <v>0</v>
          </cell>
          <cell r="FX420">
            <v>0</v>
          </cell>
          <cell r="FY420">
            <v>0</v>
          </cell>
          <cell r="FZ420">
            <v>0</v>
          </cell>
          <cell r="GA420">
            <v>0</v>
          </cell>
          <cell r="GB420">
            <v>0</v>
          </cell>
          <cell r="GC420">
            <v>0</v>
          </cell>
          <cell r="GD420">
            <v>0</v>
          </cell>
          <cell r="GE420">
            <v>0</v>
          </cell>
          <cell r="GF420">
            <v>0</v>
          </cell>
          <cell r="GG420">
            <v>0</v>
          </cell>
          <cell r="GH420">
            <v>0</v>
          </cell>
          <cell r="GI420">
            <v>0</v>
          </cell>
          <cell r="GJ420">
            <v>0</v>
          </cell>
          <cell r="GK420">
            <v>0</v>
          </cell>
        </row>
        <row r="421">
          <cell r="G421" t="str">
            <v>*TMaxDC.n</v>
          </cell>
          <cell r="U421">
            <v>38</v>
          </cell>
          <cell r="V421">
            <v>38</v>
          </cell>
          <cell r="W421">
            <v>38</v>
          </cell>
          <cell r="X421">
            <v>38</v>
          </cell>
          <cell r="Y421">
            <v>38</v>
          </cell>
          <cell r="Z421">
            <v>38</v>
          </cell>
          <cell r="AA421">
            <v>38</v>
          </cell>
          <cell r="AB421">
            <v>38</v>
          </cell>
          <cell r="AC421">
            <v>38</v>
          </cell>
          <cell r="AD421">
            <v>38</v>
          </cell>
          <cell r="AE421">
            <v>38</v>
          </cell>
          <cell r="AF421">
            <v>38</v>
          </cell>
          <cell r="AG421">
            <v>38</v>
          </cell>
          <cell r="AH421">
            <v>38</v>
          </cell>
          <cell r="AI421">
            <v>38</v>
          </cell>
          <cell r="AJ421">
            <v>38</v>
          </cell>
          <cell r="AK421">
            <v>38</v>
          </cell>
          <cell r="AL421">
            <v>38</v>
          </cell>
          <cell r="AM421">
            <v>38</v>
          </cell>
          <cell r="AN421">
            <v>36</v>
          </cell>
          <cell r="AO421">
            <v>36</v>
          </cell>
          <cell r="AP421">
            <v>36</v>
          </cell>
          <cell r="AQ421">
            <v>36</v>
          </cell>
          <cell r="AR421">
            <v>36</v>
          </cell>
          <cell r="AS421">
            <v>36</v>
          </cell>
          <cell r="AT421">
            <v>36</v>
          </cell>
          <cell r="AU421">
            <v>36</v>
          </cell>
          <cell r="AV421">
            <v>36</v>
          </cell>
          <cell r="AW421">
            <v>36</v>
          </cell>
          <cell r="AX421">
            <v>36</v>
          </cell>
          <cell r="AY421">
            <v>36</v>
          </cell>
          <cell r="AZ421">
            <v>36</v>
          </cell>
          <cell r="BA421">
            <v>36</v>
          </cell>
          <cell r="BB421">
            <v>36</v>
          </cell>
          <cell r="BC421">
            <v>36</v>
          </cell>
          <cell r="BD421">
            <v>36</v>
          </cell>
          <cell r="BE421">
            <v>36</v>
          </cell>
          <cell r="BF421">
            <v>36</v>
          </cell>
          <cell r="BG421">
            <v>36</v>
          </cell>
          <cell r="BH421">
            <v>36</v>
          </cell>
          <cell r="BI421">
            <v>36</v>
          </cell>
          <cell r="BJ421">
            <v>36</v>
          </cell>
          <cell r="BK421">
            <v>36</v>
          </cell>
          <cell r="BL421">
            <v>36</v>
          </cell>
          <cell r="BM421">
            <v>36</v>
          </cell>
          <cell r="BN421">
            <v>36</v>
          </cell>
          <cell r="BO421">
            <v>36</v>
          </cell>
          <cell r="BP421">
            <v>36</v>
          </cell>
          <cell r="BQ421">
            <v>36</v>
          </cell>
          <cell r="BR421">
            <v>36</v>
          </cell>
          <cell r="BS421">
            <v>36</v>
          </cell>
          <cell r="BT421">
            <v>36</v>
          </cell>
          <cell r="BU421">
            <v>36</v>
          </cell>
          <cell r="BV421">
            <v>40</v>
          </cell>
          <cell r="BW421">
            <v>40</v>
          </cell>
          <cell r="BX421">
            <v>40</v>
          </cell>
          <cell r="BY421">
            <v>40</v>
          </cell>
          <cell r="BZ421">
            <v>40</v>
          </cell>
          <cell r="CA421">
            <v>40</v>
          </cell>
          <cell r="CB421">
            <v>40</v>
          </cell>
          <cell r="CC421">
            <v>40</v>
          </cell>
          <cell r="CD421">
            <v>40</v>
          </cell>
          <cell r="CE421">
            <v>40</v>
          </cell>
          <cell r="CF421">
            <v>40</v>
          </cell>
          <cell r="CG421">
            <v>40</v>
          </cell>
          <cell r="CH421">
            <v>32</v>
          </cell>
          <cell r="CI421">
            <v>32</v>
          </cell>
          <cell r="CJ421">
            <v>40</v>
          </cell>
          <cell r="CK421">
            <v>40</v>
          </cell>
          <cell r="CL421">
            <v>40</v>
          </cell>
          <cell r="CM421">
            <v>40</v>
          </cell>
          <cell r="CN421">
            <v>40</v>
          </cell>
          <cell r="CO421">
            <v>40</v>
          </cell>
          <cell r="CP421">
            <v>40</v>
          </cell>
          <cell r="CQ421">
            <v>40</v>
          </cell>
          <cell r="CR421">
            <v>40</v>
          </cell>
          <cell r="CS421">
            <v>40</v>
          </cell>
          <cell r="CT421">
            <v>40</v>
          </cell>
          <cell r="CU421">
            <v>40</v>
          </cell>
          <cell r="CV421">
            <v>40</v>
          </cell>
          <cell r="CW421">
            <v>40</v>
          </cell>
          <cell r="CX421">
            <v>40</v>
          </cell>
          <cell r="CY421">
            <v>40</v>
          </cell>
          <cell r="CZ421">
            <v>40</v>
          </cell>
          <cell r="DA421">
            <v>40</v>
          </cell>
          <cell r="DB421">
            <v>40</v>
          </cell>
          <cell r="DC421">
            <v>40</v>
          </cell>
          <cell r="DD421">
            <v>40</v>
          </cell>
          <cell r="DE421">
            <v>40</v>
          </cell>
          <cell r="DF421">
            <v>40</v>
          </cell>
          <cell r="DG421">
            <v>40</v>
          </cell>
          <cell r="DH421">
            <v>40</v>
          </cell>
          <cell r="DI421">
            <v>40</v>
          </cell>
          <cell r="DJ421">
            <v>40</v>
          </cell>
          <cell r="DK421">
            <v>40</v>
          </cell>
          <cell r="DL421">
            <v>40</v>
          </cell>
          <cell r="DM421">
            <v>40</v>
          </cell>
          <cell r="DN421">
            <v>40</v>
          </cell>
          <cell r="DO421">
            <v>40</v>
          </cell>
          <cell r="DP421">
            <v>40</v>
          </cell>
          <cell r="DQ421">
            <v>40</v>
          </cell>
          <cell r="DR421">
            <v>40</v>
          </cell>
          <cell r="DS421">
            <v>40</v>
          </cell>
          <cell r="DT421">
            <v>40</v>
          </cell>
          <cell r="DU421">
            <v>40</v>
          </cell>
          <cell r="DV421">
            <v>40</v>
          </cell>
          <cell r="DW421">
            <v>40</v>
          </cell>
          <cell r="DX421">
            <v>40</v>
          </cell>
          <cell r="DY421">
            <v>40</v>
          </cell>
          <cell r="DZ421">
            <v>40</v>
          </cell>
          <cell r="EA421">
            <v>40</v>
          </cell>
          <cell r="EB421">
            <v>40</v>
          </cell>
          <cell r="EC421">
            <v>40</v>
          </cell>
          <cell r="ED421">
            <v>40</v>
          </cell>
          <cell r="EE421">
            <v>40</v>
          </cell>
          <cell r="EF421">
            <v>40</v>
          </cell>
          <cell r="EG421">
            <v>40</v>
          </cell>
          <cell r="EH421">
            <v>40</v>
          </cell>
          <cell r="EI421">
            <v>40</v>
          </cell>
          <cell r="EJ421">
            <v>40</v>
          </cell>
          <cell r="EK421">
            <v>40</v>
          </cell>
          <cell r="EL421">
            <v>40</v>
          </cell>
          <cell r="EM421">
            <v>40</v>
          </cell>
          <cell r="EN421">
            <v>40</v>
          </cell>
          <cell r="EO421">
            <v>40</v>
          </cell>
          <cell r="EP421">
            <v>40</v>
          </cell>
          <cell r="EQ421">
            <v>40</v>
          </cell>
          <cell r="ER421">
            <v>40</v>
          </cell>
          <cell r="ES421">
            <v>40</v>
          </cell>
          <cell r="ET421">
            <v>40</v>
          </cell>
          <cell r="EU421">
            <v>40</v>
          </cell>
          <cell r="EV421">
            <v>40</v>
          </cell>
          <cell r="EW421">
            <v>40</v>
          </cell>
          <cell r="EX421">
            <v>40</v>
          </cell>
          <cell r="EY421">
            <v>40</v>
          </cell>
          <cell r="EZ421">
            <v>40</v>
          </cell>
          <cell r="FA421">
            <v>40</v>
          </cell>
          <cell r="FB421">
            <v>40</v>
          </cell>
          <cell r="FC421">
            <v>40</v>
          </cell>
          <cell r="FD421">
            <v>40</v>
          </cell>
          <cell r="FE421">
            <v>40</v>
          </cell>
          <cell r="FF421">
            <v>40</v>
          </cell>
          <cell r="FG421">
            <v>40</v>
          </cell>
          <cell r="FH421">
            <v>40</v>
          </cell>
          <cell r="FI421">
            <v>40</v>
          </cell>
          <cell r="FJ421">
            <v>40</v>
          </cell>
          <cell r="FK421">
            <v>40</v>
          </cell>
          <cell r="FL421">
            <v>40</v>
          </cell>
          <cell r="FM421">
            <v>40</v>
          </cell>
          <cell r="FN421">
            <v>40</v>
          </cell>
          <cell r="FO421">
            <v>40</v>
          </cell>
          <cell r="FP421">
            <v>40</v>
          </cell>
          <cell r="FQ421">
            <v>40</v>
          </cell>
          <cell r="FR421">
            <v>40</v>
          </cell>
          <cell r="FS421">
            <v>40</v>
          </cell>
          <cell r="FT421">
            <v>40</v>
          </cell>
          <cell r="FU421">
            <v>40</v>
          </cell>
          <cell r="FV421">
            <v>40</v>
          </cell>
          <cell r="FW421">
            <v>40</v>
          </cell>
          <cell r="FX421">
            <v>40</v>
          </cell>
          <cell r="FY421">
            <v>40</v>
          </cell>
          <cell r="FZ421">
            <v>40</v>
          </cell>
          <cell r="GA421">
            <v>40</v>
          </cell>
          <cell r="GB421">
            <v>40</v>
          </cell>
          <cell r="GC421">
            <v>40</v>
          </cell>
          <cell r="GD421">
            <v>40</v>
          </cell>
          <cell r="GE421">
            <v>40</v>
          </cell>
          <cell r="GF421">
            <v>40</v>
          </cell>
          <cell r="GG421">
            <v>40</v>
          </cell>
          <cell r="GH421">
            <v>40</v>
          </cell>
          <cell r="GI421">
            <v>40</v>
          </cell>
          <cell r="GJ421">
            <v>40</v>
          </cell>
          <cell r="GK421">
            <v>40</v>
          </cell>
        </row>
        <row r="424">
          <cell r="G424" t="str">
            <v>*Remarks_Nutrients</v>
          </cell>
        </row>
        <row r="425">
          <cell r="G425" t="str">
            <v>Nitrogen_Fix</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0</v>
          </cell>
          <cell r="AL425">
            <v>0</v>
          </cell>
          <cell r="AM425">
            <v>0</v>
          </cell>
          <cell r="AN425">
            <v>50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D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50</v>
          </cell>
          <cell r="CU425">
            <v>50</v>
          </cell>
          <cell r="CV425">
            <v>0</v>
          </cell>
          <cell r="CW425">
            <v>125</v>
          </cell>
          <cell r="CX425">
            <v>125</v>
          </cell>
          <cell r="CY425">
            <v>125</v>
          </cell>
          <cell r="CZ425">
            <v>60</v>
          </cell>
          <cell r="DA425">
            <v>70</v>
          </cell>
          <cell r="DB425">
            <v>200</v>
          </cell>
          <cell r="DC425">
            <v>200</v>
          </cell>
          <cell r="DD425">
            <v>225</v>
          </cell>
          <cell r="DE425">
            <v>25</v>
          </cell>
          <cell r="DF425">
            <v>125</v>
          </cell>
          <cell r="DG425">
            <v>200</v>
          </cell>
          <cell r="DH425">
            <v>200</v>
          </cell>
          <cell r="DI425">
            <v>75</v>
          </cell>
          <cell r="DJ425">
            <v>0</v>
          </cell>
          <cell r="DK425">
            <v>0</v>
          </cell>
          <cell r="DL425">
            <v>0</v>
          </cell>
          <cell r="DM425">
            <v>50</v>
          </cell>
          <cell r="DN425">
            <v>0</v>
          </cell>
          <cell r="DO425">
            <v>0</v>
          </cell>
          <cell r="DP425">
            <v>0</v>
          </cell>
          <cell r="DQ425">
            <v>0</v>
          </cell>
          <cell r="DR425">
            <v>0</v>
          </cell>
          <cell r="DS425">
            <v>0</v>
          </cell>
          <cell r="DT425">
            <v>0</v>
          </cell>
          <cell r="DU425">
            <v>0</v>
          </cell>
          <cell r="DV425">
            <v>0</v>
          </cell>
          <cell r="DW425">
            <v>0</v>
          </cell>
          <cell r="DX425">
            <v>15</v>
          </cell>
          <cell r="DY425">
            <v>50</v>
          </cell>
          <cell r="DZ425">
            <v>75</v>
          </cell>
          <cell r="EA425">
            <v>70</v>
          </cell>
          <cell r="EB425">
            <v>15</v>
          </cell>
          <cell r="EC425">
            <v>15</v>
          </cell>
          <cell r="ED425">
            <v>15</v>
          </cell>
          <cell r="EE425">
            <v>0</v>
          </cell>
          <cell r="EF425">
            <v>0</v>
          </cell>
          <cell r="EG425">
            <v>0</v>
          </cell>
          <cell r="EH425">
            <v>0</v>
          </cell>
          <cell r="EI425">
            <v>0</v>
          </cell>
          <cell r="EJ425">
            <v>0</v>
          </cell>
          <cell r="EK425">
            <v>15</v>
          </cell>
          <cell r="EL425">
            <v>0</v>
          </cell>
          <cell r="EO425">
            <v>0</v>
          </cell>
          <cell r="EP425">
            <v>0</v>
          </cell>
          <cell r="EQ425">
            <v>0</v>
          </cell>
          <cell r="ER425">
            <v>0</v>
          </cell>
          <cell r="ES425">
            <v>0</v>
          </cell>
          <cell r="ET425">
            <v>0</v>
          </cell>
          <cell r="EU425">
            <v>0</v>
          </cell>
          <cell r="EV425">
            <v>0</v>
          </cell>
          <cell r="EW425">
            <v>0</v>
          </cell>
          <cell r="EX425">
            <v>0</v>
          </cell>
          <cell r="EY425">
            <v>0</v>
          </cell>
          <cell r="EZ425">
            <v>0</v>
          </cell>
          <cell r="FA425">
            <v>0</v>
          </cell>
          <cell r="FB425">
            <v>0</v>
          </cell>
          <cell r="FC425">
            <v>0</v>
          </cell>
          <cell r="FD425">
            <v>50</v>
          </cell>
          <cell r="FE425">
            <v>75</v>
          </cell>
          <cell r="FF425">
            <v>50</v>
          </cell>
          <cell r="FG425">
            <v>100</v>
          </cell>
          <cell r="FH425">
            <v>50</v>
          </cell>
          <cell r="FI425">
            <v>0</v>
          </cell>
          <cell r="FJ425">
            <v>0</v>
          </cell>
          <cell r="FK425">
            <v>50</v>
          </cell>
          <cell r="FL425">
            <v>0</v>
          </cell>
          <cell r="FM425">
            <v>0</v>
          </cell>
          <cell r="FN425">
            <v>0</v>
          </cell>
          <cell r="FO425">
            <v>0</v>
          </cell>
          <cell r="FP425">
            <v>0</v>
          </cell>
          <cell r="FQ425">
            <v>0</v>
          </cell>
          <cell r="FR425">
            <v>0</v>
          </cell>
          <cell r="FS425">
            <v>0</v>
          </cell>
          <cell r="FT425">
            <v>0</v>
          </cell>
          <cell r="FU425">
            <v>0</v>
          </cell>
          <cell r="FV425">
            <v>0</v>
          </cell>
          <cell r="FW425">
            <v>0</v>
          </cell>
          <cell r="FX425">
            <v>0</v>
          </cell>
          <cell r="FY425">
            <v>0</v>
          </cell>
          <cell r="FZ425">
            <v>0</v>
          </cell>
          <cell r="GA425">
            <v>0</v>
          </cell>
          <cell r="GB425">
            <v>0</v>
          </cell>
          <cell r="GC425">
            <v>0</v>
          </cell>
          <cell r="GD425">
            <v>0</v>
          </cell>
          <cell r="GE425">
            <v>0</v>
          </cell>
          <cell r="GF425">
            <v>0</v>
          </cell>
          <cell r="GG425">
            <v>0</v>
          </cell>
          <cell r="GH425">
            <v>0</v>
          </cell>
          <cell r="GI425">
            <v>0</v>
          </cell>
          <cell r="GJ425">
            <v>0</v>
          </cell>
          <cell r="GK425">
            <v>0</v>
          </cell>
        </row>
        <row r="426">
          <cell r="G426" t="str">
            <v>*NPKRequirement_Kg_Per_Tonne_Tot_BiomassDM.vol/vol</v>
          </cell>
          <cell r="AQ426">
            <v>10</v>
          </cell>
          <cell r="ES426">
            <v>22.1</v>
          </cell>
          <cell r="ET426">
            <v>22.1</v>
          </cell>
        </row>
        <row r="427">
          <cell r="G427" t="str">
            <v>NPK_Requirement.vol</v>
          </cell>
          <cell r="U427">
            <v>-100</v>
          </cell>
          <cell r="V427">
            <v>-200</v>
          </cell>
          <cell r="W427">
            <v>-100</v>
          </cell>
          <cell r="X427">
            <v>-100</v>
          </cell>
          <cell r="Y427">
            <v>-75</v>
          </cell>
          <cell r="Z427">
            <v>-175</v>
          </cell>
          <cell r="AA427">
            <v>-175</v>
          </cell>
          <cell r="AB427">
            <v>-175</v>
          </cell>
          <cell r="AC427">
            <v>-175</v>
          </cell>
          <cell r="AD427">
            <v>-175</v>
          </cell>
          <cell r="AE427">
            <v>-175</v>
          </cell>
          <cell r="AF427">
            <v>-175</v>
          </cell>
          <cell r="AG427">
            <v>-175</v>
          </cell>
          <cell r="AH427">
            <v>-175</v>
          </cell>
          <cell r="AI427">
            <v>-175</v>
          </cell>
          <cell r="AJ427">
            <v>-175</v>
          </cell>
          <cell r="AK427">
            <v>-175</v>
          </cell>
          <cell r="AL427">
            <v>-175</v>
          </cell>
          <cell r="AM427">
            <v>-175</v>
          </cell>
          <cell r="AN427">
            <v>-100</v>
          </cell>
          <cell r="AO427">
            <v>-50</v>
          </cell>
          <cell r="AP427">
            <v>-50</v>
          </cell>
          <cell r="AQ427">
            <v>-450</v>
          </cell>
          <cell r="AR427">
            <v>-60</v>
          </cell>
          <cell r="AS427">
            <v>-50</v>
          </cell>
          <cell r="AT427">
            <v>-125</v>
          </cell>
          <cell r="AU427">
            <v>-125</v>
          </cell>
          <cell r="AV427">
            <v>-125</v>
          </cell>
          <cell r="AW427">
            <v>-125</v>
          </cell>
          <cell r="AX427">
            <v>-125</v>
          </cell>
          <cell r="AY427">
            <v>-200</v>
          </cell>
          <cell r="AZ427">
            <v>-25</v>
          </cell>
          <cell r="BA427">
            <v>-25</v>
          </cell>
          <cell r="BB427">
            <v>-25</v>
          </cell>
          <cell r="BC427">
            <v>-50</v>
          </cell>
          <cell r="BD427">
            <v>-25</v>
          </cell>
          <cell r="BE427">
            <v>-75</v>
          </cell>
          <cell r="BF427">
            <v>-75</v>
          </cell>
          <cell r="BG427">
            <v>-75</v>
          </cell>
          <cell r="BH427">
            <v>-75</v>
          </cell>
          <cell r="BI427">
            <v>-75</v>
          </cell>
          <cell r="BJ427">
            <v>-75</v>
          </cell>
          <cell r="BK427">
            <v>-75</v>
          </cell>
          <cell r="BL427">
            <v>-75</v>
          </cell>
          <cell r="BM427">
            <v>-50</v>
          </cell>
          <cell r="BN427">
            <v>-75</v>
          </cell>
          <cell r="BO427">
            <v>-50</v>
          </cell>
          <cell r="BP427">
            <v>-50</v>
          </cell>
          <cell r="BQ427">
            <v>-50</v>
          </cell>
          <cell r="BR427">
            <v>-50</v>
          </cell>
          <cell r="BS427">
            <v>-50</v>
          </cell>
          <cell r="BT427">
            <v>-50</v>
          </cell>
          <cell r="BU427">
            <v>-50</v>
          </cell>
          <cell r="BV427">
            <v>-50</v>
          </cell>
          <cell r="BW427">
            <v>-50</v>
          </cell>
          <cell r="BX427">
            <v>-50</v>
          </cell>
          <cell r="BY427">
            <v>-50</v>
          </cell>
          <cell r="BZ427">
            <v>-120</v>
          </cell>
          <cell r="CA427">
            <v>-120</v>
          </cell>
          <cell r="CB427">
            <v>-120</v>
          </cell>
          <cell r="CD427">
            <v>-50</v>
          </cell>
          <cell r="CF427">
            <v>-50</v>
          </cell>
          <cell r="CG427">
            <v>-100</v>
          </cell>
          <cell r="CH427">
            <v>-135</v>
          </cell>
          <cell r="CI427">
            <v>-135</v>
          </cell>
          <cell r="CJ427">
            <v>-125</v>
          </cell>
          <cell r="CK427">
            <v>-125</v>
          </cell>
          <cell r="CL427">
            <v>-100</v>
          </cell>
          <cell r="CM427">
            <v>-100</v>
          </cell>
          <cell r="CN427">
            <v>-200</v>
          </cell>
          <cell r="CO427">
            <v>-100</v>
          </cell>
          <cell r="CP427">
            <v>-200</v>
          </cell>
          <cell r="CQ427">
            <v>-200</v>
          </cell>
          <cell r="CR427">
            <v>-200</v>
          </cell>
          <cell r="CS427">
            <v>-100</v>
          </cell>
          <cell r="CT427">
            <v>-100</v>
          </cell>
          <cell r="CU427">
            <v>-100</v>
          </cell>
          <cell r="CV427">
            <v>-200</v>
          </cell>
          <cell r="CW427">
            <v>-75</v>
          </cell>
          <cell r="CX427">
            <v>-75</v>
          </cell>
          <cell r="CY427">
            <v>-75</v>
          </cell>
          <cell r="CZ427">
            <v>-25</v>
          </cell>
          <cell r="DA427">
            <v>-15</v>
          </cell>
          <cell r="DB427">
            <v>-75</v>
          </cell>
          <cell r="DC427">
            <v>-75</v>
          </cell>
          <cell r="DD427">
            <v>-25</v>
          </cell>
          <cell r="DE427">
            <v>-75</v>
          </cell>
          <cell r="DF427">
            <v>-25</v>
          </cell>
          <cell r="DG427">
            <v>-75</v>
          </cell>
          <cell r="DH427">
            <v>-25</v>
          </cell>
          <cell r="DI427">
            <v>-25</v>
          </cell>
          <cell r="DJ427">
            <v>-50</v>
          </cell>
          <cell r="DK427">
            <v>-40</v>
          </cell>
          <cell r="DL427">
            <v>-40</v>
          </cell>
          <cell r="DM427">
            <v>-50</v>
          </cell>
          <cell r="DN427">
            <v>-40</v>
          </cell>
          <cell r="DO427">
            <v>-40</v>
          </cell>
          <cell r="DP427">
            <v>-40</v>
          </cell>
          <cell r="DQ427">
            <v>-40</v>
          </cell>
          <cell r="DR427">
            <v>-40</v>
          </cell>
          <cell r="DS427">
            <v>-40</v>
          </cell>
          <cell r="DT427">
            <v>-50</v>
          </cell>
          <cell r="DU427">
            <v>-75</v>
          </cell>
          <cell r="DV427">
            <v>-75</v>
          </cell>
          <cell r="DW427">
            <v>-50</v>
          </cell>
          <cell r="DX427">
            <v>-25</v>
          </cell>
          <cell r="DY427">
            <v>-25</v>
          </cell>
          <cell r="DZ427">
            <v>-25</v>
          </cell>
          <cell r="EA427">
            <v>-25</v>
          </cell>
          <cell r="EB427">
            <v>-50</v>
          </cell>
          <cell r="EC427">
            <v>-50</v>
          </cell>
          <cell r="ED427">
            <v>-50</v>
          </cell>
          <cell r="EE427">
            <v>-50</v>
          </cell>
          <cell r="EF427">
            <v>-30</v>
          </cell>
          <cell r="EG427">
            <v>-30</v>
          </cell>
          <cell r="EH427">
            <v>-50</v>
          </cell>
          <cell r="EI427">
            <v>-50</v>
          </cell>
          <cell r="EJ427">
            <v>-50</v>
          </cell>
          <cell r="EK427">
            <v>-50</v>
          </cell>
          <cell r="EL427">
            <v>-10</v>
          </cell>
          <cell r="EO427">
            <v>-200</v>
          </cell>
          <cell r="EP427">
            <v>-200</v>
          </cell>
          <cell r="EQ427">
            <v>-200</v>
          </cell>
          <cell r="ER427">
            <v>-200</v>
          </cell>
          <cell r="ES427">
            <v>-676</v>
          </cell>
          <cell r="ET427">
            <v>-676</v>
          </cell>
          <cell r="EU427">
            <v>-200</v>
          </cell>
          <cell r="EV427">
            <v>-200</v>
          </cell>
          <cell r="EW427">
            <v>-150</v>
          </cell>
          <cell r="EX427">
            <v>-250</v>
          </cell>
          <cell r="EY427">
            <v>-200</v>
          </cell>
          <cell r="EZ427">
            <v>-150</v>
          </cell>
          <cell r="FA427">
            <v>-150</v>
          </cell>
          <cell r="FB427">
            <v>-250</v>
          </cell>
          <cell r="FC427">
            <v>-150</v>
          </cell>
          <cell r="FD427">
            <v>-175</v>
          </cell>
          <cell r="FE427">
            <v>-225</v>
          </cell>
          <cell r="FF427">
            <v>-175</v>
          </cell>
          <cell r="FG427">
            <v>-175</v>
          </cell>
          <cell r="FH427">
            <v>-175</v>
          </cell>
          <cell r="FI427">
            <v>-150</v>
          </cell>
          <cell r="FJ427">
            <v>-200</v>
          </cell>
          <cell r="FK427">
            <v>-225</v>
          </cell>
          <cell r="FL427">
            <v>-150</v>
          </cell>
          <cell r="FM427">
            <v>-250</v>
          </cell>
          <cell r="FN427">
            <v>-400</v>
          </cell>
          <cell r="FO427">
            <v>-400</v>
          </cell>
          <cell r="FP427">
            <v>-400</v>
          </cell>
          <cell r="FQ427">
            <v>-200</v>
          </cell>
          <cell r="FR427">
            <v>-200</v>
          </cell>
          <cell r="FS427">
            <v>-200</v>
          </cell>
          <cell r="FT427">
            <v>-200</v>
          </cell>
          <cell r="FU427">
            <v>-200</v>
          </cell>
          <cell r="FV427">
            <v>-200</v>
          </cell>
          <cell r="FW427">
            <v>-200</v>
          </cell>
          <cell r="FX427">
            <v>-150</v>
          </cell>
          <cell r="FY427">
            <v>-250</v>
          </cell>
          <cell r="FZ427">
            <v>-250</v>
          </cell>
          <cell r="GA427">
            <v>-200</v>
          </cell>
          <cell r="GB427">
            <v>-250</v>
          </cell>
          <cell r="GC427">
            <v>-250</v>
          </cell>
          <cell r="GD427">
            <v>-250</v>
          </cell>
          <cell r="GE427">
            <v>-150</v>
          </cell>
          <cell r="GF427">
            <v>-50</v>
          </cell>
          <cell r="GG427">
            <v>-100</v>
          </cell>
          <cell r="GH427">
            <v>-100</v>
          </cell>
          <cell r="GI427">
            <v>-100</v>
          </cell>
          <cell r="GJ427">
            <v>-150</v>
          </cell>
          <cell r="GK427">
            <v>-100</v>
          </cell>
        </row>
        <row r="428">
          <cell r="G428" t="str">
            <v>NPK_Balance.vol</v>
          </cell>
          <cell r="T428">
            <v>0</v>
          </cell>
          <cell r="U428">
            <v>-100</v>
          </cell>
          <cell r="V428">
            <v>-200</v>
          </cell>
          <cell r="W428">
            <v>-100</v>
          </cell>
          <cell r="X428">
            <v>-100</v>
          </cell>
          <cell r="Y428">
            <v>-75</v>
          </cell>
          <cell r="Z428">
            <v>-175</v>
          </cell>
          <cell r="AA428">
            <v>-175</v>
          </cell>
          <cell r="AB428">
            <v>-175</v>
          </cell>
          <cell r="AC428">
            <v>-175</v>
          </cell>
          <cell r="AD428">
            <v>-175</v>
          </cell>
          <cell r="AE428">
            <v>-175</v>
          </cell>
          <cell r="AF428">
            <v>-175</v>
          </cell>
          <cell r="AG428">
            <v>-175</v>
          </cell>
          <cell r="AH428">
            <v>-175</v>
          </cell>
          <cell r="AI428">
            <v>-175</v>
          </cell>
          <cell r="AJ428">
            <v>-175</v>
          </cell>
          <cell r="AK428">
            <v>-175</v>
          </cell>
          <cell r="AL428">
            <v>-175</v>
          </cell>
          <cell r="AM428">
            <v>-175</v>
          </cell>
          <cell r="AN428">
            <v>-50</v>
          </cell>
          <cell r="AO428">
            <v>-50</v>
          </cell>
          <cell r="AP428">
            <v>-50</v>
          </cell>
          <cell r="AQ428">
            <v>-450</v>
          </cell>
          <cell r="AR428">
            <v>-60</v>
          </cell>
          <cell r="AS428">
            <v>-50</v>
          </cell>
          <cell r="AT428">
            <v>-125</v>
          </cell>
          <cell r="AU428">
            <v>-125</v>
          </cell>
          <cell r="AV428">
            <v>-125</v>
          </cell>
          <cell r="AW428">
            <v>-125</v>
          </cell>
          <cell r="AX428">
            <v>-125</v>
          </cell>
          <cell r="AY428">
            <v>-200</v>
          </cell>
          <cell r="AZ428">
            <v>-25</v>
          </cell>
          <cell r="BA428">
            <v>-25</v>
          </cell>
          <cell r="BB428">
            <v>-25</v>
          </cell>
          <cell r="BC428">
            <v>-50</v>
          </cell>
          <cell r="BD428">
            <v>-25</v>
          </cell>
          <cell r="BE428">
            <v>-75</v>
          </cell>
          <cell r="BF428">
            <v>-75</v>
          </cell>
          <cell r="BG428">
            <v>-75</v>
          </cell>
          <cell r="BH428">
            <v>-75</v>
          </cell>
          <cell r="BI428">
            <v>-75</v>
          </cell>
          <cell r="BJ428">
            <v>-75</v>
          </cell>
          <cell r="BK428">
            <v>-75</v>
          </cell>
          <cell r="BL428">
            <v>-75</v>
          </cell>
          <cell r="BM428">
            <v>-50</v>
          </cell>
          <cell r="BN428">
            <v>-75</v>
          </cell>
          <cell r="BO428">
            <v>-50</v>
          </cell>
          <cell r="BP428">
            <v>-50</v>
          </cell>
          <cell r="BQ428">
            <v>-50</v>
          </cell>
          <cell r="BR428">
            <v>-50</v>
          </cell>
          <cell r="BS428">
            <v>-50</v>
          </cell>
          <cell r="BT428">
            <v>-50</v>
          </cell>
          <cell r="BU428">
            <v>-50</v>
          </cell>
          <cell r="BV428">
            <v>-50</v>
          </cell>
          <cell r="BW428">
            <v>-50</v>
          </cell>
          <cell r="BX428">
            <v>-50</v>
          </cell>
          <cell r="BY428">
            <v>-50</v>
          </cell>
          <cell r="BZ428">
            <v>-120</v>
          </cell>
          <cell r="CA428">
            <v>-120</v>
          </cell>
          <cell r="CB428">
            <v>-120</v>
          </cell>
          <cell r="CD428">
            <v>-50</v>
          </cell>
          <cell r="CE428">
            <v>0</v>
          </cell>
          <cell r="CF428">
            <v>-50</v>
          </cell>
          <cell r="CG428">
            <v>-100</v>
          </cell>
          <cell r="CH428">
            <v>-135</v>
          </cell>
          <cell r="CI428">
            <v>-135</v>
          </cell>
          <cell r="CJ428">
            <v>-125</v>
          </cell>
          <cell r="CK428">
            <v>-125</v>
          </cell>
          <cell r="CL428">
            <v>-100</v>
          </cell>
          <cell r="CM428">
            <v>-100</v>
          </cell>
          <cell r="CN428">
            <v>-200</v>
          </cell>
          <cell r="CO428">
            <v>-100</v>
          </cell>
          <cell r="CP428">
            <v>-200</v>
          </cell>
          <cell r="CQ428">
            <v>-200</v>
          </cell>
          <cell r="CR428">
            <v>-200</v>
          </cell>
          <cell r="CS428">
            <v>-100</v>
          </cell>
          <cell r="CT428">
            <v>-50</v>
          </cell>
          <cell r="CU428">
            <v>-50</v>
          </cell>
          <cell r="CV428">
            <v>-200</v>
          </cell>
          <cell r="CW428">
            <v>50</v>
          </cell>
          <cell r="CX428">
            <v>50</v>
          </cell>
          <cell r="CY428">
            <v>50</v>
          </cell>
          <cell r="CZ428">
            <v>35</v>
          </cell>
          <cell r="DA428">
            <v>55</v>
          </cell>
          <cell r="DB428">
            <v>125</v>
          </cell>
          <cell r="DC428">
            <v>125</v>
          </cell>
          <cell r="DD428">
            <v>200</v>
          </cell>
          <cell r="DE428">
            <v>-50</v>
          </cell>
          <cell r="DF428">
            <v>100</v>
          </cell>
          <cell r="DG428">
            <v>125</v>
          </cell>
          <cell r="DH428">
            <v>175</v>
          </cell>
          <cell r="DI428">
            <v>50</v>
          </cell>
          <cell r="DJ428">
            <v>-50</v>
          </cell>
          <cell r="DK428">
            <v>-40</v>
          </cell>
          <cell r="DL428">
            <v>-40</v>
          </cell>
          <cell r="DM428">
            <v>0</v>
          </cell>
          <cell r="DN428">
            <v>-40</v>
          </cell>
          <cell r="DO428">
            <v>-40</v>
          </cell>
          <cell r="DP428">
            <v>-40</v>
          </cell>
          <cell r="DQ428">
            <v>-40</v>
          </cell>
          <cell r="DR428">
            <v>-40</v>
          </cell>
          <cell r="DS428">
            <v>-40</v>
          </cell>
          <cell r="DT428">
            <v>-50</v>
          </cell>
          <cell r="DU428">
            <v>-75</v>
          </cell>
          <cell r="DV428">
            <v>-75</v>
          </cell>
          <cell r="DW428">
            <v>-50</v>
          </cell>
          <cell r="DX428">
            <v>-10</v>
          </cell>
          <cell r="DY428">
            <v>25</v>
          </cell>
          <cell r="DZ428">
            <v>50</v>
          </cell>
          <cell r="EA428">
            <v>45</v>
          </cell>
          <cell r="EB428">
            <v>-35</v>
          </cell>
          <cell r="EC428">
            <v>-35</v>
          </cell>
          <cell r="ED428">
            <v>-35</v>
          </cell>
          <cell r="EE428">
            <v>-50</v>
          </cell>
          <cell r="EF428">
            <v>-30</v>
          </cell>
          <cell r="EG428">
            <v>-30</v>
          </cell>
          <cell r="EH428">
            <v>-50</v>
          </cell>
          <cell r="EI428">
            <v>-50</v>
          </cell>
          <cell r="EJ428">
            <v>-50</v>
          </cell>
          <cell r="EK428">
            <v>-35</v>
          </cell>
          <cell r="EL428">
            <v>-10</v>
          </cell>
          <cell r="EO428">
            <v>-200</v>
          </cell>
          <cell r="EP428">
            <v>-200</v>
          </cell>
          <cell r="EQ428">
            <v>-200</v>
          </cell>
          <cell r="ER428">
            <v>-200</v>
          </cell>
          <cell r="ES428">
            <v>-676</v>
          </cell>
          <cell r="ET428">
            <v>-676</v>
          </cell>
          <cell r="EU428">
            <v>-200</v>
          </cell>
          <cell r="EV428">
            <v>-200</v>
          </cell>
          <cell r="EW428">
            <v>-150</v>
          </cell>
          <cell r="EX428">
            <v>-250</v>
          </cell>
          <cell r="EY428">
            <v>-200</v>
          </cell>
          <cell r="EZ428">
            <v>-150</v>
          </cell>
          <cell r="FA428">
            <v>-150</v>
          </cell>
          <cell r="FB428">
            <v>-250</v>
          </cell>
          <cell r="FC428">
            <v>-150</v>
          </cell>
          <cell r="FD428">
            <v>-125</v>
          </cell>
          <cell r="FE428">
            <v>-150</v>
          </cell>
          <cell r="FF428">
            <v>-125</v>
          </cell>
          <cell r="FG428">
            <v>-75</v>
          </cell>
          <cell r="FH428">
            <v>-125</v>
          </cell>
          <cell r="FI428">
            <v>-150</v>
          </cell>
          <cell r="FJ428">
            <v>-200</v>
          </cell>
          <cell r="FK428">
            <v>-175</v>
          </cell>
          <cell r="FL428">
            <v>-150</v>
          </cell>
          <cell r="FM428">
            <v>-250</v>
          </cell>
          <cell r="FN428">
            <v>-400</v>
          </cell>
          <cell r="FO428">
            <v>-400</v>
          </cell>
          <cell r="FP428">
            <v>-400</v>
          </cell>
          <cell r="FQ428">
            <v>-200</v>
          </cell>
          <cell r="FR428">
            <v>-200</v>
          </cell>
          <cell r="FS428">
            <v>-200</v>
          </cell>
          <cell r="FT428">
            <v>-200</v>
          </cell>
          <cell r="FU428">
            <v>-200</v>
          </cell>
          <cell r="FV428">
            <v>-200</v>
          </cell>
          <cell r="FW428">
            <v>-200</v>
          </cell>
          <cell r="FX428">
            <v>-150</v>
          </cell>
          <cell r="FY428">
            <v>-250</v>
          </cell>
          <cell r="FZ428">
            <v>-250</v>
          </cell>
          <cell r="GA428">
            <v>-200</v>
          </cell>
          <cell r="GB428">
            <v>-250</v>
          </cell>
          <cell r="GC428">
            <v>-250</v>
          </cell>
          <cell r="GD428">
            <v>-250</v>
          </cell>
          <cell r="GE428">
            <v>-150</v>
          </cell>
          <cell r="GF428">
            <v>-50</v>
          </cell>
          <cell r="GG428">
            <v>-100</v>
          </cell>
          <cell r="GH428">
            <v>-100</v>
          </cell>
          <cell r="GI428">
            <v>-100</v>
          </cell>
          <cell r="GJ428">
            <v>-150</v>
          </cell>
          <cell r="GK428">
            <v>-100</v>
          </cell>
        </row>
        <row r="433">
          <cell r="G433" t="str">
            <v>Remarks: Constraining_Conditions</v>
          </cell>
        </row>
        <row r="434">
          <cell r="G434" t="str">
            <v>Opt_pH.n</v>
          </cell>
          <cell r="U434">
            <v>6</v>
          </cell>
          <cell r="V434">
            <v>6</v>
          </cell>
          <cell r="W434">
            <v>6</v>
          </cell>
          <cell r="X434">
            <v>6</v>
          </cell>
          <cell r="Y434">
            <v>6</v>
          </cell>
          <cell r="Z434">
            <v>6</v>
          </cell>
          <cell r="AA434">
            <v>6</v>
          </cell>
          <cell r="AB434">
            <v>6</v>
          </cell>
          <cell r="AC434">
            <v>6</v>
          </cell>
          <cell r="AD434">
            <v>6</v>
          </cell>
          <cell r="AE434">
            <v>6</v>
          </cell>
          <cell r="AF434">
            <v>6</v>
          </cell>
          <cell r="AG434">
            <v>6</v>
          </cell>
          <cell r="AH434">
            <v>6</v>
          </cell>
          <cell r="AI434">
            <v>6</v>
          </cell>
          <cell r="AJ434">
            <v>6</v>
          </cell>
          <cell r="AK434">
            <v>6</v>
          </cell>
          <cell r="AL434">
            <v>6</v>
          </cell>
          <cell r="AM434">
            <v>6</v>
          </cell>
          <cell r="AN434">
            <v>6</v>
          </cell>
          <cell r="AO434">
            <v>6</v>
          </cell>
          <cell r="AP434">
            <v>6</v>
          </cell>
          <cell r="AQ434">
            <v>5.5</v>
          </cell>
          <cell r="AR434">
            <v>6</v>
          </cell>
          <cell r="AS434">
            <v>6</v>
          </cell>
          <cell r="AT434">
            <v>6</v>
          </cell>
          <cell r="AU434">
            <v>6</v>
          </cell>
          <cell r="AV434">
            <v>6</v>
          </cell>
          <cell r="AW434">
            <v>6</v>
          </cell>
          <cell r="AX434">
            <v>6</v>
          </cell>
          <cell r="AY434">
            <v>6</v>
          </cell>
          <cell r="AZ434">
            <v>6</v>
          </cell>
          <cell r="BA434">
            <v>6</v>
          </cell>
          <cell r="BB434">
            <v>6</v>
          </cell>
          <cell r="BC434">
            <v>6</v>
          </cell>
          <cell r="BD434">
            <v>6</v>
          </cell>
          <cell r="BE434">
            <v>6</v>
          </cell>
          <cell r="BF434">
            <v>6</v>
          </cell>
          <cell r="BG434">
            <v>6</v>
          </cell>
          <cell r="BH434">
            <v>6</v>
          </cell>
          <cell r="BI434">
            <v>6</v>
          </cell>
          <cell r="BJ434">
            <v>6</v>
          </cell>
          <cell r="BK434">
            <v>6</v>
          </cell>
          <cell r="BL434">
            <v>6</v>
          </cell>
          <cell r="BM434">
            <v>6</v>
          </cell>
          <cell r="BN434">
            <v>6</v>
          </cell>
          <cell r="BO434">
            <v>6</v>
          </cell>
          <cell r="BP434">
            <v>6</v>
          </cell>
          <cell r="BQ434">
            <v>6</v>
          </cell>
          <cell r="BR434">
            <v>6</v>
          </cell>
          <cell r="BS434">
            <v>6</v>
          </cell>
          <cell r="BT434">
            <v>6</v>
          </cell>
          <cell r="BU434">
            <v>6</v>
          </cell>
          <cell r="BV434">
            <v>6</v>
          </cell>
          <cell r="BW434">
            <v>6</v>
          </cell>
          <cell r="BX434">
            <v>6</v>
          </cell>
          <cell r="BY434">
            <v>6</v>
          </cell>
          <cell r="BZ434">
            <v>6</v>
          </cell>
          <cell r="CA434">
            <v>6</v>
          </cell>
          <cell r="CB434">
            <v>6</v>
          </cell>
          <cell r="CC434">
            <v>6</v>
          </cell>
          <cell r="CD434">
            <v>6</v>
          </cell>
          <cell r="CE434">
            <v>6</v>
          </cell>
          <cell r="CF434">
            <v>6</v>
          </cell>
          <cell r="CG434">
            <v>6</v>
          </cell>
          <cell r="CH434">
            <v>6</v>
          </cell>
          <cell r="CI434">
            <v>6</v>
          </cell>
          <cell r="CJ434">
            <v>6</v>
          </cell>
          <cell r="CK434">
            <v>6</v>
          </cell>
          <cell r="CL434">
            <v>6</v>
          </cell>
          <cell r="CM434">
            <v>6</v>
          </cell>
          <cell r="CN434">
            <v>6</v>
          </cell>
          <cell r="CO434">
            <v>6</v>
          </cell>
          <cell r="CP434">
            <v>6</v>
          </cell>
          <cell r="CQ434">
            <v>6</v>
          </cell>
          <cell r="CR434">
            <v>6</v>
          </cell>
          <cell r="CS434">
            <v>6</v>
          </cell>
          <cell r="CT434">
            <v>6</v>
          </cell>
          <cell r="CU434">
            <v>6</v>
          </cell>
          <cell r="CV434">
            <v>6</v>
          </cell>
          <cell r="CW434">
            <v>6</v>
          </cell>
          <cell r="CX434">
            <v>6</v>
          </cell>
          <cell r="CY434">
            <v>6</v>
          </cell>
          <cell r="CZ434">
            <v>6</v>
          </cell>
          <cell r="DA434">
            <v>6</v>
          </cell>
          <cell r="DB434">
            <v>6</v>
          </cell>
          <cell r="DC434">
            <v>6</v>
          </cell>
          <cell r="DD434">
            <v>6</v>
          </cell>
          <cell r="DE434">
            <v>6</v>
          </cell>
          <cell r="DF434">
            <v>6</v>
          </cell>
          <cell r="DG434">
            <v>6</v>
          </cell>
          <cell r="DH434">
            <v>6</v>
          </cell>
          <cell r="DI434">
            <v>6</v>
          </cell>
          <cell r="DJ434">
            <v>6</v>
          </cell>
          <cell r="DK434">
            <v>6</v>
          </cell>
          <cell r="DL434">
            <v>6</v>
          </cell>
          <cell r="DM434">
            <v>6</v>
          </cell>
          <cell r="DN434">
            <v>6</v>
          </cell>
          <cell r="DO434">
            <v>6</v>
          </cell>
          <cell r="DP434">
            <v>6</v>
          </cell>
          <cell r="DQ434">
            <v>6</v>
          </cell>
          <cell r="DR434">
            <v>6</v>
          </cell>
          <cell r="DS434">
            <v>6</v>
          </cell>
          <cell r="DT434">
            <v>6</v>
          </cell>
          <cell r="DU434">
            <v>6</v>
          </cell>
          <cell r="DV434">
            <v>6</v>
          </cell>
          <cell r="DW434">
            <v>6</v>
          </cell>
          <cell r="DX434">
            <v>6</v>
          </cell>
          <cell r="DY434">
            <v>6</v>
          </cell>
          <cell r="DZ434">
            <v>6</v>
          </cell>
          <cell r="EA434">
            <v>6</v>
          </cell>
          <cell r="EB434">
            <v>6</v>
          </cell>
          <cell r="EC434">
            <v>6</v>
          </cell>
          <cell r="ED434">
            <v>6</v>
          </cell>
          <cell r="EE434">
            <v>6</v>
          </cell>
          <cell r="EF434">
            <v>6</v>
          </cell>
          <cell r="EG434">
            <v>6</v>
          </cell>
          <cell r="EH434">
            <v>6</v>
          </cell>
          <cell r="EI434">
            <v>6</v>
          </cell>
          <cell r="EJ434">
            <v>6</v>
          </cell>
          <cell r="EK434">
            <v>6</v>
          </cell>
          <cell r="EL434">
            <v>6</v>
          </cell>
          <cell r="EO434">
            <v>6</v>
          </cell>
          <cell r="EP434">
            <v>6</v>
          </cell>
          <cell r="EQ434">
            <v>6</v>
          </cell>
          <cell r="ER434">
            <v>6</v>
          </cell>
          <cell r="ES434">
            <v>6</v>
          </cell>
          <cell r="ET434">
            <v>6</v>
          </cell>
          <cell r="EU434">
            <v>6</v>
          </cell>
          <cell r="EV434">
            <v>6</v>
          </cell>
          <cell r="EW434">
            <v>6</v>
          </cell>
          <cell r="EX434">
            <v>6</v>
          </cell>
          <cell r="EY434">
            <v>6</v>
          </cell>
          <cell r="EZ434">
            <v>6</v>
          </cell>
          <cell r="FA434">
            <v>6</v>
          </cell>
          <cell r="FB434">
            <v>6</v>
          </cell>
          <cell r="FC434">
            <v>6</v>
          </cell>
          <cell r="FD434">
            <v>6</v>
          </cell>
          <cell r="FE434">
            <v>6</v>
          </cell>
          <cell r="FF434">
            <v>6</v>
          </cell>
          <cell r="FG434">
            <v>6</v>
          </cell>
          <cell r="FH434">
            <v>6</v>
          </cell>
          <cell r="FI434">
            <v>6</v>
          </cell>
          <cell r="FJ434">
            <v>6</v>
          </cell>
          <cell r="FK434">
            <v>6</v>
          </cell>
          <cell r="FL434">
            <v>6</v>
          </cell>
          <cell r="FM434">
            <v>6</v>
          </cell>
          <cell r="FN434">
            <v>6</v>
          </cell>
          <cell r="FO434">
            <v>6</v>
          </cell>
          <cell r="FP434">
            <v>6</v>
          </cell>
          <cell r="FQ434">
            <v>6</v>
          </cell>
          <cell r="FR434">
            <v>6</v>
          </cell>
          <cell r="FS434">
            <v>6</v>
          </cell>
          <cell r="FT434">
            <v>6</v>
          </cell>
          <cell r="FU434">
            <v>6</v>
          </cell>
          <cell r="FV434">
            <v>6</v>
          </cell>
          <cell r="FW434">
            <v>6</v>
          </cell>
          <cell r="FX434">
            <v>6</v>
          </cell>
          <cell r="FY434">
            <v>6</v>
          </cell>
          <cell r="FZ434">
            <v>6</v>
          </cell>
          <cell r="GA434">
            <v>6</v>
          </cell>
          <cell r="GB434">
            <v>6</v>
          </cell>
          <cell r="GC434">
            <v>6</v>
          </cell>
          <cell r="GD434">
            <v>6</v>
          </cell>
          <cell r="GE434">
            <v>6</v>
          </cell>
          <cell r="GF434">
            <v>6</v>
          </cell>
          <cell r="GG434">
            <v>6</v>
          </cell>
          <cell r="GH434">
            <v>6</v>
          </cell>
          <cell r="GI434">
            <v>6</v>
          </cell>
          <cell r="GJ434">
            <v>6</v>
          </cell>
          <cell r="GK434">
            <v>6</v>
          </cell>
        </row>
        <row r="435">
          <cell r="G435" t="str">
            <v>Tol_pH_deviation.n</v>
          </cell>
          <cell r="U435">
            <v>2</v>
          </cell>
          <cell r="V435">
            <v>2</v>
          </cell>
          <cell r="W435">
            <v>2</v>
          </cell>
          <cell r="X435">
            <v>2</v>
          </cell>
          <cell r="Y435">
            <v>2</v>
          </cell>
          <cell r="Z435">
            <v>2</v>
          </cell>
          <cell r="AA435">
            <v>2</v>
          </cell>
          <cell r="AB435">
            <v>2</v>
          </cell>
          <cell r="AC435">
            <v>2</v>
          </cell>
          <cell r="AD435">
            <v>2</v>
          </cell>
          <cell r="AE435">
            <v>2</v>
          </cell>
          <cell r="AF435">
            <v>2</v>
          </cell>
          <cell r="AG435">
            <v>2</v>
          </cell>
          <cell r="AH435">
            <v>2</v>
          </cell>
          <cell r="AI435">
            <v>2</v>
          </cell>
          <cell r="AJ435">
            <v>2</v>
          </cell>
          <cell r="AK435">
            <v>2</v>
          </cell>
          <cell r="AL435">
            <v>2</v>
          </cell>
          <cell r="AM435">
            <v>2</v>
          </cell>
          <cell r="AN435">
            <v>2</v>
          </cell>
          <cell r="AO435">
            <v>2</v>
          </cell>
          <cell r="AP435">
            <v>2</v>
          </cell>
          <cell r="AQ435">
            <v>1.5</v>
          </cell>
          <cell r="AR435">
            <v>2</v>
          </cell>
          <cell r="AS435">
            <v>2</v>
          </cell>
          <cell r="AT435">
            <v>2</v>
          </cell>
          <cell r="AU435">
            <v>2</v>
          </cell>
          <cell r="AV435">
            <v>2</v>
          </cell>
          <cell r="AW435">
            <v>2</v>
          </cell>
          <cell r="AX435">
            <v>2</v>
          </cell>
          <cell r="AY435">
            <v>2</v>
          </cell>
          <cell r="AZ435">
            <v>2</v>
          </cell>
          <cell r="BA435">
            <v>2</v>
          </cell>
          <cell r="BB435">
            <v>2</v>
          </cell>
          <cell r="BC435">
            <v>2</v>
          </cell>
          <cell r="BD435">
            <v>2</v>
          </cell>
          <cell r="BE435">
            <v>2</v>
          </cell>
          <cell r="BF435">
            <v>2</v>
          </cell>
          <cell r="BG435">
            <v>2</v>
          </cell>
          <cell r="BH435">
            <v>2</v>
          </cell>
          <cell r="BI435">
            <v>2</v>
          </cell>
          <cell r="BJ435">
            <v>2</v>
          </cell>
          <cell r="BK435">
            <v>2</v>
          </cell>
          <cell r="BL435">
            <v>2</v>
          </cell>
          <cell r="BM435">
            <v>2</v>
          </cell>
          <cell r="BN435">
            <v>2</v>
          </cell>
          <cell r="BO435">
            <v>2</v>
          </cell>
          <cell r="BP435">
            <v>2</v>
          </cell>
          <cell r="BQ435">
            <v>2</v>
          </cell>
          <cell r="BR435">
            <v>2</v>
          </cell>
          <cell r="BS435">
            <v>2</v>
          </cell>
          <cell r="BT435">
            <v>2</v>
          </cell>
          <cell r="BU435">
            <v>2</v>
          </cell>
          <cell r="BV435">
            <v>2</v>
          </cell>
          <cell r="BW435">
            <v>2</v>
          </cell>
          <cell r="BX435">
            <v>2</v>
          </cell>
          <cell r="BY435">
            <v>2</v>
          </cell>
          <cell r="BZ435">
            <v>2</v>
          </cell>
          <cell r="CA435">
            <v>2</v>
          </cell>
          <cell r="CB435">
            <v>2</v>
          </cell>
          <cell r="CC435">
            <v>2</v>
          </cell>
          <cell r="CD435">
            <v>2</v>
          </cell>
          <cell r="CE435">
            <v>2</v>
          </cell>
          <cell r="CF435">
            <v>2</v>
          </cell>
          <cell r="CG435">
            <v>2</v>
          </cell>
          <cell r="CH435">
            <v>2</v>
          </cell>
          <cell r="CI435">
            <v>2</v>
          </cell>
          <cell r="CJ435">
            <v>2</v>
          </cell>
          <cell r="CK435">
            <v>2</v>
          </cell>
          <cell r="CL435">
            <v>2</v>
          </cell>
          <cell r="CM435">
            <v>2</v>
          </cell>
          <cell r="CN435">
            <v>2</v>
          </cell>
          <cell r="CO435">
            <v>2</v>
          </cell>
          <cell r="CP435">
            <v>2</v>
          </cell>
          <cell r="CQ435">
            <v>2</v>
          </cell>
          <cell r="CR435">
            <v>2</v>
          </cell>
          <cell r="CS435">
            <v>2</v>
          </cell>
          <cell r="CT435">
            <v>1.5</v>
          </cell>
          <cell r="CU435">
            <v>2</v>
          </cell>
          <cell r="CV435">
            <v>2</v>
          </cell>
          <cell r="CW435">
            <v>2</v>
          </cell>
          <cell r="CX435">
            <v>2</v>
          </cell>
          <cell r="CY435">
            <v>2</v>
          </cell>
          <cell r="CZ435">
            <v>2</v>
          </cell>
          <cell r="DA435">
            <v>2</v>
          </cell>
          <cell r="DB435">
            <v>2</v>
          </cell>
          <cell r="DC435">
            <v>2</v>
          </cell>
          <cell r="DD435">
            <v>2</v>
          </cell>
          <cell r="DE435">
            <v>2</v>
          </cell>
          <cell r="DF435">
            <v>2</v>
          </cell>
          <cell r="DG435">
            <v>2</v>
          </cell>
          <cell r="DH435">
            <v>2</v>
          </cell>
          <cell r="DI435">
            <v>2</v>
          </cell>
          <cell r="DJ435">
            <v>2</v>
          </cell>
          <cell r="DK435">
            <v>2</v>
          </cell>
          <cell r="DL435">
            <v>2</v>
          </cell>
          <cell r="DM435">
            <v>2</v>
          </cell>
          <cell r="DN435">
            <v>2</v>
          </cell>
          <cell r="DO435">
            <v>2</v>
          </cell>
          <cell r="DP435">
            <v>2</v>
          </cell>
          <cell r="DQ435">
            <v>2</v>
          </cell>
          <cell r="DR435">
            <v>2</v>
          </cell>
          <cell r="DS435">
            <v>2</v>
          </cell>
          <cell r="DT435">
            <v>2</v>
          </cell>
          <cell r="DU435">
            <v>2</v>
          </cell>
          <cell r="DV435">
            <v>2</v>
          </cell>
          <cell r="DW435">
            <v>2</v>
          </cell>
          <cell r="DX435">
            <v>2</v>
          </cell>
          <cell r="DY435">
            <v>2</v>
          </cell>
          <cell r="DZ435">
            <v>2</v>
          </cell>
          <cell r="EA435">
            <v>2</v>
          </cell>
          <cell r="EB435">
            <v>2</v>
          </cell>
          <cell r="EC435">
            <v>2</v>
          </cell>
          <cell r="ED435">
            <v>2</v>
          </cell>
          <cell r="EE435">
            <v>2</v>
          </cell>
          <cell r="EF435">
            <v>2</v>
          </cell>
          <cell r="EG435">
            <v>2</v>
          </cell>
          <cell r="EH435">
            <v>2</v>
          </cell>
          <cell r="EI435">
            <v>2</v>
          </cell>
          <cell r="EJ435">
            <v>2</v>
          </cell>
          <cell r="EK435">
            <v>2</v>
          </cell>
          <cell r="EL435">
            <v>2</v>
          </cell>
          <cell r="EO435">
            <v>2</v>
          </cell>
          <cell r="EP435">
            <v>2</v>
          </cell>
          <cell r="EQ435">
            <v>2</v>
          </cell>
          <cell r="ER435">
            <v>2</v>
          </cell>
          <cell r="ES435">
            <v>2</v>
          </cell>
          <cell r="ET435">
            <v>2</v>
          </cell>
          <cell r="EU435">
            <v>2</v>
          </cell>
          <cell r="EV435">
            <v>2</v>
          </cell>
          <cell r="EW435">
            <v>2</v>
          </cell>
          <cell r="EX435">
            <v>2</v>
          </cell>
          <cell r="EY435">
            <v>2</v>
          </cell>
          <cell r="EZ435">
            <v>2</v>
          </cell>
          <cell r="FA435">
            <v>2</v>
          </cell>
          <cell r="FB435">
            <v>2</v>
          </cell>
          <cell r="FC435">
            <v>2</v>
          </cell>
          <cell r="FD435">
            <v>2</v>
          </cell>
          <cell r="FE435">
            <v>2</v>
          </cell>
          <cell r="FF435">
            <v>2</v>
          </cell>
          <cell r="FG435">
            <v>2</v>
          </cell>
          <cell r="FH435">
            <v>2</v>
          </cell>
          <cell r="FI435">
            <v>2</v>
          </cell>
          <cell r="FJ435">
            <v>2</v>
          </cell>
          <cell r="FK435">
            <v>2</v>
          </cell>
          <cell r="FL435">
            <v>2</v>
          </cell>
          <cell r="FM435">
            <v>2</v>
          </cell>
          <cell r="FN435">
            <v>2</v>
          </cell>
          <cell r="FO435">
            <v>2</v>
          </cell>
          <cell r="FP435">
            <v>2</v>
          </cell>
          <cell r="FQ435">
            <v>2</v>
          </cell>
          <cell r="FR435">
            <v>2</v>
          </cell>
          <cell r="FS435">
            <v>2</v>
          </cell>
          <cell r="FT435">
            <v>2</v>
          </cell>
          <cell r="FU435">
            <v>2</v>
          </cell>
          <cell r="FV435">
            <v>2</v>
          </cell>
          <cell r="FW435">
            <v>2</v>
          </cell>
          <cell r="FX435">
            <v>2</v>
          </cell>
          <cell r="FY435">
            <v>2</v>
          </cell>
          <cell r="FZ435">
            <v>2</v>
          </cell>
          <cell r="GA435">
            <v>2</v>
          </cell>
          <cell r="GB435">
            <v>2</v>
          </cell>
          <cell r="GC435">
            <v>2</v>
          </cell>
          <cell r="GD435">
            <v>2</v>
          </cell>
          <cell r="GE435">
            <v>2</v>
          </cell>
          <cell r="GF435">
            <v>2</v>
          </cell>
          <cell r="GG435">
            <v>2</v>
          </cell>
          <cell r="GH435">
            <v>2</v>
          </cell>
          <cell r="GI435">
            <v>2</v>
          </cell>
          <cell r="GJ435">
            <v>2</v>
          </cell>
          <cell r="GK435">
            <v>2</v>
          </cell>
        </row>
        <row r="437">
          <cell r="G437" t="str">
            <v>Salinity_Damage_ECe_Min</v>
          </cell>
          <cell r="T437">
            <v>2</v>
          </cell>
          <cell r="U437">
            <v>2</v>
          </cell>
          <cell r="V437">
            <v>2</v>
          </cell>
          <cell r="W437">
            <v>2</v>
          </cell>
          <cell r="X437">
            <v>2</v>
          </cell>
          <cell r="Y437">
            <v>2</v>
          </cell>
          <cell r="Z437">
            <v>2</v>
          </cell>
          <cell r="AA437">
            <v>2</v>
          </cell>
          <cell r="AB437">
            <v>2</v>
          </cell>
          <cell r="AC437">
            <v>2</v>
          </cell>
          <cell r="AD437">
            <v>2</v>
          </cell>
          <cell r="AE437">
            <v>2</v>
          </cell>
          <cell r="AF437">
            <v>2</v>
          </cell>
          <cell r="AG437">
            <v>2</v>
          </cell>
          <cell r="AH437">
            <v>2</v>
          </cell>
          <cell r="AI437">
            <v>2</v>
          </cell>
          <cell r="AJ437">
            <v>2</v>
          </cell>
          <cell r="AK437">
            <v>2</v>
          </cell>
          <cell r="AL437">
            <v>2</v>
          </cell>
          <cell r="AM437">
            <v>2</v>
          </cell>
          <cell r="AN437">
            <v>2</v>
          </cell>
          <cell r="AO437">
            <v>2</v>
          </cell>
          <cell r="AP437">
            <v>2</v>
          </cell>
          <cell r="AQ437">
            <v>2</v>
          </cell>
          <cell r="AR437">
            <v>2</v>
          </cell>
          <cell r="AS437">
            <v>2</v>
          </cell>
          <cell r="AT437">
            <v>2</v>
          </cell>
          <cell r="AU437">
            <v>2</v>
          </cell>
          <cell r="AV437">
            <v>2</v>
          </cell>
          <cell r="AW437">
            <v>2</v>
          </cell>
          <cell r="AX437">
            <v>2</v>
          </cell>
          <cell r="AY437">
            <v>2</v>
          </cell>
          <cell r="AZ437">
            <v>2</v>
          </cell>
          <cell r="BA437">
            <v>2</v>
          </cell>
          <cell r="BB437">
            <v>2</v>
          </cell>
          <cell r="BC437">
            <v>2</v>
          </cell>
          <cell r="BD437">
            <v>2</v>
          </cell>
          <cell r="BE437">
            <v>2</v>
          </cell>
          <cell r="BF437">
            <v>2</v>
          </cell>
          <cell r="BG437">
            <v>2</v>
          </cell>
          <cell r="BH437">
            <v>2</v>
          </cell>
          <cell r="BI437">
            <v>2</v>
          </cell>
          <cell r="BJ437">
            <v>2</v>
          </cell>
          <cell r="BK437">
            <v>2</v>
          </cell>
          <cell r="BL437">
            <v>2</v>
          </cell>
          <cell r="BM437">
            <v>2</v>
          </cell>
          <cell r="BN437">
            <v>2</v>
          </cell>
          <cell r="BO437">
            <v>2</v>
          </cell>
          <cell r="BP437">
            <v>2</v>
          </cell>
          <cell r="BQ437">
            <v>2</v>
          </cell>
          <cell r="BR437">
            <v>2</v>
          </cell>
          <cell r="BS437">
            <v>2</v>
          </cell>
          <cell r="BT437">
            <v>2</v>
          </cell>
          <cell r="BU437">
            <v>2</v>
          </cell>
          <cell r="BV437">
            <v>2</v>
          </cell>
          <cell r="BW437">
            <v>2</v>
          </cell>
          <cell r="BX437">
            <v>2</v>
          </cell>
          <cell r="BY437">
            <v>2</v>
          </cell>
          <cell r="BZ437">
            <v>2</v>
          </cell>
          <cell r="CA437">
            <v>2</v>
          </cell>
          <cell r="CB437">
            <v>2</v>
          </cell>
          <cell r="CC437">
            <v>2</v>
          </cell>
          <cell r="CD437">
            <v>2</v>
          </cell>
          <cell r="CE437">
            <v>2</v>
          </cell>
          <cell r="CF437">
            <v>2</v>
          </cell>
          <cell r="CG437">
            <v>2</v>
          </cell>
          <cell r="CH437">
            <v>2</v>
          </cell>
          <cell r="CI437">
            <v>2</v>
          </cell>
          <cell r="CJ437">
            <v>2</v>
          </cell>
          <cell r="CK437">
            <v>2</v>
          </cell>
          <cell r="CL437">
            <v>2</v>
          </cell>
          <cell r="CM437">
            <v>2</v>
          </cell>
          <cell r="CN437">
            <v>2</v>
          </cell>
          <cell r="CO437">
            <v>2</v>
          </cell>
          <cell r="CP437">
            <v>2</v>
          </cell>
          <cell r="CQ437">
            <v>2</v>
          </cell>
          <cell r="CR437">
            <v>2</v>
          </cell>
          <cell r="CS437">
            <v>2</v>
          </cell>
          <cell r="CT437">
            <v>2</v>
          </cell>
          <cell r="CU437">
            <v>2</v>
          </cell>
          <cell r="CV437">
            <v>2</v>
          </cell>
          <cell r="CW437">
            <v>2</v>
          </cell>
          <cell r="CX437">
            <v>2</v>
          </cell>
          <cell r="CY437">
            <v>2</v>
          </cell>
          <cell r="CZ437">
            <v>2</v>
          </cell>
          <cell r="DA437">
            <v>2</v>
          </cell>
          <cell r="DB437">
            <v>2</v>
          </cell>
          <cell r="DC437">
            <v>2</v>
          </cell>
          <cell r="DD437">
            <v>2</v>
          </cell>
          <cell r="DE437">
            <v>2</v>
          </cell>
          <cell r="DF437">
            <v>2</v>
          </cell>
          <cell r="DG437">
            <v>2</v>
          </cell>
          <cell r="DH437">
            <v>2</v>
          </cell>
          <cell r="DI437">
            <v>2</v>
          </cell>
          <cell r="DJ437">
            <v>2</v>
          </cell>
          <cell r="DK437">
            <v>2</v>
          </cell>
          <cell r="DL437">
            <v>2</v>
          </cell>
          <cell r="DM437">
            <v>2</v>
          </cell>
          <cell r="DN437">
            <v>2</v>
          </cell>
          <cell r="DO437">
            <v>2</v>
          </cell>
          <cell r="DP437">
            <v>2</v>
          </cell>
          <cell r="DQ437">
            <v>2</v>
          </cell>
          <cell r="DR437">
            <v>2</v>
          </cell>
          <cell r="DS437">
            <v>2</v>
          </cell>
          <cell r="DT437">
            <v>2</v>
          </cell>
          <cell r="DU437">
            <v>2</v>
          </cell>
          <cell r="DV437">
            <v>2</v>
          </cell>
          <cell r="DW437">
            <v>2</v>
          </cell>
          <cell r="DX437">
            <v>2</v>
          </cell>
          <cell r="DY437">
            <v>2</v>
          </cell>
          <cell r="DZ437">
            <v>2</v>
          </cell>
          <cell r="EA437">
            <v>2</v>
          </cell>
          <cell r="EB437">
            <v>2</v>
          </cell>
          <cell r="EC437">
            <v>2</v>
          </cell>
          <cell r="ED437">
            <v>2</v>
          </cell>
          <cell r="EE437">
            <v>2</v>
          </cell>
          <cell r="EF437">
            <v>2</v>
          </cell>
          <cell r="EG437">
            <v>2</v>
          </cell>
          <cell r="EH437">
            <v>2</v>
          </cell>
          <cell r="EI437">
            <v>2</v>
          </cell>
          <cell r="EJ437">
            <v>2</v>
          </cell>
          <cell r="EK437">
            <v>2</v>
          </cell>
          <cell r="EL437">
            <v>2</v>
          </cell>
          <cell r="EM437">
            <v>2</v>
          </cell>
          <cell r="EN437">
            <v>2</v>
          </cell>
          <cell r="EO437">
            <v>2</v>
          </cell>
          <cell r="EP437">
            <v>2</v>
          </cell>
          <cell r="EQ437">
            <v>2</v>
          </cell>
          <cell r="ER437">
            <v>2</v>
          </cell>
          <cell r="ES437">
            <v>2</v>
          </cell>
          <cell r="ET437">
            <v>2</v>
          </cell>
          <cell r="EU437">
            <v>2</v>
          </cell>
          <cell r="EV437">
            <v>2</v>
          </cell>
          <cell r="EW437">
            <v>2</v>
          </cell>
          <cell r="EX437">
            <v>2</v>
          </cell>
          <cell r="EY437">
            <v>2</v>
          </cell>
          <cell r="EZ437">
            <v>2</v>
          </cell>
          <cell r="FA437">
            <v>2</v>
          </cell>
          <cell r="FB437">
            <v>2</v>
          </cell>
          <cell r="FC437">
            <v>2</v>
          </cell>
          <cell r="FD437">
            <v>2</v>
          </cell>
          <cell r="FE437">
            <v>2</v>
          </cell>
          <cell r="FF437">
            <v>2</v>
          </cell>
          <cell r="FG437">
            <v>2</v>
          </cell>
          <cell r="FH437">
            <v>2</v>
          </cell>
          <cell r="FI437">
            <v>2</v>
          </cell>
          <cell r="FJ437">
            <v>2</v>
          </cell>
          <cell r="FK437">
            <v>2</v>
          </cell>
          <cell r="FL437">
            <v>2</v>
          </cell>
          <cell r="FM437">
            <v>2</v>
          </cell>
          <cell r="FN437">
            <v>2</v>
          </cell>
          <cell r="FO437">
            <v>2</v>
          </cell>
          <cell r="FP437">
            <v>2</v>
          </cell>
          <cell r="FQ437">
            <v>2</v>
          </cell>
          <cell r="FR437">
            <v>2</v>
          </cell>
          <cell r="FS437">
            <v>2</v>
          </cell>
          <cell r="FT437">
            <v>2</v>
          </cell>
          <cell r="FU437">
            <v>2</v>
          </cell>
          <cell r="FV437">
            <v>2</v>
          </cell>
          <cell r="FW437">
            <v>2</v>
          </cell>
          <cell r="FX437">
            <v>2</v>
          </cell>
          <cell r="FY437">
            <v>2</v>
          </cell>
          <cell r="FZ437">
            <v>2</v>
          </cell>
          <cell r="GA437">
            <v>2</v>
          </cell>
          <cell r="GB437">
            <v>2</v>
          </cell>
          <cell r="GC437">
            <v>2</v>
          </cell>
          <cell r="GD437">
            <v>2</v>
          </cell>
          <cell r="GE437">
            <v>2</v>
          </cell>
          <cell r="GF437">
            <v>2</v>
          </cell>
          <cell r="GG437">
            <v>2</v>
          </cell>
          <cell r="GH437">
            <v>2</v>
          </cell>
          <cell r="GI437">
            <v>2</v>
          </cell>
          <cell r="GJ437">
            <v>2</v>
          </cell>
          <cell r="GK437">
            <v>2</v>
          </cell>
        </row>
        <row r="438">
          <cell r="G438" t="str">
            <v>Salinity_Damage_ECe_Max</v>
          </cell>
          <cell r="T438">
            <v>5</v>
          </cell>
          <cell r="U438">
            <v>5</v>
          </cell>
          <cell r="V438">
            <v>5</v>
          </cell>
          <cell r="W438">
            <v>5</v>
          </cell>
          <cell r="X438">
            <v>5</v>
          </cell>
          <cell r="Y438">
            <v>5</v>
          </cell>
          <cell r="Z438">
            <v>5</v>
          </cell>
          <cell r="AA438">
            <v>5</v>
          </cell>
          <cell r="AB438">
            <v>5</v>
          </cell>
          <cell r="AC438">
            <v>5</v>
          </cell>
          <cell r="AD438">
            <v>5</v>
          </cell>
          <cell r="AE438">
            <v>5</v>
          </cell>
          <cell r="AF438">
            <v>5</v>
          </cell>
          <cell r="AG438">
            <v>5</v>
          </cell>
          <cell r="AH438">
            <v>5</v>
          </cell>
          <cell r="AI438">
            <v>5</v>
          </cell>
          <cell r="AJ438">
            <v>5</v>
          </cell>
          <cell r="AK438">
            <v>5</v>
          </cell>
          <cell r="AL438">
            <v>5</v>
          </cell>
          <cell r="AM438">
            <v>5</v>
          </cell>
          <cell r="AN438">
            <v>5</v>
          </cell>
          <cell r="AO438">
            <v>5</v>
          </cell>
          <cell r="AP438">
            <v>5</v>
          </cell>
          <cell r="AQ438">
            <v>5</v>
          </cell>
          <cell r="AR438">
            <v>5</v>
          </cell>
          <cell r="AS438">
            <v>5</v>
          </cell>
          <cell r="AT438">
            <v>5</v>
          </cell>
          <cell r="AU438">
            <v>5</v>
          </cell>
          <cell r="AV438">
            <v>5</v>
          </cell>
          <cell r="AW438">
            <v>5</v>
          </cell>
          <cell r="AX438">
            <v>5</v>
          </cell>
          <cell r="AY438">
            <v>5</v>
          </cell>
          <cell r="AZ438">
            <v>5</v>
          </cell>
          <cell r="BA438">
            <v>5</v>
          </cell>
          <cell r="BB438">
            <v>5</v>
          </cell>
          <cell r="BC438">
            <v>5</v>
          </cell>
          <cell r="BD438">
            <v>5</v>
          </cell>
          <cell r="BE438">
            <v>5</v>
          </cell>
          <cell r="BF438">
            <v>5</v>
          </cell>
          <cell r="BG438">
            <v>5</v>
          </cell>
          <cell r="BH438">
            <v>5</v>
          </cell>
          <cell r="BI438">
            <v>5</v>
          </cell>
          <cell r="BJ438">
            <v>5</v>
          </cell>
          <cell r="BK438">
            <v>5</v>
          </cell>
          <cell r="BL438">
            <v>5</v>
          </cell>
          <cell r="BM438">
            <v>5</v>
          </cell>
          <cell r="BN438">
            <v>5</v>
          </cell>
          <cell r="BO438">
            <v>5</v>
          </cell>
          <cell r="BP438">
            <v>5</v>
          </cell>
          <cell r="BQ438">
            <v>5</v>
          </cell>
          <cell r="BR438">
            <v>5</v>
          </cell>
          <cell r="BS438">
            <v>5</v>
          </cell>
          <cell r="BT438">
            <v>5</v>
          </cell>
          <cell r="BU438">
            <v>5</v>
          </cell>
          <cell r="BV438">
            <v>5</v>
          </cell>
          <cell r="BW438">
            <v>5</v>
          </cell>
          <cell r="BX438">
            <v>5</v>
          </cell>
          <cell r="BY438">
            <v>5</v>
          </cell>
          <cell r="BZ438">
            <v>5</v>
          </cell>
          <cell r="CA438">
            <v>5</v>
          </cell>
          <cell r="CB438">
            <v>5</v>
          </cell>
          <cell r="CC438">
            <v>5</v>
          </cell>
          <cell r="CD438">
            <v>5</v>
          </cell>
          <cell r="CE438">
            <v>5</v>
          </cell>
          <cell r="CF438">
            <v>5</v>
          </cell>
          <cell r="CG438">
            <v>5</v>
          </cell>
          <cell r="CH438">
            <v>5</v>
          </cell>
          <cell r="CI438">
            <v>5</v>
          </cell>
          <cell r="CJ438">
            <v>5</v>
          </cell>
          <cell r="CK438">
            <v>5</v>
          </cell>
          <cell r="CL438">
            <v>5</v>
          </cell>
          <cell r="CM438">
            <v>5</v>
          </cell>
          <cell r="CN438">
            <v>5</v>
          </cell>
          <cell r="CO438">
            <v>5</v>
          </cell>
          <cell r="CP438">
            <v>5</v>
          </cell>
          <cell r="CQ438">
            <v>5</v>
          </cell>
          <cell r="CR438">
            <v>5</v>
          </cell>
          <cell r="CS438">
            <v>5</v>
          </cell>
          <cell r="CT438">
            <v>5</v>
          </cell>
          <cell r="CU438">
            <v>5</v>
          </cell>
          <cell r="CV438">
            <v>5</v>
          </cell>
          <cell r="CW438">
            <v>5</v>
          </cell>
          <cell r="CX438">
            <v>5</v>
          </cell>
          <cell r="CY438">
            <v>5</v>
          </cell>
          <cell r="CZ438">
            <v>5</v>
          </cell>
          <cell r="DA438">
            <v>5</v>
          </cell>
          <cell r="DB438">
            <v>5</v>
          </cell>
          <cell r="DC438">
            <v>5</v>
          </cell>
          <cell r="DD438">
            <v>5</v>
          </cell>
          <cell r="DE438">
            <v>5</v>
          </cell>
          <cell r="DF438">
            <v>5</v>
          </cell>
          <cell r="DG438">
            <v>5</v>
          </cell>
          <cell r="DH438">
            <v>5</v>
          </cell>
          <cell r="DI438">
            <v>5</v>
          </cell>
          <cell r="DJ438">
            <v>5</v>
          </cell>
          <cell r="DK438">
            <v>5</v>
          </cell>
          <cell r="DL438">
            <v>5</v>
          </cell>
          <cell r="DM438">
            <v>5</v>
          </cell>
          <cell r="DN438">
            <v>5</v>
          </cell>
          <cell r="DO438">
            <v>5</v>
          </cell>
          <cell r="DP438">
            <v>5</v>
          </cell>
          <cell r="DQ438">
            <v>5</v>
          </cell>
          <cell r="DR438">
            <v>5</v>
          </cell>
          <cell r="DS438">
            <v>5</v>
          </cell>
          <cell r="DT438">
            <v>5</v>
          </cell>
          <cell r="DU438">
            <v>5</v>
          </cell>
          <cell r="DV438">
            <v>5</v>
          </cell>
          <cell r="DW438">
            <v>5</v>
          </cell>
          <cell r="DX438">
            <v>5</v>
          </cell>
          <cell r="DY438">
            <v>5</v>
          </cell>
          <cell r="DZ438">
            <v>5</v>
          </cell>
          <cell r="EA438">
            <v>5</v>
          </cell>
          <cell r="EB438">
            <v>5</v>
          </cell>
          <cell r="EC438">
            <v>5</v>
          </cell>
          <cell r="ED438">
            <v>5</v>
          </cell>
          <cell r="EE438">
            <v>5</v>
          </cell>
          <cell r="EF438">
            <v>5</v>
          </cell>
          <cell r="EG438">
            <v>5</v>
          </cell>
          <cell r="EH438">
            <v>5</v>
          </cell>
          <cell r="EI438">
            <v>5</v>
          </cell>
          <cell r="EJ438">
            <v>5</v>
          </cell>
          <cell r="EK438">
            <v>5</v>
          </cell>
          <cell r="EL438">
            <v>5</v>
          </cell>
          <cell r="EM438">
            <v>5</v>
          </cell>
          <cell r="EN438">
            <v>5</v>
          </cell>
          <cell r="EO438">
            <v>5</v>
          </cell>
          <cell r="EP438">
            <v>5</v>
          </cell>
          <cell r="EQ438">
            <v>5</v>
          </cell>
          <cell r="ER438">
            <v>5</v>
          </cell>
          <cell r="ES438">
            <v>5</v>
          </cell>
          <cell r="ET438">
            <v>5</v>
          </cell>
          <cell r="EU438">
            <v>5</v>
          </cell>
          <cell r="EV438">
            <v>5</v>
          </cell>
          <cell r="EW438">
            <v>5</v>
          </cell>
          <cell r="EX438">
            <v>5</v>
          </cell>
          <cell r="EY438">
            <v>5</v>
          </cell>
          <cell r="EZ438">
            <v>5</v>
          </cell>
          <cell r="FA438">
            <v>5</v>
          </cell>
          <cell r="FB438">
            <v>5</v>
          </cell>
          <cell r="FC438">
            <v>5</v>
          </cell>
          <cell r="FD438">
            <v>5</v>
          </cell>
          <cell r="FE438">
            <v>5</v>
          </cell>
          <cell r="FF438">
            <v>5</v>
          </cell>
          <cell r="FG438">
            <v>5</v>
          </cell>
          <cell r="FH438">
            <v>5</v>
          </cell>
          <cell r="FI438">
            <v>5</v>
          </cell>
          <cell r="FJ438">
            <v>5</v>
          </cell>
          <cell r="FK438">
            <v>5</v>
          </cell>
          <cell r="FL438">
            <v>5</v>
          </cell>
          <cell r="FM438">
            <v>5</v>
          </cell>
          <cell r="FN438">
            <v>5</v>
          </cell>
          <cell r="FO438">
            <v>5</v>
          </cell>
          <cell r="FP438">
            <v>5</v>
          </cell>
          <cell r="FQ438">
            <v>5</v>
          </cell>
          <cell r="FR438">
            <v>5</v>
          </cell>
          <cell r="FS438">
            <v>5</v>
          </cell>
          <cell r="FT438">
            <v>5</v>
          </cell>
          <cell r="FU438">
            <v>5</v>
          </cell>
          <cell r="FV438">
            <v>5</v>
          </cell>
          <cell r="FW438">
            <v>5</v>
          </cell>
          <cell r="FX438">
            <v>5</v>
          </cell>
          <cell r="FY438">
            <v>5</v>
          </cell>
          <cell r="FZ438">
            <v>5</v>
          </cell>
          <cell r="GA438">
            <v>5</v>
          </cell>
          <cell r="GB438">
            <v>5</v>
          </cell>
          <cell r="GC438">
            <v>5</v>
          </cell>
          <cell r="GD438">
            <v>5</v>
          </cell>
          <cell r="GE438">
            <v>5</v>
          </cell>
          <cell r="GF438">
            <v>5</v>
          </cell>
          <cell r="GG438">
            <v>5</v>
          </cell>
          <cell r="GH438">
            <v>5</v>
          </cell>
          <cell r="GI438">
            <v>5</v>
          </cell>
          <cell r="GJ438">
            <v>5</v>
          </cell>
          <cell r="GK438">
            <v>5</v>
          </cell>
        </row>
        <row r="441">
          <cell r="G441" t="str">
            <v>Section: Agro-ecological Services</v>
          </cell>
        </row>
        <row r="442">
          <cell r="G442" t="str">
            <v>*AgroEcol.Remark</v>
          </cell>
          <cell r="BW442" t="str">
            <v>Russle Support factor is 'improved' as a result of more soil biomass. This is not yet incorporated into the model.</v>
          </cell>
          <cell r="BY442" t="str">
            <v>Russle Support factor is 'improved' as a result of more soil biomass. This is not yet incorporated into the model.</v>
          </cell>
          <cell r="CG442" t="str">
            <v xml:space="preserve">RUSLE loosely based on Laurence; Lewis et al; 1988; https://www.researchgate.net/publication/256844030_Soil_loss_agriculture_and_conservation_in_Rwanda_Toward_sound_strategies_for_soil_management </v>
          </cell>
          <cell r="CH442" t="str">
            <v xml:space="preserve">RUSLE loosely based on Laurence; Lewis et al; 1988; https://www.researchgate.net/publication/256844030_Soil_loss_agriculture_and_conservation_in_Rwanda_Toward_sound_strategies_for_soil_management </v>
          </cell>
          <cell r="CI442" t="str">
            <v xml:space="preserve">RUSLE loosely based on Laurence; Lewis et al; 1988; https://www.researchgate.net/publication/256844030_Soil_loss_agriculture_and_conservation_in_Rwanda_Toward_sound_strategies_for_soil_management </v>
          </cell>
          <cell r="CJ442" t="str">
            <v xml:space="preserve">RUSLE loosely based on Laurence; Lewis et al; 1988; https://www.researchgate.net/publication/256844030_Soil_loss_agriculture_and_conservation_in_Rwanda_Toward_sound_strategies_for_soil_management </v>
          </cell>
          <cell r="CL442" t="str">
            <v xml:space="preserve">RUSLE loosely based on Laurence; Lewis et al; 1988; https://www.researchgate.net/publication/256844030_Soil_loss_agriculture_and_conservation_in_Rwanda_Toward_sound_strategies_for_soil_management </v>
          </cell>
          <cell r="CM442" t="str">
            <v xml:space="preserve">RUSLE loosely based on Laurence; Lewis et al; 1988; https://www.researchgate.net/publication/256844030_Soil_loss_agriculture_and_conservation_in_Rwanda_Toward_sound_strategies_for_soil_management </v>
          </cell>
          <cell r="DB442" t="str">
            <v>Citation for N-fix: https://eol.org/pages/642632/data?predicate=http%3A%2F%2Fpurl.obolibrary.org%2Fobo%2FGO_0009399#trait_id=R133-PK6550460</v>
          </cell>
          <cell r="DC442" t="str">
            <v>Citation for N-fix: https://eol.org/pages/642632/data?predicate=http%3A%2F%2Fpurl.obolibrary.org%2Fobo%2FGO_0009399#trait_id=R133-PK6550460</v>
          </cell>
          <cell r="DG442" t="str">
            <v>Citation for N-fix: https://eol.org/pages/642632/data?predicate=http%3A%2F%2Fpurl.obolibrary.org%2Fobo%2FGO_0009399#trait_id=R133-PK6550460</v>
          </cell>
          <cell r="DP442" t="str">
            <v>Russle Support factor is 'improved' as a result of more soil biomass. This is not yet incorporated into the model.</v>
          </cell>
          <cell r="DQ442" t="str">
            <v>Russle Support factor is 'improved' as a result of more soil biomass. This is not yet incorporated into the model.</v>
          </cell>
          <cell r="DT442" t="str">
            <v>It prefers a mean annual rainfall of 800 - 2;000mm; tolerating 600 - 2;400mm</v>
          </cell>
          <cell r="DU442" t="str">
            <v xml:space="preserve">RUSLE loosely based on Laurence; Lewis et al; 1988; https://www.researchgate.net/publication/256844030_Soil_loss_agriculture_and_conservation_in_Rwanda_Toward_sound_strategies_for_soil_management </v>
          </cell>
          <cell r="DV442" t="str">
            <v xml:space="preserve">RUSLE loosely based on Laurence; Lewis et al; 1988; https://www.researchgate.net/publication/256844030_Soil_loss_agriculture_and_conservation_in_Rwanda_Toward_sound_strategies_for_soil_management </v>
          </cell>
          <cell r="DW442" t="str">
            <v>It prefers a mean annual rainfall of 800 - 2;000mm; tolerating 600 - 2;400mm</v>
          </cell>
          <cell r="DX442" t="str">
            <v>Covers land? And keeps soil in place?</v>
          </cell>
          <cell r="EF442" t="str">
            <v>Can stand really dry &amp; poor places</v>
          </cell>
          <cell r="EG442" t="str">
            <v>Can stand really dry &amp; poor places</v>
          </cell>
        </row>
        <row r="443">
          <cell r="G443" t="str">
            <v>*Remark_Soil_Protection</v>
          </cell>
          <cell r="EO443" t="str">
            <v xml:space="preserve">RUSLE loosely based on Laurence; Lewis et al; 1988; https://www.researchgate.net/publication/256844030_Soil_loss_agriculture_and_conservation_in_Rwanda_Toward_sound_strategies_for_soil_management </v>
          </cell>
          <cell r="ES443" t="str">
            <v>RUSLE loosely based on Laurence; Lewis et al; 1988; https://www.researchgate.net/publication/256844030_Soil_loss_agriculture_and_conservation_in_Rwanda_Toward_sound_strategies_for_soil_management .</v>
          </cell>
          <cell r="ET443" t="str">
            <v>RUSLE loosely based on Laurence; Lewis et al; 1988; https://www.researchgate.net/publication/256844030_Soil_loss_agriculture_and_conservation_in_Rwanda_Toward_sound_strategies_for_soil_management .</v>
          </cell>
          <cell r="EX443" t="str">
            <v>FAO; 2013. Save and Grow: Cassava. A guide to sustainable production intensification</v>
          </cell>
          <cell r="EY443" t="str">
            <v xml:space="preserve">RUSLE loosely based on Laurence; Lewis et al; 1988; https://www.researchgate.net/publication/256844030_Soil_loss_agriculture_and_conservation_in_Rwanda_Toward_sound_strategies_for_soil_management </v>
          </cell>
          <cell r="FA443" t="str">
            <v xml:space="preserve">RUSLE loosely based on Laurence; Lewis et al; 1988; https://www.researchgate.net/publication/256844030_Soil_loss_agriculture_and_conservation_in_Rwanda_Toward_sound_strategies_for_soil_management </v>
          </cell>
          <cell r="FB443" t="str">
            <v xml:space="preserve">RUSLE loosely based on Laurence; Lewis et al; 1988; https://www.researchgate.net/publication/256844030_Soil_loss_agriculture_and_conservation_in_Rwanda_Toward_sound_strategies_for_soil_management </v>
          </cell>
          <cell r="FC443" t="str">
            <v xml:space="preserve">RUSLE loosely based on Laurence; Lewis et al; 1988; https://www.researchgate.net/publication/256844030_Soil_loss_agriculture_and_conservation_in_Rwanda_Toward_sound_strategies_for_soil_management </v>
          </cell>
          <cell r="FD443" t="str">
            <v>100 kg DAP / Ha (one Acre Fund)</v>
          </cell>
          <cell r="FE443" t="str">
            <v>100 kg DAP / Ha (one Acre Fund)</v>
          </cell>
          <cell r="FF443" t="str">
            <v>100 kg DAP / Ha (one Acre Fund)</v>
          </cell>
          <cell r="FI443" t="str">
            <v>150 kg NPK for 'high' yield in US</v>
          </cell>
        </row>
        <row r="444">
          <cell r="G444" t="str">
            <v>*RusleCFactor.%</v>
          </cell>
          <cell r="U444">
            <v>0.25</v>
          </cell>
          <cell r="V444">
            <v>0.25</v>
          </cell>
          <cell r="W444">
            <v>0.25</v>
          </cell>
          <cell r="X444">
            <v>0.25</v>
          </cell>
          <cell r="Y444">
            <v>0.25</v>
          </cell>
          <cell r="Z444">
            <v>0.25</v>
          </cell>
          <cell r="AA444">
            <v>0.25</v>
          </cell>
          <cell r="AB444">
            <v>0.25</v>
          </cell>
          <cell r="AC444">
            <v>0.25</v>
          </cell>
          <cell r="AD444">
            <v>0.25</v>
          </cell>
          <cell r="AE444">
            <v>0.25</v>
          </cell>
          <cell r="AF444">
            <v>0.25</v>
          </cell>
          <cell r="AG444">
            <v>0.25</v>
          </cell>
          <cell r="AH444">
            <v>0.25</v>
          </cell>
          <cell r="AI444">
            <v>0.25</v>
          </cell>
          <cell r="AJ444">
            <v>0.25</v>
          </cell>
          <cell r="AK444">
            <v>0.25</v>
          </cell>
          <cell r="AL444">
            <v>0.25</v>
          </cell>
          <cell r="AM444">
            <v>0.25</v>
          </cell>
          <cell r="AN444">
            <v>0.25</v>
          </cell>
          <cell r="AO444">
            <v>0.25</v>
          </cell>
          <cell r="AP444">
            <v>0.25</v>
          </cell>
          <cell r="AQ444">
            <v>0.25</v>
          </cell>
          <cell r="AR444">
            <v>0.25</v>
          </cell>
          <cell r="AS444">
            <v>0.25</v>
          </cell>
          <cell r="AT444">
            <v>0.25</v>
          </cell>
          <cell r="AU444">
            <v>0.25</v>
          </cell>
          <cell r="AV444">
            <v>0.25</v>
          </cell>
          <cell r="AW444">
            <v>0.25</v>
          </cell>
          <cell r="AX444">
            <v>0.25</v>
          </cell>
          <cell r="AY444">
            <v>0.25</v>
          </cell>
          <cell r="AZ444">
            <v>0.25</v>
          </cell>
          <cell r="BA444">
            <v>0.25</v>
          </cell>
          <cell r="BB444">
            <v>0.25</v>
          </cell>
          <cell r="BC444">
            <v>0.25</v>
          </cell>
          <cell r="BD444">
            <v>0.25</v>
          </cell>
          <cell r="BE444">
            <v>0.25</v>
          </cell>
          <cell r="BF444">
            <v>0.25</v>
          </cell>
          <cell r="BG444">
            <v>0.25</v>
          </cell>
          <cell r="BH444">
            <v>0.25</v>
          </cell>
          <cell r="BI444">
            <v>0.25</v>
          </cell>
          <cell r="BJ444">
            <v>0.25</v>
          </cell>
          <cell r="BK444">
            <v>0.25</v>
          </cell>
          <cell r="BL444">
            <v>0.25</v>
          </cell>
          <cell r="BM444">
            <v>0.25</v>
          </cell>
          <cell r="BN444">
            <v>0.25</v>
          </cell>
          <cell r="BO444">
            <v>0.25</v>
          </cell>
          <cell r="BP444">
            <v>0.25</v>
          </cell>
          <cell r="BQ444">
            <v>0.25</v>
          </cell>
          <cell r="BR444">
            <v>0.25</v>
          </cell>
          <cell r="BS444">
            <v>0.25</v>
          </cell>
          <cell r="BT444">
            <v>0.25</v>
          </cell>
          <cell r="BU444">
            <v>0.25</v>
          </cell>
          <cell r="BV444">
            <v>0.25</v>
          </cell>
          <cell r="BW444">
            <v>0.25</v>
          </cell>
          <cell r="BX444">
            <v>0.25</v>
          </cell>
          <cell r="BY444">
            <v>0.25</v>
          </cell>
          <cell r="BZ444">
            <v>0.25</v>
          </cell>
          <cell r="CA444">
            <v>0.25</v>
          </cell>
          <cell r="CB444">
            <v>0.25</v>
          </cell>
          <cell r="CD444">
            <v>0.25</v>
          </cell>
          <cell r="CE444">
            <v>0.25</v>
          </cell>
          <cell r="CF444">
            <v>0.25</v>
          </cell>
          <cell r="CG444">
            <v>0.25</v>
          </cell>
          <cell r="CH444">
            <v>0.4</v>
          </cell>
          <cell r="CI444">
            <v>0.4</v>
          </cell>
          <cell r="CJ444">
            <v>0.5</v>
          </cell>
          <cell r="CK444">
            <v>0.25</v>
          </cell>
          <cell r="CL444">
            <v>0.25</v>
          </cell>
          <cell r="CM444">
            <v>0.25</v>
          </cell>
          <cell r="CN444">
            <v>0.25</v>
          </cell>
          <cell r="CO444">
            <v>0.25</v>
          </cell>
          <cell r="CP444">
            <v>0.25</v>
          </cell>
          <cell r="CQ444">
            <v>0.25</v>
          </cell>
          <cell r="CR444">
            <v>0.25</v>
          </cell>
          <cell r="CS444">
            <v>0.25</v>
          </cell>
          <cell r="CT444">
            <v>0.25</v>
          </cell>
          <cell r="CU444">
            <v>0.25</v>
          </cell>
          <cell r="CV444">
            <v>0.25</v>
          </cell>
          <cell r="CW444">
            <v>0.25</v>
          </cell>
          <cell r="CX444">
            <v>0.25</v>
          </cell>
          <cell r="CY444">
            <v>0.15</v>
          </cell>
          <cell r="CZ444">
            <v>0.15</v>
          </cell>
          <cell r="DA444">
            <v>0.15</v>
          </cell>
          <cell r="DB444">
            <v>0.25</v>
          </cell>
          <cell r="DC444">
            <v>0.25</v>
          </cell>
          <cell r="DD444">
            <v>0.25</v>
          </cell>
          <cell r="DE444">
            <v>0.25</v>
          </cell>
          <cell r="DF444">
            <v>0.25</v>
          </cell>
          <cell r="DG444">
            <v>0.25</v>
          </cell>
          <cell r="DH444">
            <v>0.25</v>
          </cell>
          <cell r="DI444">
            <v>0.25</v>
          </cell>
          <cell r="DJ444">
            <v>0.25</v>
          </cell>
          <cell r="DK444">
            <v>0.25</v>
          </cell>
          <cell r="DL444">
            <v>0.25</v>
          </cell>
          <cell r="DM444">
            <v>0.2</v>
          </cell>
          <cell r="DN444">
            <v>0.25</v>
          </cell>
          <cell r="DO444">
            <v>0.25</v>
          </cell>
          <cell r="DP444">
            <v>0.25</v>
          </cell>
          <cell r="DQ444">
            <v>0.25</v>
          </cell>
          <cell r="DR444">
            <v>0.25</v>
          </cell>
          <cell r="DS444">
            <v>0.25</v>
          </cell>
          <cell r="DT444">
            <v>0.25</v>
          </cell>
          <cell r="DU444">
            <v>0.2</v>
          </cell>
          <cell r="DV444">
            <v>0.2</v>
          </cell>
          <cell r="DW444">
            <v>0.25</v>
          </cell>
          <cell r="DX444">
            <v>0.25</v>
          </cell>
          <cell r="DY444">
            <v>0.25</v>
          </cell>
          <cell r="DZ444">
            <v>0.25</v>
          </cell>
          <cell r="EA444">
            <v>0.25</v>
          </cell>
          <cell r="EB444">
            <v>0.9</v>
          </cell>
          <cell r="EC444">
            <v>0.9</v>
          </cell>
          <cell r="ED444">
            <v>0.9</v>
          </cell>
          <cell r="EE444">
            <v>0.9</v>
          </cell>
          <cell r="EF444">
            <v>0.25</v>
          </cell>
          <cell r="EG444">
            <v>0.25</v>
          </cell>
          <cell r="EH444">
            <v>0.25</v>
          </cell>
          <cell r="EI444">
            <v>0.25</v>
          </cell>
          <cell r="EJ444">
            <v>0.25</v>
          </cell>
          <cell r="EK444">
            <v>0.9</v>
          </cell>
          <cell r="EL444">
            <v>0.25</v>
          </cell>
          <cell r="EO444">
            <v>0.5</v>
          </cell>
          <cell r="EP444">
            <v>0.5</v>
          </cell>
          <cell r="EQ444">
            <v>0.5</v>
          </cell>
          <cell r="ER444">
            <v>0.5</v>
          </cell>
          <cell r="ES444">
            <v>0.5</v>
          </cell>
          <cell r="ET444">
            <v>0.5</v>
          </cell>
          <cell r="EU444">
            <v>0.5</v>
          </cell>
          <cell r="EV444">
            <v>0.5</v>
          </cell>
          <cell r="EW444">
            <v>0.5</v>
          </cell>
          <cell r="EX444">
            <v>0.5</v>
          </cell>
          <cell r="EY444">
            <v>0.5</v>
          </cell>
          <cell r="EZ444">
            <v>0.5</v>
          </cell>
          <cell r="FA444">
            <v>0.5</v>
          </cell>
          <cell r="FB444">
            <v>0.5</v>
          </cell>
          <cell r="FC444">
            <v>0.5</v>
          </cell>
          <cell r="FD444">
            <v>0.5</v>
          </cell>
          <cell r="FE444">
            <v>0.5</v>
          </cell>
          <cell r="FF444">
            <v>0.5</v>
          </cell>
          <cell r="FG444">
            <v>0.5</v>
          </cell>
          <cell r="FH444">
            <v>0.5</v>
          </cell>
          <cell r="FI444">
            <v>0.5</v>
          </cell>
          <cell r="FJ444">
            <v>0.5</v>
          </cell>
          <cell r="FK444">
            <v>0.5</v>
          </cell>
          <cell r="FL444">
            <v>0.5</v>
          </cell>
          <cell r="FM444">
            <v>0.5</v>
          </cell>
          <cell r="FN444">
            <v>0.5</v>
          </cell>
          <cell r="FO444">
            <v>0.5</v>
          </cell>
          <cell r="FP444">
            <v>0.5</v>
          </cell>
          <cell r="FQ444">
            <v>0.5</v>
          </cell>
          <cell r="FR444">
            <v>0.5</v>
          </cell>
          <cell r="FS444">
            <v>0.5</v>
          </cell>
          <cell r="FT444">
            <v>0.5</v>
          </cell>
          <cell r="FU444">
            <v>0.5</v>
          </cell>
          <cell r="FV444">
            <v>0.5</v>
          </cell>
          <cell r="FW444">
            <v>0.5</v>
          </cell>
          <cell r="FX444">
            <v>0.5</v>
          </cell>
          <cell r="FY444">
            <v>0.5</v>
          </cell>
          <cell r="FZ444">
            <v>0.5</v>
          </cell>
          <cell r="GA444">
            <v>0.5</v>
          </cell>
          <cell r="GB444">
            <v>0.5</v>
          </cell>
          <cell r="GC444">
            <v>0.5</v>
          </cell>
          <cell r="GD444">
            <v>0.5</v>
          </cell>
          <cell r="GE444">
            <v>0.15</v>
          </cell>
          <cell r="GF444">
            <v>0.15</v>
          </cell>
          <cell r="GG444">
            <v>0.15</v>
          </cell>
          <cell r="GH444">
            <v>0.15</v>
          </cell>
          <cell r="GI444">
            <v>0.15</v>
          </cell>
          <cell r="GJ444">
            <v>0.15</v>
          </cell>
          <cell r="GK444">
            <v>0.15</v>
          </cell>
        </row>
        <row r="445">
          <cell r="G445" t="str">
            <v>*RuslePFactor.%</v>
          </cell>
          <cell r="U445">
            <v>0.25</v>
          </cell>
          <cell r="V445">
            <v>0.25</v>
          </cell>
          <cell r="W445">
            <v>0.25</v>
          </cell>
          <cell r="X445">
            <v>0.25</v>
          </cell>
          <cell r="Y445">
            <v>0.25</v>
          </cell>
          <cell r="Z445">
            <v>0.25</v>
          </cell>
          <cell r="AA445">
            <v>0.25</v>
          </cell>
          <cell r="AB445">
            <v>0.25</v>
          </cell>
          <cell r="AC445">
            <v>0.25</v>
          </cell>
          <cell r="AD445">
            <v>0.25</v>
          </cell>
          <cell r="AE445">
            <v>0.25</v>
          </cell>
          <cell r="AF445">
            <v>0.25</v>
          </cell>
          <cell r="AG445">
            <v>0.25</v>
          </cell>
          <cell r="AH445">
            <v>0.25</v>
          </cell>
          <cell r="AI445">
            <v>0.25</v>
          </cell>
          <cell r="AJ445">
            <v>0.25</v>
          </cell>
          <cell r="AK445">
            <v>0.25</v>
          </cell>
          <cell r="AL445">
            <v>0.25</v>
          </cell>
          <cell r="AM445">
            <v>0.25</v>
          </cell>
          <cell r="AN445">
            <v>0.25</v>
          </cell>
          <cell r="AO445">
            <v>0.25</v>
          </cell>
          <cell r="AP445">
            <v>0.25</v>
          </cell>
          <cell r="AQ445">
            <v>0.25</v>
          </cell>
          <cell r="AR445">
            <v>0.25</v>
          </cell>
          <cell r="AS445">
            <v>0.25</v>
          </cell>
          <cell r="AT445">
            <v>0.25</v>
          </cell>
          <cell r="AU445">
            <v>0.25</v>
          </cell>
          <cell r="AV445">
            <v>0.25</v>
          </cell>
          <cell r="AW445">
            <v>0.25</v>
          </cell>
          <cell r="AX445">
            <v>0.25</v>
          </cell>
          <cell r="AY445">
            <v>0.25</v>
          </cell>
          <cell r="AZ445">
            <v>0.25</v>
          </cell>
          <cell r="BA445">
            <v>0.25</v>
          </cell>
          <cell r="BB445">
            <v>0.25</v>
          </cell>
          <cell r="BC445">
            <v>0.25</v>
          </cell>
          <cell r="BD445">
            <v>0.25</v>
          </cell>
          <cell r="BE445">
            <v>0.25</v>
          </cell>
          <cell r="BF445">
            <v>0.25</v>
          </cell>
          <cell r="BG445">
            <v>0.25</v>
          </cell>
          <cell r="BH445">
            <v>0.25</v>
          </cell>
          <cell r="BI445">
            <v>0.25</v>
          </cell>
          <cell r="BJ445">
            <v>0.25</v>
          </cell>
          <cell r="BK445">
            <v>0.25</v>
          </cell>
          <cell r="BL445">
            <v>0.25</v>
          </cell>
          <cell r="BM445">
            <v>0.25</v>
          </cell>
          <cell r="BN445">
            <v>0.25</v>
          </cell>
          <cell r="BO445">
            <v>0.25</v>
          </cell>
          <cell r="BP445">
            <v>0.25</v>
          </cell>
          <cell r="BQ445">
            <v>0.25</v>
          </cell>
          <cell r="BR445">
            <v>0.25</v>
          </cell>
          <cell r="BS445">
            <v>0.25</v>
          </cell>
          <cell r="BT445">
            <v>0.25</v>
          </cell>
          <cell r="BU445">
            <v>0.25</v>
          </cell>
          <cell r="BV445">
            <v>0.25</v>
          </cell>
          <cell r="BW445">
            <v>0.20833333333333334</v>
          </cell>
          <cell r="BX445">
            <v>0.25</v>
          </cell>
          <cell r="BY445">
            <v>0.20833333333333334</v>
          </cell>
          <cell r="BZ445">
            <v>0.25</v>
          </cell>
          <cell r="CA445">
            <v>0.25</v>
          </cell>
          <cell r="CB445">
            <v>0.25</v>
          </cell>
          <cell r="CD445">
            <v>0.25</v>
          </cell>
          <cell r="CE445">
            <v>0.25</v>
          </cell>
          <cell r="CF445">
            <v>0.25</v>
          </cell>
          <cell r="CG445">
            <v>0.25</v>
          </cell>
          <cell r="CH445">
            <v>0.25</v>
          </cell>
          <cell r="CI445">
            <v>0.25</v>
          </cell>
          <cell r="CJ445">
            <v>0.25</v>
          </cell>
          <cell r="CK445">
            <v>0.25</v>
          </cell>
          <cell r="CL445">
            <v>0.25</v>
          </cell>
          <cell r="CM445">
            <v>0.25</v>
          </cell>
          <cell r="CN445">
            <v>0.25</v>
          </cell>
          <cell r="CO445">
            <v>0.8</v>
          </cell>
          <cell r="CP445">
            <v>0.8</v>
          </cell>
          <cell r="CQ445">
            <v>0.8</v>
          </cell>
          <cell r="CR445">
            <v>0.8</v>
          </cell>
          <cell r="CS445">
            <v>0.8</v>
          </cell>
          <cell r="CT445">
            <v>0.8</v>
          </cell>
          <cell r="CU445">
            <v>0.8</v>
          </cell>
          <cell r="CV445">
            <v>0.8</v>
          </cell>
          <cell r="CW445">
            <v>0.25</v>
          </cell>
          <cell r="CX445">
            <v>0.25</v>
          </cell>
          <cell r="CY445">
            <v>0.25</v>
          </cell>
          <cell r="CZ445">
            <v>0.25</v>
          </cell>
          <cell r="DA445">
            <v>0.25</v>
          </cell>
          <cell r="DB445">
            <v>0.25</v>
          </cell>
          <cell r="DC445">
            <v>0.25</v>
          </cell>
          <cell r="DD445">
            <v>0.25</v>
          </cell>
          <cell r="DE445">
            <v>0.25</v>
          </cell>
          <cell r="DF445">
            <v>0.25</v>
          </cell>
          <cell r="DG445">
            <v>0.25</v>
          </cell>
          <cell r="DH445">
            <v>0.25</v>
          </cell>
          <cell r="DI445">
            <v>0.25</v>
          </cell>
          <cell r="DJ445">
            <v>0.15</v>
          </cell>
          <cell r="DK445">
            <v>0.15</v>
          </cell>
          <cell r="DL445">
            <v>0.15</v>
          </cell>
          <cell r="DM445">
            <v>0.15</v>
          </cell>
          <cell r="DN445">
            <v>0.15</v>
          </cell>
          <cell r="DO445">
            <v>0.15</v>
          </cell>
          <cell r="DP445">
            <v>0.15</v>
          </cell>
          <cell r="DQ445">
            <v>0.15</v>
          </cell>
          <cell r="DR445">
            <v>0.15</v>
          </cell>
          <cell r="DS445">
            <v>0.15</v>
          </cell>
          <cell r="DT445">
            <v>0.25</v>
          </cell>
          <cell r="DU445">
            <v>0.15</v>
          </cell>
          <cell r="DV445">
            <v>0.15</v>
          </cell>
          <cell r="DW445">
            <v>0.25</v>
          </cell>
          <cell r="DX445">
            <v>0.25</v>
          </cell>
          <cell r="DY445">
            <v>0.25</v>
          </cell>
          <cell r="DZ445">
            <v>0.25</v>
          </cell>
          <cell r="EA445">
            <v>0.25</v>
          </cell>
          <cell r="EB445">
            <v>0.9</v>
          </cell>
          <cell r="EC445">
            <v>0.9</v>
          </cell>
          <cell r="ED445">
            <v>0.9</v>
          </cell>
          <cell r="EE445">
            <v>0.9</v>
          </cell>
          <cell r="EF445">
            <v>0.25</v>
          </cell>
          <cell r="EG445">
            <v>0.25</v>
          </cell>
          <cell r="EH445">
            <v>0.25</v>
          </cell>
          <cell r="EI445">
            <v>0.25</v>
          </cell>
          <cell r="EJ445">
            <v>0.25</v>
          </cell>
          <cell r="EK445">
            <v>0.9</v>
          </cell>
          <cell r="EL445">
            <v>0.25</v>
          </cell>
          <cell r="EO445">
            <v>0.5</v>
          </cell>
          <cell r="EP445">
            <v>0.5</v>
          </cell>
          <cell r="EQ445">
            <v>0.5</v>
          </cell>
          <cell r="ER445">
            <v>0.5</v>
          </cell>
          <cell r="ES445">
            <v>0.5</v>
          </cell>
          <cell r="ET445">
            <v>0.5</v>
          </cell>
          <cell r="EU445">
            <v>0.5</v>
          </cell>
          <cell r="EV445">
            <v>0.5</v>
          </cell>
          <cell r="EW445">
            <v>0.5</v>
          </cell>
          <cell r="EX445">
            <v>0.5</v>
          </cell>
          <cell r="EY445">
            <v>0.5</v>
          </cell>
          <cell r="EZ445">
            <v>0.5</v>
          </cell>
          <cell r="FA445">
            <v>0.5</v>
          </cell>
          <cell r="FB445">
            <v>0.5</v>
          </cell>
          <cell r="FC445">
            <v>0.5</v>
          </cell>
          <cell r="FD445">
            <v>0.5</v>
          </cell>
          <cell r="FE445">
            <v>0.5</v>
          </cell>
          <cell r="FF445">
            <v>0.5</v>
          </cell>
          <cell r="FG445">
            <v>0.5</v>
          </cell>
          <cell r="FH445">
            <v>0.5</v>
          </cell>
          <cell r="FI445">
            <v>0.5</v>
          </cell>
          <cell r="FJ445">
            <v>0.5</v>
          </cell>
          <cell r="FK445">
            <v>0.5</v>
          </cell>
          <cell r="FL445">
            <v>0.5</v>
          </cell>
          <cell r="FM445">
            <v>0.5</v>
          </cell>
          <cell r="FN445">
            <v>0.5</v>
          </cell>
          <cell r="FO445">
            <v>0.5</v>
          </cell>
          <cell r="FP445">
            <v>0.5</v>
          </cell>
          <cell r="FQ445">
            <v>0.5</v>
          </cell>
          <cell r="FR445">
            <v>0.5</v>
          </cell>
          <cell r="FS445">
            <v>0.5</v>
          </cell>
          <cell r="FT445">
            <v>0.5</v>
          </cell>
          <cell r="FU445">
            <v>0.5</v>
          </cell>
          <cell r="FV445">
            <v>0.5</v>
          </cell>
          <cell r="FW445">
            <v>0.5</v>
          </cell>
          <cell r="FX445">
            <v>0.5</v>
          </cell>
          <cell r="FY445">
            <v>0.5</v>
          </cell>
          <cell r="FZ445">
            <v>0.5</v>
          </cell>
          <cell r="GA445">
            <v>0.5</v>
          </cell>
          <cell r="GB445">
            <v>0.5</v>
          </cell>
          <cell r="GC445">
            <v>0.5</v>
          </cell>
          <cell r="GD445">
            <v>0.5</v>
          </cell>
          <cell r="GE445">
            <v>0.5</v>
          </cell>
          <cell r="GF445">
            <v>0.5</v>
          </cell>
          <cell r="GG445">
            <v>0.5</v>
          </cell>
          <cell r="GH445">
            <v>0.5</v>
          </cell>
          <cell r="GI445">
            <v>0.5</v>
          </cell>
          <cell r="GJ445">
            <v>0.5</v>
          </cell>
          <cell r="GK445">
            <v>0.5</v>
          </cell>
        </row>
        <row r="446">
          <cell r="G446" t="str">
            <v>RusleFactor.%</v>
          </cell>
          <cell r="T446">
            <v>0</v>
          </cell>
          <cell r="U446">
            <v>6.25E-2</v>
          </cell>
          <cell r="V446">
            <v>6.25E-2</v>
          </cell>
          <cell r="W446">
            <v>6.25E-2</v>
          </cell>
          <cell r="X446">
            <v>6.25E-2</v>
          </cell>
          <cell r="Y446">
            <v>6.25E-2</v>
          </cell>
          <cell r="Z446">
            <v>6.25E-2</v>
          </cell>
          <cell r="AA446">
            <v>6.25E-2</v>
          </cell>
          <cell r="AB446">
            <v>6.25E-2</v>
          </cell>
          <cell r="AC446">
            <v>6.25E-2</v>
          </cell>
          <cell r="AD446">
            <v>6.25E-2</v>
          </cell>
          <cell r="AE446">
            <v>6.25E-2</v>
          </cell>
          <cell r="AF446">
            <v>6.25E-2</v>
          </cell>
          <cell r="AG446">
            <v>6.25E-2</v>
          </cell>
          <cell r="AH446">
            <v>6.25E-2</v>
          </cell>
          <cell r="AI446">
            <v>6.25E-2</v>
          </cell>
          <cell r="AJ446">
            <v>6.25E-2</v>
          </cell>
          <cell r="AK446">
            <v>6.25E-2</v>
          </cell>
          <cell r="AL446">
            <v>6.25E-2</v>
          </cell>
          <cell r="AM446">
            <v>6.25E-2</v>
          </cell>
          <cell r="AN446">
            <v>6.25E-2</v>
          </cell>
          <cell r="AO446">
            <v>6.25E-2</v>
          </cell>
          <cell r="AP446">
            <v>6.25E-2</v>
          </cell>
          <cell r="AQ446">
            <v>6.25E-2</v>
          </cell>
          <cell r="AR446">
            <v>6.25E-2</v>
          </cell>
          <cell r="AS446">
            <v>6.25E-2</v>
          </cell>
          <cell r="AT446">
            <v>6.25E-2</v>
          </cell>
          <cell r="AU446">
            <v>6.25E-2</v>
          </cell>
          <cell r="AV446">
            <v>6.25E-2</v>
          </cell>
          <cell r="AW446">
            <v>6.25E-2</v>
          </cell>
          <cell r="AX446">
            <v>6.25E-2</v>
          </cell>
          <cell r="AY446">
            <v>6.25E-2</v>
          </cell>
          <cell r="AZ446">
            <v>6.25E-2</v>
          </cell>
          <cell r="BA446">
            <v>6.25E-2</v>
          </cell>
          <cell r="BB446">
            <v>6.25E-2</v>
          </cell>
          <cell r="BC446">
            <v>6.25E-2</v>
          </cell>
          <cell r="BD446">
            <v>6.25E-2</v>
          </cell>
          <cell r="BE446">
            <v>6.25E-2</v>
          </cell>
          <cell r="BF446">
            <v>6.25E-2</v>
          </cell>
          <cell r="BG446">
            <v>6.25E-2</v>
          </cell>
          <cell r="BH446">
            <v>6.25E-2</v>
          </cell>
          <cell r="BI446">
            <v>6.25E-2</v>
          </cell>
          <cell r="BJ446">
            <v>6.25E-2</v>
          </cell>
          <cell r="BK446">
            <v>6.25E-2</v>
          </cell>
          <cell r="BL446">
            <v>6.25E-2</v>
          </cell>
          <cell r="BM446">
            <v>6.25E-2</v>
          </cell>
          <cell r="BN446">
            <v>6.25E-2</v>
          </cell>
          <cell r="BO446">
            <v>6.25E-2</v>
          </cell>
          <cell r="BP446">
            <v>6.25E-2</v>
          </cell>
          <cell r="BQ446">
            <v>6.25E-2</v>
          </cell>
          <cell r="BR446">
            <v>6.25E-2</v>
          </cell>
          <cell r="BS446">
            <v>6.25E-2</v>
          </cell>
          <cell r="BT446">
            <v>6.25E-2</v>
          </cell>
          <cell r="BU446">
            <v>6.25E-2</v>
          </cell>
          <cell r="BV446">
            <v>6.25E-2</v>
          </cell>
          <cell r="BW446">
            <v>5.2083333333333336E-2</v>
          </cell>
          <cell r="BX446">
            <v>6.25E-2</v>
          </cell>
          <cell r="BY446">
            <v>5.2083333333333336E-2</v>
          </cell>
          <cell r="BZ446">
            <v>6.25E-2</v>
          </cell>
          <cell r="CA446">
            <v>6.25E-2</v>
          </cell>
          <cell r="CB446">
            <v>6.25E-2</v>
          </cell>
          <cell r="CD446">
            <v>6.25E-2</v>
          </cell>
          <cell r="CE446">
            <v>6.25E-2</v>
          </cell>
          <cell r="CF446">
            <v>6.25E-2</v>
          </cell>
          <cell r="CG446">
            <v>6.25E-2</v>
          </cell>
          <cell r="CH446">
            <v>0.1</v>
          </cell>
          <cell r="CI446">
            <v>0.1</v>
          </cell>
          <cell r="CJ446">
            <v>0.125</v>
          </cell>
          <cell r="CK446">
            <v>6.25E-2</v>
          </cell>
          <cell r="CL446">
            <v>6.25E-2</v>
          </cell>
          <cell r="CM446">
            <v>6.25E-2</v>
          </cell>
          <cell r="CN446">
            <v>6.25E-2</v>
          </cell>
          <cell r="CO446">
            <v>0.2</v>
          </cell>
          <cell r="CP446">
            <v>0.2</v>
          </cell>
          <cell r="CQ446">
            <v>0.2</v>
          </cell>
          <cell r="CR446">
            <v>0.2</v>
          </cell>
          <cell r="CS446">
            <v>0.2</v>
          </cell>
          <cell r="CT446">
            <v>0.2</v>
          </cell>
          <cell r="CU446">
            <v>0.2</v>
          </cell>
          <cell r="CV446">
            <v>0.2</v>
          </cell>
          <cell r="CW446">
            <v>6.25E-2</v>
          </cell>
          <cell r="CX446">
            <v>6.25E-2</v>
          </cell>
          <cell r="CY446">
            <v>3.7499999999999999E-2</v>
          </cell>
          <cell r="CZ446">
            <v>3.7499999999999999E-2</v>
          </cell>
          <cell r="DA446">
            <v>3.7499999999999999E-2</v>
          </cell>
          <cell r="DB446">
            <v>6.25E-2</v>
          </cell>
          <cell r="DC446">
            <v>6.25E-2</v>
          </cell>
          <cell r="DD446">
            <v>6.25E-2</v>
          </cell>
          <cell r="DE446">
            <v>6.25E-2</v>
          </cell>
          <cell r="DF446">
            <v>6.25E-2</v>
          </cell>
          <cell r="DG446">
            <v>6.25E-2</v>
          </cell>
          <cell r="DH446">
            <v>6.25E-2</v>
          </cell>
          <cell r="DI446">
            <v>6.25E-2</v>
          </cell>
          <cell r="DJ446">
            <v>3.7499999999999999E-2</v>
          </cell>
          <cell r="DK446">
            <v>3.7499999999999999E-2</v>
          </cell>
          <cell r="DL446">
            <v>3.7499999999999999E-2</v>
          </cell>
          <cell r="DM446">
            <v>0.03</v>
          </cell>
          <cell r="DN446">
            <v>3.7499999999999999E-2</v>
          </cell>
          <cell r="DO446">
            <v>3.7499999999999999E-2</v>
          </cell>
          <cell r="DP446">
            <v>3.7499999999999999E-2</v>
          </cell>
          <cell r="DQ446">
            <v>3.7499999999999999E-2</v>
          </cell>
          <cell r="DR446">
            <v>3.7499999999999999E-2</v>
          </cell>
          <cell r="DS446">
            <v>3.7499999999999999E-2</v>
          </cell>
          <cell r="DT446">
            <v>6.25E-2</v>
          </cell>
          <cell r="DU446">
            <v>0.03</v>
          </cell>
          <cell r="DV446">
            <v>0.03</v>
          </cell>
          <cell r="DW446">
            <v>6.25E-2</v>
          </cell>
          <cell r="DX446">
            <v>6.25E-2</v>
          </cell>
          <cell r="DY446">
            <v>6.25E-2</v>
          </cell>
          <cell r="DZ446">
            <v>6.25E-2</v>
          </cell>
          <cell r="EA446">
            <v>6.25E-2</v>
          </cell>
          <cell r="EB446">
            <v>0.81</v>
          </cell>
          <cell r="EC446">
            <v>0.81</v>
          </cell>
          <cell r="ED446">
            <v>0.81</v>
          </cell>
          <cell r="EE446">
            <v>0.81</v>
          </cell>
          <cell r="EF446">
            <v>6.25E-2</v>
          </cell>
          <cell r="EG446">
            <v>6.25E-2</v>
          </cell>
          <cell r="EH446">
            <v>6.25E-2</v>
          </cell>
          <cell r="EI446">
            <v>6.25E-2</v>
          </cell>
          <cell r="EJ446">
            <v>6.25E-2</v>
          </cell>
          <cell r="EK446">
            <v>0.81</v>
          </cell>
          <cell r="EL446">
            <v>6.25E-2</v>
          </cell>
          <cell r="EO446">
            <v>0.25</v>
          </cell>
          <cell r="EP446">
            <v>0.25</v>
          </cell>
          <cell r="EQ446">
            <v>0.25</v>
          </cell>
          <cell r="ER446">
            <v>0.25</v>
          </cell>
          <cell r="ES446">
            <v>0.25</v>
          </cell>
          <cell r="ET446">
            <v>0.25</v>
          </cell>
          <cell r="EU446">
            <v>0.25</v>
          </cell>
          <cell r="EV446">
            <v>0.25</v>
          </cell>
          <cell r="EW446">
            <v>0.25</v>
          </cell>
          <cell r="EX446">
            <v>0.25</v>
          </cell>
          <cell r="EY446">
            <v>0.25</v>
          </cell>
          <cell r="EZ446">
            <v>0.25</v>
          </cell>
          <cell r="FA446">
            <v>0.25</v>
          </cell>
          <cell r="FB446">
            <v>0.25</v>
          </cell>
          <cell r="FC446">
            <v>0.25</v>
          </cell>
          <cell r="FD446">
            <v>0.25</v>
          </cell>
          <cell r="FE446">
            <v>0.25</v>
          </cell>
          <cell r="FF446">
            <v>0.25</v>
          </cell>
          <cell r="FG446">
            <v>0.25</v>
          </cell>
          <cell r="FH446">
            <v>0.25</v>
          </cell>
          <cell r="FI446">
            <v>0.25</v>
          </cell>
          <cell r="FJ446">
            <v>0.25</v>
          </cell>
          <cell r="FK446">
            <v>0.25</v>
          </cell>
          <cell r="FL446">
            <v>0.25</v>
          </cell>
          <cell r="FM446">
            <v>0.25</v>
          </cell>
          <cell r="FN446">
            <v>0.25</v>
          </cell>
          <cell r="FO446">
            <v>0.25</v>
          </cell>
          <cell r="FP446">
            <v>0.25</v>
          </cell>
          <cell r="FQ446">
            <v>0.25</v>
          </cell>
          <cell r="FR446">
            <v>0.25</v>
          </cell>
          <cell r="FS446">
            <v>0.25</v>
          </cell>
          <cell r="FT446">
            <v>0.25</v>
          </cell>
          <cell r="FU446">
            <v>0.25</v>
          </cell>
          <cell r="FV446">
            <v>0.25</v>
          </cell>
          <cell r="FW446">
            <v>0.25</v>
          </cell>
          <cell r="FX446">
            <v>0.25</v>
          </cell>
          <cell r="FY446">
            <v>0.25</v>
          </cell>
          <cell r="FZ446">
            <v>0.25</v>
          </cell>
          <cell r="GA446">
            <v>0.25</v>
          </cell>
          <cell r="GB446">
            <v>0.25</v>
          </cell>
          <cell r="GC446">
            <v>0.25</v>
          </cell>
          <cell r="GD446">
            <v>0.25</v>
          </cell>
          <cell r="GE446">
            <v>7.4999999999999997E-2</v>
          </cell>
          <cell r="GF446">
            <v>7.4999999999999997E-2</v>
          </cell>
          <cell r="GG446">
            <v>7.4999999999999997E-2</v>
          </cell>
          <cell r="GH446">
            <v>7.4999999999999997E-2</v>
          </cell>
          <cell r="GI446">
            <v>7.4999999999999997E-2</v>
          </cell>
          <cell r="GJ446">
            <v>7.4999999999999997E-2</v>
          </cell>
          <cell r="GK446">
            <v>7.4999999999999997E-2</v>
          </cell>
          <cell r="GM446">
            <v>1</v>
          </cell>
          <cell r="GN446">
            <v>1</v>
          </cell>
          <cell r="GO446">
            <v>1</v>
          </cell>
          <cell r="GP446">
            <v>1</v>
          </cell>
          <cell r="GQ446">
            <v>1</v>
          </cell>
          <cell r="GR446">
            <v>1</v>
          </cell>
          <cell r="GS446">
            <v>1</v>
          </cell>
          <cell r="GT446">
            <v>1</v>
          </cell>
          <cell r="GU446">
            <v>1</v>
          </cell>
          <cell r="GV446">
            <v>1</v>
          </cell>
          <cell r="GW446">
            <v>1</v>
          </cell>
          <cell r="GX446">
            <v>1</v>
          </cell>
          <cell r="GY446">
            <v>1</v>
          </cell>
          <cell r="GZ446">
            <v>1</v>
          </cell>
          <cell r="HA446">
            <v>1</v>
          </cell>
          <cell r="HB446">
            <v>1</v>
          </cell>
          <cell r="HC446">
            <v>1</v>
          </cell>
          <cell r="HD446">
            <v>1</v>
          </cell>
          <cell r="HE446">
            <v>1</v>
          </cell>
          <cell r="HF446">
            <v>1</v>
          </cell>
          <cell r="HG446">
            <v>1</v>
          </cell>
          <cell r="HH446">
            <v>1</v>
          </cell>
          <cell r="HI446">
            <v>1</v>
          </cell>
          <cell r="HJ446">
            <v>1</v>
          </cell>
          <cell r="HK446">
            <v>1</v>
          </cell>
          <cell r="HL446">
            <v>1</v>
          </cell>
          <cell r="HM446">
            <v>1</v>
          </cell>
          <cell r="HN446">
            <v>1</v>
          </cell>
          <cell r="HO446">
            <v>1</v>
          </cell>
          <cell r="HP446">
            <v>1</v>
          </cell>
          <cell r="HQ446">
            <v>1</v>
          </cell>
          <cell r="HR446">
            <v>1</v>
          </cell>
          <cell r="HS446">
            <v>1</v>
          </cell>
          <cell r="HT446">
            <v>1</v>
          </cell>
          <cell r="HU446">
            <v>1</v>
          </cell>
          <cell r="HV446">
            <v>1</v>
          </cell>
          <cell r="HW446">
            <v>1</v>
          </cell>
          <cell r="HX446">
            <v>1</v>
          </cell>
          <cell r="HY446">
            <v>1</v>
          </cell>
          <cell r="HZ446">
            <v>1</v>
          </cell>
          <cell r="IA446">
            <v>1</v>
          </cell>
          <cell r="IB446">
            <v>1</v>
          </cell>
          <cell r="IC446">
            <v>1</v>
          </cell>
          <cell r="ID446">
            <v>1</v>
          </cell>
          <cell r="IE446">
            <v>1</v>
          </cell>
          <cell r="IF446">
            <v>1</v>
          </cell>
          <cell r="IG446">
            <v>1</v>
          </cell>
          <cell r="IH446">
            <v>1</v>
          </cell>
          <cell r="II446">
            <v>1</v>
          </cell>
          <cell r="IJ446">
            <v>1</v>
          </cell>
          <cell r="IK446">
            <v>1</v>
          </cell>
          <cell r="IL446">
            <v>1</v>
          </cell>
          <cell r="IM446">
            <v>1</v>
          </cell>
          <cell r="IN446">
            <v>1</v>
          </cell>
          <cell r="IO446">
            <v>1</v>
          </cell>
          <cell r="IP446">
            <v>1</v>
          </cell>
          <cell r="IQ446">
            <v>1</v>
          </cell>
          <cell r="IR446">
            <v>1</v>
          </cell>
          <cell r="IS446">
            <v>0.5</v>
          </cell>
          <cell r="IT446">
            <v>0.25</v>
          </cell>
          <cell r="IU446">
            <v>1</v>
          </cell>
          <cell r="IV446">
            <v>1</v>
          </cell>
          <cell r="IW446">
            <v>1</v>
          </cell>
          <cell r="IX446">
            <v>1</v>
          </cell>
        </row>
        <row r="447">
          <cell r="IS447" t="str">
            <v xml:space="preserve">uj </v>
          </cell>
        </row>
        <row r="448">
          <cell r="G448" t="str">
            <v>*HoneyKg/Ha.vol</v>
          </cell>
          <cell r="U448">
            <v>150</v>
          </cell>
          <cell r="V448">
            <v>600</v>
          </cell>
          <cell r="W448">
            <v>150</v>
          </cell>
          <cell r="Y448">
            <v>75</v>
          </cell>
          <cell r="Z448">
            <v>75</v>
          </cell>
          <cell r="AA448">
            <v>75</v>
          </cell>
          <cell r="AB448">
            <v>75</v>
          </cell>
          <cell r="AC448">
            <v>75</v>
          </cell>
          <cell r="AD448">
            <v>75</v>
          </cell>
          <cell r="AE448">
            <v>75</v>
          </cell>
          <cell r="AF448">
            <v>75</v>
          </cell>
          <cell r="AG448">
            <v>75</v>
          </cell>
          <cell r="AH448">
            <v>75</v>
          </cell>
          <cell r="AI448">
            <v>75</v>
          </cell>
          <cell r="AJ448">
            <v>75</v>
          </cell>
          <cell r="AK448">
            <v>75</v>
          </cell>
          <cell r="AL448">
            <v>75</v>
          </cell>
          <cell r="AM448">
            <v>75</v>
          </cell>
          <cell r="AO448">
            <v>200</v>
          </cell>
          <cell r="AR448">
            <v>150</v>
          </cell>
          <cell r="AX448">
            <v>50</v>
          </cell>
          <cell r="AY448">
            <v>0</v>
          </cell>
          <cell r="BE448">
            <v>200</v>
          </cell>
          <cell r="BF448">
            <v>200</v>
          </cell>
          <cell r="BG448">
            <v>200</v>
          </cell>
          <cell r="BH448">
            <v>200</v>
          </cell>
          <cell r="BI448">
            <v>200</v>
          </cell>
          <cell r="BJ448">
            <v>200</v>
          </cell>
          <cell r="BK448">
            <v>200</v>
          </cell>
          <cell r="BL448">
            <v>200</v>
          </cell>
          <cell r="BM448">
            <v>0</v>
          </cell>
          <cell r="BN448">
            <v>200</v>
          </cell>
          <cell r="BO448">
            <v>200</v>
          </cell>
          <cell r="BP448">
            <v>200</v>
          </cell>
          <cell r="BQ448">
            <v>200</v>
          </cell>
          <cell r="BR448">
            <v>200</v>
          </cell>
          <cell r="BS448">
            <v>200</v>
          </cell>
          <cell r="BT448">
            <v>200</v>
          </cell>
          <cell r="BU448">
            <v>200</v>
          </cell>
          <cell r="BV448">
            <v>200</v>
          </cell>
          <cell r="BW448">
            <v>200</v>
          </cell>
          <cell r="BX448">
            <v>200</v>
          </cell>
          <cell r="BY448">
            <v>200</v>
          </cell>
          <cell r="BZ448">
            <v>200</v>
          </cell>
          <cell r="CA448">
            <v>200</v>
          </cell>
          <cell r="CB448">
            <v>200</v>
          </cell>
          <cell r="CD448">
            <v>200</v>
          </cell>
          <cell r="CF448">
            <v>250</v>
          </cell>
          <cell r="CG448">
            <v>0</v>
          </cell>
          <cell r="CH448">
            <v>0</v>
          </cell>
          <cell r="CI448">
            <v>0</v>
          </cell>
          <cell r="CJ448">
            <v>0</v>
          </cell>
          <cell r="CK448">
            <v>0</v>
          </cell>
          <cell r="CL448">
            <v>0</v>
          </cell>
          <cell r="CM448">
            <v>0</v>
          </cell>
          <cell r="CW448">
            <v>150</v>
          </cell>
          <cell r="CX448">
            <v>150</v>
          </cell>
          <cell r="CY448">
            <v>150</v>
          </cell>
          <cell r="CZ448">
            <v>150</v>
          </cell>
          <cell r="DA448">
            <v>150</v>
          </cell>
          <cell r="DB448">
            <v>200</v>
          </cell>
          <cell r="DC448">
            <v>200</v>
          </cell>
          <cell r="DD448">
            <v>150</v>
          </cell>
          <cell r="DE448">
            <v>150</v>
          </cell>
          <cell r="DF448">
            <v>50</v>
          </cell>
          <cell r="DG448">
            <v>200</v>
          </cell>
          <cell r="DH448">
            <v>250</v>
          </cell>
          <cell r="DI448">
            <v>50</v>
          </cell>
          <cell r="DJ448">
            <v>200</v>
          </cell>
          <cell r="DK448">
            <v>200</v>
          </cell>
          <cell r="DL448">
            <v>200</v>
          </cell>
          <cell r="DM448">
            <v>200</v>
          </cell>
          <cell r="DN448">
            <v>200</v>
          </cell>
          <cell r="DO448">
            <v>200</v>
          </cell>
          <cell r="DP448">
            <v>200</v>
          </cell>
          <cell r="DQ448">
            <v>200</v>
          </cell>
          <cell r="DR448">
            <v>200</v>
          </cell>
          <cell r="DS448">
            <v>200</v>
          </cell>
          <cell r="DT448">
            <v>200</v>
          </cell>
          <cell r="DU448">
            <v>0</v>
          </cell>
          <cell r="DV448">
            <v>0</v>
          </cell>
          <cell r="DW448">
            <v>200</v>
          </cell>
          <cell r="DX448">
            <v>0</v>
          </cell>
          <cell r="DY448">
            <v>150</v>
          </cell>
          <cell r="DZ448">
            <v>150</v>
          </cell>
          <cell r="EA448">
            <v>50</v>
          </cell>
          <cell r="EB448">
            <v>100</v>
          </cell>
          <cell r="EC448">
            <v>100</v>
          </cell>
          <cell r="ED448">
            <v>100</v>
          </cell>
          <cell r="EE448">
            <v>0</v>
          </cell>
          <cell r="EF448">
            <v>0</v>
          </cell>
          <cell r="EG448">
            <v>0</v>
          </cell>
          <cell r="EI448">
            <v>200</v>
          </cell>
          <cell r="EJ448">
            <v>200</v>
          </cell>
          <cell r="EK448">
            <v>100</v>
          </cell>
          <cell r="EL448">
            <v>50</v>
          </cell>
          <cell r="EO448">
            <v>0</v>
          </cell>
          <cell r="EP448">
            <v>0</v>
          </cell>
          <cell r="EQ448">
            <v>0</v>
          </cell>
          <cell r="ER448">
            <v>0</v>
          </cell>
          <cell r="ES448">
            <v>0</v>
          </cell>
          <cell r="ET448">
            <v>0</v>
          </cell>
          <cell r="EU448">
            <v>0</v>
          </cell>
          <cell r="EV448">
            <v>0</v>
          </cell>
          <cell r="EW448">
            <v>0</v>
          </cell>
          <cell r="EX448">
            <v>0</v>
          </cell>
          <cell r="EY448">
            <v>0</v>
          </cell>
          <cell r="EZ448">
            <v>0</v>
          </cell>
          <cell r="FA448">
            <v>0</v>
          </cell>
          <cell r="FB448">
            <v>0</v>
          </cell>
          <cell r="FC448">
            <v>0</v>
          </cell>
          <cell r="FD448">
            <v>0</v>
          </cell>
          <cell r="FE448">
            <v>0</v>
          </cell>
          <cell r="FF448">
            <v>0</v>
          </cell>
          <cell r="FG448">
            <v>0</v>
          </cell>
          <cell r="FH448">
            <v>50</v>
          </cell>
          <cell r="FI448">
            <v>0</v>
          </cell>
          <cell r="FJ448">
            <v>0</v>
          </cell>
          <cell r="FK448">
            <v>100</v>
          </cell>
          <cell r="FL448">
            <v>0</v>
          </cell>
          <cell r="FM448">
            <v>0</v>
          </cell>
          <cell r="FN448">
            <v>0</v>
          </cell>
          <cell r="FO448">
            <v>0</v>
          </cell>
          <cell r="FP448">
            <v>0</v>
          </cell>
          <cell r="FQ448">
            <v>0</v>
          </cell>
          <cell r="FR448">
            <v>0</v>
          </cell>
          <cell r="FS448">
            <v>0</v>
          </cell>
          <cell r="FT448">
            <v>0</v>
          </cell>
          <cell r="FU448">
            <v>0</v>
          </cell>
          <cell r="FV448">
            <v>0</v>
          </cell>
          <cell r="FW448">
            <v>0</v>
          </cell>
          <cell r="FX448">
            <v>0</v>
          </cell>
          <cell r="FY448">
            <v>50</v>
          </cell>
          <cell r="FZ448">
            <v>0</v>
          </cell>
          <cell r="GA448">
            <v>0</v>
          </cell>
          <cell r="GB448">
            <v>0</v>
          </cell>
          <cell r="GC448">
            <v>0</v>
          </cell>
          <cell r="GD448">
            <v>0</v>
          </cell>
          <cell r="GE448">
            <v>0</v>
          </cell>
          <cell r="GF448">
            <v>0</v>
          </cell>
          <cell r="GG448">
            <v>0</v>
          </cell>
          <cell r="GH448">
            <v>0</v>
          </cell>
          <cell r="GI448">
            <v>0</v>
          </cell>
          <cell r="GJ448">
            <v>0</v>
          </cell>
          <cell r="GK448">
            <v>0</v>
          </cell>
        </row>
        <row r="450">
          <cell r="G450" t="str">
            <v>Section: Input Definition</v>
          </cell>
        </row>
        <row r="451">
          <cell r="G451" t="str">
            <v>*Remarks: Input</v>
          </cell>
          <cell r="AQ451" t="str">
            <v xml:space="preserve">The most widely used fertilizers were NPK and Urea, and some respondents also used
Borax, KCl, dolomite, TSP, SP36, and manure. Fertilization had been carried out
since planting, age 1-3 months, or age 1-3 years. Fertilization was most often done
on plants aged 3 months after being planted in the field. Fertilization frequency
varied 1-4 times per year, but the most often done was fertilizing 1-2 times/year.
The amount of fertilizer used was 1-1.5 kg per stem or 50-400 kg/ha. Field:  6-9 sacks of NPK Phonska/ha/year (1 sack = 50kg; 0,5 kg/pohon when the trees are young and 1 kg/pohon when they are older; 2-3 times a year application) </v>
          </cell>
        </row>
        <row r="452">
          <cell r="G452" t="str">
            <v>*Coverage.Header1.Txt</v>
          </cell>
          <cell r="GM452" t="str">
            <v/>
          </cell>
          <cell r="GN452" t="str">
            <v/>
          </cell>
          <cell r="GO452" t="str">
            <v>2.5 unit(s)/ha</v>
          </cell>
          <cell r="GP452" t="str">
            <v>10 unit(s) of 200000 Kg/ha</v>
          </cell>
          <cell r="GQ452" t="str">
            <v>6.66666666666667 unit(s) of 250000 Kg/ha</v>
          </cell>
          <cell r="GR452" t="str">
            <v>5 unit(s) of 300000 Kg/ha</v>
          </cell>
          <cell r="GS452" t="str">
            <v>3.33333333333333 unit(s) of 450000 Kg/ha</v>
          </cell>
          <cell r="GT452" t="str">
            <v>2.5 unit(s) of 600000 Kg/ha</v>
          </cell>
          <cell r="GU452" t="str">
            <v/>
          </cell>
          <cell r="GV452" t="str">
            <v>1 unit(s)/ha</v>
          </cell>
          <cell r="GW452" t="str">
            <v>1 unit(s)/ha</v>
          </cell>
          <cell r="GX452" t="str">
            <v>1 unit(s)/ha</v>
          </cell>
          <cell r="GY452" t="str">
            <v>10 unit(s)/ha</v>
          </cell>
          <cell r="GZ452" t="str">
            <v>2.5 unit(s)/ha</v>
          </cell>
          <cell r="HA452" t="str">
            <v>5 none/ha</v>
          </cell>
          <cell r="HB452" t="str">
            <v>1 none/ha</v>
          </cell>
          <cell r="HC452" t="str">
            <v>1 none/ha</v>
          </cell>
          <cell r="HD452" t="str">
            <v>125 meter of 25 Kg/ha</v>
          </cell>
          <cell r="HE452" t="str">
            <v>1 1000 m3 of 1 Kg/ha</v>
          </cell>
          <cell r="HF452" t="str">
            <v/>
          </cell>
          <cell r="HG452" t="str">
            <v/>
          </cell>
          <cell r="HH452" t="str">
            <v>10 metric ton of 1000 Kg/ha</v>
          </cell>
          <cell r="HI452" t="str">
            <v>10 metric ton of 1000 Kg/ha</v>
          </cell>
          <cell r="HJ452" t="str">
            <v>10 metric ton of 1000 Kg/ha</v>
          </cell>
          <cell r="HK452" t="str">
            <v>4 bag(s) of 50 Kg/ha</v>
          </cell>
          <cell r="HL452" t="str">
            <v>5 bag(s) of 50 Kg/ha</v>
          </cell>
          <cell r="HM452" t="str">
            <v>5 bag(s) of 50 Kg/ha</v>
          </cell>
          <cell r="HN452" t="str">
            <v>5 bag(s) of 50 Kg/ha</v>
          </cell>
          <cell r="HO452" t="str">
            <v/>
          </cell>
          <cell r="HP452" t="str">
            <v>2 unit(s)/ha</v>
          </cell>
          <cell r="HQ452" t="str">
            <v/>
          </cell>
          <cell r="HR452" t="str">
            <v>1 none/ha</v>
          </cell>
          <cell r="HS452" t="str">
            <v/>
          </cell>
          <cell r="HT452" t="str">
            <v/>
          </cell>
          <cell r="HU452" t="str">
            <v/>
          </cell>
          <cell r="HV452" t="str">
            <v>1 none/ha</v>
          </cell>
          <cell r="HW452" t="str">
            <v>1 none/ha</v>
          </cell>
          <cell r="HX452" t="str">
            <v>2.5 none/ha</v>
          </cell>
          <cell r="HY452" t="str">
            <v>10 none/ha</v>
          </cell>
          <cell r="HZ452" t="str">
            <v/>
          </cell>
          <cell r="IA452" t="str">
            <v/>
          </cell>
          <cell r="IB452" t="str">
            <v/>
          </cell>
          <cell r="IC452" t="str">
            <v/>
          </cell>
          <cell r="ID452" t="str">
            <v/>
          </cell>
          <cell r="IE452" t="str">
            <v/>
          </cell>
          <cell r="IF452" t="str">
            <v/>
          </cell>
          <cell r="IG452" t="str">
            <v/>
          </cell>
          <cell r="IH452" t="str">
            <v/>
          </cell>
          <cell r="II452" t="str">
            <v>1 unit(s) of 1 Kg/ha</v>
          </cell>
          <cell r="IJ452" t="str">
            <v/>
          </cell>
          <cell r="IK452" t="str">
            <v>1 none/ha</v>
          </cell>
          <cell r="IL452" t="str">
            <v/>
          </cell>
          <cell r="IM452" t="str">
            <v/>
          </cell>
          <cell r="IN452" t="str">
            <v/>
          </cell>
          <cell r="IO452" t="str">
            <v>0.5 unit(s)/ha</v>
          </cell>
          <cell r="IP452" t="str">
            <v>1 other/ha</v>
          </cell>
          <cell r="IQ452" t="str">
            <v>1 other/ha</v>
          </cell>
          <cell r="IR452" t="str">
            <v>1 none/ha</v>
          </cell>
          <cell r="IS452" t="str">
            <v>5 Ditch/ha</v>
          </cell>
          <cell r="IT452" t="str">
            <v>5 Ditch/ha</v>
          </cell>
          <cell r="IU452" t="str">
            <v/>
          </cell>
          <cell r="IV452" t="str">
            <v/>
          </cell>
          <cell r="IW452" t="str">
            <v/>
          </cell>
          <cell r="IX452" t="str">
            <v/>
          </cell>
        </row>
        <row r="453">
          <cell r="G453" t="str">
            <v>*InputVolToAreaRelation.Txt</v>
          </cell>
          <cell r="AQ453" t="str">
            <v>3 bags for 1 ha x 2 times a year</v>
          </cell>
          <cell r="GM453" t="str">
            <v>0 - no relation</v>
          </cell>
          <cell r="GO453" t="str">
            <v>1 - linear relation</v>
          </cell>
          <cell r="GP453" t="str">
            <v>1 - linear relation</v>
          </cell>
          <cell r="GQ453" t="str">
            <v>1 - linear relation</v>
          </cell>
          <cell r="GR453" t="str">
            <v>1 - linear relation</v>
          </cell>
          <cell r="GS453" t="str">
            <v>1 - linear relation</v>
          </cell>
          <cell r="GT453" t="str">
            <v>1 - linear relation</v>
          </cell>
          <cell r="GV453" t="str">
            <v>1 - linear relation</v>
          </cell>
          <cell r="GW453" t="str">
            <v>1 - linear relation</v>
          </cell>
          <cell r="GX453" t="str">
            <v>1 - linear relation</v>
          </cell>
          <cell r="GY453" t="str">
            <v>1 - linear relation</v>
          </cell>
          <cell r="GZ453" t="str">
            <v>1 - linear relation</v>
          </cell>
          <cell r="HA453" t="str">
            <v>1 - linear relation</v>
          </cell>
          <cell r="HB453" t="str">
            <v>1 - linear relation</v>
          </cell>
          <cell r="HC453" t="str">
            <v>1 - linear relation</v>
          </cell>
          <cell r="HD453" t="str">
            <v>1 - linear relation</v>
          </cell>
          <cell r="HE453" t="str">
            <v>1 - linear relation</v>
          </cell>
          <cell r="HH453" t="str">
            <v>1 - linear relation</v>
          </cell>
          <cell r="HI453" t="str">
            <v>1 - linear relation</v>
          </cell>
          <cell r="HJ453" t="str">
            <v>1 - linear relation</v>
          </cell>
          <cell r="HK453" t="str">
            <v>1 - linear relation</v>
          </cell>
          <cell r="HL453" t="str">
            <v>1 - linear relation</v>
          </cell>
          <cell r="HM453" t="str">
            <v>1 - linear relation</v>
          </cell>
          <cell r="HN453" t="str">
            <v>1 - linear relation</v>
          </cell>
          <cell r="HP453" t="str">
            <v>1 - linear relation</v>
          </cell>
          <cell r="HQ453" t="str">
            <v>1 - linear relation</v>
          </cell>
          <cell r="HR453" t="str">
            <v>1 - linear relation</v>
          </cell>
          <cell r="HV453" t="str">
            <v>3 - square root relation</v>
          </cell>
          <cell r="HW453" t="str">
            <v>3 - square root relation</v>
          </cell>
          <cell r="HX453" t="str">
            <v>3 - square root relation</v>
          </cell>
          <cell r="HY453" t="str">
            <v>3 - square root relation</v>
          </cell>
          <cell r="IA453" t="str">
            <v>1 - linear relation</v>
          </cell>
          <cell r="ID453" t="str">
            <v>1 - linear relation</v>
          </cell>
          <cell r="IE453" t="str">
            <v>1 - linear relation</v>
          </cell>
          <cell r="IH453" t="str">
            <v>1 - linear relation</v>
          </cell>
          <cell r="II453" t="str">
            <v>1 - linear relation</v>
          </cell>
          <cell r="IK453" t="str">
            <v>1 - linear relation</v>
          </cell>
          <cell r="IM453" t="str">
            <v>1 - linear relation</v>
          </cell>
          <cell r="IN453" t="str">
            <v>1 - linear relation</v>
          </cell>
          <cell r="IO453" t="str">
            <v>1 - linear relation</v>
          </cell>
          <cell r="IP453" t="str">
            <v>1 - linear relation</v>
          </cell>
          <cell r="IQ453" t="str">
            <v>1 - linear relation</v>
          </cell>
          <cell r="IR453" t="str">
            <v>1 - linear relation</v>
          </cell>
          <cell r="IS453" t="str">
            <v>1 - linear relation</v>
          </cell>
          <cell r="IT453" t="str">
            <v>1 - linear relation</v>
          </cell>
          <cell r="IU453" t="str">
            <v>1 - linear relation</v>
          </cell>
          <cell r="IV453" t="str">
            <v>1 - linear relation</v>
          </cell>
          <cell r="IW453" t="str">
            <v>1 - linear relation</v>
          </cell>
          <cell r="IX453" t="str">
            <v>1 - linear relation</v>
          </cell>
        </row>
        <row r="454">
          <cell r="G454" t="str">
            <v>*InputUnitName.Txt</v>
          </cell>
          <cell r="AQ454" t="str">
            <v>bag</v>
          </cell>
          <cell r="GM454" t="str">
            <v>none</v>
          </cell>
          <cell r="GO454" t="str">
            <v>unit(s)</v>
          </cell>
          <cell r="GP454" t="str">
            <v>unit(s)</v>
          </cell>
          <cell r="GQ454" t="str">
            <v>unit(s)</v>
          </cell>
          <cell r="GR454" t="str">
            <v>unit(s)</v>
          </cell>
          <cell r="GS454" t="str">
            <v>unit(s)</v>
          </cell>
          <cell r="GT454" t="str">
            <v>unit(s)</v>
          </cell>
          <cell r="GV454" t="str">
            <v>unit(s)</v>
          </cell>
          <cell r="GW454" t="str">
            <v>unit(s)</v>
          </cell>
          <cell r="GX454" t="str">
            <v>unit(s)</v>
          </cell>
          <cell r="GY454" t="str">
            <v>unit(s)</v>
          </cell>
          <cell r="GZ454" t="str">
            <v>unit(s)</v>
          </cell>
          <cell r="HA454" t="str">
            <v>none</v>
          </cell>
          <cell r="HB454" t="str">
            <v>none</v>
          </cell>
          <cell r="HC454" t="str">
            <v>none</v>
          </cell>
          <cell r="HD454" t="str">
            <v>meter</v>
          </cell>
          <cell r="HE454" t="str">
            <v>1000 m3</v>
          </cell>
          <cell r="HH454" t="str">
            <v>metric ton</v>
          </cell>
          <cell r="HI454" t="str">
            <v>metric ton</v>
          </cell>
          <cell r="HJ454" t="str">
            <v>metric ton</v>
          </cell>
          <cell r="HK454" t="str">
            <v>bag(s)</v>
          </cell>
          <cell r="HL454" t="str">
            <v>bag(s)</v>
          </cell>
          <cell r="HM454" t="str">
            <v>bag(s)</v>
          </cell>
          <cell r="HN454" t="str">
            <v>bag(s)</v>
          </cell>
          <cell r="HP454" t="str">
            <v>unit(s)</v>
          </cell>
          <cell r="HQ454" t="str">
            <v>none</v>
          </cell>
          <cell r="HR454" t="str">
            <v>none</v>
          </cell>
          <cell r="HV454" t="str">
            <v>none</v>
          </cell>
          <cell r="HW454" t="str">
            <v>none</v>
          </cell>
          <cell r="HX454" t="str">
            <v>none</v>
          </cell>
          <cell r="HY454" t="str">
            <v>none</v>
          </cell>
          <cell r="IA454" t="str">
            <v>none</v>
          </cell>
          <cell r="ID454" t="str">
            <v>none</v>
          </cell>
          <cell r="IE454" t="str">
            <v>none</v>
          </cell>
          <cell r="IH454" t="str">
            <v>none</v>
          </cell>
          <cell r="II454" t="str">
            <v>unit(s)</v>
          </cell>
          <cell r="IK454" t="str">
            <v>none</v>
          </cell>
          <cell r="IM454" t="str">
            <v>none</v>
          </cell>
          <cell r="IN454" t="str">
            <v>none</v>
          </cell>
          <cell r="IO454" t="str">
            <v>unit(s)</v>
          </cell>
          <cell r="IP454" t="str">
            <v>other</v>
          </cell>
          <cell r="IQ454" t="str">
            <v>other</v>
          </cell>
          <cell r="IR454" t="str">
            <v>none</v>
          </cell>
          <cell r="IS454" t="str">
            <v>Ditch</v>
          </cell>
          <cell r="IT454" t="str">
            <v>Ditch</v>
          </cell>
          <cell r="IU454" t="str">
            <v>none</v>
          </cell>
          <cell r="IV454" t="str">
            <v>none</v>
          </cell>
          <cell r="IW454" t="str">
            <v>none</v>
          </cell>
          <cell r="IX454" t="str">
            <v>none</v>
          </cell>
        </row>
        <row r="455">
          <cell r="G455" t="str">
            <v>*InputAreaCov/Unit.#ha</v>
          </cell>
          <cell r="AQ455">
            <v>0.3</v>
          </cell>
          <cell r="GM455">
            <v>0</v>
          </cell>
          <cell r="GO455">
            <v>0.4</v>
          </cell>
          <cell r="GP455">
            <v>0.1</v>
          </cell>
          <cell r="GQ455">
            <v>0.15</v>
          </cell>
          <cell r="GR455">
            <v>0.2</v>
          </cell>
          <cell r="GS455">
            <v>0.3</v>
          </cell>
          <cell r="GT455">
            <v>0.4</v>
          </cell>
          <cell r="GV455">
            <v>1</v>
          </cell>
          <cell r="GW455">
            <v>1</v>
          </cell>
          <cell r="GX455">
            <v>1</v>
          </cell>
          <cell r="GY455">
            <v>0.1</v>
          </cell>
          <cell r="GZ455">
            <v>0.4</v>
          </cell>
          <cell r="HA455">
            <v>0.2</v>
          </cell>
          <cell r="HB455">
            <v>1</v>
          </cell>
          <cell r="HC455">
            <v>1</v>
          </cell>
          <cell r="HD455">
            <v>8.0000000000000002E-3</v>
          </cell>
          <cell r="HE455">
            <v>1</v>
          </cell>
          <cell r="HH455">
            <v>0.1</v>
          </cell>
          <cell r="HI455">
            <v>0.1</v>
          </cell>
          <cell r="HJ455">
            <v>0.1</v>
          </cell>
          <cell r="HK455">
            <v>0.25</v>
          </cell>
          <cell r="HL455">
            <v>0.2</v>
          </cell>
          <cell r="HM455">
            <v>0.2</v>
          </cell>
          <cell r="HN455">
            <v>0.2</v>
          </cell>
          <cell r="HP455">
            <v>0.5</v>
          </cell>
          <cell r="HQ455">
            <v>0</v>
          </cell>
          <cell r="HR455">
            <v>1</v>
          </cell>
          <cell r="HV455">
            <v>1</v>
          </cell>
          <cell r="HW455">
            <v>1</v>
          </cell>
          <cell r="HX455">
            <v>0.4</v>
          </cell>
          <cell r="HY455">
            <v>0.1</v>
          </cell>
          <cell r="IA455">
            <v>0</v>
          </cell>
          <cell r="ID455">
            <v>0</v>
          </cell>
          <cell r="IE455">
            <v>0</v>
          </cell>
          <cell r="IH455">
            <v>0</v>
          </cell>
          <cell r="II455">
            <v>1</v>
          </cell>
          <cell r="IK455">
            <v>1</v>
          </cell>
          <cell r="IM455">
            <v>0</v>
          </cell>
          <cell r="IN455">
            <v>0</v>
          </cell>
          <cell r="IO455">
            <v>2</v>
          </cell>
          <cell r="IP455">
            <v>1</v>
          </cell>
          <cell r="IQ455">
            <v>1</v>
          </cell>
          <cell r="IR455">
            <v>1</v>
          </cell>
          <cell r="IS455">
            <v>0.2</v>
          </cell>
          <cell r="IT455">
            <v>0.2</v>
          </cell>
          <cell r="IU455">
            <v>0</v>
          </cell>
          <cell r="IV455">
            <v>0</v>
          </cell>
          <cell r="IW455">
            <v>0</v>
          </cell>
          <cell r="IX455">
            <v>0</v>
          </cell>
        </row>
        <row r="456">
          <cell r="G456" t="str">
            <v>*Unit/Ha.#n</v>
          </cell>
          <cell r="AQ456">
            <v>3</v>
          </cell>
          <cell r="GM456">
            <v>0</v>
          </cell>
          <cell r="GO456">
            <v>2.5</v>
          </cell>
          <cell r="GP456">
            <v>10</v>
          </cell>
          <cell r="GQ456">
            <v>6.666666666666667</v>
          </cell>
          <cell r="GR456">
            <v>5</v>
          </cell>
          <cell r="GS456">
            <v>3.3333333333333335</v>
          </cell>
          <cell r="GT456">
            <v>2.5</v>
          </cell>
          <cell r="GV456">
            <v>1</v>
          </cell>
          <cell r="GW456">
            <v>1</v>
          </cell>
          <cell r="GX456">
            <v>1</v>
          </cell>
          <cell r="GY456">
            <v>10</v>
          </cell>
          <cell r="GZ456">
            <v>2.5</v>
          </cell>
          <cell r="HA456">
            <v>5</v>
          </cell>
          <cell r="HB456">
            <v>1</v>
          </cell>
          <cell r="HC456">
            <v>1</v>
          </cell>
          <cell r="HD456">
            <v>125</v>
          </cell>
          <cell r="HE456">
            <v>1</v>
          </cell>
          <cell r="HF456">
            <v>0</v>
          </cell>
          <cell r="HH456">
            <v>10</v>
          </cell>
          <cell r="HI456">
            <v>10</v>
          </cell>
          <cell r="HJ456">
            <v>10</v>
          </cell>
          <cell r="HK456">
            <v>4</v>
          </cell>
          <cell r="HL456">
            <v>5</v>
          </cell>
          <cell r="HM456">
            <v>5</v>
          </cell>
          <cell r="HN456">
            <v>5</v>
          </cell>
          <cell r="HP456">
            <v>2</v>
          </cell>
          <cell r="HQ456">
            <v>0</v>
          </cell>
          <cell r="HR456">
            <v>1</v>
          </cell>
          <cell r="HV456">
            <v>1</v>
          </cell>
          <cell r="HW456">
            <v>1</v>
          </cell>
          <cell r="HX456">
            <v>2.5</v>
          </cell>
          <cell r="HY456">
            <v>10</v>
          </cell>
          <cell r="IA456">
            <v>0</v>
          </cell>
          <cell r="ID456">
            <v>0</v>
          </cell>
          <cell r="IE456">
            <v>0</v>
          </cell>
          <cell r="IH456">
            <v>0</v>
          </cell>
          <cell r="II456">
            <v>1</v>
          </cell>
          <cell r="IK456">
            <v>1</v>
          </cell>
          <cell r="IM456">
            <v>0</v>
          </cell>
          <cell r="IN456">
            <v>0</v>
          </cell>
          <cell r="IO456">
            <v>0.5</v>
          </cell>
          <cell r="IP456">
            <v>1</v>
          </cell>
          <cell r="IQ456">
            <v>1</v>
          </cell>
          <cell r="IR456">
            <v>1</v>
          </cell>
          <cell r="IS456">
            <v>5</v>
          </cell>
          <cell r="IT456">
            <v>5</v>
          </cell>
          <cell r="IU456">
            <v>0</v>
          </cell>
          <cell r="IV456">
            <v>0</v>
          </cell>
          <cell r="IW456">
            <v>0</v>
          </cell>
          <cell r="IX456">
            <v>0</v>
          </cell>
        </row>
        <row r="457">
          <cell r="G457" t="str">
            <v>*InputKg/Unit.#n</v>
          </cell>
          <cell r="AQ457">
            <v>50</v>
          </cell>
          <cell r="GM457">
            <v>0</v>
          </cell>
          <cell r="GO457">
            <v>0</v>
          </cell>
          <cell r="GP457">
            <v>200000</v>
          </cell>
          <cell r="GQ457">
            <v>250000</v>
          </cell>
          <cell r="GR457">
            <v>300000</v>
          </cell>
          <cell r="GS457">
            <v>450000</v>
          </cell>
          <cell r="GT457">
            <v>600000</v>
          </cell>
          <cell r="GV457">
            <v>0</v>
          </cell>
          <cell r="GW457">
            <v>0</v>
          </cell>
          <cell r="GX457">
            <v>0</v>
          </cell>
          <cell r="GY457">
            <v>0</v>
          </cell>
          <cell r="GZ457">
            <v>0</v>
          </cell>
          <cell r="HA457">
            <v>0</v>
          </cell>
          <cell r="HB457">
            <v>0</v>
          </cell>
          <cell r="HC457">
            <v>0</v>
          </cell>
          <cell r="HD457">
            <v>25</v>
          </cell>
          <cell r="HE457">
            <v>1</v>
          </cell>
          <cell r="HF457">
            <v>2</v>
          </cell>
          <cell r="HH457">
            <v>1000</v>
          </cell>
          <cell r="HI457">
            <v>1000</v>
          </cell>
          <cell r="HJ457">
            <v>1000</v>
          </cell>
          <cell r="HK457">
            <v>50</v>
          </cell>
          <cell r="HL457">
            <v>50</v>
          </cell>
          <cell r="HM457">
            <v>50</v>
          </cell>
          <cell r="HN457">
            <v>50</v>
          </cell>
          <cell r="HP457">
            <v>0</v>
          </cell>
          <cell r="HQ457">
            <v>0</v>
          </cell>
          <cell r="HR457">
            <v>0</v>
          </cell>
          <cell r="HV457">
            <v>0</v>
          </cell>
          <cell r="HW457">
            <v>0</v>
          </cell>
          <cell r="HX457">
            <v>0</v>
          </cell>
          <cell r="HY457">
            <v>0</v>
          </cell>
          <cell r="IA457">
            <v>0</v>
          </cell>
          <cell r="ID457">
            <v>0</v>
          </cell>
          <cell r="IE457">
            <v>0</v>
          </cell>
          <cell r="IH457">
            <v>0</v>
          </cell>
          <cell r="II457">
            <v>1</v>
          </cell>
          <cell r="IK457">
            <v>0</v>
          </cell>
          <cell r="IM457">
            <v>0</v>
          </cell>
          <cell r="IN457">
            <v>0</v>
          </cell>
          <cell r="IO457">
            <v>0</v>
          </cell>
          <cell r="IP457">
            <v>0</v>
          </cell>
          <cell r="IQ457">
            <v>0</v>
          </cell>
          <cell r="IR457">
            <v>0</v>
          </cell>
          <cell r="IS457">
            <v>0</v>
          </cell>
          <cell r="IT457">
            <v>0</v>
          </cell>
          <cell r="IU457">
            <v>0</v>
          </cell>
          <cell r="IV457">
            <v>0</v>
          </cell>
          <cell r="IW457">
            <v>0</v>
          </cell>
          <cell r="IX457">
            <v>0</v>
          </cell>
        </row>
        <row r="458">
          <cell r="G458" t="str">
            <v>InputKg/Ha.#n</v>
          </cell>
          <cell r="AQ458">
            <v>150</v>
          </cell>
          <cell r="GM458">
            <v>0</v>
          </cell>
          <cell r="GO458">
            <v>0</v>
          </cell>
          <cell r="GP458">
            <v>2000000</v>
          </cell>
          <cell r="GQ458">
            <v>1666666.6666666667</v>
          </cell>
          <cell r="GR458">
            <v>1500000</v>
          </cell>
          <cell r="GS458">
            <v>1500000</v>
          </cell>
          <cell r="GT458">
            <v>1500000</v>
          </cell>
          <cell r="GV458">
            <v>0</v>
          </cell>
          <cell r="GW458">
            <v>0</v>
          </cell>
          <cell r="GX458">
            <v>0</v>
          </cell>
          <cell r="GY458">
            <v>0</v>
          </cell>
          <cell r="GZ458">
            <v>0</v>
          </cell>
          <cell r="HA458">
            <v>0</v>
          </cell>
          <cell r="HB458">
            <v>0</v>
          </cell>
          <cell r="HC458">
            <v>0</v>
          </cell>
          <cell r="HD458">
            <v>0</v>
          </cell>
          <cell r="HE458">
            <v>1</v>
          </cell>
          <cell r="HF458">
            <v>0</v>
          </cell>
          <cell r="HH458">
            <v>10000</v>
          </cell>
          <cell r="HI458">
            <v>10000</v>
          </cell>
          <cell r="HJ458">
            <v>10000</v>
          </cell>
          <cell r="HK458">
            <v>200</v>
          </cell>
          <cell r="HL458">
            <v>250</v>
          </cell>
          <cell r="HM458">
            <v>250</v>
          </cell>
          <cell r="HN458">
            <v>250</v>
          </cell>
          <cell r="HP458">
            <v>0</v>
          </cell>
          <cell r="HQ458">
            <v>0</v>
          </cell>
          <cell r="HR458">
            <v>0</v>
          </cell>
          <cell r="HV458">
            <v>0</v>
          </cell>
          <cell r="HW458">
            <v>0</v>
          </cell>
          <cell r="HX458">
            <v>0</v>
          </cell>
          <cell r="HY458">
            <v>0</v>
          </cell>
          <cell r="IA458">
            <v>0</v>
          </cell>
          <cell r="ID458">
            <v>0</v>
          </cell>
          <cell r="IE458">
            <v>0</v>
          </cell>
          <cell r="IH458">
            <v>0</v>
          </cell>
          <cell r="II458">
            <v>1</v>
          </cell>
          <cell r="IK458">
            <v>0</v>
          </cell>
          <cell r="IM458">
            <v>0</v>
          </cell>
          <cell r="IN458">
            <v>0</v>
          </cell>
          <cell r="IO458">
            <v>0</v>
          </cell>
          <cell r="IP458">
            <v>0</v>
          </cell>
          <cell r="IQ458">
            <v>0</v>
          </cell>
          <cell r="IR458">
            <v>0</v>
          </cell>
          <cell r="IS458">
            <v>0</v>
          </cell>
          <cell r="IT458">
            <v>0</v>
          </cell>
          <cell r="IU458">
            <v>0</v>
          </cell>
          <cell r="IV458">
            <v>0</v>
          </cell>
          <cell r="IW458">
            <v>0</v>
          </cell>
          <cell r="IX458">
            <v>0</v>
          </cell>
        </row>
        <row r="459">
          <cell r="G459" t="str">
            <v>*Remarks: Nutrients and Organic Matter Inputs</v>
          </cell>
        </row>
        <row r="460">
          <cell r="G460" t="str">
            <v>*InputBiomFreshT/Ha/Y.vol</v>
          </cell>
          <cell r="GM460">
            <v>0</v>
          </cell>
          <cell r="GN460">
            <v>0</v>
          </cell>
          <cell r="GO460">
            <v>0</v>
          </cell>
          <cell r="GP460">
            <v>0</v>
          </cell>
          <cell r="GQ460">
            <v>0</v>
          </cell>
          <cell r="GR460">
            <v>0</v>
          </cell>
          <cell r="GS460">
            <v>0</v>
          </cell>
          <cell r="GT460">
            <v>0</v>
          </cell>
          <cell r="GU460">
            <v>0</v>
          </cell>
          <cell r="GV460">
            <v>0</v>
          </cell>
          <cell r="GW460">
            <v>0</v>
          </cell>
          <cell r="GX460">
            <v>0</v>
          </cell>
          <cell r="GY460">
            <v>0</v>
          </cell>
          <cell r="GZ460">
            <v>0</v>
          </cell>
          <cell r="HA460">
            <v>0</v>
          </cell>
          <cell r="HB460">
            <v>0</v>
          </cell>
          <cell r="HC460">
            <v>0</v>
          </cell>
          <cell r="HD460">
            <v>0</v>
          </cell>
          <cell r="HE460">
            <v>0</v>
          </cell>
          <cell r="HF460">
            <v>0</v>
          </cell>
          <cell r="HG460">
            <v>0</v>
          </cell>
          <cell r="HH460">
            <v>20</v>
          </cell>
          <cell r="HI460">
            <v>20</v>
          </cell>
          <cell r="HJ460">
            <v>20</v>
          </cell>
          <cell r="HK460">
            <v>0.25</v>
          </cell>
          <cell r="HL460">
            <v>0.25</v>
          </cell>
          <cell r="HM460">
            <v>0.25</v>
          </cell>
          <cell r="HN460">
            <v>0.25</v>
          </cell>
          <cell r="HO460">
            <v>0</v>
          </cell>
          <cell r="HP460">
            <v>0</v>
          </cell>
          <cell r="HQ460">
            <v>0</v>
          </cell>
          <cell r="HR460">
            <v>0</v>
          </cell>
          <cell r="HS460">
            <v>0</v>
          </cell>
          <cell r="HT460">
            <v>0</v>
          </cell>
          <cell r="HU460">
            <v>0</v>
          </cell>
          <cell r="HV460">
            <v>0</v>
          </cell>
          <cell r="HW460">
            <v>0</v>
          </cell>
          <cell r="HX460">
            <v>0</v>
          </cell>
          <cell r="HY460">
            <v>0</v>
          </cell>
          <cell r="HZ460">
            <v>0</v>
          </cell>
          <cell r="IA460">
            <v>0</v>
          </cell>
          <cell r="IB460">
            <v>0</v>
          </cell>
          <cell r="IC460">
            <v>0</v>
          </cell>
          <cell r="ID460">
            <v>0</v>
          </cell>
          <cell r="IE460">
            <v>0</v>
          </cell>
          <cell r="IF460">
            <v>0</v>
          </cell>
          <cell r="IG460">
            <v>0</v>
          </cell>
          <cell r="IH460">
            <v>0</v>
          </cell>
          <cell r="II460">
            <v>0</v>
          </cell>
          <cell r="IJ460">
            <v>0</v>
          </cell>
          <cell r="IK460">
            <v>0</v>
          </cell>
          <cell r="IL460">
            <v>0</v>
          </cell>
          <cell r="IM460">
            <v>0</v>
          </cell>
          <cell r="IN460">
            <v>0</v>
          </cell>
          <cell r="IO460">
            <v>0</v>
          </cell>
          <cell r="IP460">
            <v>0</v>
          </cell>
          <cell r="IQ460">
            <v>0</v>
          </cell>
          <cell r="IR460">
            <v>0</v>
          </cell>
          <cell r="IS460">
            <v>0</v>
          </cell>
          <cell r="IT460">
            <v>0</v>
          </cell>
          <cell r="IU460">
            <v>0</v>
          </cell>
          <cell r="IV460">
            <v>0</v>
          </cell>
          <cell r="IW460">
            <v>0</v>
          </cell>
          <cell r="IX460">
            <v>0</v>
          </cell>
        </row>
        <row r="461">
          <cell r="G461" t="str">
            <v>*InputBiomDMofFresh.%</v>
          </cell>
          <cell r="GM461">
            <v>0</v>
          </cell>
          <cell r="GN461">
            <v>0</v>
          </cell>
          <cell r="GO461">
            <v>0</v>
          </cell>
          <cell r="GP461">
            <v>0</v>
          </cell>
          <cell r="GQ461">
            <v>0</v>
          </cell>
          <cell r="GR461">
            <v>0</v>
          </cell>
          <cell r="GS461">
            <v>0</v>
          </cell>
          <cell r="GT461">
            <v>0</v>
          </cell>
          <cell r="GU461">
            <v>0</v>
          </cell>
          <cell r="GV461">
            <v>0</v>
          </cell>
          <cell r="GW461">
            <v>0</v>
          </cell>
          <cell r="GX461">
            <v>0</v>
          </cell>
          <cell r="GY461">
            <v>0</v>
          </cell>
          <cell r="GZ461">
            <v>0</v>
          </cell>
          <cell r="HA461">
            <v>0</v>
          </cell>
          <cell r="HB461">
            <v>0</v>
          </cell>
          <cell r="HC461">
            <v>0</v>
          </cell>
          <cell r="HD461">
            <v>0</v>
          </cell>
          <cell r="HE461">
            <v>0</v>
          </cell>
          <cell r="HF461">
            <v>0</v>
          </cell>
          <cell r="HG461">
            <v>0</v>
          </cell>
          <cell r="HH461">
            <v>0.15</v>
          </cell>
          <cell r="HI461">
            <v>0.15</v>
          </cell>
          <cell r="HJ461">
            <v>0.15</v>
          </cell>
          <cell r="HK461">
            <v>0.95</v>
          </cell>
          <cell r="HL461">
            <v>0.95</v>
          </cell>
          <cell r="HM461">
            <v>0.95</v>
          </cell>
          <cell r="HN461">
            <v>0.95</v>
          </cell>
          <cell r="HO461">
            <v>0</v>
          </cell>
          <cell r="HP461">
            <v>0</v>
          </cell>
          <cell r="HQ461">
            <v>0</v>
          </cell>
          <cell r="HR461">
            <v>0</v>
          </cell>
          <cell r="HS461">
            <v>0</v>
          </cell>
          <cell r="HT461">
            <v>0</v>
          </cell>
          <cell r="HU461">
            <v>0</v>
          </cell>
          <cell r="HV461">
            <v>0</v>
          </cell>
          <cell r="HW461">
            <v>0</v>
          </cell>
          <cell r="HX461">
            <v>0</v>
          </cell>
          <cell r="HY461">
            <v>0</v>
          </cell>
          <cell r="HZ461">
            <v>0</v>
          </cell>
          <cell r="IA461">
            <v>0</v>
          </cell>
          <cell r="IB461">
            <v>0</v>
          </cell>
          <cell r="IC461">
            <v>0</v>
          </cell>
          <cell r="ID461">
            <v>0</v>
          </cell>
          <cell r="IE461">
            <v>0</v>
          </cell>
          <cell r="IF461">
            <v>0</v>
          </cell>
          <cell r="IG461">
            <v>0</v>
          </cell>
          <cell r="IH461">
            <v>0</v>
          </cell>
          <cell r="II461">
            <v>0</v>
          </cell>
          <cell r="IJ461">
            <v>0</v>
          </cell>
          <cell r="IK461">
            <v>0</v>
          </cell>
          <cell r="IL461">
            <v>0</v>
          </cell>
          <cell r="IM461">
            <v>0</v>
          </cell>
          <cell r="IN461">
            <v>0</v>
          </cell>
          <cell r="IO461">
            <v>0</v>
          </cell>
          <cell r="IP461">
            <v>0</v>
          </cell>
          <cell r="IQ461">
            <v>0</v>
          </cell>
          <cell r="IR461">
            <v>0</v>
          </cell>
          <cell r="IS461">
            <v>0</v>
          </cell>
          <cell r="IT461">
            <v>0</v>
          </cell>
          <cell r="IU461">
            <v>0</v>
          </cell>
          <cell r="IV461">
            <v>0</v>
          </cell>
          <cell r="IW461">
            <v>0</v>
          </cell>
          <cell r="IX461">
            <v>0</v>
          </cell>
        </row>
        <row r="462">
          <cell r="G462" t="str">
            <v>Input_BiomDM.vol</v>
          </cell>
          <cell r="GM462">
            <v>0</v>
          </cell>
          <cell r="GN462">
            <v>0</v>
          </cell>
          <cell r="GO462">
            <v>0</v>
          </cell>
          <cell r="GP462">
            <v>0</v>
          </cell>
          <cell r="GQ462">
            <v>0</v>
          </cell>
          <cell r="GR462">
            <v>0</v>
          </cell>
          <cell r="GS462">
            <v>0</v>
          </cell>
          <cell r="GT462">
            <v>0</v>
          </cell>
          <cell r="GU462">
            <v>0</v>
          </cell>
          <cell r="GV462">
            <v>0</v>
          </cell>
          <cell r="GW462">
            <v>0</v>
          </cell>
          <cell r="GX462">
            <v>0</v>
          </cell>
          <cell r="GY462">
            <v>0</v>
          </cell>
          <cell r="GZ462">
            <v>0</v>
          </cell>
          <cell r="HA462">
            <v>0</v>
          </cell>
          <cell r="HB462">
            <v>0</v>
          </cell>
          <cell r="HC462">
            <v>0</v>
          </cell>
          <cell r="HD462">
            <v>0</v>
          </cell>
          <cell r="HE462">
            <v>0</v>
          </cell>
          <cell r="HF462">
            <v>0</v>
          </cell>
          <cell r="HG462">
            <v>0</v>
          </cell>
          <cell r="HH462">
            <v>3</v>
          </cell>
          <cell r="HI462">
            <v>3</v>
          </cell>
          <cell r="HJ462">
            <v>3</v>
          </cell>
          <cell r="HK462">
            <v>0.23749999999999999</v>
          </cell>
          <cell r="HL462">
            <v>0.23749999999999999</v>
          </cell>
          <cell r="HM462">
            <v>0.23749999999999999</v>
          </cell>
          <cell r="HN462">
            <v>0.23749999999999999</v>
          </cell>
          <cell r="HO462">
            <v>0</v>
          </cell>
          <cell r="HP462">
            <v>0</v>
          </cell>
          <cell r="HQ462">
            <v>0</v>
          </cell>
          <cell r="HR462">
            <v>0</v>
          </cell>
          <cell r="HS462">
            <v>0</v>
          </cell>
          <cell r="HT462">
            <v>0</v>
          </cell>
          <cell r="HU462">
            <v>0</v>
          </cell>
          <cell r="HV462">
            <v>0</v>
          </cell>
          <cell r="HW462">
            <v>0</v>
          </cell>
          <cell r="HX462">
            <v>0</v>
          </cell>
          <cell r="HY462">
            <v>0</v>
          </cell>
          <cell r="HZ462">
            <v>0</v>
          </cell>
          <cell r="IA462">
            <v>0</v>
          </cell>
          <cell r="IB462">
            <v>0</v>
          </cell>
          <cell r="IC462">
            <v>0</v>
          </cell>
          <cell r="ID462">
            <v>0</v>
          </cell>
          <cell r="IE462">
            <v>0</v>
          </cell>
          <cell r="IF462">
            <v>0</v>
          </cell>
          <cell r="IG462">
            <v>0</v>
          </cell>
          <cell r="IH462">
            <v>0</v>
          </cell>
          <cell r="II462">
            <v>0</v>
          </cell>
          <cell r="IJ462">
            <v>0</v>
          </cell>
          <cell r="IK462">
            <v>0</v>
          </cell>
          <cell r="IL462">
            <v>0</v>
          </cell>
          <cell r="IM462">
            <v>0</v>
          </cell>
          <cell r="IN462">
            <v>0</v>
          </cell>
          <cell r="IO462">
            <v>0</v>
          </cell>
          <cell r="IP462">
            <v>0</v>
          </cell>
          <cell r="IQ462">
            <v>0</v>
          </cell>
          <cell r="IR462">
            <v>0</v>
          </cell>
          <cell r="IS462">
            <v>0</v>
          </cell>
          <cell r="IT462">
            <v>0</v>
          </cell>
          <cell r="IU462">
            <v>0</v>
          </cell>
          <cell r="IV462">
            <v>0</v>
          </cell>
          <cell r="IW462">
            <v>0</v>
          </cell>
          <cell r="IX462">
            <v>0</v>
          </cell>
        </row>
        <row r="463">
          <cell r="G463" t="str">
            <v>Input_NPK_Balance</v>
          </cell>
          <cell r="GM463">
            <v>0</v>
          </cell>
          <cell r="GO463">
            <v>0</v>
          </cell>
          <cell r="GP463">
            <v>0</v>
          </cell>
          <cell r="GQ463">
            <v>0</v>
          </cell>
          <cell r="GR463">
            <v>0</v>
          </cell>
          <cell r="GS463">
            <v>0</v>
          </cell>
          <cell r="GT463">
            <v>0</v>
          </cell>
          <cell r="GU463">
            <v>0</v>
          </cell>
          <cell r="GV463">
            <v>0</v>
          </cell>
          <cell r="GW463">
            <v>0</v>
          </cell>
          <cell r="GX463">
            <v>0</v>
          </cell>
          <cell r="GY463">
            <v>0</v>
          </cell>
          <cell r="GZ463">
            <v>0</v>
          </cell>
          <cell r="HA463">
            <v>0</v>
          </cell>
          <cell r="HB463">
            <v>0</v>
          </cell>
          <cell r="HC463">
            <v>0</v>
          </cell>
          <cell r="HD463">
            <v>0</v>
          </cell>
          <cell r="HE463">
            <v>0</v>
          </cell>
          <cell r="HF463">
            <v>0</v>
          </cell>
          <cell r="HH463">
            <v>180</v>
          </cell>
          <cell r="HI463">
            <v>60</v>
          </cell>
          <cell r="HJ463">
            <v>180</v>
          </cell>
          <cell r="HK463">
            <v>213.75</v>
          </cell>
          <cell r="HL463">
            <v>213.75</v>
          </cell>
          <cell r="HM463">
            <v>213.75</v>
          </cell>
          <cell r="HN463">
            <v>213.75</v>
          </cell>
          <cell r="HP463">
            <v>0</v>
          </cell>
          <cell r="HQ463">
            <v>0</v>
          </cell>
          <cell r="HR463">
            <v>0</v>
          </cell>
          <cell r="HS463">
            <v>0</v>
          </cell>
          <cell r="HT463">
            <v>0</v>
          </cell>
          <cell r="HU463">
            <v>0</v>
          </cell>
          <cell r="HV463">
            <v>0</v>
          </cell>
          <cell r="HW463">
            <v>0</v>
          </cell>
          <cell r="HX463">
            <v>0</v>
          </cell>
          <cell r="HY463">
            <v>0</v>
          </cell>
          <cell r="HZ463">
            <v>0</v>
          </cell>
          <cell r="IA463">
            <v>0</v>
          </cell>
          <cell r="IB463">
            <v>0</v>
          </cell>
          <cell r="IC463">
            <v>0</v>
          </cell>
          <cell r="ID463">
            <v>0</v>
          </cell>
          <cell r="IE463">
            <v>0</v>
          </cell>
          <cell r="IF463">
            <v>0</v>
          </cell>
          <cell r="IG463">
            <v>0</v>
          </cell>
          <cell r="IH463">
            <v>0</v>
          </cell>
          <cell r="II463">
            <v>0</v>
          </cell>
          <cell r="IJ463">
            <v>0</v>
          </cell>
          <cell r="IK463">
            <v>0</v>
          </cell>
          <cell r="IL463">
            <v>0</v>
          </cell>
          <cell r="IM463">
            <v>0</v>
          </cell>
          <cell r="IN463">
            <v>0</v>
          </cell>
          <cell r="IO463">
            <v>0</v>
          </cell>
          <cell r="IP463">
            <v>0</v>
          </cell>
          <cell r="IQ463">
            <v>0</v>
          </cell>
          <cell r="IR463">
            <v>0</v>
          </cell>
          <cell r="IS463">
            <v>0</v>
          </cell>
          <cell r="IT463">
            <v>0</v>
          </cell>
          <cell r="IU463">
            <v>0</v>
          </cell>
          <cell r="IV463">
            <v>0</v>
          </cell>
          <cell r="IW463">
            <v>0</v>
          </cell>
          <cell r="IX463">
            <v>0</v>
          </cell>
        </row>
        <row r="464">
          <cell r="G464" t="str">
            <v>Input_Biom_DecompPY.%</v>
          </cell>
          <cell r="GM464">
            <v>0</v>
          </cell>
          <cell r="GN464">
            <v>0</v>
          </cell>
          <cell r="GO464">
            <v>0</v>
          </cell>
          <cell r="GP464">
            <v>0</v>
          </cell>
          <cell r="GQ464">
            <v>0</v>
          </cell>
          <cell r="GR464">
            <v>0</v>
          </cell>
          <cell r="GS464">
            <v>0</v>
          </cell>
          <cell r="GT464">
            <v>0</v>
          </cell>
          <cell r="GU464">
            <v>0</v>
          </cell>
          <cell r="GV464">
            <v>0</v>
          </cell>
          <cell r="GW464">
            <v>0</v>
          </cell>
          <cell r="GX464">
            <v>0</v>
          </cell>
          <cell r="GY464">
            <v>0</v>
          </cell>
          <cell r="GZ464">
            <v>0</v>
          </cell>
          <cell r="HA464">
            <v>0</v>
          </cell>
          <cell r="HB464">
            <v>0</v>
          </cell>
          <cell r="HC464">
            <v>0</v>
          </cell>
          <cell r="HD464">
            <v>0</v>
          </cell>
          <cell r="HE464">
            <v>0</v>
          </cell>
          <cell r="HF464">
            <v>0</v>
          </cell>
          <cell r="HG464">
            <v>0</v>
          </cell>
          <cell r="HH464">
            <v>0.75</v>
          </cell>
          <cell r="HI464">
            <v>0.75</v>
          </cell>
          <cell r="HJ464">
            <v>0.75</v>
          </cell>
          <cell r="HK464">
            <v>0.9</v>
          </cell>
          <cell r="HL464">
            <v>0.9</v>
          </cell>
          <cell r="HM464">
            <v>0.9</v>
          </cell>
          <cell r="HN464">
            <v>0.9</v>
          </cell>
          <cell r="HO464">
            <v>0</v>
          </cell>
          <cell r="HP464">
            <v>0</v>
          </cell>
          <cell r="HQ464">
            <v>0</v>
          </cell>
          <cell r="HR464">
            <v>0</v>
          </cell>
          <cell r="HS464">
            <v>0</v>
          </cell>
          <cell r="HT464">
            <v>0</v>
          </cell>
          <cell r="HU464">
            <v>0</v>
          </cell>
          <cell r="HV464">
            <v>0</v>
          </cell>
          <cell r="HW464">
            <v>0</v>
          </cell>
          <cell r="HX464">
            <v>0</v>
          </cell>
          <cell r="HY464">
            <v>0</v>
          </cell>
          <cell r="HZ464">
            <v>0</v>
          </cell>
          <cell r="IA464">
            <v>0</v>
          </cell>
          <cell r="IB464">
            <v>0</v>
          </cell>
          <cell r="IC464">
            <v>0</v>
          </cell>
          <cell r="ID464">
            <v>0</v>
          </cell>
          <cell r="IE464">
            <v>0</v>
          </cell>
          <cell r="IF464">
            <v>0</v>
          </cell>
          <cell r="IG464">
            <v>0</v>
          </cell>
          <cell r="IH464">
            <v>0</v>
          </cell>
          <cell r="II464">
            <v>0</v>
          </cell>
          <cell r="IJ464">
            <v>0</v>
          </cell>
          <cell r="IK464">
            <v>0</v>
          </cell>
          <cell r="IL464">
            <v>0</v>
          </cell>
          <cell r="IM464">
            <v>0</v>
          </cell>
          <cell r="IN464">
            <v>0</v>
          </cell>
          <cell r="IO464">
            <v>0</v>
          </cell>
          <cell r="IP464">
            <v>0</v>
          </cell>
          <cell r="IQ464">
            <v>0</v>
          </cell>
          <cell r="IR464">
            <v>0</v>
          </cell>
          <cell r="IS464">
            <v>0</v>
          </cell>
          <cell r="IT464">
            <v>0</v>
          </cell>
          <cell r="IU464">
            <v>0</v>
          </cell>
          <cell r="IV464">
            <v>0</v>
          </cell>
          <cell r="IW464">
            <v>0</v>
          </cell>
          <cell r="IX464">
            <v>0</v>
          </cell>
        </row>
        <row r="465">
          <cell r="G465" t="str">
            <v>Input_BiomDM_NPKFraction.%</v>
          </cell>
          <cell r="GM465">
            <v>0</v>
          </cell>
          <cell r="GO465">
            <v>0</v>
          </cell>
          <cell r="GP465">
            <v>0</v>
          </cell>
          <cell r="GQ465">
            <v>0</v>
          </cell>
          <cell r="GR465">
            <v>0</v>
          </cell>
          <cell r="GS465">
            <v>0</v>
          </cell>
          <cell r="GT465">
            <v>0</v>
          </cell>
          <cell r="GU465">
            <v>0</v>
          </cell>
          <cell r="GV465">
            <v>0</v>
          </cell>
          <cell r="GW465">
            <v>0</v>
          </cell>
          <cell r="GX465">
            <v>0</v>
          </cell>
          <cell r="GY465">
            <v>0</v>
          </cell>
          <cell r="GZ465">
            <v>0</v>
          </cell>
          <cell r="HA465">
            <v>0</v>
          </cell>
          <cell r="HB465">
            <v>0</v>
          </cell>
          <cell r="HC465">
            <v>0</v>
          </cell>
          <cell r="HD465">
            <v>0</v>
          </cell>
          <cell r="HE465">
            <v>0</v>
          </cell>
          <cell r="HF465">
            <v>0</v>
          </cell>
          <cell r="HH465">
            <v>0.06</v>
          </cell>
          <cell r="HI465">
            <v>0.02</v>
          </cell>
          <cell r="HJ465">
            <v>0.06</v>
          </cell>
          <cell r="HK465">
            <v>0.9</v>
          </cell>
          <cell r="HL465">
            <v>0.9</v>
          </cell>
          <cell r="HM465">
            <v>0.9</v>
          </cell>
          <cell r="HN465">
            <v>0.9</v>
          </cell>
          <cell r="HP465">
            <v>0</v>
          </cell>
          <cell r="HQ465">
            <v>0</v>
          </cell>
          <cell r="HR465">
            <v>0</v>
          </cell>
          <cell r="HS465">
            <v>0</v>
          </cell>
          <cell r="HT465">
            <v>0</v>
          </cell>
          <cell r="HU465">
            <v>0</v>
          </cell>
          <cell r="HV465">
            <v>0</v>
          </cell>
          <cell r="HW465">
            <v>0</v>
          </cell>
          <cell r="HX465">
            <v>0</v>
          </cell>
          <cell r="HY465">
            <v>0</v>
          </cell>
          <cell r="HZ465">
            <v>0</v>
          </cell>
          <cell r="IA465">
            <v>0</v>
          </cell>
          <cell r="IB465">
            <v>0</v>
          </cell>
          <cell r="IC465">
            <v>0</v>
          </cell>
          <cell r="ID465">
            <v>0</v>
          </cell>
          <cell r="IE465">
            <v>0</v>
          </cell>
          <cell r="IF465">
            <v>0</v>
          </cell>
          <cell r="IG465">
            <v>0</v>
          </cell>
          <cell r="IH465">
            <v>0</v>
          </cell>
          <cell r="II465">
            <v>0</v>
          </cell>
          <cell r="IJ465">
            <v>0</v>
          </cell>
          <cell r="IK465">
            <v>0</v>
          </cell>
          <cell r="IL465">
            <v>0</v>
          </cell>
          <cell r="IM465">
            <v>0</v>
          </cell>
          <cell r="IN465">
            <v>0</v>
          </cell>
          <cell r="IO465">
            <v>0</v>
          </cell>
          <cell r="IP465">
            <v>0</v>
          </cell>
          <cell r="IQ465">
            <v>0</v>
          </cell>
          <cell r="IR465">
            <v>0</v>
          </cell>
          <cell r="IS465">
            <v>0</v>
          </cell>
          <cell r="IT465">
            <v>0</v>
          </cell>
          <cell r="IU465">
            <v>0</v>
          </cell>
          <cell r="IV465">
            <v>0</v>
          </cell>
          <cell r="IW465">
            <v>0</v>
          </cell>
          <cell r="IX465">
            <v>0</v>
          </cell>
        </row>
        <row r="467">
          <cell r="G467" t="str">
            <v>InputFertStockUse/Y.%</v>
          </cell>
          <cell r="HD467">
            <v>0</v>
          </cell>
          <cell r="HH467">
            <v>0.5</v>
          </cell>
          <cell r="HI467">
            <v>0.5</v>
          </cell>
          <cell r="HJ467">
            <v>0.2</v>
          </cell>
          <cell r="HK467">
            <v>0.6</v>
          </cell>
          <cell r="HL467">
            <v>0.5</v>
          </cell>
          <cell r="HM467">
            <v>0.5</v>
          </cell>
          <cell r="HN467">
            <v>0.5</v>
          </cell>
        </row>
        <row r="468">
          <cell r="G468" t="str">
            <v>*FarmPondVolume</v>
          </cell>
          <cell r="GP468">
            <v>200</v>
          </cell>
          <cell r="GQ468">
            <v>250</v>
          </cell>
          <cell r="GR468">
            <v>300</v>
          </cell>
          <cell r="GS468">
            <v>450</v>
          </cell>
          <cell r="GT468">
            <v>600</v>
          </cell>
          <cell r="HD468">
            <v>0</v>
          </cell>
        </row>
        <row r="469">
          <cell r="G469" t="str">
            <v>*WaterM3/M/Unit.vol</v>
          </cell>
          <cell r="GP469">
            <v>100</v>
          </cell>
          <cell r="GQ469">
            <v>125</v>
          </cell>
          <cell r="GR469">
            <v>150</v>
          </cell>
          <cell r="GS469">
            <v>225</v>
          </cell>
          <cell r="GT469">
            <v>300</v>
          </cell>
        </row>
        <row r="470">
          <cell r="G470" t="str">
            <v>PestsMitigFactor.%</v>
          </cell>
          <cell r="GM470">
            <v>0</v>
          </cell>
          <cell r="GO470">
            <v>0</v>
          </cell>
          <cell r="GP470">
            <v>0</v>
          </cell>
          <cell r="GQ470">
            <v>0</v>
          </cell>
          <cell r="GR470">
            <v>0</v>
          </cell>
          <cell r="GS470">
            <v>0</v>
          </cell>
          <cell r="GT470">
            <v>0</v>
          </cell>
          <cell r="GV470">
            <v>0</v>
          </cell>
          <cell r="GW470">
            <v>0</v>
          </cell>
          <cell r="GX470">
            <v>0</v>
          </cell>
          <cell r="GY470">
            <v>0</v>
          </cell>
          <cell r="GZ470">
            <v>0</v>
          </cell>
          <cell r="HA470">
            <v>0</v>
          </cell>
          <cell r="HB470">
            <v>0</v>
          </cell>
          <cell r="HC470">
            <v>0</v>
          </cell>
          <cell r="HH470">
            <v>-0.1</v>
          </cell>
          <cell r="HI470">
            <v>-0.1</v>
          </cell>
          <cell r="HJ470">
            <v>0</v>
          </cell>
          <cell r="HK470">
            <v>0</v>
          </cell>
          <cell r="HL470">
            <v>0</v>
          </cell>
          <cell r="HM470">
            <v>0</v>
          </cell>
          <cell r="HN470">
            <v>0</v>
          </cell>
          <cell r="HP470">
            <v>-0.4</v>
          </cell>
          <cell r="HQ470">
            <v>-0.2</v>
          </cell>
          <cell r="HR470">
            <v>-0.4</v>
          </cell>
          <cell r="HV470">
            <v>0</v>
          </cell>
          <cell r="HW470">
            <v>0</v>
          </cell>
          <cell r="HX470">
            <v>0</v>
          </cell>
          <cell r="HY470">
            <v>0</v>
          </cell>
          <cell r="IA470">
            <v>0</v>
          </cell>
          <cell r="ID470">
            <v>0</v>
          </cell>
          <cell r="IE470">
            <v>0</v>
          </cell>
          <cell r="IH470">
            <v>0</v>
          </cell>
          <cell r="II470">
            <v>0</v>
          </cell>
          <cell r="IK470">
            <v>0</v>
          </cell>
          <cell r="IM470">
            <v>0</v>
          </cell>
          <cell r="IN470">
            <v>0</v>
          </cell>
          <cell r="IO470">
            <v>1</v>
          </cell>
          <cell r="IP470">
            <v>0</v>
          </cell>
          <cell r="IQ470">
            <v>0</v>
          </cell>
          <cell r="IR470">
            <v>0</v>
          </cell>
          <cell r="IS470">
            <v>0.25</v>
          </cell>
          <cell r="IT470">
            <v>1</v>
          </cell>
          <cell r="IU470">
            <v>0</v>
          </cell>
          <cell r="IV470">
            <v>0</v>
          </cell>
          <cell r="IW470">
            <v>0</v>
          </cell>
          <cell r="IX470">
            <v>0</v>
          </cell>
        </row>
        <row r="471">
          <cell r="IA471">
            <v>5.4</v>
          </cell>
          <cell r="ID471">
            <v>5.4</v>
          </cell>
          <cell r="IE471">
            <v>5.4</v>
          </cell>
        </row>
        <row r="472">
          <cell r="G472" t="str">
            <v>*Factor!ToBeDetermined.Txt</v>
          </cell>
        </row>
        <row r="473">
          <cell r="G473" t="str">
            <v>*Factor!ToBeDetermined.Txt</v>
          </cell>
        </row>
        <row r="474">
          <cell r="G474" t="str">
            <v>*Factor!ToBeDetermined.Txt</v>
          </cell>
        </row>
        <row r="475">
          <cell r="G475" t="str">
            <v>*Factor!ToBeDetermined.Txt</v>
          </cell>
        </row>
        <row r="476">
          <cell r="G476" t="str">
            <v>*Factor!ToBeDetermined.Txt</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Norms"/>
      <sheetName val="OCRI Budget Master"/>
      <sheetName val="OCRI Budget for Submission"/>
      <sheetName val="OCRI Budget notes for Submissio"/>
      <sheetName val="Project Costs Summary"/>
      <sheetName val="OCRI Intervention Logic"/>
      <sheetName val="List_Sub_Activities"/>
    </sheetNames>
    <sheetDataSet>
      <sheetData sheetId="0">
        <row r="8">
          <cell r="C8"/>
        </row>
        <row r="9">
          <cell r="C9" t="str">
            <v>Staff_Gov_Month</v>
          </cell>
        </row>
        <row r="10">
          <cell r="C10"/>
        </row>
        <row r="11">
          <cell r="C11" t="str">
            <v>Staff_Coordinator_Month</v>
          </cell>
        </row>
        <row r="12">
          <cell r="C12" t="str">
            <v>Staff_Expert_Month</v>
          </cell>
        </row>
        <row r="13">
          <cell r="C13" t="str">
            <v>Staff_Commune_Month</v>
          </cell>
        </row>
        <row r="14">
          <cell r="C14" t="str">
            <v>Staff_Int_Expert_Month</v>
          </cell>
        </row>
        <row r="15">
          <cell r="C15" t="str">
            <v>Staff_Loc_Expert_Month</v>
          </cell>
        </row>
        <row r="16">
          <cell r="C16" t="str">
            <v>Staff_Loc_FP_Month</v>
          </cell>
        </row>
        <row r="17">
          <cell r="C17"/>
        </row>
        <row r="18">
          <cell r="C18"/>
        </row>
        <row r="19">
          <cell r="C19" t="str">
            <v>Cost_Operational_FFS</v>
          </cell>
        </row>
        <row r="20">
          <cell r="C20" t="str">
            <v>Cost_Dimitra_Club_Initiation</v>
          </cell>
        </row>
        <row r="21">
          <cell r="C21"/>
        </row>
        <row r="22">
          <cell r="C22"/>
        </row>
        <row r="23">
          <cell r="C23"/>
        </row>
        <row r="24">
          <cell r="C24"/>
        </row>
        <row r="25">
          <cell r="C25"/>
        </row>
        <row r="26">
          <cell r="C26"/>
        </row>
        <row r="27">
          <cell r="C27"/>
        </row>
        <row r="28">
          <cell r="C28"/>
        </row>
        <row r="29">
          <cell r="C29"/>
        </row>
        <row r="30">
          <cell r="C30"/>
        </row>
        <row r="31">
          <cell r="C31"/>
        </row>
        <row r="32">
          <cell r="C32"/>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AS56"/>
  <sheetViews>
    <sheetView zoomScale="90" zoomScaleNormal="90" workbookViewId="0">
      <selection activeCell="B3" sqref="B3"/>
    </sheetView>
  </sheetViews>
  <sheetFormatPr defaultColWidth="11.44140625" defaultRowHeight="14.4" x14ac:dyDescent="0.3"/>
  <cols>
    <col min="1" max="1" width="3.5546875" customWidth="1"/>
    <col min="2" max="2" width="19.6640625" customWidth="1"/>
    <col min="3" max="3" width="19.21875" customWidth="1"/>
    <col min="4" max="4" width="21.44140625" customWidth="1"/>
    <col min="5" max="5" width="25" customWidth="1"/>
    <col min="6" max="6" width="13.88671875" customWidth="1"/>
    <col min="7" max="56" width="9.33203125" customWidth="1"/>
    <col min="257" max="257" width="3.5546875" customWidth="1"/>
    <col min="258" max="258" width="25" customWidth="1"/>
    <col min="259" max="312" width="9.33203125" customWidth="1"/>
    <col min="513" max="513" width="3.5546875" customWidth="1"/>
    <col min="514" max="514" width="25" customWidth="1"/>
    <col min="515" max="568" width="9.33203125" customWidth="1"/>
    <col min="769" max="769" width="3.5546875" customWidth="1"/>
    <col min="770" max="770" width="25" customWidth="1"/>
    <col min="771" max="824" width="9.33203125" customWidth="1"/>
    <col min="1025" max="1025" width="3.5546875" customWidth="1"/>
    <col min="1026" max="1026" width="25" customWidth="1"/>
    <col min="1027" max="1080" width="9.33203125" customWidth="1"/>
    <col min="1281" max="1281" width="3.5546875" customWidth="1"/>
    <col min="1282" max="1282" width="25" customWidth="1"/>
    <col min="1283" max="1336" width="9.33203125" customWidth="1"/>
    <col min="1537" max="1537" width="3.5546875" customWidth="1"/>
    <col min="1538" max="1538" width="25" customWidth="1"/>
    <col min="1539" max="1592" width="9.33203125" customWidth="1"/>
    <col min="1793" max="1793" width="3.5546875" customWidth="1"/>
    <col min="1794" max="1794" width="25" customWidth="1"/>
    <col min="1795" max="1848" width="9.33203125" customWidth="1"/>
    <col min="2049" max="2049" width="3.5546875" customWidth="1"/>
    <col min="2050" max="2050" width="25" customWidth="1"/>
    <col min="2051" max="2104" width="9.33203125" customWidth="1"/>
    <col min="2305" max="2305" width="3.5546875" customWidth="1"/>
    <col min="2306" max="2306" width="25" customWidth="1"/>
    <col min="2307" max="2360" width="9.33203125" customWidth="1"/>
    <col min="2561" max="2561" width="3.5546875" customWidth="1"/>
    <col min="2562" max="2562" width="25" customWidth="1"/>
    <col min="2563" max="2616" width="9.33203125" customWidth="1"/>
    <col min="2817" max="2817" width="3.5546875" customWidth="1"/>
    <col min="2818" max="2818" width="25" customWidth="1"/>
    <col min="2819" max="2872" width="9.33203125" customWidth="1"/>
    <col min="3073" max="3073" width="3.5546875" customWidth="1"/>
    <col min="3074" max="3074" width="25" customWidth="1"/>
    <col min="3075" max="3128" width="9.33203125" customWidth="1"/>
    <col min="3329" max="3329" width="3.5546875" customWidth="1"/>
    <col min="3330" max="3330" width="25" customWidth="1"/>
    <col min="3331" max="3384" width="9.33203125" customWidth="1"/>
    <col min="3585" max="3585" width="3.5546875" customWidth="1"/>
    <col min="3586" max="3586" width="25" customWidth="1"/>
    <col min="3587" max="3640" width="9.33203125" customWidth="1"/>
    <col min="3841" max="3841" width="3.5546875" customWidth="1"/>
    <col min="3842" max="3842" width="25" customWidth="1"/>
    <col min="3843" max="3896" width="9.33203125" customWidth="1"/>
    <col min="4097" max="4097" width="3.5546875" customWidth="1"/>
    <col min="4098" max="4098" width="25" customWidth="1"/>
    <col min="4099" max="4152" width="9.33203125" customWidth="1"/>
    <col min="4353" max="4353" width="3.5546875" customWidth="1"/>
    <col min="4354" max="4354" width="25" customWidth="1"/>
    <col min="4355" max="4408" width="9.33203125" customWidth="1"/>
    <col min="4609" max="4609" width="3.5546875" customWidth="1"/>
    <col min="4610" max="4610" width="25" customWidth="1"/>
    <col min="4611" max="4664" width="9.33203125" customWidth="1"/>
    <col min="4865" max="4865" width="3.5546875" customWidth="1"/>
    <col min="4866" max="4866" width="25" customWidth="1"/>
    <col min="4867" max="4920" width="9.33203125" customWidth="1"/>
    <col min="5121" max="5121" width="3.5546875" customWidth="1"/>
    <col min="5122" max="5122" width="25" customWidth="1"/>
    <col min="5123" max="5176" width="9.33203125" customWidth="1"/>
    <col min="5377" max="5377" width="3.5546875" customWidth="1"/>
    <col min="5378" max="5378" width="25" customWidth="1"/>
    <col min="5379" max="5432" width="9.33203125" customWidth="1"/>
    <col min="5633" max="5633" width="3.5546875" customWidth="1"/>
    <col min="5634" max="5634" width="25" customWidth="1"/>
    <col min="5635" max="5688" width="9.33203125" customWidth="1"/>
    <col min="5889" max="5889" width="3.5546875" customWidth="1"/>
    <col min="5890" max="5890" width="25" customWidth="1"/>
    <col min="5891" max="5944" width="9.33203125" customWidth="1"/>
    <col min="6145" max="6145" width="3.5546875" customWidth="1"/>
    <col min="6146" max="6146" width="25" customWidth="1"/>
    <col min="6147" max="6200" width="9.33203125" customWidth="1"/>
    <col min="6401" max="6401" width="3.5546875" customWidth="1"/>
    <col min="6402" max="6402" width="25" customWidth="1"/>
    <col min="6403" max="6456" width="9.33203125" customWidth="1"/>
    <col min="6657" max="6657" width="3.5546875" customWidth="1"/>
    <col min="6658" max="6658" width="25" customWidth="1"/>
    <col min="6659" max="6712" width="9.33203125" customWidth="1"/>
    <col min="6913" max="6913" width="3.5546875" customWidth="1"/>
    <col min="6914" max="6914" width="25" customWidth="1"/>
    <col min="6915" max="6968" width="9.33203125" customWidth="1"/>
    <col min="7169" max="7169" width="3.5546875" customWidth="1"/>
    <col min="7170" max="7170" width="25" customWidth="1"/>
    <col min="7171" max="7224" width="9.33203125" customWidth="1"/>
    <col min="7425" max="7425" width="3.5546875" customWidth="1"/>
    <col min="7426" max="7426" width="25" customWidth="1"/>
    <col min="7427" max="7480" width="9.33203125" customWidth="1"/>
    <col min="7681" max="7681" width="3.5546875" customWidth="1"/>
    <col min="7682" max="7682" width="25" customWidth="1"/>
    <col min="7683" max="7736" width="9.33203125" customWidth="1"/>
    <col min="7937" max="7937" width="3.5546875" customWidth="1"/>
    <col min="7938" max="7938" width="25" customWidth="1"/>
    <col min="7939" max="7992" width="9.33203125" customWidth="1"/>
    <col min="8193" max="8193" width="3.5546875" customWidth="1"/>
    <col min="8194" max="8194" width="25" customWidth="1"/>
    <col min="8195" max="8248" width="9.33203125" customWidth="1"/>
    <col min="8449" max="8449" width="3.5546875" customWidth="1"/>
    <col min="8450" max="8450" width="25" customWidth="1"/>
    <col min="8451" max="8504" width="9.33203125" customWidth="1"/>
    <col min="8705" max="8705" width="3.5546875" customWidth="1"/>
    <col min="8706" max="8706" width="25" customWidth="1"/>
    <col min="8707" max="8760" width="9.33203125" customWidth="1"/>
    <col min="8961" max="8961" width="3.5546875" customWidth="1"/>
    <col min="8962" max="8962" width="25" customWidth="1"/>
    <col min="8963" max="9016" width="9.33203125" customWidth="1"/>
    <col min="9217" max="9217" width="3.5546875" customWidth="1"/>
    <col min="9218" max="9218" width="25" customWidth="1"/>
    <col min="9219" max="9272" width="9.33203125" customWidth="1"/>
    <col min="9473" max="9473" width="3.5546875" customWidth="1"/>
    <col min="9474" max="9474" width="25" customWidth="1"/>
    <col min="9475" max="9528" width="9.33203125" customWidth="1"/>
    <col min="9729" max="9729" width="3.5546875" customWidth="1"/>
    <col min="9730" max="9730" width="25" customWidth="1"/>
    <col min="9731" max="9784" width="9.33203125" customWidth="1"/>
    <col min="9985" max="9985" width="3.5546875" customWidth="1"/>
    <col min="9986" max="9986" width="25" customWidth="1"/>
    <col min="9987" max="10040" width="9.33203125" customWidth="1"/>
    <col min="10241" max="10241" width="3.5546875" customWidth="1"/>
    <col min="10242" max="10242" width="25" customWidth="1"/>
    <col min="10243" max="10296" width="9.33203125" customWidth="1"/>
    <col min="10497" max="10497" width="3.5546875" customWidth="1"/>
    <col min="10498" max="10498" width="25" customWidth="1"/>
    <col min="10499" max="10552" width="9.33203125" customWidth="1"/>
    <col min="10753" max="10753" width="3.5546875" customWidth="1"/>
    <col min="10754" max="10754" width="25" customWidth="1"/>
    <col min="10755" max="10808" width="9.33203125" customWidth="1"/>
    <col min="11009" max="11009" width="3.5546875" customWidth="1"/>
    <col min="11010" max="11010" width="25" customWidth="1"/>
    <col min="11011" max="11064" width="9.33203125" customWidth="1"/>
    <col min="11265" max="11265" width="3.5546875" customWidth="1"/>
    <col min="11266" max="11266" width="25" customWidth="1"/>
    <col min="11267" max="11320" width="9.33203125" customWidth="1"/>
    <col min="11521" max="11521" width="3.5546875" customWidth="1"/>
    <col min="11522" max="11522" width="25" customWidth="1"/>
    <col min="11523" max="11576" width="9.33203125" customWidth="1"/>
    <col min="11777" max="11777" width="3.5546875" customWidth="1"/>
    <col min="11778" max="11778" width="25" customWidth="1"/>
    <col min="11779" max="11832" width="9.33203125" customWidth="1"/>
    <col min="12033" max="12033" width="3.5546875" customWidth="1"/>
    <col min="12034" max="12034" width="25" customWidth="1"/>
    <col min="12035" max="12088" width="9.33203125" customWidth="1"/>
    <col min="12289" max="12289" width="3.5546875" customWidth="1"/>
    <col min="12290" max="12290" width="25" customWidth="1"/>
    <col min="12291" max="12344" width="9.33203125" customWidth="1"/>
    <col min="12545" max="12545" width="3.5546875" customWidth="1"/>
    <col min="12546" max="12546" width="25" customWidth="1"/>
    <col min="12547" max="12600" width="9.33203125" customWidth="1"/>
    <col min="12801" max="12801" width="3.5546875" customWidth="1"/>
    <col min="12802" max="12802" width="25" customWidth="1"/>
    <col min="12803" max="12856" width="9.33203125" customWidth="1"/>
    <col min="13057" max="13057" width="3.5546875" customWidth="1"/>
    <col min="13058" max="13058" width="25" customWidth="1"/>
    <col min="13059" max="13112" width="9.33203125" customWidth="1"/>
    <col min="13313" max="13313" width="3.5546875" customWidth="1"/>
    <col min="13314" max="13314" width="25" customWidth="1"/>
    <col min="13315" max="13368" width="9.33203125" customWidth="1"/>
    <col min="13569" max="13569" width="3.5546875" customWidth="1"/>
    <col min="13570" max="13570" width="25" customWidth="1"/>
    <col min="13571" max="13624" width="9.33203125" customWidth="1"/>
    <col min="13825" max="13825" width="3.5546875" customWidth="1"/>
    <col min="13826" max="13826" width="25" customWidth="1"/>
    <col min="13827" max="13880" width="9.33203125" customWidth="1"/>
    <col min="14081" max="14081" width="3.5546875" customWidth="1"/>
    <col min="14082" max="14082" width="25" customWidth="1"/>
    <col min="14083" max="14136" width="9.33203125" customWidth="1"/>
    <col min="14337" max="14337" width="3.5546875" customWidth="1"/>
    <col min="14338" max="14338" width="25" customWidth="1"/>
    <col min="14339" max="14392" width="9.33203125" customWidth="1"/>
    <col min="14593" max="14593" width="3.5546875" customWidth="1"/>
    <col min="14594" max="14594" width="25" customWidth="1"/>
    <col min="14595" max="14648" width="9.33203125" customWidth="1"/>
    <col min="14849" max="14849" width="3.5546875" customWidth="1"/>
    <col min="14850" max="14850" width="25" customWidth="1"/>
    <col min="14851" max="14904" width="9.33203125" customWidth="1"/>
    <col min="15105" max="15105" width="3.5546875" customWidth="1"/>
    <col min="15106" max="15106" width="25" customWidth="1"/>
    <col min="15107" max="15160" width="9.33203125" customWidth="1"/>
    <col min="15361" max="15361" width="3.5546875" customWidth="1"/>
    <col min="15362" max="15362" width="25" customWidth="1"/>
    <col min="15363" max="15416" width="9.33203125" customWidth="1"/>
    <col min="15617" max="15617" width="3.5546875" customWidth="1"/>
    <col min="15618" max="15618" width="25" customWidth="1"/>
    <col min="15619" max="15672" width="9.33203125" customWidth="1"/>
    <col min="15873" max="15873" width="3.5546875" customWidth="1"/>
    <col min="15874" max="15874" width="25" customWidth="1"/>
    <col min="15875" max="15928" width="9.33203125" customWidth="1"/>
    <col min="16129" max="16129" width="3.5546875" customWidth="1"/>
    <col min="16130" max="16130" width="25" customWidth="1"/>
    <col min="16131" max="16184" width="9.33203125" customWidth="1"/>
  </cols>
  <sheetData>
    <row r="2" spans="2:45" x14ac:dyDescent="0.3">
      <c r="B2" s="429" t="s">
        <v>521</v>
      </c>
      <c r="C2" s="429"/>
      <c r="D2" s="429"/>
      <c r="E2" s="429"/>
      <c r="F2" s="429"/>
      <c r="G2" s="429"/>
      <c r="H2" s="429"/>
      <c r="I2" s="429"/>
      <c r="J2" s="429"/>
      <c r="K2" s="429"/>
    </row>
    <row r="5" spans="2:45" x14ac:dyDescent="0.3">
      <c r="C5" s="3">
        <v>1995</v>
      </c>
      <c r="D5" s="3">
        <v>1996</v>
      </c>
      <c r="E5" s="3">
        <v>1997</v>
      </c>
      <c r="F5" s="3">
        <v>1998</v>
      </c>
      <c r="G5" s="3">
        <v>1999</v>
      </c>
      <c r="H5" s="3">
        <v>2000</v>
      </c>
      <c r="I5" s="3">
        <v>2001</v>
      </c>
      <c r="J5" s="3">
        <v>2002</v>
      </c>
      <c r="K5" s="3">
        <v>2003</v>
      </c>
      <c r="L5" s="3">
        <v>2004</v>
      </c>
      <c r="M5" s="3">
        <v>2005</v>
      </c>
      <c r="N5" s="3">
        <v>2006</v>
      </c>
      <c r="O5" s="3">
        <v>2007</v>
      </c>
      <c r="P5" s="3">
        <v>2008</v>
      </c>
      <c r="Q5" s="3">
        <v>2009</v>
      </c>
      <c r="R5" s="3">
        <v>2010</v>
      </c>
      <c r="S5" s="3">
        <v>2011</v>
      </c>
      <c r="T5" s="3">
        <v>2012</v>
      </c>
      <c r="U5" s="3">
        <v>2013</v>
      </c>
      <c r="V5" s="3">
        <v>2014</v>
      </c>
      <c r="W5" s="3">
        <v>2015</v>
      </c>
      <c r="X5" s="3">
        <v>2016</v>
      </c>
      <c r="Y5" s="3">
        <v>2017</v>
      </c>
      <c r="AE5" s="4"/>
      <c r="AF5" s="4"/>
      <c r="AG5" s="4"/>
      <c r="AH5" s="4"/>
      <c r="AI5" s="4"/>
      <c r="AJ5" s="4"/>
      <c r="AK5" s="4"/>
      <c r="AL5" s="4"/>
      <c r="AM5" s="4"/>
      <c r="AN5" s="4"/>
      <c r="AO5" s="4"/>
      <c r="AP5" s="4"/>
      <c r="AQ5" s="4"/>
      <c r="AR5" s="4"/>
      <c r="AS5" s="4"/>
    </row>
    <row r="6" spans="2:45" x14ac:dyDescent="0.3">
      <c r="B6" s="1" t="s">
        <v>0</v>
      </c>
    </row>
    <row r="7" spans="2:45" x14ac:dyDescent="0.3">
      <c r="B7" s="2" t="s">
        <v>5</v>
      </c>
      <c r="C7">
        <v>0</v>
      </c>
      <c r="D7">
        <v>0</v>
      </c>
      <c r="E7">
        <v>0</v>
      </c>
      <c r="F7">
        <v>0</v>
      </c>
      <c r="G7">
        <v>0</v>
      </c>
      <c r="H7">
        <v>0</v>
      </c>
      <c r="I7">
        <v>77</v>
      </c>
      <c r="J7">
        <v>52</v>
      </c>
      <c r="K7">
        <v>33</v>
      </c>
      <c r="L7">
        <v>47</v>
      </c>
      <c r="M7">
        <v>27</v>
      </c>
      <c r="N7">
        <v>25</v>
      </c>
      <c r="O7">
        <v>69</v>
      </c>
      <c r="P7">
        <v>25</v>
      </c>
      <c r="Q7">
        <v>29</v>
      </c>
      <c r="R7">
        <v>54</v>
      </c>
      <c r="S7">
        <v>29</v>
      </c>
      <c r="T7">
        <v>116</v>
      </c>
      <c r="U7">
        <v>65</v>
      </c>
      <c r="V7">
        <v>34</v>
      </c>
      <c r="W7">
        <v>15</v>
      </c>
      <c r="X7">
        <v>9</v>
      </c>
      <c r="Y7">
        <v>6</v>
      </c>
      <c r="AA7" s="4"/>
      <c r="AB7" s="4"/>
      <c r="AC7" s="4"/>
      <c r="AD7" s="4"/>
      <c r="AE7" s="4"/>
      <c r="AF7" s="4"/>
      <c r="AG7" s="4"/>
      <c r="AH7" s="4"/>
      <c r="AI7" s="4"/>
      <c r="AJ7" s="4"/>
      <c r="AK7" s="4"/>
      <c r="AL7" s="4"/>
      <c r="AM7" s="4"/>
      <c r="AN7" s="4"/>
      <c r="AO7" s="4"/>
      <c r="AP7" s="4"/>
      <c r="AQ7" s="4"/>
      <c r="AR7" s="4"/>
      <c r="AS7" s="4"/>
    </row>
    <row r="8" spans="2:45" x14ac:dyDescent="0.3">
      <c r="B8" s="2" t="s">
        <v>4</v>
      </c>
      <c r="C8">
        <v>0</v>
      </c>
      <c r="D8">
        <v>0</v>
      </c>
      <c r="E8">
        <v>0</v>
      </c>
      <c r="F8">
        <v>0</v>
      </c>
      <c r="G8">
        <v>0</v>
      </c>
      <c r="H8">
        <v>0</v>
      </c>
      <c r="I8" s="4">
        <v>8000</v>
      </c>
      <c r="J8" s="4">
        <v>12365</v>
      </c>
      <c r="K8" s="4">
        <v>11970</v>
      </c>
      <c r="L8" s="4">
        <v>2638</v>
      </c>
      <c r="M8" s="4">
        <v>13000</v>
      </c>
      <c r="N8" s="4">
        <v>13000</v>
      </c>
      <c r="O8" s="4">
        <v>13000</v>
      </c>
      <c r="P8" s="4">
        <v>10000</v>
      </c>
      <c r="Q8" s="4">
        <v>12517</v>
      </c>
      <c r="R8" s="4">
        <v>12481</v>
      </c>
      <c r="S8" s="4">
        <v>13138</v>
      </c>
      <c r="T8" s="4">
        <v>6286</v>
      </c>
      <c r="U8" s="4">
        <v>12219</v>
      </c>
      <c r="V8" s="4">
        <v>12380</v>
      </c>
      <c r="W8" s="4">
        <v>12000</v>
      </c>
      <c r="X8" s="4">
        <v>11826</v>
      </c>
      <c r="Y8" s="4">
        <v>17583</v>
      </c>
      <c r="Z8" s="4"/>
      <c r="AA8" s="4"/>
      <c r="AB8" s="4"/>
      <c r="AC8" s="4"/>
      <c r="AD8" s="4"/>
      <c r="AE8" s="4"/>
      <c r="AF8" s="4"/>
      <c r="AG8" s="4"/>
      <c r="AH8" s="4"/>
      <c r="AI8" s="4"/>
      <c r="AJ8" s="4"/>
      <c r="AK8" s="4"/>
      <c r="AL8" s="4"/>
      <c r="AM8" s="4"/>
      <c r="AN8" s="4"/>
      <c r="AO8" s="4"/>
      <c r="AP8" s="4"/>
      <c r="AQ8" s="4"/>
      <c r="AR8" s="4"/>
      <c r="AS8" s="4"/>
    </row>
    <row r="9" spans="2:45" x14ac:dyDescent="0.3">
      <c r="B9" s="2" t="s">
        <v>7</v>
      </c>
      <c r="C9" s="5">
        <f>(C7*C8)/1000</f>
        <v>0</v>
      </c>
      <c r="D9" s="5">
        <f t="shared" ref="D9:Y9" si="0">(D7*D8)/1000</f>
        <v>0</v>
      </c>
      <c r="E9" s="5">
        <f t="shared" si="0"/>
        <v>0</v>
      </c>
      <c r="F9" s="5">
        <f t="shared" si="0"/>
        <v>0</v>
      </c>
      <c r="G9" s="5">
        <f t="shared" si="0"/>
        <v>0</v>
      </c>
      <c r="H9" s="5">
        <f t="shared" si="0"/>
        <v>0</v>
      </c>
      <c r="I9" s="5">
        <f t="shared" si="0"/>
        <v>616</v>
      </c>
      <c r="J9" s="5">
        <f t="shared" si="0"/>
        <v>642.98</v>
      </c>
      <c r="K9" s="5">
        <f t="shared" si="0"/>
        <v>395.01</v>
      </c>
      <c r="L9" s="5">
        <f t="shared" si="0"/>
        <v>123.986</v>
      </c>
      <c r="M9" s="5">
        <f t="shared" si="0"/>
        <v>351</v>
      </c>
      <c r="N9" s="5">
        <f t="shared" si="0"/>
        <v>325</v>
      </c>
      <c r="O9" s="5">
        <f t="shared" si="0"/>
        <v>897</v>
      </c>
      <c r="P9" s="5">
        <f t="shared" si="0"/>
        <v>250</v>
      </c>
      <c r="Q9" s="5">
        <f t="shared" si="0"/>
        <v>362.99299999999999</v>
      </c>
      <c r="R9" s="5">
        <f t="shared" si="0"/>
        <v>673.97400000000005</v>
      </c>
      <c r="S9" s="5">
        <f t="shared" si="0"/>
        <v>381.00200000000001</v>
      </c>
      <c r="T9" s="5">
        <f t="shared" si="0"/>
        <v>729.17600000000004</v>
      </c>
      <c r="U9" s="5">
        <f t="shared" si="0"/>
        <v>794.23500000000001</v>
      </c>
      <c r="V9" s="5">
        <f t="shared" si="0"/>
        <v>420.92</v>
      </c>
      <c r="W9" s="5">
        <f t="shared" si="0"/>
        <v>180</v>
      </c>
      <c r="X9" s="5">
        <f t="shared" si="0"/>
        <v>106.434</v>
      </c>
      <c r="Y9" s="5">
        <f t="shared" si="0"/>
        <v>105.498</v>
      </c>
      <c r="Z9" s="4"/>
      <c r="AA9" s="4"/>
      <c r="AB9" s="4"/>
      <c r="AC9" s="4"/>
      <c r="AD9" s="4"/>
      <c r="AE9" s="4"/>
      <c r="AF9" s="4"/>
      <c r="AG9" s="4"/>
      <c r="AH9" s="4"/>
      <c r="AI9" s="4"/>
      <c r="AJ9" s="4"/>
      <c r="AK9" s="4"/>
      <c r="AL9" s="4"/>
      <c r="AM9" s="4"/>
      <c r="AN9" s="4"/>
      <c r="AO9" s="4"/>
      <c r="AP9" s="4"/>
      <c r="AQ9" s="4"/>
      <c r="AR9" s="4"/>
      <c r="AS9" s="4"/>
    </row>
    <row r="10" spans="2:45" x14ac:dyDescent="0.3">
      <c r="B10" s="2"/>
      <c r="C10" s="5"/>
      <c r="D10" s="5"/>
      <c r="E10" s="5"/>
      <c r="F10" s="5"/>
      <c r="G10" s="5"/>
      <c r="H10" s="5"/>
      <c r="I10" s="5"/>
      <c r="J10" s="5"/>
      <c r="K10" s="5"/>
      <c r="L10" s="5"/>
      <c r="M10" s="5"/>
      <c r="N10" s="5"/>
      <c r="O10" s="5"/>
      <c r="P10" s="5"/>
      <c r="Q10" s="5"/>
      <c r="R10" s="5"/>
      <c r="S10" s="5"/>
      <c r="T10" s="5"/>
      <c r="U10" s="5"/>
      <c r="V10" s="5"/>
      <c r="W10" s="5"/>
      <c r="Z10" s="4"/>
      <c r="AA10" s="4"/>
      <c r="AB10" s="4"/>
      <c r="AC10" s="4"/>
      <c r="AD10" s="4"/>
      <c r="AE10" s="4"/>
      <c r="AF10" s="4"/>
      <c r="AG10" s="4"/>
      <c r="AH10" s="4"/>
      <c r="AI10" s="4"/>
      <c r="AJ10" s="4"/>
      <c r="AK10" s="4"/>
      <c r="AL10" s="4"/>
      <c r="AM10" s="4"/>
      <c r="AN10" s="4"/>
      <c r="AO10" s="4"/>
      <c r="AP10" s="4"/>
      <c r="AQ10" s="4"/>
      <c r="AR10" s="4"/>
      <c r="AS10" s="4"/>
    </row>
    <row r="11" spans="2:45" x14ac:dyDescent="0.3">
      <c r="B11" s="1" t="s">
        <v>1</v>
      </c>
      <c r="AE11" s="4"/>
      <c r="AF11" s="4"/>
      <c r="AG11" s="4"/>
      <c r="AH11" s="4"/>
      <c r="AI11" s="4"/>
      <c r="AJ11" s="4"/>
      <c r="AK11" s="4"/>
      <c r="AL11" s="4"/>
      <c r="AM11" s="4"/>
      <c r="AN11" s="4"/>
      <c r="AO11" s="4"/>
      <c r="AP11" s="4"/>
      <c r="AQ11" s="4"/>
      <c r="AR11" s="4"/>
      <c r="AS11" s="4"/>
    </row>
    <row r="12" spans="2:45" x14ac:dyDescent="0.3">
      <c r="B12" s="2" t="s">
        <v>5</v>
      </c>
      <c r="C12">
        <v>0</v>
      </c>
      <c r="D12">
        <v>0</v>
      </c>
      <c r="E12">
        <v>0</v>
      </c>
      <c r="F12">
        <v>0</v>
      </c>
      <c r="G12">
        <v>0</v>
      </c>
      <c r="H12">
        <v>0</v>
      </c>
      <c r="I12">
        <v>223</v>
      </c>
      <c r="J12">
        <v>183</v>
      </c>
      <c r="K12">
        <v>260</v>
      </c>
      <c r="L12">
        <v>200</v>
      </c>
      <c r="M12">
        <v>155</v>
      </c>
      <c r="N12">
        <v>210</v>
      </c>
      <c r="O12">
        <v>225</v>
      </c>
      <c r="P12">
        <v>135</v>
      </c>
      <c r="Q12">
        <v>360</v>
      </c>
      <c r="R12">
        <v>360</v>
      </c>
      <c r="S12">
        <v>361</v>
      </c>
      <c r="T12">
        <v>710</v>
      </c>
      <c r="U12">
        <v>320</v>
      </c>
      <c r="V12">
        <v>396</v>
      </c>
      <c r="W12">
        <v>285</v>
      </c>
      <c r="X12">
        <v>283</v>
      </c>
      <c r="Y12">
        <v>337</v>
      </c>
    </row>
    <row r="13" spans="2:45" x14ac:dyDescent="0.3">
      <c r="B13" s="2" t="s">
        <v>4</v>
      </c>
      <c r="C13">
        <v>0</v>
      </c>
      <c r="D13">
        <v>0</v>
      </c>
      <c r="E13">
        <v>0</v>
      </c>
      <c r="F13">
        <v>0</v>
      </c>
      <c r="G13">
        <v>0</v>
      </c>
      <c r="H13">
        <v>0</v>
      </c>
      <c r="I13" s="4">
        <v>7700</v>
      </c>
      <c r="J13" s="4">
        <v>8869</v>
      </c>
      <c r="K13" s="4">
        <v>7923</v>
      </c>
      <c r="L13" s="4">
        <v>9000</v>
      </c>
      <c r="M13" s="4">
        <v>5129</v>
      </c>
      <c r="N13" s="4">
        <v>8857</v>
      </c>
      <c r="O13" s="4">
        <v>10000</v>
      </c>
      <c r="P13" s="4">
        <v>11000</v>
      </c>
      <c r="Q13" s="4">
        <v>9817</v>
      </c>
      <c r="R13" s="4">
        <v>9139</v>
      </c>
      <c r="S13" s="4">
        <v>10269</v>
      </c>
      <c r="T13" s="4">
        <v>4882</v>
      </c>
      <c r="U13" s="4">
        <v>9568</v>
      </c>
      <c r="V13" s="4">
        <v>8985</v>
      </c>
      <c r="W13" s="4">
        <v>11000</v>
      </c>
      <c r="X13" s="4">
        <v>11617</v>
      </c>
      <c r="Y13" s="4">
        <v>10089</v>
      </c>
    </row>
    <row r="14" spans="2:45" x14ac:dyDescent="0.3">
      <c r="B14" s="2" t="s">
        <v>7</v>
      </c>
      <c r="C14" s="5">
        <f t="shared" ref="C14:Y14" si="1">(C12*C13)/1000</f>
        <v>0</v>
      </c>
      <c r="D14" s="5">
        <f t="shared" si="1"/>
        <v>0</v>
      </c>
      <c r="E14" s="5">
        <f t="shared" si="1"/>
        <v>0</v>
      </c>
      <c r="F14" s="5">
        <f t="shared" si="1"/>
        <v>0</v>
      </c>
      <c r="G14" s="5">
        <f t="shared" si="1"/>
        <v>0</v>
      </c>
      <c r="H14" s="5">
        <f t="shared" si="1"/>
        <v>0</v>
      </c>
      <c r="I14" s="5">
        <f t="shared" si="1"/>
        <v>1717.1</v>
      </c>
      <c r="J14" s="5">
        <f t="shared" si="1"/>
        <v>1623.027</v>
      </c>
      <c r="K14" s="5">
        <f t="shared" si="1"/>
        <v>2059.98</v>
      </c>
      <c r="L14" s="5">
        <f t="shared" si="1"/>
        <v>1800</v>
      </c>
      <c r="M14" s="5">
        <f t="shared" si="1"/>
        <v>794.995</v>
      </c>
      <c r="N14" s="5">
        <f t="shared" si="1"/>
        <v>1859.97</v>
      </c>
      <c r="O14" s="5">
        <f t="shared" si="1"/>
        <v>2250</v>
      </c>
      <c r="P14" s="5">
        <f t="shared" si="1"/>
        <v>1485</v>
      </c>
      <c r="Q14" s="5">
        <f t="shared" si="1"/>
        <v>3534.12</v>
      </c>
      <c r="R14" s="5">
        <f t="shared" si="1"/>
        <v>3290.04</v>
      </c>
      <c r="S14" s="5">
        <f t="shared" si="1"/>
        <v>3707.1089999999999</v>
      </c>
      <c r="T14" s="5">
        <f t="shared" si="1"/>
        <v>3466.22</v>
      </c>
      <c r="U14" s="5">
        <f t="shared" si="1"/>
        <v>3061.76</v>
      </c>
      <c r="V14" s="5">
        <f t="shared" si="1"/>
        <v>3558.06</v>
      </c>
      <c r="W14" s="5">
        <f t="shared" si="1"/>
        <v>3135</v>
      </c>
      <c r="X14" s="5">
        <f t="shared" si="1"/>
        <v>3287.6109999999999</v>
      </c>
      <c r="Y14" s="5">
        <f t="shared" si="1"/>
        <v>3399.9929999999999</v>
      </c>
    </row>
    <row r="15" spans="2:45" x14ac:dyDescent="0.3">
      <c r="B15" s="2"/>
      <c r="I15" s="4"/>
      <c r="J15" s="4"/>
      <c r="K15" s="4"/>
      <c r="L15" s="4"/>
      <c r="M15" s="4"/>
      <c r="N15" s="4"/>
      <c r="O15" s="4"/>
      <c r="P15" s="4"/>
      <c r="Q15" s="4"/>
      <c r="R15" s="4"/>
      <c r="S15" s="4"/>
      <c r="T15" s="4"/>
      <c r="U15" s="4"/>
      <c r="V15" s="4"/>
      <c r="W15" s="4"/>
    </row>
    <row r="16" spans="2:45" x14ac:dyDescent="0.3">
      <c r="B16" s="1" t="s">
        <v>2</v>
      </c>
    </row>
    <row r="17" spans="2:25" x14ac:dyDescent="0.3">
      <c r="B17" s="2" t="s">
        <v>5</v>
      </c>
      <c r="C17">
        <v>56</v>
      </c>
      <c r="D17">
        <v>52</v>
      </c>
      <c r="E17">
        <v>76</v>
      </c>
      <c r="F17">
        <v>89</v>
      </c>
      <c r="G17">
        <v>90</v>
      </c>
      <c r="H17">
        <v>91</v>
      </c>
      <c r="I17" s="4">
        <v>70</v>
      </c>
      <c r="J17" s="4">
        <v>85</v>
      </c>
      <c r="K17" s="4">
        <v>84</v>
      </c>
      <c r="L17" s="4">
        <v>63</v>
      </c>
      <c r="M17" s="4">
        <v>136</v>
      </c>
      <c r="N17" s="4">
        <v>128</v>
      </c>
      <c r="O17" s="4">
        <v>172</v>
      </c>
      <c r="P17" s="4">
        <v>107</v>
      </c>
      <c r="Q17" s="4">
        <v>210</v>
      </c>
      <c r="R17" s="4">
        <v>152</v>
      </c>
      <c r="S17" s="4">
        <v>241</v>
      </c>
      <c r="T17" s="4">
        <v>134</v>
      </c>
      <c r="U17" s="4">
        <v>135</v>
      </c>
      <c r="V17" s="4">
        <v>152</v>
      </c>
      <c r="W17" s="4">
        <v>144</v>
      </c>
      <c r="X17" s="4">
        <v>158</v>
      </c>
      <c r="Y17" s="4">
        <v>167</v>
      </c>
    </row>
    <row r="18" spans="2:25" x14ac:dyDescent="0.3">
      <c r="B18" s="2" t="s">
        <v>4</v>
      </c>
      <c r="C18" s="4">
        <v>3714</v>
      </c>
      <c r="D18" s="4">
        <v>3269</v>
      </c>
      <c r="E18" s="4">
        <v>3434</v>
      </c>
      <c r="F18" s="4">
        <v>3281</v>
      </c>
      <c r="G18" s="4">
        <v>2867</v>
      </c>
      <c r="H18" s="4">
        <v>2571</v>
      </c>
      <c r="I18" s="4">
        <v>2200</v>
      </c>
      <c r="J18" s="4">
        <v>2682</v>
      </c>
      <c r="K18" s="4">
        <v>2726</v>
      </c>
      <c r="L18" s="4">
        <v>1508</v>
      </c>
      <c r="M18" s="4">
        <v>3390</v>
      </c>
      <c r="N18" s="4">
        <v>2250</v>
      </c>
      <c r="O18" s="4">
        <v>1738</v>
      </c>
      <c r="P18" s="4">
        <v>645</v>
      </c>
      <c r="Q18" s="4">
        <v>538</v>
      </c>
      <c r="R18" s="4">
        <v>3536</v>
      </c>
      <c r="S18" s="4">
        <v>2332</v>
      </c>
      <c r="T18" s="4">
        <v>2637</v>
      </c>
      <c r="U18" s="4">
        <v>2572</v>
      </c>
      <c r="V18" s="4">
        <v>2606</v>
      </c>
      <c r="W18" s="4">
        <v>2626</v>
      </c>
      <c r="X18" s="4">
        <v>3982</v>
      </c>
      <c r="Y18" s="4">
        <v>3187</v>
      </c>
    </row>
    <row r="19" spans="2:25" x14ac:dyDescent="0.3">
      <c r="B19" s="2" t="s">
        <v>7</v>
      </c>
      <c r="C19" s="5">
        <f t="shared" ref="C19:Y19" si="2">(C17*C18)/1000</f>
        <v>207.98400000000001</v>
      </c>
      <c r="D19" s="5">
        <f t="shared" si="2"/>
        <v>169.988</v>
      </c>
      <c r="E19" s="5">
        <f t="shared" si="2"/>
        <v>260.98399999999998</v>
      </c>
      <c r="F19" s="5">
        <f t="shared" si="2"/>
        <v>292.00900000000001</v>
      </c>
      <c r="G19" s="5">
        <f t="shared" si="2"/>
        <v>258.02999999999997</v>
      </c>
      <c r="H19" s="5">
        <f t="shared" si="2"/>
        <v>233.96100000000001</v>
      </c>
      <c r="I19" s="5">
        <f t="shared" si="2"/>
        <v>154</v>
      </c>
      <c r="J19" s="5">
        <f t="shared" si="2"/>
        <v>227.97</v>
      </c>
      <c r="K19" s="5">
        <f t="shared" si="2"/>
        <v>228.98400000000001</v>
      </c>
      <c r="L19" s="5">
        <f t="shared" si="2"/>
        <v>95.004000000000005</v>
      </c>
      <c r="M19" s="5">
        <f t="shared" si="2"/>
        <v>461.04</v>
      </c>
      <c r="N19" s="5">
        <f t="shared" si="2"/>
        <v>288</v>
      </c>
      <c r="O19" s="5">
        <f t="shared" si="2"/>
        <v>298.93599999999998</v>
      </c>
      <c r="P19" s="5">
        <f t="shared" si="2"/>
        <v>69.015000000000001</v>
      </c>
      <c r="Q19" s="5">
        <f t="shared" si="2"/>
        <v>112.98</v>
      </c>
      <c r="R19" s="5">
        <f t="shared" si="2"/>
        <v>537.47199999999998</v>
      </c>
      <c r="S19" s="5">
        <f t="shared" si="2"/>
        <v>562.01199999999994</v>
      </c>
      <c r="T19" s="5">
        <f t="shared" si="2"/>
        <v>353.358</v>
      </c>
      <c r="U19" s="5">
        <f t="shared" si="2"/>
        <v>347.22</v>
      </c>
      <c r="V19" s="5">
        <f t="shared" si="2"/>
        <v>396.11200000000002</v>
      </c>
      <c r="W19" s="5">
        <f t="shared" si="2"/>
        <v>378.14400000000001</v>
      </c>
      <c r="X19" s="5">
        <f t="shared" si="2"/>
        <v>629.15599999999995</v>
      </c>
      <c r="Y19" s="5">
        <f t="shared" si="2"/>
        <v>532.22900000000004</v>
      </c>
    </row>
    <row r="20" spans="2:25" x14ac:dyDescent="0.3">
      <c r="B20" s="2"/>
      <c r="C20" s="4"/>
      <c r="D20" s="4"/>
      <c r="E20" s="4"/>
      <c r="F20" s="4"/>
      <c r="G20" s="4"/>
      <c r="H20" s="4"/>
      <c r="I20" s="4"/>
      <c r="J20" s="4"/>
      <c r="K20" s="4"/>
      <c r="L20" s="4"/>
      <c r="M20" s="4"/>
      <c r="N20" s="4"/>
      <c r="O20" s="4"/>
      <c r="P20" s="4"/>
      <c r="Q20" s="4"/>
      <c r="R20" s="4"/>
      <c r="S20" s="4"/>
      <c r="T20" s="4"/>
      <c r="U20" s="4"/>
      <c r="V20" s="4"/>
      <c r="W20" s="4"/>
    </row>
    <row r="21" spans="2:25" x14ac:dyDescent="0.3">
      <c r="B21" s="1" t="s">
        <v>3</v>
      </c>
    </row>
    <row r="22" spans="2:25" x14ac:dyDescent="0.3">
      <c r="B22" s="2" t="s">
        <v>5</v>
      </c>
      <c r="C22">
        <v>83</v>
      </c>
      <c r="D22">
        <v>86</v>
      </c>
      <c r="E22">
        <v>55</v>
      </c>
      <c r="F22">
        <v>82</v>
      </c>
      <c r="G22">
        <v>152</v>
      </c>
      <c r="H22">
        <v>104</v>
      </c>
      <c r="I22">
        <v>161</v>
      </c>
      <c r="J22">
        <v>147</v>
      </c>
      <c r="K22">
        <v>187</v>
      </c>
      <c r="L22">
        <v>126</v>
      </c>
      <c r="M22">
        <v>568</v>
      </c>
      <c r="N22">
        <v>159</v>
      </c>
      <c r="O22">
        <v>225</v>
      </c>
      <c r="P22">
        <v>133</v>
      </c>
      <c r="Q22">
        <v>221</v>
      </c>
      <c r="R22">
        <v>238</v>
      </c>
      <c r="S22">
        <v>221</v>
      </c>
      <c r="T22">
        <v>231</v>
      </c>
      <c r="U22">
        <v>223</v>
      </c>
      <c r="V22">
        <v>248</v>
      </c>
      <c r="W22">
        <v>259</v>
      </c>
      <c r="X22">
        <v>269</v>
      </c>
      <c r="Y22">
        <v>287</v>
      </c>
    </row>
    <row r="23" spans="2:25" x14ac:dyDescent="0.3">
      <c r="B23" s="2" t="s">
        <v>4</v>
      </c>
      <c r="C23" s="4">
        <v>2602</v>
      </c>
      <c r="D23" s="4">
        <v>3198</v>
      </c>
      <c r="E23" s="4">
        <v>3964</v>
      </c>
      <c r="F23" s="4">
        <v>4195</v>
      </c>
      <c r="G23" s="4">
        <v>4875</v>
      </c>
      <c r="H23" s="4">
        <v>4240</v>
      </c>
      <c r="I23" s="4">
        <v>4348</v>
      </c>
      <c r="J23" s="4">
        <v>4503</v>
      </c>
      <c r="K23" s="4">
        <v>3861</v>
      </c>
      <c r="L23" s="4">
        <v>4246</v>
      </c>
      <c r="M23" s="4">
        <v>5921</v>
      </c>
      <c r="N23" s="4">
        <v>5333</v>
      </c>
      <c r="O23" s="4">
        <v>3876</v>
      </c>
      <c r="P23" s="4">
        <v>3143</v>
      </c>
      <c r="Q23" s="4">
        <v>3538</v>
      </c>
      <c r="R23" s="4">
        <v>4807</v>
      </c>
      <c r="S23" s="4">
        <v>3715</v>
      </c>
      <c r="T23" s="4">
        <v>3000</v>
      </c>
      <c r="U23" s="4">
        <v>3022</v>
      </c>
      <c r="V23" s="4">
        <v>2820</v>
      </c>
      <c r="W23" s="4">
        <v>2824</v>
      </c>
      <c r="X23" s="4">
        <v>5004</v>
      </c>
      <c r="Y23" s="4">
        <v>3765</v>
      </c>
    </row>
    <row r="24" spans="2:25" x14ac:dyDescent="0.3">
      <c r="B24" s="2" t="s">
        <v>7</v>
      </c>
      <c r="C24" s="5">
        <f t="shared" ref="C24:Y24" si="3">(C22*C23)/1000</f>
        <v>215.96600000000001</v>
      </c>
      <c r="D24" s="5">
        <f t="shared" si="3"/>
        <v>275.02800000000002</v>
      </c>
      <c r="E24" s="5">
        <f t="shared" si="3"/>
        <v>218.02</v>
      </c>
      <c r="F24" s="5">
        <f t="shared" si="3"/>
        <v>343.99</v>
      </c>
      <c r="G24" s="5">
        <f t="shared" si="3"/>
        <v>741</v>
      </c>
      <c r="H24" s="5">
        <f t="shared" si="3"/>
        <v>440.96</v>
      </c>
      <c r="I24" s="5">
        <f t="shared" si="3"/>
        <v>700.02800000000002</v>
      </c>
      <c r="J24" s="5">
        <f t="shared" si="3"/>
        <v>661.94100000000003</v>
      </c>
      <c r="K24" s="5">
        <f t="shared" si="3"/>
        <v>722.00699999999995</v>
      </c>
      <c r="L24" s="5">
        <f t="shared" si="3"/>
        <v>534.99599999999998</v>
      </c>
      <c r="M24" s="5">
        <f t="shared" si="3"/>
        <v>3363.1280000000002</v>
      </c>
      <c r="N24" s="5">
        <f t="shared" si="3"/>
        <v>847.947</v>
      </c>
      <c r="O24" s="5">
        <f t="shared" si="3"/>
        <v>872.1</v>
      </c>
      <c r="P24" s="5">
        <f t="shared" si="3"/>
        <v>418.01900000000001</v>
      </c>
      <c r="Q24" s="5">
        <f t="shared" si="3"/>
        <v>781.89800000000002</v>
      </c>
      <c r="R24" s="5">
        <f t="shared" si="3"/>
        <v>1144.066</v>
      </c>
      <c r="S24" s="5">
        <f t="shared" si="3"/>
        <v>821.01499999999999</v>
      </c>
      <c r="T24" s="5">
        <f t="shared" si="3"/>
        <v>693</v>
      </c>
      <c r="U24" s="5">
        <f t="shared" si="3"/>
        <v>673.90599999999995</v>
      </c>
      <c r="V24" s="5">
        <f t="shared" si="3"/>
        <v>699.36</v>
      </c>
      <c r="W24" s="5">
        <f t="shared" si="3"/>
        <v>731.41600000000005</v>
      </c>
      <c r="X24" s="5">
        <f t="shared" si="3"/>
        <v>1346.076</v>
      </c>
      <c r="Y24" s="5">
        <f t="shared" si="3"/>
        <v>1080.5550000000001</v>
      </c>
    </row>
    <row r="25" spans="2:25" x14ac:dyDescent="0.3">
      <c r="B25" s="2"/>
      <c r="C25" s="4"/>
      <c r="D25" s="4"/>
      <c r="E25" s="4"/>
      <c r="F25" s="4"/>
      <c r="G25" s="4"/>
      <c r="H25" s="4"/>
      <c r="I25" s="4"/>
      <c r="J25" s="4"/>
      <c r="K25" s="4"/>
      <c r="L25" s="4"/>
      <c r="M25" s="4"/>
      <c r="N25" s="4"/>
      <c r="O25" s="4"/>
      <c r="P25" s="4"/>
      <c r="Q25" s="4"/>
      <c r="R25" s="4"/>
      <c r="S25" s="4"/>
      <c r="T25" s="4"/>
      <c r="U25" s="4"/>
      <c r="V25" s="4"/>
      <c r="W25" s="4"/>
    </row>
    <row r="26" spans="2:25" x14ac:dyDescent="0.3">
      <c r="B26" s="1" t="s">
        <v>6</v>
      </c>
    </row>
    <row r="27" spans="2:25" x14ac:dyDescent="0.3">
      <c r="B27" s="2" t="s">
        <v>5</v>
      </c>
      <c r="C27">
        <v>529</v>
      </c>
      <c r="D27">
        <v>423</v>
      </c>
      <c r="E27">
        <v>808</v>
      </c>
      <c r="F27" s="4">
        <v>1061</v>
      </c>
      <c r="G27">
        <v>846</v>
      </c>
      <c r="H27">
        <v>466</v>
      </c>
      <c r="I27" s="4">
        <v>686</v>
      </c>
      <c r="J27" s="4">
        <v>633</v>
      </c>
      <c r="K27" s="4">
        <v>480</v>
      </c>
      <c r="L27" s="4">
        <v>387</v>
      </c>
      <c r="M27" s="4">
        <v>115</v>
      </c>
      <c r="N27" s="4">
        <v>157</v>
      </c>
      <c r="O27" s="4">
        <v>789</v>
      </c>
      <c r="P27" s="4">
        <v>753</v>
      </c>
      <c r="Q27" s="4">
        <v>636</v>
      </c>
      <c r="R27" s="4">
        <v>680</v>
      </c>
      <c r="S27" s="4">
        <v>637</v>
      </c>
      <c r="T27" s="4">
        <v>791</v>
      </c>
      <c r="U27" s="4">
        <v>784</v>
      </c>
      <c r="V27" s="4">
        <v>835</v>
      </c>
      <c r="W27" s="4">
        <v>1179</v>
      </c>
      <c r="X27" s="4">
        <v>984</v>
      </c>
      <c r="Y27" s="4">
        <v>1041</v>
      </c>
    </row>
    <row r="28" spans="2:25" x14ac:dyDescent="0.3">
      <c r="B28" s="2" t="s">
        <v>4</v>
      </c>
      <c r="C28" s="4">
        <v>3055</v>
      </c>
      <c r="D28" s="4">
        <v>3723</v>
      </c>
      <c r="E28" s="4">
        <v>5574</v>
      </c>
      <c r="F28" s="4">
        <v>5570</v>
      </c>
      <c r="G28" s="4">
        <v>5603</v>
      </c>
      <c r="H28" s="4">
        <v>3438</v>
      </c>
      <c r="I28" s="4">
        <v>1880</v>
      </c>
      <c r="J28" s="4">
        <v>3164</v>
      </c>
      <c r="K28" s="4">
        <v>3625</v>
      </c>
      <c r="L28" s="4">
        <v>3690</v>
      </c>
      <c r="M28" s="4">
        <v>3365</v>
      </c>
      <c r="N28" s="4">
        <v>3338</v>
      </c>
      <c r="O28" s="4">
        <v>3639</v>
      </c>
      <c r="P28" s="4">
        <v>2554</v>
      </c>
      <c r="Q28" s="4">
        <v>3664</v>
      </c>
      <c r="R28" s="4">
        <v>3277</v>
      </c>
      <c r="S28" s="4">
        <v>3837</v>
      </c>
      <c r="T28" s="4">
        <v>2800</v>
      </c>
      <c r="U28" s="4">
        <v>2728</v>
      </c>
      <c r="V28" s="4">
        <v>2858</v>
      </c>
      <c r="W28" s="4">
        <v>4607</v>
      </c>
      <c r="X28" s="4">
        <v>2754</v>
      </c>
      <c r="Y28" s="4">
        <v>3543</v>
      </c>
    </row>
    <row r="29" spans="2:25" x14ac:dyDescent="0.3">
      <c r="B29" s="2" t="s">
        <v>7</v>
      </c>
      <c r="C29" s="5">
        <f t="shared" ref="C29:Y29" si="4">(C27*C28)/1000</f>
        <v>1616.095</v>
      </c>
      <c r="D29" s="5">
        <f t="shared" si="4"/>
        <v>1574.829</v>
      </c>
      <c r="E29" s="5">
        <f t="shared" si="4"/>
        <v>4503.7920000000004</v>
      </c>
      <c r="F29" s="5">
        <f t="shared" si="4"/>
        <v>5909.77</v>
      </c>
      <c r="G29" s="5">
        <f t="shared" si="4"/>
        <v>4740.1379999999999</v>
      </c>
      <c r="H29" s="5">
        <f t="shared" si="4"/>
        <v>1602.1079999999999</v>
      </c>
      <c r="I29" s="5">
        <f t="shared" si="4"/>
        <v>1289.68</v>
      </c>
      <c r="J29" s="5">
        <f t="shared" si="4"/>
        <v>2002.8119999999999</v>
      </c>
      <c r="K29" s="5">
        <f t="shared" si="4"/>
        <v>1740</v>
      </c>
      <c r="L29" s="5">
        <f t="shared" si="4"/>
        <v>1428.03</v>
      </c>
      <c r="M29" s="5">
        <f t="shared" si="4"/>
        <v>386.97500000000002</v>
      </c>
      <c r="N29" s="5">
        <f t="shared" si="4"/>
        <v>524.06600000000003</v>
      </c>
      <c r="O29" s="5">
        <f t="shared" si="4"/>
        <v>2871.1709999999998</v>
      </c>
      <c r="P29" s="5">
        <f t="shared" si="4"/>
        <v>1923.162</v>
      </c>
      <c r="Q29" s="5">
        <f t="shared" si="4"/>
        <v>2330.3040000000001</v>
      </c>
      <c r="R29" s="5">
        <f t="shared" si="4"/>
        <v>2228.36</v>
      </c>
      <c r="S29" s="5">
        <f t="shared" si="4"/>
        <v>2444.1689999999999</v>
      </c>
      <c r="T29" s="5">
        <f t="shared" si="4"/>
        <v>2214.8000000000002</v>
      </c>
      <c r="U29" s="5">
        <f t="shared" si="4"/>
        <v>2138.752</v>
      </c>
      <c r="V29" s="5">
        <f t="shared" si="4"/>
        <v>2386.4299999999998</v>
      </c>
      <c r="W29" s="5">
        <f t="shared" si="4"/>
        <v>5431.6530000000002</v>
      </c>
      <c r="X29" s="5">
        <f t="shared" si="4"/>
        <v>2709.9360000000001</v>
      </c>
      <c r="Y29" s="5">
        <f t="shared" si="4"/>
        <v>3688.2629999999999</v>
      </c>
    </row>
    <row r="31" spans="2:25" x14ac:dyDescent="0.3">
      <c r="B31" s="2"/>
      <c r="C31" s="559" t="s">
        <v>8</v>
      </c>
      <c r="D31" s="559"/>
      <c r="E31" s="559"/>
      <c r="F31" s="559"/>
    </row>
    <row r="32" spans="2:25" x14ac:dyDescent="0.3">
      <c r="B32" s="2"/>
      <c r="C32" s="9" t="s">
        <v>10</v>
      </c>
      <c r="D32" s="9" t="s">
        <v>11</v>
      </c>
      <c r="E32" s="9" t="s">
        <v>12</v>
      </c>
      <c r="F32" s="9" t="s">
        <v>9</v>
      </c>
    </row>
    <row r="33" spans="2:6" x14ac:dyDescent="0.3">
      <c r="B33" s="1" t="s">
        <v>0</v>
      </c>
      <c r="C33" s="4">
        <f>SUM(P7:Y7)</f>
        <v>382</v>
      </c>
      <c r="D33" s="10">
        <f>SUM(P9:Y9)</f>
        <v>4004.2320000000004</v>
      </c>
      <c r="E33" s="15">
        <f t="shared" ref="E33:E38" si="5">(D33/C33)*1000</f>
        <v>10482.282722513091</v>
      </c>
      <c r="F33" s="4">
        <f>MAX(P8:Y8)</f>
        <v>17583</v>
      </c>
    </row>
    <row r="34" spans="2:6" x14ac:dyDescent="0.3">
      <c r="B34" s="1" t="s">
        <v>1</v>
      </c>
      <c r="C34" s="4">
        <f>SUM(P12:Y12)</f>
        <v>3547</v>
      </c>
      <c r="D34" s="10">
        <f>SUM(P14:Y14)</f>
        <v>31924.913</v>
      </c>
      <c r="E34" s="15">
        <f t="shared" si="5"/>
        <v>9000.5393290104312</v>
      </c>
      <c r="F34" s="4">
        <f>MAX(P13:Y13)</f>
        <v>11617</v>
      </c>
    </row>
    <row r="35" spans="2:6" x14ac:dyDescent="0.3">
      <c r="B35" s="1" t="s">
        <v>2</v>
      </c>
      <c r="C35" s="4">
        <f>SUM(P17:Y17)</f>
        <v>1600</v>
      </c>
      <c r="D35" s="10">
        <f>SUM(P19:Y19)</f>
        <v>3917.6980000000003</v>
      </c>
      <c r="E35" s="15">
        <f t="shared" si="5"/>
        <v>2448.5612500000002</v>
      </c>
      <c r="F35" s="4">
        <f>MAX(P18:Y18)</f>
        <v>3982</v>
      </c>
    </row>
    <row r="36" spans="2:6" x14ac:dyDescent="0.3">
      <c r="B36" s="1" t="s">
        <v>3</v>
      </c>
      <c r="C36" s="4">
        <f>SUM(P22:Y22)</f>
        <v>2330</v>
      </c>
      <c r="D36" s="10">
        <f>SUM(P24:Y24)</f>
        <v>8389.3109999999997</v>
      </c>
      <c r="E36" s="15">
        <f t="shared" si="5"/>
        <v>3600.5626609442061</v>
      </c>
      <c r="F36" s="4">
        <f>MAX(P23:Y23)</f>
        <v>5004</v>
      </c>
    </row>
    <row r="37" spans="2:6" x14ac:dyDescent="0.3">
      <c r="B37" s="1" t="s">
        <v>6</v>
      </c>
      <c r="C37" s="4">
        <f>SUM(P27:Y27)</f>
        <v>8320</v>
      </c>
      <c r="D37" s="10">
        <f>SUM(P29:Y29)</f>
        <v>27495.829000000005</v>
      </c>
      <c r="E37" s="15">
        <f t="shared" si="5"/>
        <v>3304.7871394230779</v>
      </c>
      <c r="F37" s="4">
        <f>MAX(P28:Y28)</f>
        <v>4607</v>
      </c>
    </row>
    <row r="38" spans="2:6" x14ac:dyDescent="0.3">
      <c r="B38" s="12" t="s">
        <v>13</v>
      </c>
      <c r="C38" s="14">
        <f>SUM(C33:C37)</f>
        <v>16179</v>
      </c>
      <c r="D38" s="14">
        <f>SUM(D33:D37)</f>
        <v>75731.983000000007</v>
      </c>
      <c r="E38" s="16">
        <f t="shared" si="5"/>
        <v>4680.8815748810184</v>
      </c>
      <c r="F38" s="13"/>
    </row>
    <row r="39" spans="2:6" x14ac:dyDescent="0.3">
      <c r="B39" s="17"/>
      <c r="C39" s="558"/>
      <c r="D39" s="558"/>
      <c r="E39" s="558"/>
      <c r="F39" s="558"/>
    </row>
    <row r="40" spans="2:6" x14ac:dyDescent="0.3">
      <c r="B40" s="17"/>
      <c r="C40" s="8"/>
      <c r="D40" s="8"/>
      <c r="E40" s="8"/>
      <c r="F40" s="8"/>
    </row>
    <row r="41" spans="2:6" x14ac:dyDescent="0.3">
      <c r="B41" s="18"/>
      <c r="C41" s="19"/>
      <c r="D41" s="20"/>
      <c r="E41" s="21"/>
      <c r="F41" s="19"/>
    </row>
    <row r="42" spans="2:6" x14ac:dyDescent="0.3">
      <c r="B42" s="18"/>
      <c r="C42" s="19"/>
      <c r="D42" s="20"/>
      <c r="E42" s="21"/>
      <c r="F42" s="19"/>
    </row>
    <row r="43" spans="2:6" x14ac:dyDescent="0.3">
      <c r="B43" s="82" t="s">
        <v>160</v>
      </c>
      <c r="C43" s="19"/>
      <c r="D43" s="20"/>
      <c r="E43" s="21"/>
      <c r="F43" s="19"/>
    </row>
    <row r="44" spans="2:6" x14ac:dyDescent="0.3">
      <c r="B44" s="76" t="s">
        <v>159</v>
      </c>
      <c r="C44" s="77" t="str">
        <f>"BAU_HaTot_"&amp;LEFT($B44,3)</f>
        <v>BAU_HaTot_Tom</v>
      </c>
      <c r="D44" s="78" t="str">
        <f>LEFT($B44,3)&amp;"_Ha_Cercle"</f>
        <v>Tom_Ha_Cercle</v>
      </c>
      <c r="E44" s="78" t="str">
        <f>"BAU_Prod_TPHa_"&amp;LEFT($B44,3)</f>
        <v>BAU_Prod_TPHa_Tom</v>
      </c>
      <c r="F44" s="78" t="str">
        <f>LEFT($B44,3)&amp;"Vol_P_Ha"</f>
        <v>TomVol_P_Ha</v>
      </c>
    </row>
    <row r="45" spans="2:6" x14ac:dyDescent="0.3">
      <c r="B45" s="76" t="str">
        <f>LEFT(B33,3)</f>
        <v>Cop</v>
      </c>
      <c r="C45" s="79" t="str">
        <f>C$44&amp;"_"&amp;$B45</f>
        <v>BAU_HaTot_Tom_Cop</v>
      </c>
      <c r="D45" s="80">
        <f>C33</f>
        <v>382</v>
      </c>
      <c r="E45" s="79" t="str">
        <f>E$44&amp;"_"&amp;$B45</f>
        <v>BAU_Prod_TPHa_Tom_Cop</v>
      </c>
      <c r="F45" s="81">
        <f>E33/1000</f>
        <v>10.482282722513091</v>
      </c>
    </row>
    <row r="46" spans="2:6" x14ac:dyDescent="0.3">
      <c r="B46" s="76" t="str">
        <f>LEFT(B34,3)</f>
        <v>Djo</v>
      </c>
      <c r="C46" s="79" t="str">
        <f t="shared" ref="C46:E49" si="6">C$44&amp;"_"&amp;$B46</f>
        <v>BAU_HaTot_Tom_Djo</v>
      </c>
      <c r="D46" s="80">
        <f>C34</f>
        <v>3547</v>
      </c>
      <c r="E46" s="79" t="str">
        <f t="shared" si="6"/>
        <v>BAU_Prod_TPHa_Tom_Djo</v>
      </c>
      <c r="F46" s="81">
        <f>E34/1000</f>
        <v>9.0005393290104312</v>
      </c>
    </row>
    <row r="47" spans="2:6" x14ac:dyDescent="0.3">
      <c r="B47" s="76" t="str">
        <f>LEFT(B35,3)</f>
        <v>Zag</v>
      </c>
      <c r="C47" s="79" t="str">
        <f t="shared" si="6"/>
        <v>BAU_HaTot_Tom_Zag</v>
      </c>
      <c r="D47" s="80">
        <f>C35</f>
        <v>1600</v>
      </c>
      <c r="E47" s="79" t="str">
        <f t="shared" si="6"/>
        <v>BAU_Prod_TPHa_Tom_Zag</v>
      </c>
      <c r="F47" s="81">
        <f>E35/1000</f>
        <v>2.44856125</v>
      </c>
    </row>
    <row r="48" spans="2:6" x14ac:dyDescent="0.3">
      <c r="B48" s="76" t="str">
        <f>LEFT(B36,3)</f>
        <v>Zog</v>
      </c>
      <c r="C48" s="79" t="str">
        <f t="shared" si="6"/>
        <v>BAU_HaTot_Tom_Zog</v>
      </c>
      <c r="D48" s="80">
        <f>C36</f>
        <v>2330</v>
      </c>
      <c r="E48" s="79" t="str">
        <f t="shared" si="6"/>
        <v>BAU_Prod_TPHa_Tom_Zog</v>
      </c>
      <c r="F48" s="81">
        <f>E36/1000</f>
        <v>3.6005626609442061</v>
      </c>
    </row>
    <row r="49" spans="2:6" x14ac:dyDescent="0.3">
      <c r="B49" s="76" t="str">
        <f>LEFT(B37,3)</f>
        <v>Gla</v>
      </c>
      <c r="C49" s="79" t="str">
        <f t="shared" si="6"/>
        <v>BAU_HaTot_Tom_Gla</v>
      </c>
      <c r="D49" s="80">
        <f>C37</f>
        <v>8320</v>
      </c>
      <c r="E49" s="79" t="str">
        <f t="shared" si="6"/>
        <v>BAU_Prod_TPHa_Tom_Gla</v>
      </c>
      <c r="F49" s="81">
        <f>E37/1000</f>
        <v>3.3047871394230777</v>
      </c>
    </row>
    <row r="50" spans="2:6" x14ac:dyDescent="0.3">
      <c r="B50" s="2"/>
    </row>
    <row r="51" spans="2:6" x14ac:dyDescent="0.3">
      <c r="B51" s="2"/>
    </row>
    <row r="52" spans="2:6" x14ac:dyDescent="0.3">
      <c r="B52" s="2"/>
    </row>
    <row r="54" spans="2:6" x14ac:dyDescent="0.3">
      <c r="B54" s="2"/>
    </row>
    <row r="55" spans="2:6" x14ac:dyDescent="0.3">
      <c r="B55" s="2"/>
    </row>
    <row r="56" spans="2:6" x14ac:dyDescent="0.3">
      <c r="B56" s="2"/>
    </row>
  </sheetData>
  <mergeCells count="2">
    <mergeCell ref="C39:F39"/>
    <mergeCell ref="C31:F3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AU49"/>
  <sheetViews>
    <sheetView zoomScaleNormal="100" workbookViewId="0">
      <selection activeCell="B3" sqref="B3"/>
    </sheetView>
  </sheetViews>
  <sheetFormatPr defaultColWidth="11.44140625" defaultRowHeight="14.4" x14ac:dyDescent="0.3"/>
  <cols>
    <col min="1" max="1" width="3.5546875" customWidth="1"/>
    <col min="2" max="2" width="25" customWidth="1"/>
    <col min="3" max="6" width="19.6640625" customWidth="1"/>
    <col min="7" max="25" width="9.21875" customWidth="1"/>
    <col min="26" max="56" width="9.88671875" customWidth="1"/>
    <col min="257" max="257" width="3.5546875" customWidth="1"/>
    <col min="258" max="258" width="25" customWidth="1"/>
    <col min="259" max="312" width="9.88671875" customWidth="1"/>
    <col min="513" max="513" width="3.5546875" customWidth="1"/>
    <col min="514" max="514" width="25" customWidth="1"/>
    <col min="515" max="568" width="9.88671875" customWidth="1"/>
    <col min="769" max="769" width="3.5546875" customWidth="1"/>
    <col min="770" max="770" width="25" customWidth="1"/>
    <col min="771" max="824" width="9.88671875" customWidth="1"/>
    <col min="1025" max="1025" width="3.5546875" customWidth="1"/>
    <col min="1026" max="1026" width="25" customWidth="1"/>
    <col min="1027" max="1080" width="9.88671875" customWidth="1"/>
    <col min="1281" max="1281" width="3.5546875" customWidth="1"/>
    <col min="1282" max="1282" width="25" customWidth="1"/>
    <col min="1283" max="1336" width="9.88671875" customWidth="1"/>
    <col min="1537" max="1537" width="3.5546875" customWidth="1"/>
    <col min="1538" max="1538" width="25" customWidth="1"/>
    <col min="1539" max="1592" width="9.88671875" customWidth="1"/>
    <col min="1793" max="1793" width="3.5546875" customWidth="1"/>
    <col min="1794" max="1794" width="25" customWidth="1"/>
    <col min="1795" max="1848" width="9.88671875" customWidth="1"/>
    <col min="2049" max="2049" width="3.5546875" customWidth="1"/>
    <col min="2050" max="2050" width="25" customWidth="1"/>
    <col min="2051" max="2104" width="9.88671875" customWidth="1"/>
    <col min="2305" max="2305" width="3.5546875" customWidth="1"/>
    <col min="2306" max="2306" width="25" customWidth="1"/>
    <col min="2307" max="2360" width="9.88671875" customWidth="1"/>
    <col min="2561" max="2561" width="3.5546875" customWidth="1"/>
    <col min="2562" max="2562" width="25" customWidth="1"/>
    <col min="2563" max="2616" width="9.88671875" customWidth="1"/>
    <col min="2817" max="2817" width="3.5546875" customWidth="1"/>
    <col min="2818" max="2818" width="25" customWidth="1"/>
    <col min="2819" max="2872" width="9.88671875" customWidth="1"/>
    <col min="3073" max="3073" width="3.5546875" customWidth="1"/>
    <col min="3074" max="3074" width="25" customWidth="1"/>
    <col min="3075" max="3128" width="9.88671875" customWidth="1"/>
    <col min="3329" max="3329" width="3.5546875" customWidth="1"/>
    <col min="3330" max="3330" width="25" customWidth="1"/>
    <col min="3331" max="3384" width="9.88671875" customWidth="1"/>
    <col min="3585" max="3585" width="3.5546875" customWidth="1"/>
    <col min="3586" max="3586" width="25" customWidth="1"/>
    <col min="3587" max="3640" width="9.88671875" customWidth="1"/>
    <col min="3841" max="3841" width="3.5546875" customWidth="1"/>
    <col min="3842" max="3842" width="25" customWidth="1"/>
    <col min="3843" max="3896" width="9.88671875" customWidth="1"/>
    <col min="4097" max="4097" width="3.5546875" customWidth="1"/>
    <col min="4098" max="4098" width="25" customWidth="1"/>
    <col min="4099" max="4152" width="9.88671875" customWidth="1"/>
    <col min="4353" max="4353" width="3.5546875" customWidth="1"/>
    <col min="4354" max="4354" width="25" customWidth="1"/>
    <col min="4355" max="4408" width="9.88671875" customWidth="1"/>
    <col min="4609" max="4609" width="3.5546875" customWidth="1"/>
    <col min="4610" max="4610" width="25" customWidth="1"/>
    <col min="4611" max="4664" width="9.88671875" customWidth="1"/>
    <col min="4865" max="4865" width="3.5546875" customWidth="1"/>
    <col min="4866" max="4866" width="25" customWidth="1"/>
    <col min="4867" max="4920" width="9.88671875" customWidth="1"/>
    <col min="5121" max="5121" width="3.5546875" customWidth="1"/>
    <col min="5122" max="5122" width="25" customWidth="1"/>
    <col min="5123" max="5176" width="9.88671875" customWidth="1"/>
    <col min="5377" max="5377" width="3.5546875" customWidth="1"/>
    <col min="5378" max="5378" width="25" customWidth="1"/>
    <col min="5379" max="5432" width="9.88671875" customWidth="1"/>
    <col min="5633" max="5633" width="3.5546875" customWidth="1"/>
    <col min="5634" max="5634" width="25" customWidth="1"/>
    <col min="5635" max="5688" width="9.88671875" customWidth="1"/>
    <col min="5889" max="5889" width="3.5546875" customWidth="1"/>
    <col min="5890" max="5890" width="25" customWidth="1"/>
    <col min="5891" max="5944" width="9.88671875" customWidth="1"/>
    <col min="6145" max="6145" width="3.5546875" customWidth="1"/>
    <col min="6146" max="6146" width="25" customWidth="1"/>
    <col min="6147" max="6200" width="9.88671875" customWidth="1"/>
    <col min="6401" max="6401" width="3.5546875" customWidth="1"/>
    <col min="6402" max="6402" width="25" customWidth="1"/>
    <col min="6403" max="6456" width="9.88671875" customWidth="1"/>
    <col min="6657" max="6657" width="3.5546875" customWidth="1"/>
    <col min="6658" max="6658" width="25" customWidth="1"/>
    <col min="6659" max="6712" width="9.88671875" customWidth="1"/>
    <col min="6913" max="6913" width="3.5546875" customWidth="1"/>
    <col min="6914" max="6914" width="25" customWidth="1"/>
    <col min="6915" max="6968" width="9.88671875" customWidth="1"/>
    <col min="7169" max="7169" width="3.5546875" customWidth="1"/>
    <col min="7170" max="7170" width="25" customWidth="1"/>
    <col min="7171" max="7224" width="9.88671875" customWidth="1"/>
    <col min="7425" max="7425" width="3.5546875" customWidth="1"/>
    <col min="7426" max="7426" width="25" customWidth="1"/>
    <col min="7427" max="7480" width="9.88671875" customWidth="1"/>
    <col min="7681" max="7681" width="3.5546875" customWidth="1"/>
    <col min="7682" max="7682" width="25" customWidth="1"/>
    <col min="7683" max="7736" width="9.88671875" customWidth="1"/>
    <col min="7937" max="7937" width="3.5546875" customWidth="1"/>
    <col min="7938" max="7938" width="25" customWidth="1"/>
    <col min="7939" max="7992" width="9.88671875" customWidth="1"/>
    <col min="8193" max="8193" width="3.5546875" customWidth="1"/>
    <col min="8194" max="8194" width="25" customWidth="1"/>
    <col min="8195" max="8248" width="9.88671875" customWidth="1"/>
    <col min="8449" max="8449" width="3.5546875" customWidth="1"/>
    <col min="8450" max="8450" width="25" customWidth="1"/>
    <col min="8451" max="8504" width="9.88671875" customWidth="1"/>
    <col min="8705" max="8705" width="3.5546875" customWidth="1"/>
    <col min="8706" max="8706" width="25" customWidth="1"/>
    <col min="8707" max="8760" width="9.88671875" customWidth="1"/>
    <col min="8961" max="8961" width="3.5546875" customWidth="1"/>
    <col min="8962" max="8962" width="25" customWidth="1"/>
    <col min="8963" max="9016" width="9.88671875" customWidth="1"/>
    <col min="9217" max="9217" width="3.5546875" customWidth="1"/>
    <col min="9218" max="9218" width="25" customWidth="1"/>
    <col min="9219" max="9272" width="9.88671875" customWidth="1"/>
    <col min="9473" max="9473" width="3.5546875" customWidth="1"/>
    <col min="9474" max="9474" width="25" customWidth="1"/>
    <col min="9475" max="9528" width="9.88671875" customWidth="1"/>
    <col min="9729" max="9729" width="3.5546875" customWidth="1"/>
    <col min="9730" max="9730" width="25" customWidth="1"/>
    <col min="9731" max="9784" width="9.88671875" customWidth="1"/>
    <col min="9985" max="9985" width="3.5546875" customWidth="1"/>
    <col min="9986" max="9986" width="25" customWidth="1"/>
    <col min="9987" max="10040" width="9.88671875" customWidth="1"/>
    <col min="10241" max="10241" width="3.5546875" customWidth="1"/>
    <col min="10242" max="10242" width="25" customWidth="1"/>
    <col min="10243" max="10296" width="9.88671875" customWidth="1"/>
    <col min="10497" max="10497" width="3.5546875" customWidth="1"/>
    <col min="10498" max="10498" width="25" customWidth="1"/>
    <col min="10499" max="10552" width="9.88671875" customWidth="1"/>
    <col min="10753" max="10753" width="3.5546875" customWidth="1"/>
    <col min="10754" max="10754" width="25" customWidth="1"/>
    <col min="10755" max="10808" width="9.88671875" customWidth="1"/>
    <col min="11009" max="11009" width="3.5546875" customWidth="1"/>
    <col min="11010" max="11010" width="25" customWidth="1"/>
    <col min="11011" max="11064" width="9.88671875" customWidth="1"/>
    <col min="11265" max="11265" width="3.5546875" customWidth="1"/>
    <col min="11266" max="11266" width="25" customWidth="1"/>
    <col min="11267" max="11320" width="9.88671875" customWidth="1"/>
    <col min="11521" max="11521" width="3.5546875" customWidth="1"/>
    <col min="11522" max="11522" width="25" customWidth="1"/>
    <col min="11523" max="11576" width="9.88671875" customWidth="1"/>
    <col min="11777" max="11777" width="3.5546875" customWidth="1"/>
    <col min="11778" max="11778" width="25" customWidth="1"/>
    <col min="11779" max="11832" width="9.88671875" customWidth="1"/>
    <col min="12033" max="12033" width="3.5546875" customWidth="1"/>
    <col min="12034" max="12034" width="25" customWidth="1"/>
    <col min="12035" max="12088" width="9.88671875" customWidth="1"/>
    <col min="12289" max="12289" width="3.5546875" customWidth="1"/>
    <col min="12290" max="12290" width="25" customWidth="1"/>
    <col min="12291" max="12344" width="9.88671875" customWidth="1"/>
    <col min="12545" max="12545" width="3.5546875" customWidth="1"/>
    <col min="12546" max="12546" width="25" customWidth="1"/>
    <col min="12547" max="12600" width="9.88671875" customWidth="1"/>
    <col min="12801" max="12801" width="3.5546875" customWidth="1"/>
    <col min="12802" max="12802" width="25" customWidth="1"/>
    <col min="12803" max="12856" width="9.88671875" customWidth="1"/>
    <col min="13057" max="13057" width="3.5546875" customWidth="1"/>
    <col min="13058" max="13058" width="25" customWidth="1"/>
    <col min="13059" max="13112" width="9.88671875" customWidth="1"/>
    <col min="13313" max="13313" width="3.5546875" customWidth="1"/>
    <col min="13314" max="13314" width="25" customWidth="1"/>
    <col min="13315" max="13368" width="9.88671875" customWidth="1"/>
    <col min="13569" max="13569" width="3.5546875" customWidth="1"/>
    <col min="13570" max="13570" width="25" customWidth="1"/>
    <col min="13571" max="13624" width="9.88671875" customWidth="1"/>
    <col min="13825" max="13825" width="3.5546875" customWidth="1"/>
    <col min="13826" max="13826" width="25" customWidth="1"/>
    <col min="13827" max="13880" width="9.88671875" customWidth="1"/>
    <col min="14081" max="14081" width="3.5546875" customWidth="1"/>
    <col min="14082" max="14082" width="25" customWidth="1"/>
    <col min="14083" max="14136" width="9.88671875" customWidth="1"/>
    <col min="14337" max="14337" width="3.5546875" customWidth="1"/>
    <col min="14338" max="14338" width="25" customWidth="1"/>
    <col min="14339" max="14392" width="9.88671875" customWidth="1"/>
    <col min="14593" max="14593" width="3.5546875" customWidth="1"/>
    <col min="14594" max="14594" width="25" customWidth="1"/>
    <col min="14595" max="14648" width="9.88671875" customWidth="1"/>
    <col min="14849" max="14849" width="3.5546875" customWidth="1"/>
    <col min="14850" max="14850" width="25" customWidth="1"/>
    <col min="14851" max="14904" width="9.88671875" customWidth="1"/>
    <col min="15105" max="15105" width="3.5546875" customWidth="1"/>
    <col min="15106" max="15106" width="25" customWidth="1"/>
    <col min="15107" max="15160" width="9.88671875" customWidth="1"/>
    <col min="15361" max="15361" width="3.5546875" customWidth="1"/>
    <col min="15362" max="15362" width="25" customWidth="1"/>
    <col min="15363" max="15416" width="9.88671875" customWidth="1"/>
    <col min="15617" max="15617" width="3.5546875" customWidth="1"/>
    <col min="15618" max="15618" width="25" customWidth="1"/>
    <col min="15619" max="15672" width="9.88671875" customWidth="1"/>
    <col min="15873" max="15873" width="3.5546875" customWidth="1"/>
    <col min="15874" max="15874" width="25" customWidth="1"/>
    <col min="15875" max="15928" width="9.88671875" customWidth="1"/>
    <col min="16129" max="16129" width="3.5546875" customWidth="1"/>
    <col min="16130" max="16130" width="25" customWidth="1"/>
    <col min="16131" max="16184" width="9.88671875" customWidth="1"/>
  </cols>
  <sheetData>
    <row r="2" spans="2:47" x14ac:dyDescent="0.3">
      <c r="B2" s="429" t="s">
        <v>521</v>
      </c>
      <c r="C2" s="429"/>
      <c r="D2" s="429"/>
      <c r="E2" s="429"/>
      <c r="F2" s="429"/>
      <c r="G2" s="429"/>
      <c r="H2" s="429"/>
      <c r="I2" s="429"/>
      <c r="J2" s="429"/>
      <c r="K2" s="429"/>
    </row>
    <row r="5" spans="2:47" x14ac:dyDescent="0.3">
      <c r="C5" s="3">
        <v>1995</v>
      </c>
      <c r="D5" s="3">
        <v>1996</v>
      </c>
      <c r="E5" s="3">
        <v>1997</v>
      </c>
      <c r="F5" s="3">
        <v>1998</v>
      </c>
      <c r="G5" s="3">
        <v>1999</v>
      </c>
      <c r="H5" s="3">
        <v>2000</v>
      </c>
      <c r="I5" s="3">
        <v>2001</v>
      </c>
      <c r="J5" s="3">
        <v>2002</v>
      </c>
      <c r="K5" s="3">
        <v>2003</v>
      </c>
      <c r="L5" s="3">
        <v>2004</v>
      </c>
      <c r="M5" s="3">
        <v>2005</v>
      </c>
      <c r="N5" s="3">
        <v>2006</v>
      </c>
      <c r="O5" s="3">
        <v>2007</v>
      </c>
      <c r="P5" s="3">
        <v>2008</v>
      </c>
      <c r="Q5" s="3">
        <v>2009</v>
      </c>
      <c r="R5" s="3">
        <v>2010</v>
      </c>
      <c r="S5" s="3">
        <v>2011</v>
      </c>
      <c r="T5" s="3">
        <v>2012</v>
      </c>
      <c r="U5" s="3">
        <v>2013</v>
      </c>
      <c r="V5" s="3">
        <v>2014</v>
      </c>
      <c r="W5" s="3">
        <v>2015</v>
      </c>
      <c r="X5" s="3">
        <v>2016</v>
      </c>
      <c r="Y5" s="3">
        <v>2017</v>
      </c>
    </row>
    <row r="6" spans="2:47" x14ac:dyDescent="0.3">
      <c r="B6" s="1" t="s">
        <v>0</v>
      </c>
    </row>
    <row r="7" spans="2:47" x14ac:dyDescent="0.3">
      <c r="B7" s="2" t="s">
        <v>5</v>
      </c>
      <c r="C7">
        <v>0</v>
      </c>
      <c r="D7">
        <v>0</v>
      </c>
      <c r="E7">
        <v>0</v>
      </c>
      <c r="F7">
        <v>0</v>
      </c>
      <c r="G7">
        <v>0</v>
      </c>
      <c r="H7">
        <v>0</v>
      </c>
      <c r="I7">
        <v>74</v>
      </c>
      <c r="J7">
        <v>70</v>
      </c>
      <c r="K7">
        <v>56</v>
      </c>
      <c r="L7">
        <v>67</v>
      </c>
      <c r="M7">
        <v>57</v>
      </c>
      <c r="N7">
        <v>50</v>
      </c>
      <c r="O7">
        <v>126</v>
      </c>
      <c r="P7">
        <v>35</v>
      </c>
      <c r="Q7">
        <v>86</v>
      </c>
      <c r="R7">
        <v>58</v>
      </c>
      <c r="S7">
        <v>93</v>
      </c>
      <c r="T7">
        <v>56</v>
      </c>
      <c r="U7">
        <v>91</v>
      </c>
      <c r="V7">
        <v>44</v>
      </c>
      <c r="W7">
        <v>15</v>
      </c>
      <c r="X7">
        <v>21</v>
      </c>
      <c r="Y7">
        <v>21</v>
      </c>
    </row>
    <row r="8" spans="2:47" x14ac:dyDescent="0.3">
      <c r="B8" s="2" t="s">
        <v>4</v>
      </c>
      <c r="C8">
        <v>0</v>
      </c>
      <c r="D8">
        <v>0</v>
      </c>
      <c r="E8">
        <v>0</v>
      </c>
      <c r="F8">
        <v>0</v>
      </c>
      <c r="G8">
        <v>0</v>
      </c>
      <c r="H8">
        <v>0</v>
      </c>
      <c r="I8">
        <v>757</v>
      </c>
      <c r="J8" s="4">
        <v>3486</v>
      </c>
      <c r="K8">
        <v>696</v>
      </c>
      <c r="L8">
        <v>597</v>
      </c>
      <c r="M8">
        <v>404</v>
      </c>
      <c r="N8">
        <v>460</v>
      </c>
      <c r="O8">
        <v>452</v>
      </c>
      <c r="P8">
        <v>543</v>
      </c>
      <c r="Q8">
        <v>465</v>
      </c>
      <c r="R8">
        <v>483</v>
      </c>
      <c r="S8">
        <v>645</v>
      </c>
      <c r="T8">
        <v>650</v>
      </c>
      <c r="U8" s="4">
        <v>1400</v>
      </c>
      <c r="V8">
        <v>462</v>
      </c>
      <c r="W8" s="4">
        <v>5000</v>
      </c>
      <c r="X8" s="4">
        <v>3787</v>
      </c>
      <c r="Y8" s="4">
        <v>3833</v>
      </c>
    </row>
    <row r="9" spans="2:47" x14ac:dyDescent="0.3">
      <c r="B9" s="2" t="s">
        <v>7</v>
      </c>
      <c r="C9" s="6">
        <f>(C7*C8)/1000</f>
        <v>0</v>
      </c>
      <c r="D9" s="6">
        <f t="shared" ref="D9:Y9" si="0">(D7*D8)/1000</f>
        <v>0</v>
      </c>
      <c r="E9" s="6">
        <f t="shared" si="0"/>
        <v>0</v>
      </c>
      <c r="F9" s="6">
        <f t="shared" si="0"/>
        <v>0</v>
      </c>
      <c r="G9" s="6">
        <f t="shared" si="0"/>
        <v>0</v>
      </c>
      <c r="H9" s="6">
        <f t="shared" si="0"/>
        <v>0</v>
      </c>
      <c r="I9" s="6">
        <f t="shared" si="0"/>
        <v>56.018000000000001</v>
      </c>
      <c r="J9" s="6">
        <f t="shared" si="0"/>
        <v>244.02</v>
      </c>
      <c r="K9" s="6">
        <f t="shared" si="0"/>
        <v>38.975999999999999</v>
      </c>
      <c r="L9" s="6">
        <f t="shared" si="0"/>
        <v>39.999000000000002</v>
      </c>
      <c r="M9" s="6">
        <f t="shared" si="0"/>
        <v>23.027999999999999</v>
      </c>
      <c r="N9" s="6">
        <f t="shared" si="0"/>
        <v>23</v>
      </c>
      <c r="O9" s="6">
        <f t="shared" si="0"/>
        <v>56.951999999999998</v>
      </c>
      <c r="P9" s="6">
        <f t="shared" si="0"/>
        <v>19.004999999999999</v>
      </c>
      <c r="Q9" s="6">
        <f t="shared" si="0"/>
        <v>39.99</v>
      </c>
      <c r="R9" s="6">
        <f t="shared" si="0"/>
        <v>28.013999999999999</v>
      </c>
      <c r="S9" s="6">
        <f t="shared" si="0"/>
        <v>59.984999999999999</v>
      </c>
      <c r="T9" s="6">
        <f t="shared" si="0"/>
        <v>36.4</v>
      </c>
      <c r="U9" s="6">
        <f t="shared" si="0"/>
        <v>127.4</v>
      </c>
      <c r="V9" s="6">
        <f t="shared" si="0"/>
        <v>20.327999999999999</v>
      </c>
      <c r="W9" s="6">
        <f t="shared" si="0"/>
        <v>75</v>
      </c>
      <c r="X9" s="6">
        <f t="shared" si="0"/>
        <v>79.527000000000001</v>
      </c>
      <c r="Y9" s="6">
        <f t="shared" si="0"/>
        <v>80.492999999999995</v>
      </c>
      <c r="AH9" s="4"/>
      <c r="AR9" s="4"/>
      <c r="AS9" s="4"/>
      <c r="AT9" s="4"/>
      <c r="AU9" s="4"/>
    </row>
    <row r="10" spans="2:47" x14ac:dyDescent="0.3">
      <c r="B10" s="2"/>
    </row>
    <row r="11" spans="2:47" x14ac:dyDescent="0.3">
      <c r="B11" s="1" t="s">
        <v>1</v>
      </c>
    </row>
    <row r="12" spans="2:47" x14ac:dyDescent="0.3">
      <c r="B12" s="2" t="s">
        <v>5</v>
      </c>
      <c r="C12">
        <v>0</v>
      </c>
      <c r="D12">
        <v>0</v>
      </c>
      <c r="E12">
        <v>0</v>
      </c>
      <c r="F12">
        <v>0</v>
      </c>
      <c r="G12">
        <v>0</v>
      </c>
      <c r="H12">
        <v>0</v>
      </c>
      <c r="I12">
        <v>170</v>
      </c>
      <c r="J12">
        <v>32</v>
      </c>
      <c r="K12">
        <v>175</v>
      </c>
      <c r="L12">
        <v>150</v>
      </c>
      <c r="M12">
        <v>115</v>
      </c>
      <c r="N12">
        <v>150</v>
      </c>
      <c r="O12">
        <v>170</v>
      </c>
      <c r="P12">
        <v>95</v>
      </c>
      <c r="Q12">
        <v>190</v>
      </c>
      <c r="R12">
        <v>190</v>
      </c>
      <c r="S12">
        <v>206</v>
      </c>
      <c r="T12">
        <v>125</v>
      </c>
      <c r="U12">
        <v>146</v>
      </c>
      <c r="V12">
        <v>223</v>
      </c>
      <c r="W12">
        <v>213</v>
      </c>
      <c r="X12">
        <v>282</v>
      </c>
      <c r="Y12">
        <v>313</v>
      </c>
    </row>
    <row r="13" spans="2:47" x14ac:dyDescent="0.3">
      <c r="B13" s="2" t="s">
        <v>4</v>
      </c>
      <c r="C13">
        <v>0</v>
      </c>
      <c r="D13">
        <v>0</v>
      </c>
      <c r="E13">
        <v>0</v>
      </c>
      <c r="F13">
        <v>0</v>
      </c>
      <c r="G13">
        <v>0</v>
      </c>
      <c r="H13">
        <v>0</v>
      </c>
      <c r="I13">
        <v>576</v>
      </c>
      <c r="J13" s="4">
        <v>3125</v>
      </c>
      <c r="K13">
        <v>686</v>
      </c>
      <c r="L13">
        <v>680</v>
      </c>
      <c r="M13">
        <v>704</v>
      </c>
      <c r="N13">
        <v>680</v>
      </c>
      <c r="O13">
        <v>700</v>
      </c>
      <c r="P13">
        <v>705</v>
      </c>
      <c r="Q13">
        <v>695</v>
      </c>
      <c r="R13">
        <v>721</v>
      </c>
      <c r="S13">
        <v>956</v>
      </c>
      <c r="T13" s="4">
        <v>1995</v>
      </c>
      <c r="U13" s="4">
        <v>2270</v>
      </c>
      <c r="V13" s="4">
        <v>2566</v>
      </c>
      <c r="W13" s="4">
        <v>800</v>
      </c>
      <c r="X13" s="4">
        <v>808</v>
      </c>
      <c r="Y13" s="4">
        <v>751</v>
      </c>
    </row>
    <row r="14" spans="2:47" x14ac:dyDescent="0.3">
      <c r="B14" s="2" t="s">
        <v>7</v>
      </c>
      <c r="C14">
        <f t="shared" ref="C14:Y14" si="1">(C12*C13)/1000</f>
        <v>0</v>
      </c>
      <c r="D14">
        <f t="shared" si="1"/>
        <v>0</v>
      </c>
      <c r="E14">
        <f t="shared" si="1"/>
        <v>0</v>
      </c>
      <c r="F14">
        <f t="shared" si="1"/>
        <v>0</v>
      </c>
      <c r="G14">
        <f t="shared" si="1"/>
        <v>0</v>
      </c>
      <c r="H14">
        <f t="shared" si="1"/>
        <v>0</v>
      </c>
      <c r="I14" s="6">
        <f t="shared" si="1"/>
        <v>97.92</v>
      </c>
      <c r="J14" s="6">
        <f t="shared" si="1"/>
        <v>100</v>
      </c>
      <c r="K14" s="6">
        <f t="shared" si="1"/>
        <v>120.05</v>
      </c>
      <c r="L14" s="6">
        <f t="shared" si="1"/>
        <v>102</v>
      </c>
      <c r="M14" s="6">
        <f t="shared" si="1"/>
        <v>80.959999999999994</v>
      </c>
      <c r="N14" s="6">
        <f t="shared" si="1"/>
        <v>102</v>
      </c>
      <c r="O14" s="6">
        <f t="shared" si="1"/>
        <v>119</v>
      </c>
      <c r="P14" s="6">
        <f t="shared" si="1"/>
        <v>66.974999999999994</v>
      </c>
      <c r="Q14" s="6">
        <f t="shared" si="1"/>
        <v>132.05000000000001</v>
      </c>
      <c r="R14" s="6">
        <f t="shared" si="1"/>
        <v>136.99</v>
      </c>
      <c r="S14" s="6">
        <f t="shared" si="1"/>
        <v>196.93600000000001</v>
      </c>
      <c r="T14" s="6">
        <f t="shared" si="1"/>
        <v>249.375</v>
      </c>
      <c r="U14" s="6">
        <f t="shared" si="1"/>
        <v>331.42</v>
      </c>
      <c r="V14" s="6">
        <f t="shared" si="1"/>
        <v>572.21799999999996</v>
      </c>
      <c r="W14" s="6">
        <f t="shared" si="1"/>
        <v>170.4</v>
      </c>
      <c r="X14" s="6">
        <f t="shared" si="1"/>
        <v>227.85599999999999</v>
      </c>
      <c r="Y14" s="6">
        <f t="shared" si="1"/>
        <v>235.06299999999999</v>
      </c>
    </row>
    <row r="15" spans="2:47" x14ac:dyDescent="0.3">
      <c r="B15" s="2"/>
    </row>
    <row r="16" spans="2:47" x14ac:dyDescent="0.3">
      <c r="B16" s="1" t="s">
        <v>2</v>
      </c>
    </row>
    <row r="17" spans="2:25" x14ac:dyDescent="0.3">
      <c r="B17" s="2" t="s">
        <v>5</v>
      </c>
      <c r="C17">
        <v>54</v>
      </c>
      <c r="D17">
        <v>34</v>
      </c>
      <c r="E17">
        <v>71</v>
      </c>
      <c r="F17">
        <v>75</v>
      </c>
      <c r="G17">
        <v>83</v>
      </c>
      <c r="H17">
        <v>86</v>
      </c>
      <c r="I17">
        <v>86</v>
      </c>
      <c r="J17">
        <v>93</v>
      </c>
      <c r="K17">
        <v>90</v>
      </c>
      <c r="L17">
        <v>68</v>
      </c>
      <c r="M17">
        <v>82</v>
      </c>
      <c r="N17">
        <v>92</v>
      </c>
      <c r="O17">
        <v>125</v>
      </c>
      <c r="P17">
        <v>220</v>
      </c>
      <c r="Q17">
        <v>148</v>
      </c>
      <c r="R17">
        <v>131</v>
      </c>
      <c r="S17">
        <v>138</v>
      </c>
      <c r="T17">
        <v>139</v>
      </c>
      <c r="U17">
        <v>136</v>
      </c>
      <c r="V17">
        <v>144</v>
      </c>
      <c r="W17">
        <v>130</v>
      </c>
      <c r="X17">
        <v>133</v>
      </c>
      <c r="Y17">
        <v>138</v>
      </c>
    </row>
    <row r="18" spans="2:25" x14ac:dyDescent="0.3">
      <c r="B18" s="2" t="s">
        <v>4</v>
      </c>
      <c r="C18">
        <v>519</v>
      </c>
      <c r="D18">
        <v>529</v>
      </c>
      <c r="E18">
        <v>521</v>
      </c>
      <c r="F18">
        <v>600</v>
      </c>
      <c r="G18">
        <v>554</v>
      </c>
      <c r="H18">
        <v>570</v>
      </c>
      <c r="I18">
        <v>605</v>
      </c>
      <c r="J18">
        <v>591</v>
      </c>
      <c r="K18">
        <v>600</v>
      </c>
      <c r="L18">
        <v>603</v>
      </c>
      <c r="M18">
        <v>720</v>
      </c>
      <c r="N18">
        <v>609</v>
      </c>
      <c r="O18" s="4">
        <v>592</v>
      </c>
      <c r="P18">
        <v>641</v>
      </c>
      <c r="Q18" s="4">
        <v>669</v>
      </c>
      <c r="R18">
        <v>663</v>
      </c>
      <c r="S18" s="4">
        <v>1029</v>
      </c>
      <c r="T18" s="4">
        <v>1425</v>
      </c>
      <c r="U18" s="4">
        <v>445</v>
      </c>
      <c r="V18" s="4">
        <v>487</v>
      </c>
      <c r="W18" s="4">
        <v>468</v>
      </c>
      <c r="X18" s="4">
        <v>490</v>
      </c>
      <c r="Y18" s="4">
        <v>937</v>
      </c>
    </row>
    <row r="19" spans="2:25" x14ac:dyDescent="0.3">
      <c r="B19" s="2" t="s">
        <v>7</v>
      </c>
      <c r="C19" s="6">
        <f t="shared" ref="C19:Y19" si="2">(C17*C18)/1000</f>
        <v>28.026</v>
      </c>
      <c r="D19" s="6">
        <f t="shared" si="2"/>
        <v>17.986000000000001</v>
      </c>
      <c r="E19" s="6">
        <f t="shared" si="2"/>
        <v>36.991</v>
      </c>
      <c r="F19" s="6">
        <f t="shared" si="2"/>
        <v>45</v>
      </c>
      <c r="G19" s="6">
        <f t="shared" si="2"/>
        <v>45.981999999999999</v>
      </c>
      <c r="H19" s="6">
        <f t="shared" si="2"/>
        <v>49.02</v>
      </c>
      <c r="I19" s="6">
        <f t="shared" si="2"/>
        <v>52.03</v>
      </c>
      <c r="J19" s="6">
        <f t="shared" si="2"/>
        <v>54.963000000000001</v>
      </c>
      <c r="K19" s="6">
        <f t="shared" si="2"/>
        <v>54</v>
      </c>
      <c r="L19" s="6">
        <f t="shared" si="2"/>
        <v>41.003999999999998</v>
      </c>
      <c r="M19" s="6">
        <f t="shared" si="2"/>
        <v>59.04</v>
      </c>
      <c r="N19" s="6">
        <f t="shared" si="2"/>
        <v>56.027999999999999</v>
      </c>
      <c r="O19" s="6">
        <f t="shared" si="2"/>
        <v>74</v>
      </c>
      <c r="P19" s="6">
        <f t="shared" si="2"/>
        <v>141.02000000000001</v>
      </c>
      <c r="Q19" s="6">
        <f t="shared" si="2"/>
        <v>99.012</v>
      </c>
      <c r="R19" s="6">
        <f t="shared" si="2"/>
        <v>86.852999999999994</v>
      </c>
      <c r="S19" s="6">
        <f t="shared" si="2"/>
        <v>142.00200000000001</v>
      </c>
      <c r="T19" s="6">
        <f t="shared" si="2"/>
        <v>198.07499999999999</v>
      </c>
      <c r="U19" s="6">
        <f t="shared" si="2"/>
        <v>60.52</v>
      </c>
      <c r="V19" s="6">
        <f t="shared" si="2"/>
        <v>70.128</v>
      </c>
      <c r="W19" s="6">
        <f t="shared" si="2"/>
        <v>60.84</v>
      </c>
      <c r="X19" s="6">
        <f t="shared" si="2"/>
        <v>65.17</v>
      </c>
      <c r="Y19" s="6">
        <f t="shared" si="2"/>
        <v>129.30600000000001</v>
      </c>
    </row>
    <row r="20" spans="2:25" x14ac:dyDescent="0.3">
      <c r="B20" s="2"/>
    </row>
    <row r="21" spans="2:25" x14ac:dyDescent="0.3">
      <c r="B21" s="1" t="s">
        <v>3</v>
      </c>
    </row>
    <row r="22" spans="2:25" x14ac:dyDescent="0.3">
      <c r="B22" s="2" t="s">
        <v>5</v>
      </c>
      <c r="C22">
        <v>145</v>
      </c>
      <c r="D22">
        <v>101</v>
      </c>
      <c r="E22">
        <v>66</v>
      </c>
      <c r="F22">
        <v>76</v>
      </c>
      <c r="G22">
        <v>119</v>
      </c>
      <c r="H22">
        <v>121</v>
      </c>
      <c r="I22">
        <v>127</v>
      </c>
      <c r="J22">
        <v>108</v>
      </c>
      <c r="K22">
        <v>154</v>
      </c>
      <c r="L22">
        <v>112</v>
      </c>
      <c r="M22">
        <v>892</v>
      </c>
      <c r="N22">
        <v>140</v>
      </c>
      <c r="O22">
        <v>124</v>
      </c>
      <c r="P22">
        <v>159</v>
      </c>
      <c r="Q22">
        <v>234</v>
      </c>
      <c r="R22">
        <v>223</v>
      </c>
      <c r="S22">
        <v>253</v>
      </c>
      <c r="T22">
        <v>209</v>
      </c>
      <c r="U22">
        <v>219</v>
      </c>
      <c r="V22">
        <v>242</v>
      </c>
      <c r="W22">
        <v>234</v>
      </c>
      <c r="X22">
        <v>255</v>
      </c>
      <c r="Y22">
        <v>270</v>
      </c>
    </row>
    <row r="23" spans="2:25" x14ac:dyDescent="0.3">
      <c r="B23" s="2" t="s">
        <v>4</v>
      </c>
      <c r="C23">
        <v>379</v>
      </c>
      <c r="D23">
        <v>505</v>
      </c>
      <c r="E23">
        <v>606</v>
      </c>
      <c r="F23">
        <v>566</v>
      </c>
      <c r="G23">
        <v>630</v>
      </c>
      <c r="H23">
        <v>669</v>
      </c>
      <c r="I23">
        <v>598</v>
      </c>
      <c r="J23">
        <v>870</v>
      </c>
      <c r="K23">
        <v>753</v>
      </c>
      <c r="L23">
        <v>696</v>
      </c>
      <c r="M23" s="4">
        <v>3607</v>
      </c>
      <c r="N23">
        <v>757</v>
      </c>
      <c r="O23">
        <v>815</v>
      </c>
      <c r="P23">
        <v>629</v>
      </c>
      <c r="Q23">
        <v>718</v>
      </c>
      <c r="R23" s="4">
        <v>2475</v>
      </c>
      <c r="S23" s="4">
        <v>992</v>
      </c>
      <c r="T23" s="4">
        <v>1564</v>
      </c>
      <c r="U23" s="4">
        <v>565</v>
      </c>
      <c r="V23" s="4">
        <v>566</v>
      </c>
      <c r="W23" s="4">
        <v>563</v>
      </c>
      <c r="X23" s="4">
        <v>644</v>
      </c>
      <c r="Y23" s="4">
        <v>637</v>
      </c>
    </row>
    <row r="24" spans="2:25" x14ac:dyDescent="0.3">
      <c r="B24" s="2" t="s">
        <v>7</v>
      </c>
      <c r="C24" s="6">
        <f t="shared" ref="C24:Y24" si="3">(C22*C23)/1000</f>
        <v>54.954999999999998</v>
      </c>
      <c r="D24" s="6">
        <f t="shared" si="3"/>
        <v>51.005000000000003</v>
      </c>
      <c r="E24" s="6">
        <f t="shared" si="3"/>
        <v>39.996000000000002</v>
      </c>
      <c r="F24" s="6">
        <f t="shared" si="3"/>
        <v>43.015999999999998</v>
      </c>
      <c r="G24" s="6">
        <f t="shared" si="3"/>
        <v>74.97</v>
      </c>
      <c r="H24" s="6">
        <f t="shared" si="3"/>
        <v>80.948999999999998</v>
      </c>
      <c r="I24" s="6">
        <f t="shared" si="3"/>
        <v>75.945999999999998</v>
      </c>
      <c r="J24" s="6">
        <f t="shared" si="3"/>
        <v>93.96</v>
      </c>
      <c r="K24" s="6">
        <f t="shared" si="3"/>
        <v>115.962</v>
      </c>
      <c r="L24" s="6">
        <f t="shared" si="3"/>
        <v>77.951999999999998</v>
      </c>
      <c r="M24" s="6">
        <f t="shared" si="3"/>
        <v>3217.444</v>
      </c>
      <c r="N24" s="6">
        <f t="shared" si="3"/>
        <v>105.98</v>
      </c>
      <c r="O24" s="6">
        <f t="shared" si="3"/>
        <v>101.06</v>
      </c>
      <c r="P24" s="6">
        <f t="shared" si="3"/>
        <v>100.011</v>
      </c>
      <c r="Q24" s="6">
        <f t="shared" si="3"/>
        <v>168.012</v>
      </c>
      <c r="R24" s="6">
        <f t="shared" si="3"/>
        <v>551.92499999999995</v>
      </c>
      <c r="S24" s="6">
        <f t="shared" si="3"/>
        <v>250.976</v>
      </c>
      <c r="T24" s="6">
        <f t="shared" si="3"/>
        <v>326.87599999999998</v>
      </c>
      <c r="U24" s="6">
        <f t="shared" si="3"/>
        <v>123.735</v>
      </c>
      <c r="V24" s="6">
        <f t="shared" si="3"/>
        <v>136.97200000000001</v>
      </c>
      <c r="W24" s="6">
        <f t="shared" si="3"/>
        <v>131.74199999999999</v>
      </c>
      <c r="X24" s="6">
        <f t="shared" si="3"/>
        <v>164.22</v>
      </c>
      <c r="Y24" s="6">
        <f t="shared" si="3"/>
        <v>171.99</v>
      </c>
    </row>
    <row r="25" spans="2:25" x14ac:dyDescent="0.3">
      <c r="B25" s="2"/>
    </row>
    <row r="26" spans="2:25" x14ac:dyDescent="0.3">
      <c r="B26" s="1" t="s">
        <v>6</v>
      </c>
    </row>
    <row r="27" spans="2:25" x14ac:dyDescent="0.3">
      <c r="B27" s="2" t="s">
        <v>5</v>
      </c>
      <c r="C27">
        <v>728</v>
      </c>
      <c r="D27">
        <v>470</v>
      </c>
      <c r="E27" s="4">
        <v>1258</v>
      </c>
      <c r="F27">
        <v>984</v>
      </c>
      <c r="G27" s="4">
        <v>1012</v>
      </c>
      <c r="H27" s="4">
        <v>1451</v>
      </c>
      <c r="I27">
        <v>722</v>
      </c>
      <c r="J27" s="4">
        <v>1153</v>
      </c>
      <c r="K27" s="4">
        <v>1015</v>
      </c>
      <c r="L27" s="4">
        <v>1789</v>
      </c>
      <c r="M27" s="4">
        <v>98</v>
      </c>
      <c r="N27" s="4">
        <v>374</v>
      </c>
      <c r="O27" s="4">
        <v>1942</v>
      </c>
      <c r="P27" s="4">
        <v>2214</v>
      </c>
      <c r="Q27" s="4">
        <v>690</v>
      </c>
      <c r="R27" s="4">
        <v>995</v>
      </c>
      <c r="S27" s="4">
        <v>746</v>
      </c>
      <c r="T27" s="4">
        <v>747</v>
      </c>
      <c r="U27" s="4">
        <v>727</v>
      </c>
      <c r="V27" s="4">
        <v>805</v>
      </c>
      <c r="W27" s="4">
        <v>574</v>
      </c>
      <c r="X27" s="4">
        <v>724</v>
      </c>
      <c r="Y27" s="4">
        <v>787</v>
      </c>
    </row>
    <row r="28" spans="2:25" x14ac:dyDescent="0.3">
      <c r="B28" s="2" t="s">
        <v>4</v>
      </c>
      <c r="C28">
        <v>714</v>
      </c>
      <c r="D28">
        <v>674</v>
      </c>
      <c r="E28">
        <v>781</v>
      </c>
      <c r="F28">
        <v>746</v>
      </c>
      <c r="G28">
        <v>752</v>
      </c>
      <c r="H28">
        <v>582</v>
      </c>
      <c r="I28">
        <v>566</v>
      </c>
      <c r="J28">
        <v>687</v>
      </c>
      <c r="K28">
        <v>673</v>
      </c>
      <c r="L28">
        <v>600</v>
      </c>
      <c r="M28">
        <v>796</v>
      </c>
      <c r="N28">
        <v>832</v>
      </c>
      <c r="O28">
        <v>864</v>
      </c>
      <c r="P28" s="4">
        <v>1369</v>
      </c>
      <c r="Q28">
        <v>539</v>
      </c>
      <c r="R28" s="4">
        <v>1069</v>
      </c>
      <c r="S28">
        <v>745</v>
      </c>
      <c r="T28" s="4">
        <v>1505</v>
      </c>
      <c r="U28" s="4">
        <v>505</v>
      </c>
      <c r="V28" s="4">
        <v>505</v>
      </c>
      <c r="W28" s="4">
        <v>1296</v>
      </c>
      <c r="X28" s="4">
        <v>626</v>
      </c>
      <c r="Y28" s="4">
        <v>951</v>
      </c>
    </row>
    <row r="29" spans="2:25" x14ac:dyDescent="0.3">
      <c r="B29" s="2" t="s">
        <v>7</v>
      </c>
      <c r="C29" s="6">
        <f t="shared" ref="C29:Y29" si="4">(C27*C28)/1000</f>
        <v>519.79200000000003</v>
      </c>
      <c r="D29" s="6">
        <f t="shared" si="4"/>
        <v>316.77999999999997</v>
      </c>
      <c r="E29" s="6">
        <f t="shared" si="4"/>
        <v>982.49800000000005</v>
      </c>
      <c r="F29" s="6">
        <f t="shared" si="4"/>
        <v>734.06399999999996</v>
      </c>
      <c r="G29" s="6">
        <f t="shared" si="4"/>
        <v>761.024</v>
      </c>
      <c r="H29" s="6">
        <f t="shared" si="4"/>
        <v>844.48199999999997</v>
      </c>
      <c r="I29" s="6">
        <f t="shared" si="4"/>
        <v>408.65199999999999</v>
      </c>
      <c r="J29" s="6">
        <f t="shared" si="4"/>
        <v>792.11099999999999</v>
      </c>
      <c r="K29" s="6">
        <f t="shared" si="4"/>
        <v>683.09500000000003</v>
      </c>
      <c r="L29" s="6">
        <f t="shared" si="4"/>
        <v>1073.4000000000001</v>
      </c>
      <c r="M29" s="6">
        <f t="shared" si="4"/>
        <v>78.007999999999996</v>
      </c>
      <c r="N29" s="6">
        <f t="shared" si="4"/>
        <v>311.16800000000001</v>
      </c>
      <c r="O29" s="6">
        <f t="shared" si="4"/>
        <v>1677.8879999999999</v>
      </c>
      <c r="P29" s="6">
        <f t="shared" si="4"/>
        <v>3030.9659999999999</v>
      </c>
      <c r="Q29" s="6">
        <f t="shared" si="4"/>
        <v>371.91</v>
      </c>
      <c r="R29" s="6">
        <f t="shared" si="4"/>
        <v>1063.655</v>
      </c>
      <c r="S29" s="6">
        <f t="shared" si="4"/>
        <v>555.77</v>
      </c>
      <c r="T29" s="6">
        <f t="shared" si="4"/>
        <v>1124.2349999999999</v>
      </c>
      <c r="U29" s="6">
        <f t="shared" si="4"/>
        <v>367.13499999999999</v>
      </c>
      <c r="V29" s="6">
        <f t="shared" si="4"/>
        <v>406.52499999999998</v>
      </c>
      <c r="W29" s="6">
        <f t="shared" si="4"/>
        <v>743.904</v>
      </c>
      <c r="X29" s="6">
        <f t="shared" si="4"/>
        <v>453.22399999999999</v>
      </c>
      <c r="Y29" s="6">
        <f t="shared" si="4"/>
        <v>748.43700000000001</v>
      </c>
    </row>
    <row r="31" spans="2:25" x14ac:dyDescent="0.3">
      <c r="B31" s="2"/>
      <c r="C31" s="559" t="s">
        <v>8</v>
      </c>
      <c r="D31" s="559"/>
      <c r="E31" s="559"/>
      <c r="F31" s="559"/>
    </row>
    <row r="32" spans="2:25" x14ac:dyDescent="0.3">
      <c r="B32" s="2"/>
      <c r="C32" s="9" t="s">
        <v>10</v>
      </c>
      <c r="D32" s="9" t="s">
        <v>11</v>
      </c>
      <c r="E32" s="9" t="s">
        <v>12</v>
      </c>
      <c r="F32" s="9" t="s">
        <v>9</v>
      </c>
    </row>
    <row r="33" spans="2:6" x14ac:dyDescent="0.3">
      <c r="B33" s="1" t="s">
        <v>0</v>
      </c>
      <c r="C33" s="4">
        <f>SUM(P7:Y7)</f>
        <v>520</v>
      </c>
      <c r="D33" s="10">
        <f>SUM(P9:Y9)</f>
        <v>566.14199999999994</v>
      </c>
      <c r="E33" s="15">
        <f t="shared" ref="E33:E38" si="5">(D33/C33)*1000</f>
        <v>1088.7346153846154</v>
      </c>
      <c r="F33" s="4">
        <f>MAX(P8:Y8)</f>
        <v>5000</v>
      </c>
    </row>
    <row r="34" spans="2:6" x14ac:dyDescent="0.3">
      <c r="B34" s="1" t="s">
        <v>1</v>
      </c>
      <c r="C34" s="4">
        <f>SUM(P12:Y12)</f>
        <v>1983</v>
      </c>
      <c r="D34" s="10">
        <f>SUM(P14:Y14)</f>
        <v>2319.2830000000004</v>
      </c>
      <c r="E34" s="15">
        <f t="shared" si="5"/>
        <v>1169.5829551185075</v>
      </c>
      <c r="F34" s="4">
        <f>MAX(P13:Y13)</f>
        <v>2566</v>
      </c>
    </row>
    <row r="35" spans="2:6" x14ac:dyDescent="0.3">
      <c r="B35" s="1" t="s">
        <v>2</v>
      </c>
      <c r="C35" s="4">
        <f>SUM(P17:Y17)</f>
        <v>1457</v>
      </c>
      <c r="D35" s="10">
        <f>SUM(P19:Y19)</f>
        <v>1052.9259999999999</v>
      </c>
      <c r="E35" s="15">
        <f t="shared" si="5"/>
        <v>722.66712422786543</v>
      </c>
      <c r="F35" s="4">
        <f>MAX(P18:Y18)</f>
        <v>1425</v>
      </c>
    </row>
    <row r="36" spans="2:6" x14ac:dyDescent="0.3">
      <c r="B36" s="1" t="s">
        <v>3</v>
      </c>
      <c r="C36" s="4">
        <f>SUM(P22:Y22)</f>
        <v>2298</v>
      </c>
      <c r="D36" s="10">
        <f>SUM(P24:Y24)</f>
        <v>2126.4589999999998</v>
      </c>
      <c r="E36" s="15">
        <f t="shared" si="5"/>
        <v>925.35204525674499</v>
      </c>
      <c r="F36" s="4">
        <f>MAX(P23:Y23)</f>
        <v>2475</v>
      </c>
    </row>
    <row r="37" spans="2:6" x14ac:dyDescent="0.3">
      <c r="B37" s="1" t="s">
        <v>6</v>
      </c>
      <c r="C37" s="4">
        <f>SUM(P27:Y27)</f>
        <v>9009</v>
      </c>
      <c r="D37" s="10">
        <f>SUM(P29:Y29)</f>
        <v>8865.7609999999986</v>
      </c>
      <c r="E37" s="15">
        <f t="shared" si="5"/>
        <v>984.10045510045495</v>
      </c>
      <c r="F37" s="4">
        <f>MAX(P28:Y28)</f>
        <v>1505</v>
      </c>
    </row>
    <row r="38" spans="2:6" x14ac:dyDescent="0.3">
      <c r="B38" s="12" t="s">
        <v>13</v>
      </c>
      <c r="C38" s="14">
        <f>SUM(C33:C37)</f>
        <v>15267</v>
      </c>
      <c r="D38" s="14">
        <f>SUM(D33:D37)</f>
        <v>14930.570999999998</v>
      </c>
      <c r="E38" s="16">
        <f t="shared" si="5"/>
        <v>977.9636470819413</v>
      </c>
      <c r="F38" s="13"/>
    </row>
    <row r="40" spans="2:6" x14ac:dyDescent="0.3">
      <c r="B40" s="17"/>
      <c r="C40" s="18"/>
      <c r="D40" s="22"/>
    </row>
    <row r="41" spans="2:6" x14ac:dyDescent="0.3">
      <c r="B41" s="18"/>
      <c r="C41" s="19"/>
      <c r="D41" s="22"/>
    </row>
    <row r="42" spans="2:6" x14ac:dyDescent="0.3">
      <c r="B42" s="18"/>
      <c r="C42" s="19"/>
      <c r="D42" s="22"/>
    </row>
    <row r="43" spans="2:6" x14ac:dyDescent="0.3">
      <c r="B43" s="82" t="s">
        <v>160</v>
      </c>
      <c r="C43" s="19"/>
      <c r="D43" s="20"/>
      <c r="E43" s="21"/>
      <c r="F43" s="19"/>
    </row>
    <row r="44" spans="2:6" x14ac:dyDescent="0.3">
      <c r="B44" s="76" t="s">
        <v>150</v>
      </c>
      <c r="C44" s="77" t="str">
        <f>"BAU_HaTot_"&amp;LEFT($B44,3)</f>
        <v>BAU_HaTot_Pep</v>
      </c>
      <c r="D44" s="78" t="str">
        <f>LEFT($B44,3)&amp;"_Ha_Cercle"</f>
        <v>Pep_Ha_Cercle</v>
      </c>
      <c r="E44" s="78" t="str">
        <f>"BAU_Prod_TPHa_"&amp;LEFT($B44,3)</f>
        <v>BAU_Prod_TPHa_Pep</v>
      </c>
      <c r="F44" s="78" t="str">
        <f>LEFT($B44,3)&amp;"Vol_P_Ha"</f>
        <v>PepVol_P_Ha</v>
      </c>
    </row>
    <row r="45" spans="2:6" x14ac:dyDescent="0.3">
      <c r="B45" s="76" t="str">
        <f>LEFT(B33,3)</f>
        <v>Cop</v>
      </c>
      <c r="C45" s="79" t="str">
        <f>C$44&amp;"_"&amp;$B45</f>
        <v>BAU_HaTot_Pep_Cop</v>
      </c>
      <c r="D45" s="80">
        <f>C33</f>
        <v>520</v>
      </c>
      <c r="E45" s="79" t="str">
        <f>E$44&amp;"_"&amp;$B45</f>
        <v>BAU_Prod_TPHa_Pep_Cop</v>
      </c>
      <c r="F45" s="81">
        <f>E33/1000</f>
        <v>1.0887346153846154</v>
      </c>
    </row>
    <row r="46" spans="2:6" x14ac:dyDescent="0.3">
      <c r="B46" s="76" t="str">
        <f>LEFT(B34,3)</f>
        <v>Djo</v>
      </c>
      <c r="C46" s="79" t="str">
        <f t="shared" ref="C46:E49" si="6">C$44&amp;"_"&amp;$B46</f>
        <v>BAU_HaTot_Pep_Djo</v>
      </c>
      <c r="D46" s="80">
        <f>C34</f>
        <v>1983</v>
      </c>
      <c r="E46" s="79" t="str">
        <f t="shared" si="6"/>
        <v>BAU_Prod_TPHa_Pep_Djo</v>
      </c>
      <c r="F46" s="81">
        <f>E34/1000</f>
        <v>1.1695829551185075</v>
      </c>
    </row>
    <row r="47" spans="2:6" x14ac:dyDescent="0.3">
      <c r="B47" s="76" t="str">
        <f>LEFT(B35,3)</f>
        <v>Zag</v>
      </c>
      <c r="C47" s="79" t="str">
        <f t="shared" si="6"/>
        <v>BAU_HaTot_Pep_Zag</v>
      </c>
      <c r="D47" s="80">
        <f>C35</f>
        <v>1457</v>
      </c>
      <c r="E47" s="79" t="str">
        <f t="shared" si="6"/>
        <v>BAU_Prod_TPHa_Pep_Zag</v>
      </c>
      <c r="F47" s="81">
        <f>E35/1000</f>
        <v>0.72266712422786539</v>
      </c>
    </row>
    <row r="48" spans="2:6" x14ac:dyDescent="0.3">
      <c r="B48" s="76" t="str">
        <f>LEFT(B36,3)</f>
        <v>Zog</v>
      </c>
      <c r="C48" s="79" t="str">
        <f t="shared" si="6"/>
        <v>BAU_HaTot_Pep_Zog</v>
      </c>
      <c r="D48" s="80">
        <f>C36</f>
        <v>2298</v>
      </c>
      <c r="E48" s="79" t="str">
        <f t="shared" si="6"/>
        <v>BAU_Prod_TPHa_Pep_Zog</v>
      </c>
      <c r="F48" s="81">
        <f>E36/1000</f>
        <v>0.92535204525674497</v>
      </c>
    </row>
    <row r="49" spans="2:6" x14ac:dyDescent="0.3">
      <c r="B49" s="76" t="str">
        <f>LEFT(B37,3)</f>
        <v>Gla</v>
      </c>
      <c r="C49" s="79" t="str">
        <f t="shared" si="6"/>
        <v>BAU_HaTot_Pep_Gla</v>
      </c>
      <c r="D49" s="80">
        <f>C37</f>
        <v>9009</v>
      </c>
      <c r="E49" s="79" t="str">
        <f t="shared" si="6"/>
        <v>BAU_Prod_TPHa_Pep_Gla</v>
      </c>
      <c r="F49" s="81">
        <f>E37/1000</f>
        <v>0.98410045510045496</v>
      </c>
    </row>
  </sheetData>
  <mergeCells count="1">
    <mergeCell ref="C31:F3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2:BF49"/>
  <sheetViews>
    <sheetView workbookViewId="0">
      <selection activeCell="B3" sqref="B3"/>
    </sheetView>
  </sheetViews>
  <sheetFormatPr defaultColWidth="11.44140625" defaultRowHeight="14.4" x14ac:dyDescent="0.3"/>
  <cols>
    <col min="1" max="1" width="3.5546875" customWidth="1"/>
    <col min="2" max="2" width="25" customWidth="1"/>
    <col min="3" max="3" width="13.6640625" customWidth="1"/>
    <col min="4" max="4" width="21.21875" customWidth="1"/>
    <col min="5" max="5" width="18.88671875" customWidth="1"/>
    <col min="6" max="54" width="8.6640625" customWidth="1"/>
    <col min="55" max="55" width="9.6640625" customWidth="1"/>
    <col min="56" max="56" width="8.6640625" customWidth="1"/>
    <col min="57" max="57" width="7.88671875" customWidth="1"/>
    <col min="58" max="58" width="10.6640625" customWidth="1"/>
    <col min="59" max="59" width="10.44140625" customWidth="1"/>
    <col min="257" max="257" width="3.5546875" customWidth="1"/>
    <col min="258" max="258" width="25" customWidth="1"/>
    <col min="259" max="310" width="8.6640625" customWidth="1"/>
    <col min="311" max="311" width="9.6640625" customWidth="1"/>
    <col min="312" max="312" width="8.6640625" customWidth="1"/>
    <col min="313" max="313" width="7.88671875" customWidth="1"/>
    <col min="314" max="314" width="10.6640625" customWidth="1"/>
    <col min="315" max="315" width="10.44140625" customWidth="1"/>
    <col min="513" max="513" width="3.5546875" customWidth="1"/>
    <col min="514" max="514" width="25" customWidth="1"/>
    <col min="515" max="566" width="8.6640625" customWidth="1"/>
    <col min="567" max="567" width="9.6640625" customWidth="1"/>
    <col min="568" max="568" width="8.6640625" customWidth="1"/>
    <col min="569" max="569" width="7.88671875" customWidth="1"/>
    <col min="570" max="570" width="10.6640625" customWidth="1"/>
    <col min="571" max="571" width="10.44140625" customWidth="1"/>
    <col min="769" max="769" width="3.5546875" customWidth="1"/>
    <col min="770" max="770" width="25" customWidth="1"/>
    <col min="771" max="822" width="8.6640625" customWidth="1"/>
    <col min="823" max="823" width="9.6640625" customWidth="1"/>
    <col min="824" max="824" width="8.6640625" customWidth="1"/>
    <col min="825" max="825" width="7.88671875" customWidth="1"/>
    <col min="826" max="826" width="10.6640625" customWidth="1"/>
    <col min="827" max="827" width="10.44140625" customWidth="1"/>
    <col min="1025" max="1025" width="3.5546875" customWidth="1"/>
    <col min="1026" max="1026" width="25" customWidth="1"/>
    <col min="1027" max="1078" width="8.6640625" customWidth="1"/>
    <col min="1079" max="1079" width="9.6640625" customWidth="1"/>
    <col min="1080" max="1080" width="8.6640625" customWidth="1"/>
    <col min="1081" max="1081" width="7.88671875" customWidth="1"/>
    <col min="1082" max="1082" width="10.6640625" customWidth="1"/>
    <col min="1083" max="1083" width="10.44140625" customWidth="1"/>
    <col min="1281" max="1281" width="3.5546875" customWidth="1"/>
    <col min="1282" max="1282" width="25" customWidth="1"/>
    <col min="1283" max="1334" width="8.6640625" customWidth="1"/>
    <col min="1335" max="1335" width="9.6640625" customWidth="1"/>
    <col min="1336" max="1336" width="8.6640625" customWidth="1"/>
    <col min="1337" max="1337" width="7.88671875" customWidth="1"/>
    <col min="1338" max="1338" width="10.6640625" customWidth="1"/>
    <col min="1339" max="1339" width="10.44140625" customWidth="1"/>
    <col min="1537" max="1537" width="3.5546875" customWidth="1"/>
    <col min="1538" max="1538" width="25" customWidth="1"/>
    <col min="1539" max="1590" width="8.6640625" customWidth="1"/>
    <col min="1591" max="1591" width="9.6640625" customWidth="1"/>
    <col min="1592" max="1592" width="8.6640625" customWidth="1"/>
    <col min="1593" max="1593" width="7.88671875" customWidth="1"/>
    <col min="1594" max="1594" width="10.6640625" customWidth="1"/>
    <col min="1595" max="1595" width="10.44140625" customWidth="1"/>
    <col min="1793" max="1793" width="3.5546875" customWidth="1"/>
    <col min="1794" max="1794" width="25" customWidth="1"/>
    <col min="1795" max="1846" width="8.6640625" customWidth="1"/>
    <col min="1847" max="1847" width="9.6640625" customWidth="1"/>
    <col min="1848" max="1848" width="8.6640625" customWidth="1"/>
    <col min="1849" max="1849" width="7.88671875" customWidth="1"/>
    <col min="1850" max="1850" width="10.6640625" customWidth="1"/>
    <col min="1851" max="1851" width="10.44140625" customWidth="1"/>
    <col min="2049" max="2049" width="3.5546875" customWidth="1"/>
    <col min="2050" max="2050" width="25" customWidth="1"/>
    <col min="2051" max="2102" width="8.6640625" customWidth="1"/>
    <col min="2103" max="2103" width="9.6640625" customWidth="1"/>
    <col min="2104" max="2104" width="8.6640625" customWidth="1"/>
    <col min="2105" max="2105" width="7.88671875" customWidth="1"/>
    <col min="2106" max="2106" width="10.6640625" customWidth="1"/>
    <col min="2107" max="2107" width="10.44140625" customWidth="1"/>
    <col min="2305" max="2305" width="3.5546875" customWidth="1"/>
    <col min="2306" max="2306" width="25" customWidth="1"/>
    <col min="2307" max="2358" width="8.6640625" customWidth="1"/>
    <col min="2359" max="2359" width="9.6640625" customWidth="1"/>
    <col min="2360" max="2360" width="8.6640625" customWidth="1"/>
    <col min="2361" max="2361" width="7.88671875" customWidth="1"/>
    <col min="2362" max="2362" width="10.6640625" customWidth="1"/>
    <col min="2363" max="2363" width="10.44140625" customWidth="1"/>
    <col min="2561" max="2561" width="3.5546875" customWidth="1"/>
    <col min="2562" max="2562" width="25" customWidth="1"/>
    <col min="2563" max="2614" width="8.6640625" customWidth="1"/>
    <col min="2615" max="2615" width="9.6640625" customWidth="1"/>
    <col min="2616" max="2616" width="8.6640625" customWidth="1"/>
    <col min="2617" max="2617" width="7.88671875" customWidth="1"/>
    <col min="2618" max="2618" width="10.6640625" customWidth="1"/>
    <col min="2619" max="2619" width="10.44140625" customWidth="1"/>
    <col min="2817" max="2817" width="3.5546875" customWidth="1"/>
    <col min="2818" max="2818" width="25" customWidth="1"/>
    <col min="2819" max="2870" width="8.6640625" customWidth="1"/>
    <col min="2871" max="2871" width="9.6640625" customWidth="1"/>
    <col min="2872" max="2872" width="8.6640625" customWidth="1"/>
    <col min="2873" max="2873" width="7.88671875" customWidth="1"/>
    <col min="2874" max="2874" width="10.6640625" customWidth="1"/>
    <col min="2875" max="2875" width="10.44140625" customWidth="1"/>
    <col min="3073" max="3073" width="3.5546875" customWidth="1"/>
    <col min="3074" max="3074" width="25" customWidth="1"/>
    <col min="3075" max="3126" width="8.6640625" customWidth="1"/>
    <col min="3127" max="3127" width="9.6640625" customWidth="1"/>
    <col min="3128" max="3128" width="8.6640625" customWidth="1"/>
    <col min="3129" max="3129" width="7.88671875" customWidth="1"/>
    <col min="3130" max="3130" width="10.6640625" customWidth="1"/>
    <col min="3131" max="3131" width="10.44140625" customWidth="1"/>
    <col min="3329" max="3329" width="3.5546875" customWidth="1"/>
    <col min="3330" max="3330" width="25" customWidth="1"/>
    <col min="3331" max="3382" width="8.6640625" customWidth="1"/>
    <col min="3383" max="3383" width="9.6640625" customWidth="1"/>
    <col min="3384" max="3384" width="8.6640625" customWidth="1"/>
    <col min="3385" max="3385" width="7.88671875" customWidth="1"/>
    <col min="3386" max="3386" width="10.6640625" customWidth="1"/>
    <col min="3387" max="3387" width="10.44140625" customWidth="1"/>
    <col min="3585" max="3585" width="3.5546875" customWidth="1"/>
    <col min="3586" max="3586" width="25" customWidth="1"/>
    <col min="3587" max="3638" width="8.6640625" customWidth="1"/>
    <col min="3639" max="3639" width="9.6640625" customWidth="1"/>
    <col min="3640" max="3640" width="8.6640625" customWidth="1"/>
    <col min="3641" max="3641" width="7.88671875" customWidth="1"/>
    <col min="3642" max="3642" width="10.6640625" customWidth="1"/>
    <col min="3643" max="3643" width="10.44140625" customWidth="1"/>
    <col min="3841" max="3841" width="3.5546875" customWidth="1"/>
    <col min="3842" max="3842" width="25" customWidth="1"/>
    <col min="3843" max="3894" width="8.6640625" customWidth="1"/>
    <col min="3895" max="3895" width="9.6640625" customWidth="1"/>
    <col min="3896" max="3896" width="8.6640625" customWidth="1"/>
    <col min="3897" max="3897" width="7.88671875" customWidth="1"/>
    <col min="3898" max="3898" width="10.6640625" customWidth="1"/>
    <col min="3899" max="3899" width="10.44140625" customWidth="1"/>
    <col min="4097" max="4097" width="3.5546875" customWidth="1"/>
    <col min="4098" max="4098" width="25" customWidth="1"/>
    <col min="4099" max="4150" width="8.6640625" customWidth="1"/>
    <col min="4151" max="4151" width="9.6640625" customWidth="1"/>
    <col min="4152" max="4152" width="8.6640625" customWidth="1"/>
    <col min="4153" max="4153" width="7.88671875" customWidth="1"/>
    <col min="4154" max="4154" width="10.6640625" customWidth="1"/>
    <col min="4155" max="4155" width="10.44140625" customWidth="1"/>
    <col min="4353" max="4353" width="3.5546875" customWidth="1"/>
    <col min="4354" max="4354" width="25" customWidth="1"/>
    <col min="4355" max="4406" width="8.6640625" customWidth="1"/>
    <col min="4407" max="4407" width="9.6640625" customWidth="1"/>
    <col min="4408" max="4408" width="8.6640625" customWidth="1"/>
    <col min="4409" max="4409" width="7.88671875" customWidth="1"/>
    <col min="4410" max="4410" width="10.6640625" customWidth="1"/>
    <col min="4411" max="4411" width="10.44140625" customWidth="1"/>
    <col min="4609" max="4609" width="3.5546875" customWidth="1"/>
    <col min="4610" max="4610" width="25" customWidth="1"/>
    <col min="4611" max="4662" width="8.6640625" customWidth="1"/>
    <col min="4663" max="4663" width="9.6640625" customWidth="1"/>
    <col min="4664" max="4664" width="8.6640625" customWidth="1"/>
    <col min="4665" max="4665" width="7.88671875" customWidth="1"/>
    <col min="4666" max="4666" width="10.6640625" customWidth="1"/>
    <col min="4667" max="4667" width="10.44140625" customWidth="1"/>
    <col min="4865" max="4865" width="3.5546875" customWidth="1"/>
    <col min="4866" max="4866" width="25" customWidth="1"/>
    <col min="4867" max="4918" width="8.6640625" customWidth="1"/>
    <col min="4919" max="4919" width="9.6640625" customWidth="1"/>
    <col min="4920" max="4920" width="8.6640625" customWidth="1"/>
    <col min="4921" max="4921" width="7.88671875" customWidth="1"/>
    <col min="4922" max="4922" width="10.6640625" customWidth="1"/>
    <col min="4923" max="4923" width="10.44140625" customWidth="1"/>
    <col min="5121" max="5121" width="3.5546875" customWidth="1"/>
    <col min="5122" max="5122" width="25" customWidth="1"/>
    <col min="5123" max="5174" width="8.6640625" customWidth="1"/>
    <col min="5175" max="5175" width="9.6640625" customWidth="1"/>
    <col min="5176" max="5176" width="8.6640625" customWidth="1"/>
    <col min="5177" max="5177" width="7.88671875" customWidth="1"/>
    <col min="5178" max="5178" width="10.6640625" customWidth="1"/>
    <col min="5179" max="5179" width="10.44140625" customWidth="1"/>
    <col min="5377" max="5377" width="3.5546875" customWidth="1"/>
    <col min="5378" max="5378" width="25" customWidth="1"/>
    <col min="5379" max="5430" width="8.6640625" customWidth="1"/>
    <col min="5431" max="5431" width="9.6640625" customWidth="1"/>
    <col min="5432" max="5432" width="8.6640625" customWidth="1"/>
    <col min="5433" max="5433" width="7.88671875" customWidth="1"/>
    <col min="5434" max="5434" width="10.6640625" customWidth="1"/>
    <col min="5435" max="5435" width="10.44140625" customWidth="1"/>
    <col min="5633" max="5633" width="3.5546875" customWidth="1"/>
    <col min="5634" max="5634" width="25" customWidth="1"/>
    <col min="5635" max="5686" width="8.6640625" customWidth="1"/>
    <col min="5687" max="5687" width="9.6640625" customWidth="1"/>
    <col min="5688" max="5688" width="8.6640625" customWidth="1"/>
    <col min="5689" max="5689" width="7.88671875" customWidth="1"/>
    <col min="5690" max="5690" width="10.6640625" customWidth="1"/>
    <col min="5691" max="5691" width="10.44140625" customWidth="1"/>
    <col min="5889" max="5889" width="3.5546875" customWidth="1"/>
    <col min="5890" max="5890" width="25" customWidth="1"/>
    <col min="5891" max="5942" width="8.6640625" customWidth="1"/>
    <col min="5943" max="5943" width="9.6640625" customWidth="1"/>
    <col min="5944" max="5944" width="8.6640625" customWidth="1"/>
    <col min="5945" max="5945" width="7.88671875" customWidth="1"/>
    <col min="5946" max="5946" width="10.6640625" customWidth="1"/>
    <col min="5947" max="5947" width="10.44140625" customWidth="1"/>
    <col min="6145" max="6145" width="3.5546875" customWidth="1"/>
    <col min="6146" max="6146" width="25" customWidth="1"/>
    <col min="6147" max="6198" width="8.6640625" customWidth="1"/>
    <col min="6199" max="6199" width="9.6640625" customWidth="1"/>
    <col min="6200" max="6200" width="8.6640625" customWidth="1"/>
    <col min="6201" max="6201" width="7.88671875" customWidth="1"/>
    <col min="6202" max="6202" width="10.6640625" customWidth="1"/>
    <col min="6203" max="6203" width="10.44140625" customWidth="1"/>
    <col min="6401" max="6401" width="3.5546875" customWidth="1"/>
    <col min="6402" max="6402" width="25" customWidth="1"/>
    <col min="6403" max="6454" width="8.6640625" customWidth="1"/>
    <col min="6455" max="6455" width="9.6640625" customWidth="1"/>
    <col min="6456" max="6456" width="8.6640625" customWidth="1"/>
    <col min="6457" max="6457" width="7.88671875" customWidth="1"/>
    <col min="6458" max="6458" width="10.6640625" customWidth="1"/>
    <col min="6459" max="6459" width="10.44140625" customWidth="1"/>
    <col min="6657" max="6657" width="3.5546875" customWidth="1"/>
    <col min="6658" max="6658" width="25" customWidth="1"/>
    <col min="6659" max="6710" width="8.6640625" customWidth="1"/>
    <col min="6711" max="6711" width="9.6640625" customWidth="1"/>
    <col min="6712" max="6712" width="8.6640625" customWidth="1"/>
    <col min="6713" max="6713" width="7.88671875" customWidth="1"/>
    <col min="6714" max="6714" width="10.6640625" customWidth="1"/>
    <col min="6715" max="6715" width="10.44140625" customWidth="1"/>
    <col min="6913" max="6913" width="3.5546875" customWidth="1"/>
    <col min="6914" max="6914" width="25" customWidth="1"/>
    <col min="6915" max="6966" width="8.6640625" customWidth="1"/>
    <col min="6967" max="6967" width="9.6640625" customWidth="1"/>
    <col min="6968" max="6968" width="8.6640625" customWidth="1"/>
    <col min="6969" max="6969" width="7.88671875" customWidth="1"/>
    <col min="6970" max="6970" width="10.6640625" customWidth="1"/>
    <col min="6971" max="6971" width="10.44140625" customWidth="1"/>
    <col min="7169" max="7169" width="3.5546875" customWidth="1"/>
    <col min="7170" max="7170" width="25" customWidth="1"/>
    <col min="7171" max="7222" width="8.6640625" customWidth="1"/>
    <col min="7223" max="7223" width="9.6640625" customWidth="1"/>
    <col min="7224" max="7224" width="8.6640625" customWidth="1"/>
    <col min="7225" max="7225" width="7.88671875" customWidth="1"/>
    <col min="7226" max="7226" width="10.6640625" customWidth="1"/>
    <col min="7227" max="7227" width="10.44140625" customWidth="1"/>
    <col min="7425" max="7425" width="3.5546875" customWidth="1"/>
    <col min="7426" max="7426" width="25" customWidth="1"/>
    <col min="7427" max="7478" width="8.6640625" customWidth="1"/>
    <col min="7479" max="7479" width="9.6640625" customWidth="1"/>
    <col min="7480" max="7480" width="8.6640625" customWidth="1"/>
    <col min="7481" max="7481" width="7.88671875" customWidth="1"/>
    <col min="7482" max="7482" width="10.6640625" customWidth="1"/>
    <col min="7483" max="7483" width="10.44140625" customWidth="1"/>
    <col min="7681" max="7681" width="3.5546875" customWidth="1"/>
    <col min="7682" max="7682" width="25" customWidth="1"/>
    <col min="7683" max="7734" width="8.6640625" customWidth="1"/>
    <col min="7735" max="7735" width="9.6640625" customWidth="1"/>
    <col min="7736" max="7736" width="8.6640625" customWidth="1"/>
    <col min="7737" max="7737" width="7.88671875" customWidth="1"/>
    <col min="7738" max="7738" width="10.6640625" customWidth="1"/>
    <col min="7739" max="7739" width="10.44140625" customWidth="1"/>
    <col min="7937" max="7937" width="3.5546875" customWidth="1"/>
    <col min="7938" max="7938" width="25" customWidth="1"/>
    <col min="7939" max="7990" width="8.6640625" customWidth="1"/>
    <col min="7991" max="7991" width="9.6640625" customWidth="1"/>
    <col min="7992" max="7992" width="8.6640625" customWidth="1"/>
    <col min="7993" max="7993" width="7.88671875" customWidth="1"/>
    <col min="7994" max="7994" width="10.6640625" customWidth="1"/>
    <col min="7995" max="7995" width="10.44140625" customWidth="1"/>
    <col min="8193" max="8193" width="3.5546875" customWidth="1"/>
    <col min="8194" max="8194" width="25" customWidth="1"/>
    <col min="8195" max="8246" width="8.6640625" customWidth="1"/>
    <col min="8247" max="8247" width="9.6640625" customWidth="1"/>
    <col min="8248" max="8248" width="8.6640625" customWidth="1"/>
    <col min="8249" max="8249" width="7.88671875" customWidth="1"/>
    <col min="8250" max="8250" width="10.6640625" customWidth="1"/>
    <col min="8251" max="8251" width="10.44140625" customWidth="1"/>
    <col min="8449" max="8449" width="3.5546875" customWidth="1"/>
    <col min="8450" max="8450" width="25" customWidth="1"/>
    <col min="8451" max="8502" width="8.6640625" customWidth="1"/>
    <col min="8503" max="8503" width="9.6640625" customWidth="1"/>
    <col min="8504" max="8504" width="8.6640625" customWidth="1"/>
    <col min="8505" max="8505" width="7.88671875" customWidth="1"/>
    <col min="8506" max="8506" width="10.6640625" customWidth="1"/>
    <col min="8507" max="8507" width="10.44140625" customWidth="1"/>
    <col min="8705" max="8705" width="3.5546875" customWidth="1"/>
    <col min="8706" max="8706" width="25" customWidth="1"/>
    <col min="8707" max="8758" width="8.6640625" customWidth="1"/>
    <col min="8759" max="8759" width="9.6640625" customWidth="1"/>
    <col min="8760" max="8760" width="8.6640625" customWidth="1"/>
    <col min="8761" max="8761" width="7.88671875" customWidth="1"/>
    <col min="8762" max="8762" width="10.6640625" customWidth="1"/>
    <col min="8763" max="8763" width="10.44140625" customWidth="1"/>
    <col min="8961" max="8961" width="3.5546875" customWidth="1"/>
    <col min="8962" max="8962" width="25" customWidth="1"/>
    <col min="8963" max="9014" width="8.6640625" customWidth="1"/>
    <col min="9015" max="9015" width="9.6640625" customWidth="1"/>
    <col min="9016" max="9016" width="8.6640625" customWidth="1"/>
    <col min="9017" max="9017" width="7.88671875" customWidth="1"/>
    <col min="9018" max="9018" width="10.6640625" customWidth="1"/>
    <col min="9019" max="9019" width="10.44140625" customWidth="1"/>
    <col min="9217" max="9217" width="3.5546875" customWidth="1"/>
    <col min="9218" max="9218" width="25" customWidth="1"/>
    <col min="9219" max="9270" width="8.6640625" customWidth="1"/>
    <col min="9271" max="9271" width="9.6640625" customWidth="1"/>
    <col min="9272" max="9272" width="8.6640625" customWidth="1"/>
    <col min="9273" max="9273" width="7.88671875" customWidth="1"/>
    <col min="9274" max="9274" width="10.6640625" customWidth="1"/>
    <col min="9275" max="9275" width="10.44140625" customWidth="1"/>
    <col min="9473" max="9473" width="3.5546875" customWidth="1"/>
    <col min="9474" max="9474" width="25" customWidth="1"/>
    <col min="9475" max="9526" width="8.6640625" customWidth="1"/>
    <col min="9527" max="9527" width="9.6640625" customWidth="1"/>
    <col min="9528" max="9528" width="8.6640625" customWidth="1"/>
    <col min="9529" max="9529" width="7.88671875" customWidth="1"/>
    <col min="9530" max="9530" width="10.6640625" customWidth="1"/>
    <col min="9531" max="9531" width="10.44140625" customWidth="1"/>
    <col min="9729" max="9729" width="3.5546875" customWidth="1"/>
    <col min="9730" max="9730" width="25" customWidth="1"/>
    <col min="9731" max="9782" width="8.6640625" customWidth="1"/>
    <col min="9783" max="9783" width="9.6640625" customWidth="1"/>
    <col min="9784" max="9784" width="8.6640625" customWidth="1"/>
    <col min="9785" max="9785" width="7.88671875" customWidth="1"/>
    <col min="9786" max="9786" width="10.6640625" customWidth="1"/>
    <col min="9787" max="9787" width="10.44140625" customWidth="1"/>
    <col min="9985" max="9985" width="3.5546875" customWidth="1"/>
    <col min="9986" max="9986" width="25" customWidth="1"/>
    <col min="9987" max="10038" width="8.6640625" customWidth="1"/>
    <col min="10039" max="10039" width="9.6640625" customWidth="1"/>
    <col min="10040" max="10040" width="8.6640625" customWidth="1"/>
    <col min="10041" max="10041" width="7.88671875" customWidth="1"/>
    <col min="10042" max="10042" width="10.6640625" customWidth="1"/>
    <col min="10043" max="10043" width="10.44140625" customWidth="1"/>
    <col min="10241" max="10241" width="3.5546875" customWidth="1"/>
    <col min="10242" max="10242" width="25" customWidth="1"/>
    <col min="10243" max="10294" width="8.6640625" customWidth="1"/>
    <col min="10295" max="10295" width="9.6640625" customWidth="1"/>
    <col min="10296" max="10296" width="8.6640625" customWidth="1"/>
    <col min="10297" max="10297" width="7.88671875" customWidth="1"/>
    <col min="10298" max="10298" width="10.6640625" customWidth="1"/>
    <col min="10299" max="10299" width="10.44140625" customWidth="1"/>
    <col min="10497" max="10497" width="3.5546875" customWidth="1"/>
    <col min="10498" max="10498" width="25" customWidth="1"/>
    <col min="10499" max="10550" width="8.6640625" customWidth="1"/>
    <col min="10551" max="10551" width="9.6640625" customWidth="1"/>
    <col min="10552" max="10552" width="8.6640625" customWidth="1"/>
    <col min="10553" max="10553" width="7.88671875" customWidth="1"/>
    <col min="10554" max="10554" width="10.6640625" customWidth="1"/>
    <col min="10555" max="10555" width="10.44140625" customWidth="1"/>
    <col min="10753" max="10753" width="3.5546875" customWidth="1"/>
    <col min="10754" max="10754" width="25" customWidth="1"/>
    <col min="10755" max="10806" width="8.6640625" customWidth="1"/>
    <col min="10807" max="10807" width="9.6640625" customWidth="1"/>
    <col min="10808" max="10808" width="8.6640625" customWidth="1"/>
    <col min="10809" max="10809" width="7.88671875" customWidth="1"/>
    <col min="10810" max="10810" width="10.6640625" customWidth="1"/>
    <col min="10811" max="10811" width="10.44140625" customWidth="1"/>
    <col min="11009" max="11009" width="3.5546875" customWidth="1"/>
    <col min="11010" max="11010" width="25" customWidth="1"/>
    <col min="11011" max="11062" width="8.6640625" customWidth="1"/>
    <col min="11063" max="11063" width="9.6640625" customWidth="1"/>
    <col min="11064" max="11064" width="8.6640625" customWidth="1"/>
    <col min="11065" max="11065" width="7.88671875" customWidth="1"/>
    <col min="11066" max="11066" width="10.6640625" customWidth="1"/>
    <col min="11067" max="11067" width="10.44140625" customWidth="1"/>
    <col min="11265" max="11265" width="3.5546875" customWidth="1"/>
    <col min="11266" max="11266" width="25" customWidth="1"/>
    <col min="11267" max="11318" width="8.6640625" customWidth="1"/>
    <col min="11319" max="11319" width="9.6640625" customWidth="1"/>
    <col min="11320" max="11320" width="8.6640625" customWidth="1"/>
    <col min="11321" max="11321" width="7.88671875" customWidth="1"/>
    <col min="11322" max="11322" width="10.6640625" customWidth="1"/>
    <col min="11323" max="11323" width="10.44140625" customWidth="1"/>
    <col min="11521" max="11521" width="3.5546875" customWidth="1"/>
    <col min="11522" max="11522" width="25" customWidth="1"/>
    <col min="11523" max="11574" width="8.6640625" customWidth="1"/>
    <col min="11575" max="11575" width="9.6640625" customWidth="1"/>
    <col min="11576" max="11576" width="8.6640625" customWidth="1"/>
    <col min="11577" max="11577" width="7.88671875" customWidth="1"/>
    <col min="11578" max="11578" width="10.6640625" customWidth="1"/>
    <col min="11579" max="11579" width="10.44140625" customWidth="1"/>
    <col min="11777" max="11777" width="3.5546875" customWidth="1"/>
    <col min="11778" max="11778" width="25" customWidth="1"/>
    <col min="11779" max="11830" width="8.6640625" customWidth="1"/>
    <col min="11831" max="11831" width="9.6640625" customWidth="1"/>
    <col min="11832" max="11832" width="8.6640625" customWidth="1"/>
    <col min="11833" max="11833" width="7.88671875" customWidth="1"/>
    <col min="11834" max="11834" width="10.6640625" customWidth="1"/>
    <col min="11835" max="11835" width="10.44140625" customWidth="1"/>
    <col min="12033" max="12033" width="3.5546875" customWidth="1"/>
    <col min="12034" max="12034" width="25" customWidth="1"/>
    <col min="12035" max="12086" width="8.6640625" customWidth="1"/>
    <col min="12087" max="12087" width="9.6640625" customWidth="1"/>
    <col min="12088" max="12088" width="8.6640625" customWidth="1"/>
    <col min="12089" max="12089" width="7.88671875" customWidth="1"/>
    <col min="12090" max="12090" width="10.6640625" customWidth="1"/>
    <col min="12091" max="12091" width="10.44140625" customWidth="1"/>
    <col min="12289" max="12289" width="3.5546875" customWidth="1"/>
    <col min="12290" max="12290" width="25" customWidth="1"/>
    <col min="12291" max="12342" width="8.6640625" customWidth="1"/>
    <col min="12343" max="12343" width="9.6640625" customWidth="1"/>
    <col min="12344" max="12344" width="8.6640625" customWidth="1"/>
    <col min="12345" max="12345" width="7.88671875" customWidth="1"/>
    <col min="12346" max="12346" width="10.6640625" customWidth="1"/>
    <col min="12347" max="12347" width="10.44140625" customWidth="1"/>
    <col min="12545" max="12545" width="3.5546875" customWidth="1"/>
    <col min="12546" max="12546" width="25" customWidth="1"/>
    <col min="12547" max="12598" width="8.6640625" customWidth="1"/>
    <col min="12599" max="12599" width="9.6640625" customWidth="1"/>
    <col min="12600" max="12600" width="8.6640625" customWidth="1"/>
    <col min="12601" max="12601" width="7.88671875" customWidth="1"/>
    <col min="12602" max="12602" width="10.6640625" customWidth="1"/>
    <col min="12603" max="12603" width="10.44140625" customWidth="1"/>
    <col min="12801" max="12801" width="3.5546875" customWidth="1"/>
    <col min="12802" max="12802" width="25" customWidth="1"/>
    <col min="12803" max="12854" width="8.6640625" customWidth="1"/>
    <col min="12855" max="12855" width="9.6640625" customWidth="1"/>
    <col min="12856" max="12856" width="8.6640625" customWidth="1"/>
    <col min="12857" max="12857" width="7.88671875" customWidth="1"/>
    <col min="12858" max="12858" width="10.6640625" customWidth="1"/>
    <col min="12859" max="12859" width="10.44140625" customWidth="1"/>
    <col min="13057" max="13057" width="3.5546875" customWidth="1"/>
    <col min="13058" max="13058" width="25" customWidth="1"/>
    <col min="13059" max="13110" width="8.6640625" customWidth="1"/>
    <col min="13111" max="13111" width="9.6640625" customWidth="1"/>
    <col min="13112" max="13112" width="8.6640625" customWidth="1"/>
    <col min="13113" max="13113" width="7.88671875" customWidth="1"/>
    <col min="13114" max="13114" width="10.6640625" customWidth="1"/>
    <col min="13115" max="13115" width="10.44140625" customWidth="1"/>
    <col min="13313" max="13313" width="3.5546875" customWidth="1"/>
    <col min="13314" max="13314" width="25" customWidth="1"/>
    <col min="13315" max="13366" width="8.6640625" customWidth="1"/>
    <col min="13367" max="13367" width="9.6640625" customWidth="1"/>
    <col min="13368" max="13368" width="8.6640625" customWidth="1"/>
    <col min="13369" max="13369" width="7.88671875" customWidth="1"/>
    <col min="13370" max="13370" width="10.6640625" customWidth="1"/>
    <col min="13371" max="13371" width="10.44140625" customWidth="1"/>
    <col min="13569" max="13569" width="3.5546875" customWidth="1"/>
    <col min="13570" max="13570" width="25" customWidth="1"/>
    <col min="13571" max="13622" width="8.6640625" customWidth="1"/>
    <col min="13623" max="13623" width="9.6640625" customWidth="1"/>
    <col min="13624" max="13624" width="8.6640625" customWidth="1"/>
    <col min="13625" max="13625" width="7.88671875" customWidth="1"/>
    <col min="13626" max="13626" width="10.6640625" customWidth="1"/>
    <col min="13627" max="13627" width="10.44140625" customWidth="1"/>
    <col min="13825" max="13825" width="3.5546875" customWidth="1"/>
    <col min="13826" max="13826" width="25" customWidth="1"/>
    <col min="13827" max="13878" width="8.6640625" customWidth="1"/>
    <col min="13879" max="13879" width="9.6640625" customWidth="1"/>
    <col min="13880" max="13880" width="8.6640625" customWidth="1"/>
    <col min="13881" max="13881" width="7.88671875" customWidth="1"/>
    <col min="13882" max="13882" width="10.6640625" customWidth="1"/>
    <col min="13883" max="13883" width="10.44140625" customWidth="1"/>
    <col min="14081" max="14081" width="3.5546875" customWidth="1"/>
    <col min="14082" max="14082" width="25" customWidth="1"/>
    <col min="14083" max="14134" width="8.6640625" customWidth="1"/>
    <col min="14135" max="14135" width="9.6640625" customWidth="1"/>
    <col min="14136" max="14136" width="8.6640625" customWidth="1"/>
    <col min="14137" max="14137" width="7.88671875" customWidth="1"/>
    <col min="14138" max="14138" width="10.6640625" customWidth="1"/>
    <col min="14139" max="14139" width="10.44140625" customWidth="1"/>
    <col min="14337" max="14337" width="3.5546875" customWidth="1"/>
    <col min="14338" max="14338" width="25" customWidth="1"/>
    <col min="14339" max="14390" width="8.6640625" customWidth="1"/>
    <col min="14391" max="14391" width="9.6640625" customWidth="1"/>
    <col min="14392" max="14392" width="8.6640625" customWidth="1"/>
    <col min="14393" max="14393" width="7.88671875" customWidth="1"/>
    <col min="14394" max="14394" width="10.6640625" customWidth="1"/>
    <col min="14395" max="14395" width="10.44140625" customWidth="1"/>
    <col min="14593" max="14593" width="3.5546875" customWidth="1"/>
    <col min="14594" max="14594" width="25" customWidth="1"/>
    <col min="14595" max="14646" width="8.6640625" customWidth="1"/>
    <col min="14647" max="14647" width="9.6640625" customWidth="1"/>
    <col min="14648" max="14648" width="8.6640625" customWidth="1"/>
    <col min="14649" max="14649" width="7.88671875" customWidth="1"/>
    <col min="14650" max="14650" width="10.6640625" customWidth="1"/>
    <col min="14651" max="14651" width="10.44140625" customWidth="1"/>
    <col min="14849" max="14849" width="3.5546875" customWidth="1"/>
    <col min="14850" max="14850" width="25" customWidth="1"/>
    <col min="14851" max="14902" width="8.6640625" customWidth="1"/>
    <col min="14903" max="14903" width="9.6640625" customWidth="1"/>
    <col min="14904" max="14904" width="8.6640625" customWidth="1"/>
    <col min="14905" max="14905" width="7.88671875" customWidth="1"/>
    <col min="14906" max="14906" width="10.6640625" customWidth="1"/>
    <col min="14907" max="14907" width="10.44140625" customWidth="1"/>
    <col min="15105" max="15105" width="3.5546875" customWidth="1"/>
    <col min="15106" max="15106" width="25" customWidth="1"/>
    <col min="15107" max="15158" width="8.6640625" customWidth="1"/>
    <col min="15159" max="15159" width="9.6640625" customWidth="1"/>
    <col min="15160" max="15160" width="8.6640625" customWidth="1"/>
    <col min="15161" max="15161" width="7.88671875" customWidth="1"/>
    <col min="15162" max="15162" width="10.6640625" customWidth="1"/>
    <col min="15163" max="15163" width="10.44140625" customWidth="1"/>
    <col min="15361" max="15361" width="3.5546875" customWidth="1"/>
    <col min="15362" max="15362" width="25" customWidth="1"/>
    <col min="15363" max="15414" width="8.6640625" customWidth="1"/>
    <col min="15415" max="15415" width="9.6640625" customWidth="1"/>
    <col min="15416" max="15416" width="8.6640625" customWidth="1"/>
    <col min="15417" max="15417" width="7.88671875" customWidth="1"/>
    <col min="15418" max="15418" width="10.6640625" customWidth="1"/>
    <col min="15419" max="15419" width="10.44140625" customWidth="1"/>
    <col min="15617" max="15617" width="3.5546875" customWidth="1"/>
    <col min="15618" max="15618" width="25" customWidth="1"/>
    <col min="15619" max="15670" width="8.6640625" customWidth="1"/>
    <col min="15671" max="15671" width="9.6640625" customWidth="1"/>
    <col min="15672" max="15672" width="8.6640625" customWidth="1"/>
    <col min="15673" max="15673" width="7.88671875" customWidth="1"/>
    <col min="15674" max="15674" width="10.6640625" customWidth="1"/>
    <col min="15675" max="15675" width="10.44140625" customWidth="1"/>
    <col min="15873" max="15873" width="3.5546875" customWidth="1"/>
    <col min="15874" max="15874" width="25" customWidth="1"/>
    <col min="15875" max="15926" width="8.6640625" customWidth="1"/>
    <col min="15927" max="15927" width="9.6640625" customWidth="1"/>
    <col min="15928" max="15928" width="8.6640625" customWidth="1"/>
    <col min="15929" max="15929" width="7.88671875" customWidth="1"/>
    <col min="15930" max="15930" width="10.6640625" customWidth="1"/>
    <col min="15931" max="15931" width="10.44140625" customWidth="1"/>
    <col min="16129" max="16129" width="3.5546875" customWidth="1"/>
    <col min="16130" max="16130" width="25" customWidth="1"/>
    <col min="16131" max="16182" width="8.6640625" customWidth="1"/>
    <col min="16183" max="16183" width="9.6640625" customWidth="1"/>
    <col min="16184" max="16184" width="8.6640625" customWidth="1"/>
    <col min="16185" max="16185" width="7.88671875" customWidth="1"/>
    <col min="16186" max="16186" width="10.6640625" customWidth="1"/>
    <col min="16187" max="16187" width="10.44140625" customWidth="1"/>
  </cols>
  <sheetData>
    <row r="2" spans="2:58" x14ac:dyDescent="0.3">
      <c r="B2" s="429" t="s">
        <v>521</v>
      </c>
      <c r="C2" s="429"/>
      <c r="D2" s="429"/>
      <c r="E2" s="429"/>
      <c r="F2" s="429"/>
      <c r="G2" s="429"/>
      <c r="H2" s="429"/>
      <c r="I2" s="429"/>
      <c r="J2" s="429"/>
      <c r="K2" s="429"/>
    </row>
    <row r="5" spans="2:58" x14ac:dyDescent="0.3">
      <c r="C5" s="3">
        <v>1995</v>
      </c>
      <c r="D5" s="3">
        <v>1996</v>
      </c>
      <c r="E5" s="3">
        <v>1997</v>
      </c>
      <c r="F5" s="3">
        <v>1998</v>
      </c>
      <c r="G5" s="3">
        <v>1999</v>
      </c>
      <c r="H5" s="3">
        <v>2000</v>
      </c>
      <c r="I5" s="3">
        <v>2001</v>
      </c>
      <c r="J5" s="3">
        <v>2002</v>
      </c>
      <c r="K5" s="3">
        <v>2003</v>
      </c>
      <c r="L5" s="3">
        <v>2004</v>
      </c>
      <c r="M5" s="3">
        <v>2005</v>
      </c>
      <c r="N5" s="3">
        <v>2006</v>
      </c>
      <c r="O5" s="3">
        <v>2007</v>
      </c>
      <c r="P5" s="3">
        <v>2008</v>
      </c>
      <c r="Q5" s="3">
        <v>2009</v>
      </c>
      <c r="R5" s="3">
        <v>2010</v>
      </c>
      <c r="S5" s="3">
        <v>2011</v>
      </c>
      <c r="T5" s="3">
        <v>2012</v>
      </c>
      <c r="U5" s="3">
        <v>2013</v>
      </c>
      <c r="V5" s="3">
        <v>2014</v>
      </c>
      <c r="W5" s="3">
        <v>2015</v>
      </c>
      <c r="X5" s="3">
        <v>2016</v>
      </c>
      <c r="Y5" s="3">
        <v>2017</v>
      </c>
      <c r="AN5" s="4"/>
      <c r="AO5" s="4"/>
      <c r="AP5" s="4"/>
      <c r="AQ5" s="4"/>
      <c r="AR5" s="4"/>
      <c r="AS5" s="4"/>
      <c r="AT5" s="4"/>
      <c r="AU5" s="4"/>
      <c r="AV5" s="4"/>
      <c r="AY5" s="4"/>
      <c r="AZ5" s="4"/>
      <c r="BA5" s="4"/>
      <c r="BB5" s="4"/>
      <c r="BC5" s="4"/>
      <c r="BD5" s="4"/>
      <c r="BE5" s="4"/>
      <c r="BF5" s="4"/>
    </row>
    <row r="6" spans="2:58" x14ac:dyDescent="0.3">
      <c r="B6" s="1" t="s">
        <v>0</v>
      </c>
    </row>
    <row r="7" spans="2:58" x14ac:dyDescent="0.3">
      <c r="B7" s="2" t="s">
        <v>5</v>
      </c>
      <c r="C7">
        <v>0</v>
      </c>
      <c r="D7">
        <v>0</v>
      </c>
      <c r="E7">
        <v>0</v>
      </c>
      <c r="F7">
        <v>0</v>
      </c>
      <c r="G7">
        <v>0</v>
      </c>
      <c r="H7">
        <v>0</v>
      </c>
      <c r="I7">
        <v>170</v>
      </c>
      <c r="J7">
        <v>323</v>
      </c>
      <c r="K7">
        <v>363</v>
      </c>
      <c r="L7">
        <v>360</v>
      </c>
      <c r="M7">
        <v>321</v>
      </c>
      <c r="N7">
        <v>240</v>
      </c>
      <c r="O7">
        <v>300</v>
      </c>
      <c r="P7">
        <v>95</v>
      </c>
      <c r="Q7">
        <v>183</v>
      </c>
      <c r="R7">
        <v>95</v>
      </c>
      <c r="S7">
        <v>192</v>
      </c>
      <c r="T7">
        <v>92</v>
      </c>
      <c r="U7">
        <v>115</v>
      </c>
      <c r="V7">
        <v>37</v>
      </c>
      <c r="W7">
        <v>38</v>
      </c>
      <c r="X7">
        <v>49</v>
      </c>
      <c r="Y7">
        <v>49</v>
      </c>
    </row>
    <row r="8" spans="2:58" x14ac:dyDescent="0.3">
      <c r="B8" s="2" t="s">
        <v>4</v>
      </c>
      <c r="C8">
        <v>0</v>
      </c>
      <c r="D8">
        <v>0</v>
      </c>
      <c r="E8">
        <v>0</v>
      </c>
      <c r="F8">
        <v>0</v>
      </c>
      <c r="G8">
        <v>0</v>
      </c>
      <c r="H8">
        <v>0</v>
      </c>
      <c r="I8" s="4">
        <v>5000</v>
      </c>
      <c r="J8" s="4">
        <v>6783</v>
      </c>
      <c r="K8" s="4">
        <v>6402</v>
      </c>
      <c r="L8" s="4">
        <v>5211</v>
      </c>
      <c r="M8" s="4">
        <v>1669</v>
      </c>
      <c r="N8" s="4">
        <v>6000</v>
      </c>
      <c r="O8" s="4">
        <v>6000</v>
      </c>
      <c r="P8" s="4">
        <v>5000</v>
      </c>
      <c r="Q8" s="4">
        <v>5858</v>
      </c>
      <c r="R8" s="4">
        <v>5674</v>
      </c>
      <c r="S8" s="4">
        <v>6297</v>
      </c>
      <c r="T8" s="4">
        <v>5824</v>
      </c>
      <c r="U8" s="4">
        <v>5628</v>
      </c>
      <c r="V8" s="4">
        <v>5730</v>
      </c>
      <c r="W8" s="4">
        <v>6500</v>
      </c>
      <c r="X8" s="4">
        <v>7034</v>
      </c>
      <c r="Y8" s="4">
        <v>7347</v>
      </c>
      <c r="AN8" s="4"/>
      <c r="AO8" s="4"/>
      <c r="AP8" s="4"/>
      <c r="AQ8" s="4"/>
      <c r="AR8" s="4"/>
      <c r="AS8" s="4"/>
      <c r="AT8" s="4"/>
      <c r="AU8" s="4"/>
      <c r="AV8" s="4"/>
      <c r="AY8" s="4"/>
      <c r="AZ8" s="4"/>
      <c r="BA8" s="4"/>
      <c r="BB8" s="4"/>
      <c r="BC8" s="4"/>
      <c r="BD8" s="4"/>
      <c r="BE8" s="4"/>
      <c r="BF8" s="4"/>
    </row>
    <row r="9" spans="2:58" x14ac:dyDescent="0.3">
      <c r="B9" s="2" t="s">
        <v>7</v>
      </c>
      <c r="C9" s="7">
        <f>(C7*C8)/1000</f>
        <v>0</v>
      </c>
      <c r="D9" s="7">
        <f t="shared" ref="D9:I9" si="0">(D7*D8)/1000</f>
        <v>0</v>
      </c>
      <c r="E9" s="7">
        <f t="shared" si="0"/>
        <v>0</v>
      </c>
      <c r="F9" s="7">
        <f t="shared" si="0"/>
        <v>0</v>
      </c>
      <c r="G9" s="7">
        <f t="shared" si="0"/>
        <v>0</v>
      </c>
      <c r="H9" s="7">
        <f t="shared" si="0"/>
        <v>0</v>
      </c>
      <c r="I9" s="7">
        <f t="shared" si="0"/>
        <v>850</v>
      </c>
      <c r="J9" s="7">
        <f t="shared" ref="J9:Y9" si="1">(J7*J8)/1000</f>
        <v>2190.9090000000001</v>
      </c>
      <c r="K9" s="7">
        <f t="shared" si="1"/>
        <v>2323.9259999999999</v>
      </c>
      <c r="L9" s="7">
        <f t="shared" si="1"/>
        <v>1875.96</v>
      </c>
      <c r="M9" s="7">
        <f t="shared" si="1"/>
        <v>535.74900000000002</v>
      </c>
      <c r="N9" s="7">
        <f t="shared" si="1"/>
        <v>1440</v>
      </c>
      <c r="O9" s="7">
        <f t="shared" si="1"/>
        <v>1800</v>
      </c>
      <c r="P9" s="7">
        <f t="shared" si="1"/>
        <v>475</v>
      </c>
      <c r="Q9" s="7">
        <f t="shared" si="1"/>
        <v>1072.0139999999999</v>
      </c>
      <c r="R9" s="7">
        <f t="shared" si="1"/>
        <v>539.03</v>
      </c>
      <c r="S9" s="7">
        <f t="shared" si="1"/>
        <v>1209.0239999999999</v>
      </c>
      <c r="T9" s="7">
        <f t="shared" si="1"/>
        <v>535.80799999999999</v>
      </c>
      <c r="U9" s="7">
        <f t="shared" si="1"/>
        <v>647.22</v>
      </c>
      <c r="V9" s="7">
        <f t="shared" si="1"/>
        <v>212.01</v>
      </c>
      <c r="W9" s="7">
        <f t="shared" si="1"/>
        <v>247</v>
      </c>
      <c r="X9" s="7">
        <f t="shared" si="1"/>
        <v>344.666</v>
      </c>
      <c r="Y9" s="7">
        <f t="shared" si="1"/>
        <v>360.00299999999999</v>
      </c>
    </row>
    <row r="10" spans="2:58" x14ac:dyDescent="0.3">
      <c r="B10" s="2"/>
    </row>
    <row r="11" spans="2:58" x14ac:dyDescent="0.3">
      <c r="B11" s="1" t="s">
        <v>1</v>
      </c>
      <c r="AN11" s="4"/>
      <c r="AO11" s="4"/>
      <c r="AP11" s="4"/>
      <c r="AQ11" s="4"/>
      <c r="AR11" s="4"/>
      <c r="AS11" s="4"/>
      <c r="AT11" s="4"/>
      <c r="AU11" s="4"/>
      <c r="AV11" s="4"/>
      <c r="AY11" s="4"/>
      <c r="AZ11" s="4"/>
      <c r="BA11" s="4"/>
      <c r="BB11" s="4"/>
      <c r="BC11" s="4"/>
      <c r="BD11" s="4"/>
      <c r="BE11" s="4"/>
      <c r="BF11" s="4"/>
    </row>
    <row r="12" spans="2:58" x14ac:dyDescent="0.3">
      <c r="B12" s="2" t="s">
        <v>5</v>
      </c>
      <c r="C12">
        <v>0</v>
      </c>
      <c r="D12">
        <v>0</v>
      </c>
      <c r="E12">
        <v>0</v>
      </c>
      <c r="F12">
        <v>0</v>
      </c>
      <c r="G12">
        <v>0</v>
      </c>
      <c r="H12">
        <v>0</v>
      </c>
      <c r="I12">
        <v>290</v>
      </c>
      <c r="J12">
        <v>234</v>
      </c>
      <c r="K12">
        <v>267</v>
      </c>
      <c r="L12">
        <v>300</v>
      </c>
      <c r="M12">
        <v>215</v>
      </c>
      <c r="N12">
        <v>170</v>
      </c>
      <c r="O12">
        <v>200</v>
      </c>
      <c r="P12">
        <v>90</v>
      </c>
      <c r="Q12">
        <v>150</v>
      </c>
      <c r="R12">
        <v>150</v>
      </c>
      <c r="S12">
        <v>157</v>
      </c>
      <c r="T12">
        <v>140</v>
      </c>
      <c r="U12">
        <v>139</v>
      </c>
      <c r="V12">
        <v>163</v>
      </c>
      <c r="W12">
        <v>155</v>
      </c>
      <c r="X12">
        <v>146</v>
      </c>
      <c r="Y12">
        <v>225</v>
      </c>
    </row>
    <row r="13" spans="2:58" x14ac:dyDescent="0.3">
      <c r="B13" s="2" t="s">
        <v>4</v>
      </c>
      <c r="C13">
        <v>0</v>
      </c>
      <c r="D13">
        <v>0</v>
      </c>
      <c r="E13">
        <v>0</v>
      </c>
      <c r="F13">
        <v>0</v>
      </c>
      <c r="G13">
        <v>0</v>
      </c>
      <c r="H13">
        <v>0</v>
      </c>
      <c r="I13" s="4">
        <v>4203</v>
      </c>
      <c r="J13" s="4">
        <v>4880</v>
      </c>
      <c r="K13" s="4">
        <v>4925</v>
      </c>
      <c r="L13" s="4">
        <v>3000</v>
      </c>
      <c r="M13" s="4">
        <v>4544</v>
      </c>
      <c r="N13" s="4">
        <v>4882</v>
      </c>
      <c r="O13" s="4">
        <v>5000</v>
      </c>
      <c r="P13" s="4">
        <v>6500</v>
      </c>
      <c r="Q13" s="4">
        <v>5253</v>
      </c>
      <c r="R13" s="4">
        <v>5067</v>
      </c>
      <c r="S13" s="4">
        <v>5662</v>
      </c>
      <c r="T13" s="4">
        <v>5201</v>
      </c>
      <c r="U13" s="4">
        <v>5357</v>
      </c>
      <c r="V13" s="4">
        <v>5109</v>
      </c>
      <c r="W13" s="4">
        <v>3000</v>
      </c>
      <c r="X13" s="4">
        <v>6176</v>
      </c>
      <c r="Y13" s="4">
        <v>4133</v>
      </c>
    </row>
    <row r="14" spans="2:58" x14ac:dyDescent="0.3">
      <c r="B14" s="2" t="s">
        <v>7</v>
      </c>
      <c r="C14" s="7">
        <f>(C12*C13)/1000</f>
        <v>0</v>
      </c>
      <c r="D14" s="7">
        <f>(D12*D13)/1000</f>
        <v>0</v>
      </c>
      <c r="E14" s="7">
        <f>(E12*E13)/1000</f>
        <v>0</v>
      </c>
      <c r="F14" s="7">
        <f>(F12*F13)/1000</f>
        <v>0</v>
      </c>
      <c r="G14" s="7">
        <f>(G12*G13)/1000</f>
        <v>0</v>
      </c>
      <c r="H14" s="7">
        <f t="shared" ref="H14:Y14" si="2">(H12*H13)/1000</f>
        <v>0</v>
      </c>
      <c r="I14" s="7">
        <f t="shared" si="2"/>
        <v>1218.8699999999999</v>
      </c>
      <c r="J14" s="7">
        <f t="shared" si="2"/>
        <v>1141.92</v>
      </c>
      <c r="K14" s="7">
        <f t="shared" si="2"/>
        <v>1314.9749999999999</v>
      </c>
      <c r="L14" s="7">
        <f t="shared" si="2"/>
        <v>900</v>
      </c>
      <c r="M14" s="7">
        <f t="shared" si="2"/>
        <v>976.96</v>
      </c>
      <c r="N14" s="7">
        <f t="shared" si="2"/>
        <v>829.94</v>
      </c>
      <c r="O14" s="7">
        <f t="shared" si="2"/>
        <v>1000</v>
      </c>
      <c r="P14" s="7">
        <f t="shared" si="2"/>
        <v>585</v>
      </c>
      <c r="Q14" s="7">
        <f t="shared" si="2"/>
        <v>787.95</v>
      </c>
      <c r="R14" s="7">
        <f t="shared" si="2"/>
        <v>760.05</v>
      </c>
      <c r="S14" s="7">
        <f t="shared" si="2"/>
        <v>888.93399999999997</v>
      </c>
      <c r="T14" s="7">
        <f t="shared" si="2"/>
        <v>728.14</v>
      </c>
      <c r="U14" s="7">
        <f t="shared" si="2"/>
        <v>744.62300000000005</v>
      </c>
      <c r="V14" s="7">
        <f t="shared" si="2"/>
        <v>832.76700000000005</v>
      </c>
      <c r="W14" s="7">
        <f t="shared" si="2"/>
        <v>465</v>
      </c>
      <c r="X14" s="7">
        <f t="shared" si="2"/>
        <v>901.69600000000003</v>
      </c>
      <c r="Y14" s="7">
        <f t="shared" si="2"/>
        <v>929.92499999999995</v>
      </c>
      <c r="AN14" s="4"/>
      <c r="AO14" s="4"/>
      <c r="AP14" s="4"/>
      <c r="AQ14" s="4"/>
      <c r="AR14" s="4"/>
      <c r="AS14" s="4"/>
    </row>
    <row r="15" spans="2:58" x14ac:dyDescent="0.3">
      <c r="B15" s="2"/>
    </row>
    <row r="16" spans="2:58" x14ac:dyDescent="0.3">
      <c r="B16" s="1" t="s">
        <v>2</v>
      </c>
    </row>
    <row r="17" spans="2:45" x14ac:dyDescent="0.3">
      <c r="B17" s="2" t="s">
        <v>5</v>
      </c>
      <c r="C17">
        <v>44</v>
      </c>
      <c r="D17">
        <v>34</v>
      </c>
      <c r="E17">
        <v>68</v>
      </c>
      <c r="F17">
        <v>131</v>
      </c>
      <c r="G17">
        <v>80</v>
      </c>
      <c r="H17">
        <v>66</v>
      </c>
      <c r="I17">
        <v>78</v>
      </c>
      <c r="J17">
        <v>92</v>
      </c>
      <c r="K17">
        <v>89</v>
      </c>
      <c r="L17">
        <v>0</v>
      </c>
      <c r="M17">
        <v>0</v>
      </c>
      <c r="N17">
        <v>0</v>
      </c>
      <c r="O17">
        <v>0</v>
      </c>
      <c r="P17">
        <v>200</v>
      </c>
      <c r="Q17">
        <v>176</v>
      </c>
      <c r="R17">
        <v>152</v>
      </c>
      <c r="S17">
        <v>217</v>
      </c>
      <c r="T17">
        <v>153</v>
      </c>
      <c r="U17">
        <v>141</v>
      </c>
      <c r="V17">
        <v>148</v>
      </c>
      <c r="W17">
        <v>96</v>
      </c>
      <c r="X17">
        <v>83</v>
      </c>
      <c r="Y17">
        <v>92</v>
      </c>
      <c r="AN17" s="4"/>
      <c r="AO17" s="4"/>
      <c r="AP17" s="4"/>
      <c r="AQ17" s="4"/>
      <c r="AR17" s="4"/>
      <c r="AS17" s="4"/>
    </row>
    <row r="18" spans="2:45" x14ac:dyDescent="0.3">
      <c r="B18" s="2" t="s">
        <v>4</v>
      </c>
      <c r="C18" s="4">
        <v>2000</v>
      </c>
      <c r="D18" s="4">
        <v>2353</v>
      </c>
      <c r="E18" s="4">
        <v>3676</v>
      </c>
      <c r="F18" s="4">
        <v>2076</v>
      </c>
      <c r="G18" s="4">
        <v>3325</v>
      </c>
      <c r="H18" s="4">
        <v>2924</v>
      </c>
      <c r="I18" s="4">
        <v>2013</v>
      </c>
      <c r="J18" s="4">
        <v>1891</v>
      </c>
      <c r="K18" s="4">
        <v>2056</v>
      </c>
      <c r="L18" s="4">
        <v>0</v>
      </c>
      <c r="M18" s="4">
        <v>0</v>
      </c>
      <c r="N18">
        <v>0</v>
      </c>
      <c r="O18">
        <v>0</v>
      </c>
      <c r="P18" s="4">
        <v>2740</v>
      </c>
      <c r="Q18" s="4">
        <v>3006</v>
      </c>
      <c r="R18" s="4">
        <v>2858</v>
      </c>
      <c r="S18" s="4">
        <v>3120</v>
      </c>
      <c r="T18" s="4">
        <v>2833</v>
      </c>
      <c r="U18" s="4">
        <v>2823</v>
      </c>
      <c r="V18" s="4">
        <v>2748</v>
      </c>
      <c r="W18" s="4">
        <v>2659</v>
      </c>
      <c r="X18" s="4">
        <v>3160</v>
      </c>
      <c r="Y18" s="4">
        <v>2830</v>
      </c>
    </row>
    <row r="19" spans="2:45" x14ac:dyDescent="0.3">
      <c r="B19" s="2" t="s">
        <v>7</v>
      </c>
      <c r="C19" s="7">
        <f t="shared" ref="C19:Y19" si="3">(C17*C18)/1000</f>
        <v>88</v>
      </c>
      <c r="D19" s="7">
        <f t="shared" si="3"/>
        <v>80.001999999999995</v>
      </c>
      <c r="E19" s="7">
        <f t="shared" si="3"/>
        <v>249.96799999999999</v>
      </c>
      <c r="F19" s="7">
        <f t="shared" si="3"/>
        <v>271.95600000000002</v>
      </c>
      <c r="G19" s="7">
        <f t="shared" si="3"/>
        <v>266</v>
      </c>
      <c r="H19" s="7">
        <f t="shared" si="3"/>
        <v>192.98400000000001</v>
      </c>
      <c r="I19" s="7">
        <f t="shared" si="3"/>
        <v>157.01400000000001</v>
      </c>
      <c r="J19" s="7">
        <f t="shared" si="3"/>
        <v>173.97200000000001</v>
      </c>
      <c r="K19" s="7">
        <f t="shared" si="3"/>
        <v>182.98400000000001</v>
      </c>
      <c r="L19" s="7">
        <f t="shared" si="3"/>
        <v>0</v>
      </c>
      <c r="M19" s="7">
        <f t="shared" si="3"/>
        <v>0</v>
      </c>
      <c r="N19" s="7">
        <f t="shared" si="3"/>
        <v>0</v>
      </c>
      <c r="O19" s="7">
        <f t="shared" si="3"/>
        <v>0</v>
      </c>
      <c r="P19" s="7">
        <f t="shared" si="3"/>
        <v>548</v>
      </c>
      <c r="Q19" s="7">
        <f t="shared" si="3"/>
        <v>529.05600000000004</v>
      </c>
      <c r="R19" s="7">
        <f t="shared" si="3"/>
        <v>434.416</v>
      </c>
      <c r="S19" s="7">
        <f t="shared" si="3"/>
        <v>677.04</v>
      </c>
      <c r="T19" s="7">
        <f t="shared" si="3"/>
        <v>433.44900000000001</v>
      </c>
      <c r="U19" s="7">
        <f t="shared" si="3"/>
        <v>398.04300000000001</v>
      </c>
      <c r="V19" s="7">
        <f t="shared" si="3"/>
        <v>406.70400000000001</v>
      </c>
      <c r="W19" s="7">
        <f t="shared" si="3"/>
        <v>255.26400000000001</v>
      </c>
      <c r="X19" s="7">
        <f t="shared" si="3"/>
        <v>262.27999999999997</v>
      </c>
      <c r="Y19" s="7">
        <f t="shared" si="3"/>
        <v>260.36</v>
      </c>
    </row>
    <row r="20" spans="2:45" x14ac:dyDescent="0.3">
      <c r="B20" s="2"/>
    </row>
    <row r="21" spans="2:45" x14ac:dyDescent="0.3">
      <c r="B21" s="1" t="s">
        <v>3</v>
      </c>
    </row>
    <row r="22" spans="2:45" x14ac:dyDescent="0.3">
      <c r="B22" s="2" t="s">
        <v>5</v>
      </c>
      <c r="C22">
        <v>191</v>
      </c>
      <c r="D22">
        <v>189</v>
      </c>
      <c r="E22">
        <v>158</v>
      </c>
      <c r="F22">
        <v>508</v>
      </c>
      <c r="G22">
        <v>226</v>
      </c>
      <c r="H22">
        <v>201</v>
      </c>
      <c r="I22">
        <v>222</v>
      </c>
      <c r="J22">
        <v>282</v>
      </c>
      <c r="K22">
        <v>231</v>
      </c>
      <c r="L22">
        <v>0</v>
      </c>
      <c r="M22">
        <v>0</v>
      </c>
      <c r="N22">
        <v>0</v>
      </c>
      <c r="O22">
        <v>0</v>
      </c>
      <c r="P22">
        <v>253</v>
      </c>
      <c r="Q22">
        <v>315</v>
      </c>
      <c r="R22">
        <v>315</v>
      </c>
      <c r="S22">
        <v>330</v>
      </c>
      <c r="T22">
        <v>340</v>
      </c>
      <c r="U22">
        <v>312</v>
      </c>
      <c r="V22">
        <v>284</v>
      </c>
      <c r="W22">
        <v>296</v>
      </c>
      <c r="X22">
        <v>292</v>
      </c>
      <c r="Y22">
        <v>311</v>
      </c>
    </row>
    <row r="23" spans="2:45" x14ac:dyDescent="0.3">
      <c r="B23" s="2" t="s">
        <v>4</v>
      </c>
      <c r="C23" s="4">
        <v>2707</v>
      </c>
      <c r="D23" s="4">
        <v>3000</v>
      </c>
      <c r="E23" s="4">
        <v>3139</v>
      </c>
      <c r="F23" s="4">
        <v>1437</v>
      </c>
      <c r="G23" s="4">
        <v>3301</v>
      </c>
      <c r="H23" s="4">
        <v>3000</v>
      </c>
      <c r="I23" s="4">
        <v>3000</v>
      </c>
      <c r="J23" s="4">
        <v>2777</v>
      </c>
      <c r="K23" s="4">
        <v>2970</v>
      </c>
      <c r="L23" s="4">
        <v>0</v>
      </c>
      <c r="M23" s="4">
        <v>0</v>
      </c>
      <c r="N23">
        <v>0</v>
      </c>
      <c r="O23">
        <v>0</v>
      </c>
      <c r="P23" s="4">
        <v>2490</v>
      </c>
      <c r="Q23" s="4">
        <v>2381</v>
      </c>
      <c r="R23" s="4">
        <v>2429</v>
      </c>
      <c r="S23" s="4">
        <v>2564</v>
      </c>
      <c r="T23" s="4">
        <v>2238</v>
      </c>
      <c r="U23" s="4">
        <v>2236</v>
      </c>
      <c r="V23" s="4">
        <v>2300</v>
      </c>
      <c r="W23" s="4">
        <v>2305</v>
      </c>
      <c r="X23" s="4">
        <v>2609</v>
      </c>
      <c r="Y23" s="4">
        <v>2587</v>
      </c>
    </row>
    <row r="24" spans="2:45" x14ac:dyDescent="0.3">
      <c r="B24" s="2" t="s">
        <v>7</v>
      </c>
      <c r="C24" s="7">
        <f t="shared" ref="C24:Y24" si="4">(C22*C23)/1000</f>
        <v>517.03700000000003</v>
      </c>
      <c r="D24" s="7">
        <f t="shared" si="4"/>
        <v>567</v>
      </c>
      <c r="E24" s="7">
        <f t="shared" si="4"/>
        <v>495.96199999999999</v>
      </c>
      <c r="F24" s="7">
        <f t="shared" si="4"/>
        <v>729.99599999999998</v>
      </c>
      <c r="G24" s="7">
        <f t="shared" si="4"/>
        <v>746.02599999999995</v>
      </c>
      <c r="H24" s="7">
        <f t="shared" si="4"/>
        <v>603</v>
      </c>
      <c r="I24" s="7">
        <f t="shared" si="4"/>
        <v>666</v>
      </c>
      <c r="J24" s="7">
        <f t="shared" si="4"/>
        <v>783.11400000000003</v>
      </c>
      <c r="K24" s="7">
        <f t="shared" si="4"/>
        <v>686.07</v>
      </c>
      <c r="L24" s="7">
        <f t="shared" si="4"/>
        <v>0</v>
      </c>
      <c r="M24" s="7">
        <f t="shared" si="4"/>
        <v>0</v>
      </c>
      <c r="N24" s="7">
        <f t="shared" si="4"/>
        <v>0</v>
      </c>
      <c r="O24" s="7">
        <f t="shared" si="4"/>
        <v>0</v>
      </c>
      <c r="P24" s="7">
        <f t="shared" si="4"/>
        <v>629.97</v>
      </c>
      <c r="Q24" s="7">
        <f t="shared" si="4"/>
        <v>750.01499999999999</v>
      </c>
      <c r="R24" s="7">
        <f t="shared" si="4"/>
        <v>765.13499999999999</v>
      </c>
      <c r="S24" s="7">
        <f t="shared" si="4"/>
        <v>846.12</v>
      </c>
      <c r="T24" s="7">
        <f t="shared" si="4"/>
        <v>760.92</v>
      </c>
      <c r="U24" s="7">
        <f t="shared" si="4"/>
        <v>697.63199999999995</v>
      </c>
      <c r="V24" s="7">
        <f t="shared" si="4"/>
        <v>653.20000000000005</v>
      </c>
      <c r="W24" s="7">
        <f t="shared" si="4"/>
        <v>682.28</v>
      </c>
      <c r="X24" s="7">
        <f t="shared" si="4"/>
        <v>761.82799999999997</v>
      </c>
      <c r="Y24" s="7">
        <f t="shared" si="4"/>
        <v>804.55700000000002</v>
      </c>
    </row>
    <row r="25" spans="2:45" x14ac:dyDescent="0.3">
      <c r="B25" s="2"/>
    </row>
    <row r="26" spans="2:45" x14ac:dyDescent="0.3">
      <c r="B26" s="1" t="s">
        <v>6</v>
      </c>
    </row>
    <row r="27" spans="2:45" x14ac:dyDescent="0.3">
      <c r="B27" s="2" t="s">
        <v>5</v>
      </c>
      <c r="C27">
        <v>405</v>
      </c>
      <c r="D27">
        <v>387</v>
      </c>
      <c r="E27">
        <v>684</v>
      </c>
      <c r="F27" s="4">
        <v>1439</v>
      </c>
      <c r="G27">
        <v>769</v>
      </c>
      <c r="H27">
        <v>920</v>
      </c>
      <c r="I27">
        <v>498</v>
      </c>
      <c r="J27">
        <v>914</v>
      </c>
      <c r="K27">
        <v>834</v>
      </c>
      <c r="L27">
        <v>0</v>
      </c>
      <c r="M27">
        <v>0</v>
      </c>
      <c r="N27">
        <v>0</v>
      </c>
      <c r="O27">
        <v>0</v>
      </c>
      <c r="P27">
        <v>458</v>
      </c>
      <c r="Q27">
        <v>607</v>
      </c>
      <c r="R27">
        <v>883</v>
      </c>
      <c r="S27">
        <v>635</v>
      </c>
      <c r="T27">
        <v>608</v>
      </c>
      <c r="U27">
        <v>597</v>
      </c>
      <c r="V27">
        <v>615</v>
      </c>
      <c r="W27">
        <v>593</v>
      </c>
      <c r="X27">
        <v>591</v>
      </c>
      <c r="Y27">
        <v>650</v>
      </c>
    </row>
    <row r="28" spans="2:45" x14ac:dyDescent="0.3">
      <c r="B28" s="2" t="s">
        <v>4</v>
      </c>
      <c r="C28" s="4">
        <v>1879</v>
      </c>
      <c r="D28" s="4">
        <v>2811</v>
      </c>
      <c r="E28" s="4">
        <v>3528</v>
      </c>
      <c r="F28" s="4">
        <v>1876</v>
      </c>
      <c r="G28" s="4">
        <v>3182</v>
      </c>
      <c r="H28" s="4">
        <v>2500</v>
      </c>
      <c r="I28" s="4">
        <v>1677</v>
      </c>
      <c r="J28" s="4">
        <v>2974</v>
      </c>
      <c r="K28" s="4">
        <v>2699</v>
      </c>
      <c r="L28" s="4">
        <v>0</v>
      </c>
      <c r="M28" s="4">
        <v>0</v>
      </c>
      <c r="N28">
        <v>0</v>
      </c>
      <c r="O28">
        <v>0</v>
      </c>
      <c r="P28" s="4">
        <v>3164</v>
      </c>
      <c r="Q28" s="4">
        <v>2178</v>
      </c>
      <c r="R28" s="4">
        <v>2601</v>
      </c>
      <c r="S28" s="4">
        <v>2350</v>
      </c>
      <c r="T28" s="4">
        <v>2977</v>
      </c>
      <c r="U28" s="4">
        <v>2960</v>
      </c>
      <c r="V28" s="4">
        <v>2929</v>
      </c>
      <c r="W28" s="4">
        <v>2710</v>
      </c>
      <c r="X28" s="4">
        <v>2815</v>
      </c>
      <c r="Y28" s="4">
        <v>2709</v>
      </c>
    </row>
    <row r="29" spans="2:45" x14ac:dyDescent="0.3">
      <c r="B29" s="2" t="s">
        <v>7</v>
      </c>
      <c r="C29" s="7">
        <f t="shared" ref="C29:Y29" si="5">(C27*C28)/1000</f>
        <v>760.995</v>
      </c>
      <c r="D29" s="7">
        <f t="shared" si="5"/>
        <v>1087.857</v>
      </c>
      <c r="E29" s="7">
        <f t="shared" si="5"/>
        <v>2413.152</v>
      </c>
      <c r="F29" s="7">
        <f t="shared" si="5"/>
        <v>2699.5639999999999</v>
      </c>
      <c r="G29" s="7">
        <f t="shared" si="5"/>
        <v>2446.9580000000001</v>
      </c>
      <c r="H29" s="7">
        <f t="shared" si="5"/>
        <v>2300</v>
      </c>
      <c r="I29" s="7">
        <f t="shared" si="5"/>
        <v>835.14599999999996</v>
      </c>
      <c r="J29" s="7">
        <f t="shared" si="5"/>
        <v>2718.2359999999999</v>
      </c>
      <c r="K29" s="7">
        <f t="shared" si="5"/>
        <v>2250.9659999999999</v>
      </c>
      <c r="L29" s="7">
        <f t="shared" si="5"/>
        <v>0</v>
      </c>
      <c r="M29" s="7">
        <f t="shared" si="5"/>
        <v>0</v>
      </c>
      <c r="N29" s="7">
        <f t="shared" si="5"/>
        <v>0</v>
      </c>
      <c r="O29" s="7">
        <f t="shared" si="5"/>
        <v>0</v>
      </c>
      <c r="P29" s="7">
        <f t="shared" si="5"/>
        <v>1449.1120000000001</v>
      </c>
      <c r="Q29" s="7">
        <f t="shared" si="5"/>
        <v>1322.046</v>
      </c>
      <c r="R29" s="7">
        <f t="shared" si="5"/>
        <v>2296.683</v>
      </c>
      <c r="S29" s="7">
        <f t="shared" si="5"/>
        <v>1492.25</v>
      </c>
      <c r="T29" s="7">
        <f t="shared" si="5"/>
        <v>1810.0160000000001</v>
      </c>
      <c r="U29" s="7">
        <f t="shared" si="5"/>
        <v>1767.12</v>
      </c>
      <c r="V29" s="7">
        <f t="shared" si="5"/>
        <v>1801.335</v>
      </c>
      <c r="W29" s="7">
        <f t="shared" si="5"/>
        <v>1607.03</v>
      </c>
      <c r="X29" s="7">
        <f t="shared" si="5"/>
        <v>1663.665</v>
      </c>
      <c r="Y29" s="7">
        <f t="shared" si="5"/>
        <v>1760.85</v>
      </c>
    </row>
    <row r="31" spans="2:45" x14ac:dyDescent="0.3">
      <c r="B31" s="2"/>
      <c r="C31" s="559" t="s">
        <v>8</v>
      </c>
      <c r="D31" s="559"/>
      <c r="E31" s="559"/>
      <c r="F31" s="559"/>
    </row>
    <row r="32" spans="2:45" x14ac:dyDescent="0.3">
      <c r="B32" s="2"/>
      <c r="C32" s="9" t="s">
        <v>10</v>
      </c>
      <c r="D32" s="9" t="s">
        <v>11</v>
      </c>
      <c r="E32" s="9" t="s">
        <v>12</v>
      </c>
      <c r="F32" s="9" t="s">
        <v>9</v>
      </c>
    </row>
    <row r="33" spans="2:6" x14ac:dyDescent="0.3">
      <c r="B33" s="1" t="s">
        <v>0</v>
      </c>
      <c r="C33" s="4">
        <f>SUM(P7:Y7)</f>
        <v>945</v>
      </c>
      <c r="D33" s="10">
        <f>SUM(P9:Y9)</f>
        <v>5641.7749999999996</v>
      </c>
      <c r="E33" s="15">
        <f t="shared" ref="E33:E38" si="6">(D33/C33)*1000</f>
        <v>5970.132275132275</v>
      </c>
      <c r="F33" s="4">
        <f>MAX(P8:Y8)</f>
        <v>7347</v>
      </c>
    </row>
    <row r="34" spans="2:6" x14ac:dyDescent="0.3">
      <c r="B34" s="1" t="s">
        <v>1</v>
      </c>
      <c r="C34" s="4">
        <f>SUM(P12:Y12)</f>
        <v>1515</v>
      </c>
      <c r="D34" s="10">
        <f>SUM(P14:Y14)</f>
        <v>7624.085</v>
      </c>
      <c r="E34" s="15">
        <f t="shared" si="6"/>
        <v>5032.3993399339934</v>
      </c>
      <c r="F34" s="4">
        <f>MAX(P13:Y13)</f>
        <v>6500</v>
      </c>
    </row>
    <row r="35" spans="2:6" x14ac:dyDescent="0.3">
      <c r="B35" s="1" t="s">
        <v>2</v>
      </c>
      <c r="C35" s="4">
        <f>SUM(P17:Y17)</f>
        <v>1458</v>
      </c>
      <c r="D35" s="10">
        <f>SUM(P19:Y19)</f>
        <v>4204.6120000000001</v>
      </c>
      <c r="E35" s="15">
        <f t="shared" si="6"/>
        <v>2883.8216735253773</v>
      </c>
      <c r="F35" s="4">
        <f>MAX(P18:Y18)</f>
        <v>3160</v>
      </c>
    </row>
    <row r="36" spans="2:6" x14ac:dyDescent="0.3">
      <c r="B36" s="1" t="s">
        <v>3</v>
      </c>
      <c r="C36" s="4">
        <f>SUM(P22:Y22)</f>
        <v>3048</v>
      </c>
      <c r="D36" s="10">
        <f>SUM(P24:Y24)</f>
        <v>7351.6569999999983</v>
      </c>
      <c r="E36" s="15">
        <f t="shared" si="6"/>
        <v>2411.9609580052488</v>
      </c>
      <c r="F36" s="4">
        <f>MAX(P23:Y23)</f>
        <v>2609</v>
      </c>
    </row>
    <row r="37" spans="2:6" x14ac:dyDescent="0.3">
      <c r="B37" s="1" t="s">
        <v>6</v>
      </c>
      <c r="C37" s="4">
        <f>SUM(P27:Y27)</f>
        <v>6237</v>
      </c>
      <c r="D37" s="10">
        <f>SUM(P29:Y29)</f>
        <v>16970.106999999996</v>
      </c>
      <c r="E37" s="15">
        <f t="shared" si="6"/>
        <v>2720.8765432098758</v>
      </c>
      <c r="F37" s="4">
        <f>MAX(P28:Y28)</f>
        <v>3164</v>
      </c>
    </row>
    <row r="38" spans="2:6" x14ac:dyDescent="0.3">
      <c r="B38" s="12" t="s">
        <v>13</v>
      </c>
      <c r="C38" s="14">
        <f>SUM(C33:C37)</f>
        <v>13203</v>
      </c>
      <c r="D38" s="14">
        <f>SUM(D33:D37)</f>
        <v>41792.235999999997</v>
      </c>
      <c r="E38" s="16">
        <f t="shared" si="6"/>
        <v>3165.3590850564265</v>
      </c>
      <c r="F38" s="13"/>
    </row>
    <row r="40" spans="2:6" x14ac:dyDescent="0.3">
      <c r="B40" s="2"/>
      <c r="C40" s="18"/>
      <c r="D40" s="22"/>
    </row>
    <row r="41" spans="2:6" x14ac:dyDescent="0.3">
      <c r="B41" s="1"/>
      <c r="C41" s="4"/>
    </row>
    <row r="42" spans="2:6" x14ac:dyDescent="0.3">
      <c r="B42" s="1"/>
      <c r="C42" s="4"/>
    </row>
    <row r="43" spans="2:6" x14ac:dyDescent="0.3">
      <c r="B43" s="82" t="s">
        <v>160</v>
      </c>
      <c r="C43" s="19"/>
      <c r="D43" s="20"/>
      <c r="E43" s="21"/>
      <c r="F43" s="19"/>
    </row>
    <row r="44" spans="2:6" x14ac:dyDescent="0.3">
      <c r="B44" s="83" t="s">
        <v>143</v>
      </c>
      <c r="C44" s="77" t="str">
        <f>"BAU_HaTot_"&amp;LEFT($B44,3)</f>
        <v>BAU_HaTot_Gom</v>
      </c>
      <c r="D44" s="78" t="str">
        <f>LEFT($B44,3)&amp;"_Ha_Cercle"</f>
        <v>Gom_Ha_Cercle</v>
      </c>
      <c r="E44" s="78" t="str">
        <f>"BAU_Prod_TPHa_"&amp;LEFT($B44,3)</f>
        <v>BAU_Prod_TPHa_Gom</v>
      </c>
      <c r="F44" s="78" t="str">
        <f>LEFT($B44,3)&amp;"Vol_P_Ha"</f>
        <v>GomVol_P_Ha</v>
      </c>
    </row>
    <row r="45" spans="2:6" x14ac:dyDescent="0.3">
      <c r="B45" s="76" t="str">
        <f>LEFT(B33,3)</f>
        <v>Cop</v>
      </c>
      <c r="C45" s="79" t="str">
        <f>C$44&amp;"_"&amp;$B45</f>
        <v>BAU_HaTot_Gom_Cop</v>
      </c>
      <c r="D45" s="80">
        <f>C33</f>
        <v>945</v>
      </c>
      <c r="E45" s="79" t="str">
        <f>E$44&amp;"_"&amp;$B45</f>
        <v>BAU_Prod_TPHa_Gom_Cop</v>
      </c>
      <c r="F45" s="81">
        <f>E33/1000</f>
        <v>5.9701322751322747</v>
      </c>
    </row>
    <row r="46" spans="2:6" x14ac:dyDescent="0.3">
      <c r="B46" s="76" t="str">
        <f>LEFT(B34,3)</f>
        <v>Djo</v>
      </c>
      <c r="C46" s="79" t="str">
        <f t="shared" ref="C46:E49" si="7">C$44&amp;"_"&amp;$B46</f>
        <v>BAU_HaTot_Gom_Djo</v>
      </c>
      <c r="D46" s="80">
        <f>C34</f>
        <v>1515</v>
      </c>
      <c r="E46" s="79" t="str">
        <f t="shared" si="7"/>
        <v>BAU_Prod_TPHa_Gom_Djo</v>
      </c>
      <c r="F46" s="81">
        <f>E34/1000</f>
        <v>5.0323993399339937</v>
      </c>
    </row>
    <row r="47" spans="2:6" x14ac:dyDescent="0.3">
      <c r="B47" s="76" t="str">
        <f>LEFT(B35,3)</f>
        <v>Zag</v>
      </c>
      <c r="C47" s="79" t="str">
        <f t="shared" si="7"/>
        <v>BAU_HaTot_Gom_Zag</v>
      </c>
      <c r="D47" s="80">
        <f>C35</f>
        <v>1458</v>
      </c>
      <c r="E47" s="79" t="str">
        <f t="shared" si="7"/>
        <v>BAU_Prod_TPHa_Gom_Zag</v>
      </c>
      <c r="F47" s="81">
        <f>E35/1000</f>
        <v>2.8838216735253774</v>
      </c>
    </row>
    <row r="48" spans="2:6" x14ac:dyDescent="0.3">
      <c r="B48" s="76" t="str">
        <f>LEFT(B36,3)</f>
        <v>Zog</v>
      </c>
      <c r="C48" s="79" t="str">
        <f t="shared" si="7"/>
        <v>BAU_HaTot_Gom_Zog</v>
      </c>
      <c r="D48" s="80">
        <f>C36</f>
        <v>3048</v>
      </c>
      <c r="E48" s="79" t="str">
        <f t="shared" si="7"/>
        <v>BAU_Prod_TPHa_Gom_Zog</v>
      </c>
      <c r="F48" s="81">
        <f>E36/1000</f>
        <v>2.411960958005249</v>
      </c>
    </row>
    <row r="49" spans="2:6" x14ac:dyDescent="0.3">
      <c r="B49" s="76" t="str">
        <f>LEFT(B37,3)</f>
        <v>Gla</v>
      </c>
      <c r="C49" s="79" t="str">
        <f t="shared" si="7"/>
        <v>BAU_HaTot_Gom_Gla</v>
      </c>
      <c r="D49" s="80">
        <f>C37</f>
        <v>6237</v>
      </c>
      <c r="E49" s="79" t="str">
        <f t="shared" si="7"/>
        <v>BAU_Prod_TPHa_Gom_Gla</v>
      </c>
      <c r="F49" s="81">
        <f>E37/1000</f>
        <v>2.7208765432098758</v>
      </c>
    </row>
  </sheetData>
  <mergeCells count="1">
    <mergeCell ref="C31:F3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2:BA49"/>
  <sheetViews>
    <sheetView workbookViewId="0">
      <selection activeCell="B3" sqref="B3"/>
    </sheetView>
  </sheetViews>
  <sheetFormatPr defaultColWidth="11.44140625" defaultRowHeight="14.4" x14ac:dyDescent="0.3"/>
  <cols>
    <col min="1" max="1" width="3.5546875" customWidth="1"/>
    <col min="2" max="2" width="25" customWidth="1"/>
    <col min="3" max="3" width="15.109375" customWidth="1"/>
    <col min="4" max="4" width="20.109375" customWidth="1"/>
    <col min="5" max="5" width="19" customWidth="1"/>
    <col min="6" max="22" width="9.21875" customWidth="1"/>
    <col min="23" max="56" width="10.33203125" customWidth="1"/>
    <col min="257" max="257" width="3.5546875" customWidth="1"/>
    <col min="258" max="258" width="25" customWidth="1"/>
    <col min="259" max="312" width="10.33203125" customWidth="1"/>
    <col min="513" max="513" width="3.5546875" customWidth="1"/>
    <col min="514" max="514" width="25" customWidth="1"/>
    <col min="515" max="568" width="10.33203125" customWidth="1"/>
    <col min="769" max="769" width="3.5546875" customWidth="1"/>
    <col min="770" max="770" width="25" customWidth="1"/>
    <col min="771" max="824" width="10.33203125" customWidth="1"/>
    <col min="1025" max="1025" width="3.5546875" customWidth="1"/>
    <col min="1026" max="1026" width="25" customWidth="1"/>
    <col min="1027" max="1080" width="10.33203125" customWidth="1"/>
    <col min="1281" max="1281" width="3.5546875" customWidth="1"/>
    <col min="1282" max="1282" width="25" customWidth="1"/>
    <col min="1283" max="1336" width="10.33203125" customWidth="1"/>
    <col min="1537" max="1537" width="3.5546875" customWidth="1"/>
    <col min="1538" max="1538" width="25" customWidth="1"/>
    <col min="1539" max="1592" width="10.33203125" customWidth="1"/>
    <col min="1793" max="1793" width="3.5546875" customWidth="1"/>
    <col min="1794" max="1794" width="25" customWidth="1"/>
    <col min="1795" max="1848" width="10.33203125" customWidth="1"/>
    <col min="2049" max="2049" width="3.5546875" customWidth="1"/>
    <col min="2050" max="2050" width="25" customWidth="1"/>
    <col min="2051" max="2104" width="10.33203125" customWidth="1"/>
    <col min="2305" max="2305" width="3.5546875" customWidth="1"/>
    <col min="2306" max="2306" width="25" customWidth="1"/>
    <col min="2307" max="2360" width="10.33203125" customWidth="1"/>
    <col min="2561" max="2561" width="3.5546875" customWidth="1"/>
    <col min="2562" max="2562" width="25" customWidth="1"/>
    <col min="2563" max="2616" width="10.33203125" customWidth="1"/>
    <col min="2817" max="2817" width="3.5546875" customWidth="1"/>
    <col min="2818" max="2818" width="25" customWidth="1"/>
    <col min="2819" max="2872" width="10.33203125" customWidth="1"/>
    <col min="3073" max="3073" width="3.5546875" customWidth="1"/>
    <col min="3074" max="3074" width="25" customWidth="1"/>
    <col min="3075" max="3128" width="10.33203125" customWidth="1"/>
    <col min="3329" max="3329" width="3.5546875" customWidth="1"/>
    <col min="3330" max="3330" width="25" customWidth="1"/>
    <col min="3331" max="3384" width="10.33203125" customWidth="1"/>
    <col min="3585" max="3585" width="3.5546875" customWidth="1"/>
    <col min="3586" max="3586" width="25" customWidth="1"/>
    <col min="3587" max="3640" width="10.33203125" customWidth="1"/>
    <col min="3841" max="3841" width="3.5546875" customWidth="1"/>
    <col min="3842" max="3842" width="25" customWidth="1"/>
    <col min="3843" max="3896" width="10.33203125" customWidth="1"/>
    <col min="4097" max="4097" width="3.5546875" customWidth="1"/>
    <col min="4098" max="4098" width="25" customWidth="1"/>
    <col min="4099" max="4152" width="10.33203125" customWidth="1"/>
    <col min="4353" max="4353" width="3.5546875" customWidth="1"/>
    <col min="4354" max="4354" width="25" customWidth="1"/>
    <col min="4355" max="4408" width="10.33203125" customWidth="1"/>
    <col min="4609" max="4609" width="3.5546875" customWidth="1"/>
    <col min="4610" max="4610" width="25" customWidth="1"/>
    <col min="4611" max="4664" width="10.33203125" customWidth="1"/>
    <col min="4865" max="4865" width="3.5546875" customWidth="1"/>
    <col min="4866" max="4866" width="25" customWidth="1"/>
    <col min="4867" max="4920" width="10.33203125" customWidth="1"/>
    <col min="5121" max="5121" width="3.5546875" customWidth="1"/>
    <col min="5122" max="5122" width="25" customWidth="1"/>
    <col min="5123" max="5176" width="10.33203125" customWidth="1"/>
    <col min="5377" max="5377" width="3.5546875" customWidth="1"/>
    <col min="5378" max="5378" width="25" customWidth="1"/>
    <col min="5379" max="5432" width="10.33203125" customWidth="1"/>
    <col min="5633" max="5633" width="3.5546875" customWidth="1"/>
    <col min="5634" max="5634" width="25" customWidth="1"/>
    <col min="5635" max="5688" width="10.33203125" customWidth="1"/>
    <col min="5889" max="5889" width="3.5546875" customWidth="1"/>
    <col min="5890" max="5890" width="25" customWidth="1"/>
    <col min="5891" max="5944" width="10.33203125" customWidth="1"/>
    <col min="6145" max="6145" width="3.5546875" customWidth="1"/>
    <col min="6146" max="6146" width="25" customWidth="1"/>
    <col min="6147" max="6200" width="10.33203125" customWidth="1"/>
    <col min="6401" max="6401" width="3.5546875" customWidth="1"/>
    <col min="6402" max="6402" width="25" customWidth="1"/>
    <col min="6403" max="6456" width="10.33203125" customWidth="1"/>
    <col min="6657" max="6657" width="3.5546875" customWidth="1"/>
    <col min="6658" max="6658" width="25" customWidth="1"/>
    <col min="6659" max="6712" width="10.33203125" customWidth="1"/>
    <col min="6913" max="6913" width="3.5546875" customWidth="1"/>
    <col min="6914" max="6914" width="25" customWidth="1"/>
    <col min="6915" max="6968" width="10.33203125" customWidth="1"/>
    <col min="7169" max="7169" width="3.5546875" customWidth="1"/>
    <col min="7170" max="7170" width="25" customWidth="1"/>
    <col min="7171" max="7224" width="10.33203125" customWidth="1"/>
    <col min="7425" max="7425" width="3.5546875" customWidth="1"/>
    <col min="7426" max="7426" width="25" customWidth="1"/>
    <col min="7427" max="7480" width="10.33203125" customWidth="1"/>
    <col min="7681" max="7681" width="3.5546875" customWidth="1"/>
    <col min="7682" max="7682" width="25" customWidth="1"/>
    <col min="7683" max="7736" width="10.33203125" customWidth="1"/>
    <col min="7937" max="7937" width="3.5546875" customWidth="1"/>
    <col min="7938" max="7938" width="25" customWidth="1"/>
    <col min="7939" max="7992" width="10.33203125" customWidth="1"/>
    <col min="8193" max="8193" width="3.5546875" customWidth="1"/>
    <col min="8194" max="8194" width="25" customWidth="1"/>
    <col min="8195" max="8248" width="10.33203125" customWidth="1"/>
    <col min="8449" max="8449" width="3.5546875" customWidth="1"/>
    <col min="8450" max="8450" width="25" customWidth="1"/>
    <col min="8451" max="8504" width="10.33203125" customWidth="1"/>
    <col min="8705" max="8705" width="3.5546875" customWidth="1"/>
    <col min="8706" max="8706" width="25" customWidth="1"/>
    <col min="8707" max="8760" width="10.33203125" customWidth="1"/>
    <col min="8961" max="8961" width="3.5546875" customWidth="1"/>
    <col min="8962" max="8962" width="25" customWidth="1"/>
    <col min="8963" max="9016" width="10.33203125" customWidth="1"/>
    <col min="9217" max="9217" width="3.5546875" customWidth="1"/>
    <col min="9218" max="9218" width="25" customWidth="1"/>
    <col min="9219" max="9272" width="10.33203125" customWidth="1"/>
    <col min="9473" max="9473" width="3.5546875" customWidth="1"/>
    <col min="9474" max="9474" width="25" customWidth="1"/>
    <col min="9475" max="9528" width="10.33203125" customWidth="1"/>
    <col min="9729" max="9729" width="3.5546875" customWidth="1"/>
    <col min="9730" max="9730" width="25" customWidth="1"/>
    <col min="9731" max="9784" width="10.33203125" customWidth="1"/>
    <col min="9985" max="9985" width="3.5546875" customWidth="1"/>
    <col min="9986" max="9986" width="25" customWidth="1"/>
    <col min="9987" max="10040" width="10.33203125" customWidth="1"/>
    <col min="10241" max="10241" width="3.5546875" customWidth="1"/>
    <col min="10242" max="10242" width="25" customWidth="1"/>
    <col min="10243" max="10296" width="10.33203125" customWidth="1"/>
    <col min="10497" max="10497" width="3.5546875" customWidth="1"/>
    <col min="10498" max="10498" width="25" customWidth="1"/>
    <col min="10499" max="10552" width="10.33203125" customWidth="1"/>
    <col min="10753" max="10753" width="3.5546875" customWidth="1"/>
    <col min="10754" max="10754" width="25" customWidth="1"/>
    <col min="10755" max="10808" width="10.33203125" customWidth="1"/>
    <col min="11009" max="11009" width="3.5546875" customWidth="1"/>
    <col min="11010" max="11010" width="25" customWidth="1"/>
    <col min="11011" max="11064" width="10.33203125" customWidth="1"/>
    <col min="11265" max="11265" width="3.5546875" customWidth="1"/>
    <col min="11266" max="11266" width="25" customWidth="1"/>
    <col min="11267" max="11320" width="10.33203125" customWidth="1"/>
    <col min="11521" max="11521" width="3.5546875" customWidth="1"/>
    <col min="11522" max="11522" width="25" customWidth="1"/>
    <col min="11523" max="11576" width="10.33203125" customWidth="1"/>
    <col min="11777" max="11777" width="3.5546875" customWidth="1"/>
    <col min="11778" max="11778" width="25" customWidth="1"/>
    <col min="11779" max="11832" width="10.33203125" customWidth="1"/>
    <col min="12033" max="12033" width="3.5546875" customWidth="1"/>
    <col min="12034" max="12034" width="25" customWidth="1"/>
    <col min="12035" max="12088" width="10.33203125" customWidth="1"/>
    <col min="12289" max="12289" width="3.5546875" customWidth="1"/>
    <col min="12290" max="12290" width="25" customWidth="1"/>
    <col min="12291" max="12344" width="10.33203125" customWidth="1"/>
    <col min="12545" max="12545" width="3.5546875" customWidth="1"/>
    <col min="12546" max="12546" width="25" customWidth="1"/>
    <col min="12547" max="12600" width="10.33203125" customWidth="1"/>
    <col min="12801" max="12801" width="3.5546875" customWidth="1"/>
    <col min="12802" max="12802" width="25" customWidth="1"/>
    <col min="12803" max="12856" width="10.33203125" customWidth="1"/>
    <col min="13057" max="13057" width="3.5546875" customWidth="1"/>
    <col min="13058" max="13058" width="25" customWidth="1"/>
    <col min="13059" max="13112" width="10.33203125" customWidth="1"/>
    <col min="13313" max="13313" width="3.5546875" customWidth="1"/>
    <col min="13314" max="13314" width="25" customWidth="1"/>
    <col min="13315" max="13368" width="10.33203125" customWidth="1"/>
    <col min="13569" max="13569" width="3.5546875" customWidth="1"/>
    <col min="13570" max="13570" width="25" customWidth="1"/>
    <col min="13571" max="13624" width="10.33203125" customWidth="1"/>
    <col min="13825" max="13825" width="3.5546875" customWidth="1"/>
    <col min="13826" max="13826" width="25" customWidth="1"/>
    <col min="13827" max="13880" width="10.33203125" customWidth="1"/>
    <col min="14081" max="14081" width="3.5546875" customWidth="1"/>
    <col min="14082" max="14082" width="25" customWidth="1"/>
    <col min="14083" max="14136" width="10.33203125" customWidth="1"/>
    <col min="14337" max="14337" width="3.5546875" customWidth="1"/>
    <col min="14338" max="14338" width="25" customWidth="1"/>
    <col min="14339" max="14392" width="10.33203125" customWidth="1"/>
    <col min="14593" max="14593" width="3.5546875" customWidth="1"/>
    <col min="14594" max="14594" width="25" customWidth="1"/>
    <col min="14595" max="14648" width="10.33203125" customWidth="1"/>
    <col min="14849" max="14849" width="3.5546875" customWidth="1"/>
    <col min="14850" max="14850" width="25" customWidth="1"/>
    <col min="14851" max="14904" width="10.33203125" customWidth="1"/>
    <col min="15105" max="15105" width="3.5546875" customWidth="1"/>
    <col min="15106" max="15106" width="25" customWidth="1"/>
    <col min="15107" max="15160" width="10.33203125" customWidth="1"/>
    <col min="15361" max="15361" width="3.5546875" customWidth="1"/>
    <col min="15362" max="15362" width="25" customWidth="1"/>
    <col min="15363" max="15416" width="10.33203125" customWidth="1"/>
    <col min="15617" max="15617" width="3.5546875" customWidth="1"/>
    <col min="15618" max="15618" width="25" customWidth="1"/>
    <col min="15619" max="15672" width="10.33203125" customWidth="1"/>
    <col min="15873" max="15873" width="3.5546875" customWidth="1"/>
    <col min="15874" max="15874" width="25" customWidth="1"/>
    <col min="15875" max="15928" width="10.33203125" customWidth="1"/>
    <col min="16129" max="16129" width="3.5546875" customWidth="1"/>
    <col min="16130" max="16130" width="25" customWidth="1"/>
    <col min="16131" max="16184" width="10.33203125" customWidth="1"/>
  </cols>
  <sheetData>
    <row r="2" spans="2:53" x14ac:dyDescent="0.3">
      <c r="B2" s="429" t="s">
        <v>521</v>
      </c>
      <c r="C2" s="429"/>
      <c r="D2" s="429"/>
      <c r="E2" s="429"/>
      <c r="F2" s="429"/>
      <c r="G2" s="429"/>
      <c r="H2" s="429"/>
      <c r="I2" s="429"/>
      <c r="J2" s="429"/>
      <c r="K2" s="429"/>
    </row>
    <row r="5" spans="2:53" x14ac:dyDescent="0.3">
      <c r="C5" s="3">
        <v>1995</v>
      </c>
      <c r="D5" s="3">
        <v>1996</v>
      </c>
      <c r="E5" s="3">
        <v>1997</v>
      </c>
      <c r="F5" s="3">
        <v>1998</v>
      </c>
      <c r="G5" s="3">
        <v>1999</v>
      </c>
      <c r="H5" s="3">
        <v>2000</v>
      </c>
      <c r="I5" s="3">
        <v>2001</v>
      </c>
      <c r="J5" s="3">
        <v>2002</v>
      </c>
      <c r="K5" s="3">
        <v>2003</v>
      </c>
      <c r="L5" s="3">
        <v>2004</v>
      </c>
      <c r="M5" s="3">
        <v>2005</v>
      </c>
      <c r="N5" s="3">
        <v>2006</v>
      </c>
      <c r="O5" s="3">
        <v>2007</v>
      </c>
      <c r="P5" s="3">
        <v>2008</v>
      </c>
      <c r="Q5" s="3">
        <v>2009</v>
      </c>
      <c r="R5" s="3">
        <v>2010</v>
      </c>
      <c r="S5" s="3">
        <v>2011</v>
      </c>
      <c r="T5" s="3">
        <v>2012</v>
      </c>
      <c r="U5" s="3">
        <v>2013</v>
      </c>
      <c r="V5" s="3">
        <v>2014</v>
      </c>
      <c r="W5" s="8"/>
      <c r="AZ5" s="4"/>
      <c r="BA5" s="4"/>
    </row>
    <row r="6" spans="2:53" x14ac:dyDescent="0.3">
      <c r="B6" s="1" t="s">
        <v>0</v>
      </c>
    </row>
    <row r="7" spans="2:53" x14ac:dyDescent="0.3">
      <c r="B7" s="2" t="s">
        <v>5</v>
      </c>
      <c r="C7">
        <v>0</v>
      </c>
      <c r="D7">
        <v>0</v>
      </c>
      <c r="E7">
        <v>0</v>
      </c>
      <c r="F7">
        <v>0</v>
      </c>
      <c r="G7">
        <v>0</v>
      </c>
      <c r="H7">
        <v>0</v>
      </c>
      <c r="I7">
        <v>0</v>
      </c>
      <c r="J7">
        <v>0</v>
      </c>
      <c r="K7">
        <v>0</v>
      </c>
      <c r="L7">
        <v>28</v>
      </c>
      <c r="M7">
        <v>0</v>
      </c>
      <c r="N7">
        <v>15</v>
      </c>
      <c r="O7">
        <v>59</v>
      </c>
      <c r="P7">
        <v>17</v>
      </c>
      <c r="Q7">
        <v>16</v>
      </c>
      <c r="R7">
        <v>37</v>
      </c>
      <c r="S7">
        <v>17</v>
      </c>
      <c r="T7">
        <v>30</v>
      </c>
      <c r="U7">
        <v>37</v>
      </c>
      <c r="V7">
        <v>16</v>
      </c>
    </row>
    <row r="8" spans="2:53" x14ac:dyDescent="0.3">
      <c r="B8" s="2" t="s">
        <v>4</v>
      </c>
      <c r="C8">
        <v>0</v>
      </c>
      <c r="D8">
        <v>0</v>
      </c>
      <c r="E8">
        <v>0</v>
      </c>
      <c r="F8">
        <v>0</v>
      </c>
      <c r="G8">
        <v>0</v>
      </c>
      <c r="H8">
        <v>0</v>
      </c>
      <c r="I8">
        <v>0</v>
      </c>
      <c r="J8">
        <v>0</v>
      </c>
      <c r="K8">
        <v>0</v>
      </c>
      <c r="L8">
        <v>464</v>
      </c>
      <c r="M8">
        <v>0</v>
      </c>
      <c r="N8" s="4">
        <v>1000</v>
      </c>
      <c r="O8">
        <v>949</v>
      </c>
      <c r="P8">
        <v>706</v>
      </c>
      <c r="Q8">
        <v>938</v>
      </c>
      <c r="R8">
        <v>919</v>
      </c>
      <c r="S8" s="4">
        <v>1294</v>
      </c>
      <c r="T8" s="4">
        <v>7860</v>
      </c>
      <c r="U8" s="4">
        <v>8700</v>
      </c>
      <c r="V8" s="4">
        <v>692</v>
      </c>
    </row>
    <row r="9" spans="2:53" x14ac:dyDescent="0.3">
      <c r="B9" s="2" t="s">
        <v>7</v>
      </c>
      <c r="C9" s="7">
        <f>(C7*C8)/1000</f>
        <v>0</v>
      </c>
      <c r="D9" s="7">
        <f t="shared" ref="D9:V9" si="0">(D7*D8)/1000</f>
        <v>0</v>
      </c>
      <c r="E9" s="7">
        <f t="shared" si="0"/>
        <v>0</v>
      </c>
      <c r="F9" s="7">
        <f t="shared" si="0"/>
        <v>0</v>
      </c>
      <c r="G9" s="7">
        <f t="shared" si="0"/>
        <v>0</v>
      </c>
      <c r="H9" s="7">
        <f t="shared" si="0"/>
        <v>0</v>
      </c>
      <c r="I9" s="7">
        <f t="shared" si="0"/>
        <v>0</v>
      </c>
      <c r="J9" s="7">
        <f t="shared" si="0"/>
        <v>0</v>
      </c>
      <c r="K9" s="7">
        <f t="shared" si="0"/>
        <v>0</v>
      </c>
      <c r="L9" s="7">
        <f t="shared" si="0"/>
        <v>12.992000000000001</v>
      </c>
      <c r="M9" s="7">
        <f t="shared" si="0"/>
        <v>0</v>
      </c>
      <c r="N9" s="7">
        <f t="shared" si="0"/>
        <v>15</v>
      </c>
      <c r="O9" s="7">
        <f t="shared" si="0"/>
        <v>55.991</v>
      </c>
      <c r="P9" s="7">
        <f t="shared" si="0"/>
        <v>12.002000000000001</v>
      </c>
      <c r="Q9" s="7">
        <f t="shared" si="0"/>
        <v>15.007999999999999</v>
      </c>
      <c r="R9" s="7">
        <f t="shared" si="0"/>
        <v>34.003</v>
      </c>
      <c r="S9" s="7">
        <f t="shared" si="0"/>
        <v>21.998000000000001</v>
      </c>
      <c r="T9" s="7">
        <f t="shared" si="0"/>
        <v>235.8</v>
      </c>
      <c r="U9" s="7">
        <f t="shared" si="0"/>
        <v>321.89999999999998</v>
      </c>
      <c r="V9" s="7">
        <f t="shared" si="0"/>
        <v>11.071999999999999</v>
      </c>
    </row>
    <row r="10" spans="2:53" x14ac:dyDescent="0.3">
      <c r="B10" s="2"/>
    </row>
    <row r="11" spans="2:53" x14ac:dyDescent="0.3">
      <c r="B11" s="1" t="s">
        <v>1</v>
      </c>
    </row>
    <row r="12" spans="2:53" x14ac:dyDescent="0.3">
      <c r="B12" s="2" t="s">
        <v>5</v>
      </c>
      <c r="C12">
        <v>0</v>
      </c>
      <c r="D12">
        <v>0</v>
      </c>
      <c r="E12">
        <v>0</v>
      </c>
      <c r="F12">
        <v>0</v>
      </c>
      <c r="G12">
        <v>0</v>
      </c>
      <c r="H12">
        <v>0</v>
      </c>
      <c r="I12">
        <v>0</v>
      </c>
      <c r="J12">
        <v>0</v>
      </c>
      <c r="K12">
        <v>0</v>
      </c>
      <c r="L12">
        <v>5</v>
      </c>
      <c r="M12">
        <v>11</v>
      </c>
      <c r="N12">
        <v>110</v>
      </c>
      <c r="O12">
        <v>390</v>
      </c>
      <c r="P12">
        <v>200</v>
      </c>
      <c r="Q12" s="4">
        <v>290</v>
      </c>
      <c r="R12" s="4">
        <v>390</v>
      </c>
      <c r="S12" s="4">
        <v>304</v>
      </c>
      <c r="T12" s="4">
        <v>345</v>
      </c>
      <c r="U12" s="4">
        <v>184</v>
      </c>
      <c r="V12" s="4">
        <v>217</v>
      </c>
    </row>
    <row r="13" spans="2:53" x14ac:dyDescent="0.3">
      <c r="B13" s="2" t="s">
        <v>4</v>
      </c>
      <c r="C13">
        <v>0</v>
      </c>
      <c r="D13">
        <v>0</v>
      </c>
      <c r="E13">
        <v>0</v>
      </c>
      <c r="F13">
        <v>0</v>
      </c>
      <c r="G13">
        <v>0</v>
      </c>
      <c r="H13">
        <v>0</v>
      </c>
      <c r="I13">
        <v>0</v>
      </c>
      <c r="J13">
        <v>0</v>
      </c>
      <c r="K13">
        <v>0</v>
      </c>
      <c r="L13" s="4">
        <v>1000</v>
      </c>
      <c r="M13" s="4">
        <v>1000</v>
      </c>
      <c r="N13">
        <v>673</v>
      </c>
      <c r="O13">
        <v>672</v>
      </c>
      <c r="P13">
        <v>700</v>
      </c>
      <c r="Q13">
        <v>679</v>
      </c>
      <c r="R13">
        <v>510</v>
      </c>
      <c r="S13">
        <v>957</v>
      </c>
      <c r="T13" s="4">
        <v>5730</v>
      </c>
      <c r="U13" s="4">
        <v>6000</v>
      </c>
      <c r="V13">
        <v>534</v>
      </c>
    </row>
    <row r="14" spans="2:53" x14ac:dyDescent="0.3">
      <c r="B14" s="2" t="s">
        <v>7</v>
      </c>
      <c r="C14" s="7">
        <f>(C12*C13)/1000</f>
        <v>0</v>
      </c>
      <c r="D14" s="7">
        <f t="shared" ref="D14:V14" si="1">(D12*D13)/1000</f>
        <v>0</v>
      </c>
      <c r="E14" s="7">
        <f t="shared" si="1"/>
        <v>0</v>
      </c>
      <c r="F14" s="7">
        <f t="shared" si="1"/>
        <v>0</v>
      </c>
      <c r="G14" s="7">
        <f t="shared" si="1"/>
        <v>0</v>
      </c>
      <c r="H14" s="7">
        <f t="shared" si="1"/>
        <v>0</v>
      </c>
      <c r="I14" s="7">
        <f t="shared" si="1"/>
        <v>0</v>
      </c>
      <c r="J14" s="7">
        <f t="shared" si="1"/>
        <v>0</v>
      </c>
      <c r="K14" s="7">
        <f t="shared" si="1"/>
        <v>0</v>
      </c>
      <c r="L14" s="7">
        <f t="shared" si="1"/>
        <v>5</v>
      </c>
      <c r="M14" s="7">
        <f t="shared" si="1"/>
        <v>11</v>
      </c>
      <c r="N14" s="7">
        <f t="shared" si="1"/>
        <v>74.03</v>
      </c>
      <c r="O14" s="7">
        <f t="shared" si="1"/>
        <v>262.08</v>
      </c>
      <c r="P14" s="7">
        <f t="shared" si="1"/>
        <v>140</v>
      </c>
      <c r="Q14" s="7">
        <f t="shared" si="1"/>
        <v>196.91</v>
      </c>
      <c r="R14" s="7">
        <f t="shared" si="1"/>
        <v>198.9</v>
      </c>
      <c r="S14" s="7">
        <f t="shared" si="1"/>
        <v>290.928</v>
      </c>
      <c r="T14" s="7">
        <f t="shared" si="1"/>
        <v>1976.85</v>
      </c>
      <c r="U14" s="7">
        <f t="shared" si="1"/>
        <v>1104</v>
      </c>
      <c r="V14" s="7">
        <f t="shared" si="1"/>
        <v>115.878</v>
      </c>
    </row>
    <row r="15" spans="2:53" x14ac:dyDescent="0.3">
      <c r="B15" s="2"/>
    </row>
    <row r="16" spans="2:53" x14ac:dyDescent="0.3">
      <c r="B16" s="1" t="s">
        <v>2</v>
      </c>
    </row>
    <row r="17" spans="2:22" x14ac:dyDescent="0.3">
      <c r="B17" s="2" t="s">
        <v>5</v>
      </c>
      <c r="C17">
        <v>0</v>
      </c>
      <c r="D17">
        <v>0</v>
      </c>
      <c r="E17">
        <v>0</v>
      </c>
      <c r="F17">
        <v>0</v>
      </c>
      <c r="G17">
        <v>0</v>
      </c>
      <c r="H17">
        <v>0</v>
      </c>
      <c r="I17">
        <v>0</v>
      </c>
      <c r="J17">
        <v>0</v>
      </c>
      <c r="K17">
        <v>0</v>
      </c>
      <c r="L17">
        <v>0</v>
      </c>
      <c r="M17">
        <v>0</v>
      </c>
      <c r="N17">
        <v>0</v>
      </c>
      <c r="O17">
        <v>0</v>
      </c>
      <c r="P17">
        <v>0</v>
      </c>
      <c r="Q17">
        <v>0</v>
      </c>
      <c r="R17">
        <v>0</v>
      </c>
      <c r="S17">
        <v>0</v>
      </c>
      <c r="T17">
        <v>0</v>
      </c>
      <c r="U17">
        <v>0</v>
      </c>
      <c r="V17">
        <v>0</v>
      </c>
    </row>
    <row r="18" spans="2:22" x14ac:dyDescent="0.3">
      <c r="B18" s="2" t="s">
        <v>4</v>
      </c>
      <c r="C18">
        <v>0</v>
      </c>
      <c r="D18">
        <v>0</v>
      </c>
      <c r="E18">
        <v>0</v>
      </c>
      <c r="F18">
        <v>0</v>
      </c>
      <c r="G18">
        <v>0</v>
      </c>
      <c r="H18">
        <v>0</v>
      </c>
      <c r="I18">
        <v>0</v>
      </c>
      <c r="J18">
        <v>0</v>
      </c>
      <c r="K18">
        <v>0</v>
      </c>
      <c r="L18">
        <v>0</v>
      </c>
      <c r="M18">
        <v>0</v>
      </c>
      <c r="N18">
        <v>0</v>
      </c>
      <c r="O18">
        <v>0</v>
      </c>
      <c r="P18">
        <v>0</v>
      </c>
      <c r="Q18">
        <v>0</v>
      </c>
      <c r="R18">
        <v>0</v>
      </c>
      <c r="S18">
        <v>0</v>
      </c>
      <c r="T18">
        <v>0</v>
      </c>
      <c r="U18">
        <v>0</v>
      </c>
      <c r="V18">
        <v>0</v>
      </c>
    </row>
    <row r="19" spans="2:22" x14ac:dyDescent="0.3">
      <c r="B19" s="2" t="s">
        <v>7</v>
      </c>
      <c r="C19" s="7">
        <f>(C17*C18)/1000</f>
        <v>0</v>
      </c>
      <c r="D19" s="7">
        <f t="shared" ref="D19:V19" si="2">(D17*D18)/1000</f>
        <v>0</v>
      </c>
      <c r="E19" s="7">
        <f t="shared" si="2"/>
        <v>0</v>
      </c>
      <c r="F19" s="7">
        <f t="shared" si="2"/>
        <v>0</v>
      </c>
      <c r="G19" s="7">
        <f t="shared" si="2"/>
        <v>0</v>
      </c>
      <c r="H19" s="7">
        <f t="shared" si="2"/>
        <v>0</v>
      </c>
      <c r="I19" s="7">
        <f t="shared" si="2"/>
        <v>0</v>
      </c>
      <c r="J19" s="7">
        <f t="shared" si="2"/>
        <v>0</v>
      </c>
      <c r="K19" s="7">
        <f t="shared" si="2"/>
        <v>0</v>
      </c>
      <c r="L19" s="7">
        <f t="shared" si="2"/>
        <v>0</v>
      </c>
      <c r="M19" s="7">
        <f t="shared" si="2"/>
        <v>0</v>
      </c>
      <c r="N19" s="7">
        <f t="shared" si="2"/>
        <v>0</v>
      </c>
      <c r="O19" s="7">
        <f t="shared" si="2"/>
        <v>0</v>
      </c>
      <c r="P19" s="7">
        <f t="shared" si="2"/>
        <v>0</v>
      </c>
      <c r="Q19" s="7">
        <f t="shared" si="2"/>
        <v>0</v>
      </c>
      <c r="R19" s="7">
        <f t="shared" si="2"/>
        <v>0</v>
      </c>
      <c r="S19" s="7">
        <f t="shared" si="2"/>
        <v>0</v>
      </c>
      <c r="T19" s="7">
        <f t="shared" si="2"/>
        <v>0</v>
      </c>
      <c r="U19" s="7">
        <f t="shared" si="2"/>
        <v>0</v>
      </c>
      <c r="V19" s="7">
        <f t="shared" si="2"/>
        <v>0</v>
      </c>
    </row>
    <row r="20" spans="2:22" x14ac:dyDescent="0.3">
      <c r="B20" s="2"/>
    </row>
    <row r="21" spans="2:22" x14ac:dyDescent="0.3">
      <c r="B21" s="1" t="s">
        <v>3</v>
      </c>
    </row>
    <row r="22" spans="2:22" x14ac:dyDescent="0.3">
      <c r="B22" s="2" t="s">
        <v>5</v>
      </c>
      <c r="C22">
        <v>0</v>
      </c>
      <c r="D22">
        <v>0</v>
      </c>
      <c r="E22">
        <v>0</v>
      </c>
      <c r="F22">
        <v>0</v>
      </c>
      <c r="G22">
        <v>0</v>
      </c>
      <c r="H22">
        <v>0</v>
      </c>
      <c r="I22">
        <v>0</v>
      </c>
      <c r="J22">
        <v>0</v>
      </c>
      <c r="K22">
        <v>0</v>
      </c>
      <c r="L22">
        <v>0</v>
      </c>
      <c r="M22">
        <v>0</v>
      </c>
      <c r="N22">
        <v>0</v>
      </c>
      <c r="O22">
        <v>0</v>
      </c>
      <c r="P22">
        <v>0</v>
      </c>
      <c r="Q22">
        <v>0</v>
      </c>
      <c r="R22">
        <v>0</v>
      </c>
      <c r="S22">
        <v>0</v>
      </c>
      <c r="T22">
        <v>0</v>
      </c>
      <c r="U22">
        <v>0</v>
      </c>
      <c r="V22">
        <v>0</v>
      </c>
    </row>
    <row r="23" spans="2:22" x14ac:dyDescent="0.3">
      <c r="B23" s="2" t="s">
        <v>4</v>
      </c>
      <c r="C23">
        <v>0</v>
      </c>
      <c r="D23">
        <v>0</v>
      </c>
      <c r="E23">
        <v>0</v>
      </c>
      <c r="F23">
        <v>0</v>
      </c>
      <c r="G23">
        <v>0</v>
      </c>
      <c r="H23">
        <v>0</v>
      </c>
      <c r="I23">
        <v>0</v>
      </c>
      <c r="J23">
        <v>0</v>
      </c>
      <c r="K23">
        <v>0</v>
      </c>
      <c r="L23">
        <v>0</v>
      </c>
      <c r="M23">
        <v>0</v>
      </c>
      <c r="N23">
        <v>0</v>
      </c>
      <c r="O23">
        <v>0</v>
      </c>
      <c r="P23">
        <v>0</v>
      </c>
      <c r="Q23">
        <v>0</v>
      </c>
      <c r="R23">
        <v>0</v>
      </c>
      <c r="S23">
        <v>0</v>
      </c>
      <c r="T23">
        <v>0</v>
      </c>
      <c r="U23">
        <v>0</v>
      </c>
      <c r="V23">
        <v>0</v>
      </c>
    </row>
    <row r="24" spans="2:22" x14ac:dyDescent="0.3">
      <c r="B24" s="2" t="s">
        <v>7</v>
      </c>
      <c r="C24" s="7">
        <f>(C22*C23)/1000</f>
        <v>0</v>
      </c>
      <c r="D24" s="7">
        <f t="shared" ref="D24:V24" si="3">(D22*D23)/1000</f>
        <v>0</v>
      </c>
      <c r="E24" s="7">
        <f t="shared" si="3"/>
        <v>0</v>
      </c>
      <c r="F24" s="7">
        <f t="shared" si="3"/>
        <v>0</v>
      </c>
      <c r="G24" s="7">
        <f t="shared" si="3"/>
        <v>0</v>
      </c>
      <c r="H24" s="7">
        <f t="shared" si="3"/>
        <v>0</v>
      </c>
      <c r="I24" s="7">
        <f t="shared" si="3"/>
        <v>0</v>
      </c>
      <c r="J24" s="7">
        <f t="shared" si="3"/>
        <v>0</v>
      </c>
      <c r="K24" s="7">
        <f t="shared" si="3"/>
        <v>0</v>
      </c>
      <c r="L24" s="7">
        <f t="shared" si="3"/>
        <v>0</v>
      </c>
      <c r="M24" s="7">
        <f t="shared" si="3"/>
        <v>0</v>
      </c>
      <c r="N24" s="7">
        <f t="shared" si="3"/>
        <v>0</v>
      </c>
      <c r="O24" s="7">
        <f t="shared" si="3"/>
        <v>0</v>
      </c>
      <c r="P24" s="7">
        <f t="shared" si="3"/>
        <v>0</v>
      </c>
      <c r="Q24" s="7">
        <f t="shared" si="3"/>
        <v>0</v>
      </c>
      <c r="R24" s="7">
        <f t="shared" si="3"/>
        <v>0</v>
      </c>
      <c r="S24" s="7">
        <f t="shared" si="3"/>
        <v>0</v>
      </c>
      <c r="T24" s="7">
        <f t="shared" si="3"/>
        <v>0</v>
      </c>
      <c r="U24" s="7">
        <f t="shared" si="3"/>
        <v>0</v>
      </c>
      <c r="V24" s="7">
        <f t="shared" si="3"/>
        <v>0</v>
      </c>
    </row>
    <row r="25" spans="2:22" x14ac:dyDescent="0.3">
      <c r="B25" s="2"/>
    </row>
    <row r="26" spans="2:22" x14ac:dyDescent="0.3">
      <c r="B26" s="1" t="s">
        <v>6</v>
      </c>
    </row>
    <row r="27" spans="2:22" x14ac:dyDescent="0.3">
      <c r="B27" s="2" t="s">
        <v>5</v>
      </c>
      <c r="C27">
        <v>0</v>
      </c>
      <c r="D27">
        <v>0</v>
      </c>
      <c r="E27">
        <v>0</v>
      </c>
      <c r="F27">
        <v>0</v>
      </c>
      <c r="G27">
        <v>0</v>
      </c>
      <c r="H27">
        <v>0</v>
      </c>
      <c r="I27">
        <v>0</v>
      </c>
      <c r="J27">
        <v>0</v>
      </c>
      <c r="K27">
        <v>0</v>
      </c>
      <c r="L27">
        <v>0</v>
      </c>
      <c r="M27">
        <v>0</v>
      </c>
      <c r="N27">
        <v>0</v>
      </c>
      <c r="O27">
        <v>0</v>
      </c>
      <c r="P27">
        <v>0</v>
      </c>
      <c r="Q27">
        <v>0</v>
      </c>
      <c r="R27">
        <v>0</v>
      </c>
      <c r="S27">
        <v>0</v>
      </c>
      <c r="T27">
        <v>0</v>
      </c>
      <c r="U27">
        <v>0</v>
      </c>
      <c r="V27">
        <v>0</v>
      </c>
    </row>
    <row r="28" spans="2:22" x14ac:dyDescent="0.3">
      <c r="B28" s="2" t="s">
        <v>4</v>
      </c>
      <c r="C28">
        <v>0</v>
      </c>
      <c r="D28">
        <v>0</v>
      </c>
      <c r="E28">
        <v>0</v>
      </c>
      <c r="F28">
        <v>0</v>
      </c>
      <c r="G28">
        <v>0</v>
      </c>
      <c r="H28">
        <v>0</v>
      </c>
      <c r="I28">
        <v>0</v>
      </c>
      <c r="J28">
        <v>0</v>
      </c>
      <c r="K28">
        <v>0</v>
      </c>
      <c r="L28">
        <v>0</v>
      </c>
      <c r="M28">
        <v>0</v>
      </c>
      <c r="N28">
        <v>0</v>
      </c>
      <c r="O28">
        <v>0</v>
      </c>
      <c r="P28">
        <v>0</v>
      </c>
      <c r="Q28">
        <v>0</v>
      </c>
      <c r="R28">
        <v>0</v>
      </c>
      <c r="S28">
        <v>0</v>
      </c>
      <c r="T28">
        <v>0</v>
      </c>
      <c r="U28">
        <v>0</v>
      </c>
      <c r="V28">
        <v>0</v>
      </c>
    </row>
    <row r="29" spans="2:22" x14ac:dyDescent="0.3">
      <c r="B29" s="2" t="s">
        <v>7</v>
      </c>
      <c r="C29" s="7">
        <f>(C27*C28)/1000</f>
        <v>0</v>
      </c>
      <c r="D29" s="7">
        <f t="shared" ref="D29:V29" si="4">(D27*D28)/1000</f>
        <v>0</v>
      </c>
      <c r="E29" s="7">
        <f t="shared" si="4"/>
        <v>0</v>
      </c>
      <c r="F29" s="7">
        <f t="shared" si="4"/>
        <v>0</v>
      </c>
      <c r="G29" s="7">
        <f t="shared" si="4"/>
        <v>0</v>
      </c>
      <c r="H29" s="7">
        <f t="shared" si="4"/>
        <v>0</v>
      </c>
      <c r="I29" s="7">
        <f t="shared" si="4"/>
        <v>0</v>
      </c>
      <c r="J29" s="7">
        <f t="shared" si="4"/>
        <v>0</v>
      </c>
      <c r="K29" s="7">
        <f t="shared" si="4"/>
        <v>0</v>
      </c>
      <c r="L29" s="7">
        <f t="shared" si="4"/>
        <v>0</v>
      </c>
      <c r="M29" s="7">
        <f t="shared" si="4"/>
        <v>0</v>
      </c>
      <c r="N29" s="7">
        <f t="shared" si="4"/>
        <v>0</v>
      </c>
      <c r="O29" s="7">
        <f t="shared" si="4"/>
        <v>0</v>
      </c>
      <c r="P29" s="7">
        <f t="shared" si="4"/>
        <v>0</v>
      </c>
      <c r="Q29" s="7">
        <f t="shared" si="4"/>
        <v>0</v>
      </c>
      <c r="R29" s="7">
        <f t="shared" si="4"/>
        <v>0</v>
      </c>
      <c r="S29" s="7">
        <f t="shared" si="4"/>
        <v>0</v>
      </c>
      <c r="T29" s="7">
        <f t="shared" si="4"/>
        <v>0</v>
      </c>
      <c r="U29" s="7">
        <f t="shared" si="4"/>
        <v>0</v>
      </c>
      <c r="V29" s="7">
        <f t="shared" si="4"/>
        <v>0</v>
      </c>
    </row>
    <row r="31" spans="2:22" x14ac:dyDescent="0.3">
      <c r="B31" s="2"/>
      <c r="C31" s="559" t="s">
        <v>8</v>
      </c>
      <c r="D31" s="559"/>
      <c r="E31" s="559"/>
      <c r="F31" s="559"/>
    </row>
    <row r="32" spans="2:22" x14ac:dyDescent="0.3">
      <c r="B32" s="2"/>
      <c r="C32" s="9" t="s">
        <v>10</v>
      </c>
      <c r="D32" s="9" t="s">
        <v>11</v>
      </c>
      <c r="E32" s="9" t="s">
        <v>12</v>
      </c>
      <c r="F32" s="9" t="s">
        <v>9</v>
      </c>
    </row>
    <row r="33" spans="2:6" x14ac:dyDescent="0.3">
      <c r="B33" s="1" t="s">
        <v>0</v>
      </c>
      <c r="C33" s="4">
        <f>SUM(P7:Y7)</f>
        <v>170</v>
      </c>
      <c r="D33" s="10">
        <f>SUM(P9:Y9)</f>
        <v>651.78300000000002</v>
      </c>
      <c r="E33" s="15">
        <f>(D33/C33)*1000</f>
        <v>3834.0176470588235</v>
      </c>
      <c r="F33" s="4">
        <f>MAX(P8:Y8)</f>
        <v>8700</v>
      </c>
    </row>
    <row r="34" spans="2:6" x14ac:dyDescent="0.3">
      <c r="B34" s="1" t="s">
        <v>1</v>
      </c>
      <c r="C34" s="4">
        <f>SUM(P12:Y12)</f>
        <v>1930</v>
      </c>
      <c r="D34" s="10">
        <f>SUM(P14:Y14)</f>
        <v>4023.4659999999999</v>
      </c>
      <c r="E34" s="15">
        <f>(D34/C34)*1000</f>
        <v>2084.6974093264248</v>
      </c>
      <c r="F34" s="4">
        <f>MAX(P13:Y13)</f>
        <v>6000</v>
      </c>
    </row>
    <row r="35" spans="2:6" x14ac:dyDescent="0.3">
      <c r="B35" s="1" t="s">
        <v>2</v>
      </c>
      <c r="C35" s="4">
        <f>SUM(P17:Y17)</f>
        <v>0</v>
      </c>
      <c r="D35" s="10">
        <f>SUM(P19:Y19)</f>
        <v>0</v>
      </c>
      <c r="E35" s="15" t="s">
        <v>14</v>
      </c>
      <c r="F35" s="4">
        <f>MAX(P18:Y18)</f>
        <v>0</v>
      </c>
    </row>
    <row r="36" spans="2:6" x14ac:dyDescent="0.3">
      <c r="B36" s="1" t="s">
        <v>3</v>
      </c>
      <c r="C36" s="4">
        <f>SUM(P22:Y22)</f>
        <v>0</v>
      </c>
      <c r="D36" s="10">
        <f>SUM(P24:Y24)</f>
        <v>0</v>
      </c>
      <c r="E36" s="15" t="s">
        <v>14</v>
      </c>
      <c r="F36" s="4">
        <f>MAX(P23:Y23)</f>
        <v>0</v>
      </c>
    </row>
    <row r="37" spans="2:6" x14ac:dyDescent="0.3">
      <c r="B37" s="1" t="s">
        <v>6</v>
      </c>
      <c r="C37" s="4">
        <f>SUM(P27:Y27)</f>
        <v>0</v>
      </c>
      <c r="D37" s="10">
        <f>SUM(P29:Y29)</f>
        <v>0</v>
      </c>
      <c r="E37" s="15" t="s">
        <v>14</v>
      </c>
      <c r="F37" s="4">
        <f>MAX(P28:Y28)</f>
        <v>0</v>
      </c>
    </row>
    <row r="38" spans="2:6" x14ac:dyDescent="0.3">
      <c r="B38" s="12" t="s">
        <v>13</v>
      </c>
      <c r="C38" s="14">
        <f>SUM(C33:C37)</f>
        <v>2100</v>
      </c>
      <c r="D38" s="14">
        <f>SUM(D33:D37)</f>
        <v>4675.2489999999998</v>
      </c>
      <c r="E38" s="16">
        <f>(D38/C38)*1000</f>
        <v>2226.3090476190473</v>
      </c>
      <c r="F38" s="13"/>
    </row>
    <row r="40" spans="2:6" x14ac:dyDescent="0.3">
      <c r="B40" s="17"/>
      <c r="C40" s="18"/>
      <c r="D40" s="22"/>
    </row>
    <row r="41" spans="2:6" x14ac:dyDescent="0.3">
      <c r="B41" s="18"/>
      <c r="C41" s="19"/>
      <c r="D41" s="22"/>
    </row>
    <row r="42" spans="2:6" x14ac:dyDescent="0.3">
      <c r="B42" s="18"/>
      <c r="C42" s="19"/>
      <c r="D42" s="22"/>
    </row>
    <row r="43" spans="2:6" x14ac:dyDescent="0.3">
      <c r="B43" s="82" t="s">
        <v>160</v>
      </c>
      <c r="C43" s="19"/>
      <c r="D43" s="20"/>
      <c r="E43" s="21"/>
      <c r="F43" s="19"/>
    </row>
    <row r="44" spans="2:6" x14ac:dyDescent="0.3">
      <c r="B44" s="83" t="s">
        <v>125</v>
      </c>
      <c r="C44" s="77" t="str">
        <f>"BAU_HaTot_"&amp;LEFT($B44,3)</f>
        <v>BAU_HaTot_Gre</v>
      </c>
      <c r="D44" s="78" t="str">
        <f>LEFT($B44,3)&amp;"_Ha_Cercle"</f>
        <v>Gre_Ha_Cercle</v>
      </c>
      <c r="E44" s="78" t="str">
        <f>"BAU_Prod_TPHa_"&amp;LEFT($B44,3)</f>
        <v>BAU_Prod_TPHa_Gre</v>
      </c>
      <c r="F44" s="78" t="str">
        <f>LEFT($B44,3)&amp;"Vol_P_Ha"</f>
        <v>GreVol_P_Ha</v>
      </c>
    </row>
    <row r="45" spans="2:6" x14ac:dyDescent="0.3">
      <c r="B45" s="76" t="str">
        <f>LEFT(B33,3)</f>
        <v>Cop</v>
      </c>
      <c r="C45" s="79" t="str">
        <f>C$44&amp;"_"&amp;$B45</f>
        <v>BAU_HaTot_Gre_Cop</v>
      </c>
      <c r="D45" s="80">
        <f>C33</f>
        <v>170</v>
      </c>
      <c r="E45" s="79" t="str">
        <f>E$44&amp;"_"&amp;$B45</f>
        <v>BAU_Prod_TPHa_Gre_Cop</v>
      </c>
      <c r="F45" s="81">
        <f>IFERROR(E33/1000,0)</f>
        <v>3.8340176470588236</v>
      </c>
    </row>
    <row r="46" spans="2:6" x14ac:dyDescent="0.3">
      <c r="B46" s="76" t="str">
        <f>LEFT(B34,3)</f>
        <v>Djo</v>
      </c>
      <c r="C46" s="79" t="str">
        <f t="shared" ref="C46:E49" si="5">C$44&amp;"_"&amp;$B46</f>
        <v>BAU_HaTot_Gre_Djo</v>
      </c>
      <c r="D46" s="80">
        <f>C34</f>
        <v>1930</v>
      </c>
      <c r="E46" s="79" t="str">
        <f t="shared" si="5"/>
        <v>BAU_Prod_TPHa_Gre_Djo</v>
      </c>
      <c r="F46" s="81">
        <f>IFERROR(E34/1000,0)</f>
        <v>2.084697409326425</v>
      </c>
    </row>
    <row r="47" spans="2:6" x14ac:dyDescent="0.3">
      <c r="B47" s="76" t="str">
        <f>LEFT(B35,3)</f>
        <v>Zag</v>
      </c>
      <c r="C47" s="79" t="str">
        <f t="shared" si="5"/>
        <v>BAU_HaTot_Gre_Zag</v>
      </c>
      <c r="D47" s="80">
        <f>C35</f>
        <v>0</v>
      </c>
      <c r="E47" s="79" t="str">
        <f t="shared" si="5"/>
        <v>BAU_Prod_TPHa_Gre_Zag</v>
      </c>
      <c r="F47" s="81">
        <f>IFERROR(E35/1000,0)</f>
        <v>0</v>
      </c>
    </row>
    <row r="48" spans="2:6" x14ac:dyDescent="0.3">
      <c r="B48" s="76" t="str">
        <f>LEFT(B36,3)</f>
        <v>Zog</v>
      </c>
      <c r="C48" s="79" t="str">
        <f t="shared" si="5"/>
        <v>BAU_HaTot_Gre_Zog</v>
      </c>
      <c r="D48" s="80">
        <f>C36</f>
        <v>0</v>
      </c>
      <c r="E48" s="79" t="str">
        <f t="shared" si="5"/>
        <v>BAU_Prod_TPHa_Gre_Zog</v>
      </c>
      <c r="F48" s="81">
        <f>IFERROR(E36/1000,0)</f>
        <v>0</v>
      </c>
    </row>
    <row r="49" spans="2:6" x14ac:dyDescent="0.3">
      <c r="B49" s="76" t="str">
        <f>LEFT(B37,3)</f>
        <v>Gla</v>
      </c>
      <c r="C49" s="79" t="str">
        <f t="shared" si="5"/>
        <v>BAU_HaTot_Gre_Gla</v>
      </c>
      <c r="D49" s="80">
        <f>C37</f>
        <v>0</v>
      </c>
      <c r="E49" s="79" t="str">
        <f t="shared" si="5"/>
        <v>BAU_Prod_TPHa_Gre_Gla</v>
      </c>
      <c r="F49" s="81">
        <f>IFERROR(E37/1000,0)</f>
        <v>0</v>
      </c>
    </row>
  </sheetData>
  <mergeCells count="1">
    <mergeCell ref="C31:F31"/>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63F7C-A79B-47FA-A12C-2435180966D9}">
  <dimension ref="B2:Y49"/>
  <sheetViews>
    <sheetView workbookViewId="0">
      <selection activeCell="B3" sqref="B3"/>
    </sheetView>
  </sheetViews>
  <sheetFormatPr defaultRowHeight="14.4" x14ac:dyDescent="0.3"/>
  <cols>
    <col min="2" max="2" width="19.6640625" customWidth="1"/>
    <col min="3" max="3" width="14.33203125" customWidth="1"/>
    <col min="4" max="4" width="19" customWidth="1"/>
    <col min="5" max="5" width="18.6640625" customWidth="1"/>
    <col min="6" max="25" width="9.33203125" customWidth="1"/>
  </cols>
  <sheetData>
    <row r="2" spans="2:25" x14ac:dyDescent="0.3">
      <c r="B2" s="429" t="s">
        <v>521</v>
      </c>
      <c r="C2" s="429"/>
      <c r="D2" s="429"/>
      <c r="E2" s="429"/>
      <c r="F2" s="429"/>
      <c r="G2" s="429"/>
      <c r="H2" s="429"/>
      <c r="I2" s="429"/>
      <c r="J2" s="429"/>
      <c r="K2" s="429"/>
    </row>
    <row r="5" spans="2:25" x14ac:dyDescent="0.3">
      <c r="C5" s="3">
        <v>1995</v>
      </c>
      <c r="D5" s="3">
        <v>1996</v>
      </c>
      <c r="E5" s="3">
        <v>1997</v>
      </c>
      <c r="F5" s="3">
        <v>1998</v>
      </c>
      <c r="G5" s="3">
        <v>1999</v>
      </c>
      <c r="H5" s="3">
        <v>2000</v>
      </c>
      <c r="I5" s="3">
        <v>2001</v>
      </c>
      <c r="J5" s="3">
        <v>2002</v>
      </c>
      <c r="K5" s="3">
        <v>2003</v>
      </c>
      <c r="L5" s="3">
        <v>2004</v>
      </c>
      <c r="M5" s="3">
        <v>2005</v>
      </c>
      <c r="N5" s="3">
        <v>2006</v>
      </c>
      <c r="O5" s="3">
        <v>2007</v>
      </c>
      <c r="P5" s="3">
        <v>2008</v>
      </c>
      <c r="Q5" s="3">
        <v>2009</v>
      </c>
      <c r="R5" s="3">
        <v>2010</v>
      </c>
      <c r="S5" s="3">
        <v>2011</v>
      </c>
      <c r="T5" s="3">
        <v>2012</v>
      </c>
      <c r="U5" s="3">
        <v>2013</v>
      </c>
      <c r="V5" s="3">
        <v>2014</v>
      </c>
      <c r="W5" s="3">
        <v>2015</v>
      </c>
      <c r="X5" s="3">
        <v>2016</v>
      </c>
      <c r="Y5" s="3">
        <v>2017</v>
      </c>
    </row>
    <row r="6" spans="2:25" x14ac:dyDescent="0.3">
      <c r="B6" s="1" t="s">
        <v>0</v>
      </c>
    </row>
    <row r="7" spans="2:25" x14ac:dyDescent="0.3">
      <c r="B7" s="2" t="s">
        <v>5</v>
      </c>
      <c r="C7">
        <v>493</v>
      </c>
      <c r="D7">
        <v>493</v>
      </c>
      <c r="E7">
        <v>760</v>
      </c>
      <c r="F7">
        <v>730</v>
      </c>
      <c r="G7">
        <v>710</v>
      </c>
      <c r="H7">
        <v>761</v>
      </c>
      <c r="I7">
        <v>810</v>
      </c>
      <c r="J7">
        <v>639</v>
      </c>
      <c r="K7" s="4">
        <v>1003</v>
      </c>
      <c r="L7" s="4">
        <v>1397</v>
      </c>
      <c r="M7" s="4">
        <v>1516</v>
      </c>
      <c r="N7" s="4">
        <v>1265</v>
      </c>
      <c r="O7" s="4">
        <v>1678</v>
      </c>
      <c r="P7" s="4">
        <v>701</v>
      </c>
      <c r="Q7" s="4">
        <v>1351</v>
      </c>
      <c r="R7" s="4">
        <v>4670</v>
      </c>
      <c r="S7" s="4">
        <v>1317</v>
      </c>
      <c r="T7" s="4">
        <v>9614</v>
      </c>
      <c r="U7" s="4">
        <v>3984</v>
      </c>
      <c r="V7" s="4">
        <v>3847</v>
      </c>
      <c r="W7" s="4">
        <v>4256</v>
      </c>
      <c r="X7" s="4">
        <v>3926</v>
      </c>
      <c r="Y7" s="4">
        <v>3874</v>
      </c>
    </row>
    <row r="8" spans="2:25" x14ac:dyDescent="0.3">
      <c r="B8" s="2" t="s">
        <v>4</v>
      </c>
      <c r="C8" s="4">
        <v>1158</v>
      </c>
      <c r="D8" s="4">
        <v>1158</v>
      </c>
      <c r="E8" s="4">
        <v>1141</v>
      </c>
      <c r="F8" s="4">
        <v>1289</v>
      </c>
      <c r="G8" s="4">
        <v>1334</v>
      </c>
      <c r="H8">
        <v>989</v>
      </c>
      <c r="I8" s="4">
        <v>1202</v>
      </c>
      <c r="J8" s="4">
        <v>1410</v>
      </c>
      <c r="K8" s="4">
        <v>1398</v>
      </c>
      <c r="L8" s="4">
        <v>1069</v>
      </c>
      <c r="M8" s="4">
        <v>1174</v>
      </c>
      <c r="N8" s="4">
        <v>1026</v>
      </c>
      <c r="O8" s="4">
        <v>931</v>
      </c>
      <c r="P8" s="4">
        <v>886</v>
      </c>
      <c r="Q8" s="4">
        <v>1075</v>
      </c>
      <c r="R8" s="4">
        <v>551</v>
      </c>
      <c r="S8" s="4">
        <v>1351</v>
      </c>
      <c r="T8" s="4">
        <v>1211</v>
      </c>
      <c r="U8" s="4">
        <v>1170</v>
      </c>
      <c r="V8" s="4">
        <v>1203</v>
      </c>
      <c r="W8" s="4">
        <v>1782</v>
      </c>
      <c r="X8" s="4">
        <v>1781</v>
      </c>
      <c r="Y8" s="4">
        <v>1731</v>
      </c>
    </row>
    <row r="9" spans="2:25" x14ac:dyDescent="0.3">
      <c r="B9" s="2" t="s">
        <v>7</v>
      </c>
      <c r="C9" s="7">
        <f>(C7*C8)/1000</f>
        <v>570.89400000000001</v>
      </c>
      <c r="D9" s="7">
        <f t="shared" ref="D9:Y9" si="0">(D7*D8)/1000</f>
        <v>570.89400000000001</v>
      </c>
      <c r="E9" s="7">
        <f t="shared" si="0"/>
        <v>867.16</v>
      </c>
      <c r="F9" s="7">
        <f t="shared" si="0"/>
        <v>940.97</v>
      </c>
      <c r="G9" s="7">
        <f t="shared" si="0"/>
        <v>947.14</v>
      </c>
      <c r="H9" s="7">
        <f t="shared" si="0"/>
        <v>752.62900000000002</v>
      </c>
      <c r="I9" s="7">
        <f t="shared" si="0"/>
        <v>973.62</v>
      </c>
      <c r="J9" s="7">
        <f t="shared" si="0"/>
        <v>900.99</v>
      </c>
      <c r="K9" s="7">
        <f t="shared" si="0"/>
        <v>1402.194</v>
      </c>
      <c r="L9" s="7">
        <f t="shared" si="0"/>
        <v>1493.393</v>
      </c>
      <c r="M9" s="7">
        <f t="shared" si="0"/>
        <v>1779.7840000000001</v>
      </c>
      <c r="N9" s="7">
        <f t="shared" si="0"/>
        <v>1297.8900000000001</v>
      </c>
      <c r="O9" s="7">
        <f t="shared" si="0"/>
        <v>1562.2180000000001</v>
      </c>
      <c r="P9" s="7">
        <f t="shared" si="0"/>
        <v>621.08600000000001</v>
      </c>
      <c r="Q9" s="7">
        <f t="shared" si="0"/>
        <v>1452.325</v>
      </c>
      <c r="R9" s="7">
        <f t="shared" si="0"/>
        <v>2573.17</v>
      </c>
      <c r="S9" s="7">
        <f t="shared" si="0"/>
        <v>1779.2670000000001</v>
      </c>
      <c r="T9" s="7">
        <f t="shared" si="0"/>
        <v>11642.554</v>
      </c>
      <c r="U9" s="7">
        <f t="shared" si="0"/>
        <v>4661.28</v>
      </c>
      <c r="V9" s="7">
        <f t="shared" si="0"/>
        <v>4627.9409999999998</v>
      </c>
      <c r="W9" s="7">
        <f t="shared" si="0"/>
        <v>7584.192</v>
      </c>
      <c r="X9" s="7">
        <f t="shared" si="0"/>
        <v>6992.2060000000001</v>
      </c>
      <c r="Y9" s="7">
        <f t="shared" si="0"/>
        <v>6705.8940000000002</v>
      </c>
    </row>
    <row r="10" spans="2:25" x14ac:dyDescent="0.3">
      <c r="B10" s="2"/>
    </row>
    <row r="11" spans="2:25" x14ac:dyDescent="0.3">
      <c r="B11" s="1" t="s">
        <v>1</v>
      </c>
    </row>
    <row r="12" spans="2:25" x14ac:dyDescent="0.3">
      <c r="B12" s="2" t="s">
        <v>5</v>
      </c>
      <c r="C12" s="4">
        <v>2231</v>
      </c>
      <c r="D12" s="4">
        <v>2305</v>
      </c>
      <c r="E12" s="4">
        <v>3088</v>
      </c>
      <c r="F12" s="4">
        <v>3570</v>
      </c>
      <c r="G12" s="4">
        <v>3718</v>
      </c>
      <c r="H12" s="4">
        <v>4417</v>
      </c>
      <c r="I12" s="4">
        <v>4050</v>
      </c>
      <c r="J12" s="4">
        <v>4185</v>
      </c>
      <c r="K12" s="4">
        <v>4810</v>
      </c>
      <c r="L12" s="4">
        <v>4800</v>
      </c>
      <c r="M12" s="4">
        <v>4800</v>
      </c>
      <c r="N12" s="4">
        <v>6200</v>
      </c>
      <c r="O12" s="4">
        <v>5700</v>
      </c>
      <c r="P12" s="4">
        <v>5600</v>
      </c>
      <c r="Q12" s="4">
        <v>7250</v>
      </c>
      <c r="R12" s="4">
        <v>3626</v>
      </c>
      <c r="S12" s="4">
        <v>8413</v>
      </c>
      <c r="T12" s="4">
        <v>9614</v>
      </c>
      <c r="U12" s="4">
        <v>9400</v>
      </c>
      <c r="V12" s="4">
        <v>10125</v>
      </c>
      <c r="W12" s="4">
        <v>10850</v>
      </c>
      <c r="X12" s="4">
        <v>13465</v>
      </c>
      <c r="Y12" s="4">
        <v>10895</v>
      </c>
    </row>
    <row r="13" spans="2:25" x14ac:dyDescent="0.3">
      <c r="B13" s="2" t="s">
        <v>4</v>
      </c>
      <c r="C13" s="4">
        <v>1024</v>
      </c>
      <c r="D13" s="4">
        <v>1304</v>
      </c>
      <c r="E13" s="4">
        <v>1300</v>
      </c>
      <c r="F13" s="4">
        <v>1300</v>
      </c>
      <c r="G13" s="4">
        <v>1300</v>
      </c>
      <c r="H13" s="4">
        <v>1456</v>
      </c>
      <c r="I13" s="4">
        <v>1056</v>
      </c>
      <c r="J13">
        <v>35</v>
      </c>
      <c r="K13" s="4">
        <v>1384</v>
      </c>
      <c r="L13" s="4">
        <v>988</v>
      </c>
      <c r="M13" s="4">
        <v>1500</v>
      </c>
      <c r="N13" s="4">
        <v>1484</v>
      </c>
      <c r="O13" s="4">
        <v>1630</v>
      </c>
      <c r="P13" s="4">
        <v>1700</v>
      </c>
      <c r="Q13" s="4">
        <v>1526</v>
      </c>
      <c r="R13" s="4">
        <v>1715</v>
      </c>
      <c r="S13" s="4">
        <v>1885</v>
      </c>
      <c r="T13" s="4">
        <v>1660</v>
      </c>
      <c r="U13" s="4">
        <v>1730</v>
      </c>
      <c r="V13" s="4">
        <v>1833</v>
      </c>
      <c r="W13" s="4">
        <v>1487</v>
      </c>
      <c r="X13" s="4">
        <v>1690</v>
      </c>
      <c r="Y13" s="4">
        <v>2129</v>
      </c>
    </row>
    <row r="14" spans="2:25" x14ac:dyDescent="0.3">
      <c r="B14" s="2" t="s">
        <v>7</v>
      </c>
      <c r="C14" s="7">
        <f>(C12*C13)/1000</f>
        <v>2284.5439999999999</v>
      </c>
      <c r="D14" s="7">
        <f t="shared" ref="D14:Y14" si="1">(D12*D13)/1000</f>
        <v>3005.72</v>
      </c>
      <c r="E14" s="7">
        <f t="shared" si="1"/>
        <v>4014.4</v>
      </c>
      <c r="F14" s="7">
        <f t="shared" si="1"/>
        <v>4641</v>
      </c>
      <c r="G14" s="7">
        <f t="shared" si="1"/>
        <v>4833.3999999999996</v>
      </c>
      <c r="H14" s="7">
        <f t="shared" si="1"/>
        <v>6431.152</v>
      </c>
      <c r="I14" s="7">
        <f t="shared" si="1"/>
        <v>4276.8</v>
      </c>
      <c r="J14" s="7">
        <f t="shared" si="1"/>
        <v>146.47499999999999</v>
      </c>
      <c r="K14" s="7">
        <f t="shared" si="1"/>
        <v>6657.04</v>
      </c>
      <c r="L14" s="7">
        <f t="shared" si="1"/>
        <v>4742.3999999999996</v>
      </c>
      <c r="M14" s="7">
        <f t="shared" si="1"/>
        <v>7200</v>
      </c>
      <c r="N14" s="7">
        <f t="shared" si="1"/>
        <v>9200.7999999999993</v>
      </c>
      <c r="O14" s="7">
        <f t="shared" si="1"/>
        <v>9291</v>
      </c>
      <c r="P14" s="7">
        <f t="shared" si="1"/>
        <v>9520</v>
      </c>
      <c r="Q14" s="7">
        <f t="shared" si="1"/>
        <v>11063.5</v>
      </c>
      <c r="R14" s="7">
        <f t="shared" si="1"/>
        <v>6218.59</v>
      </c>
      <c r="S14" s="7">
        <f t="shared" si="1"/>
        <v>15858.504999999999</v>
      </c>
      <c r="T14" s="7">
        <f t="shared" si="1"/>
        <v>15959.24</v>
      </c>
      <c r="U14" s="7">
        <f t="shared" si="1"/>
        <v>16262</v>
      </c>
      <c r="V14" s="7">
        <f t="shared" si="1"/>
        <v>18559.125</v>
      </c>
      <c r="W14" s="7">
        <f t="shared" si="1"/>
        <v>16133.95</v>
      </c>
      <c r="X14" s="7">
        <f t="shared" si="1"/>
        <v>22755.85</v>
      </c>
      <c r="Y14" s="7">
        <f t="shared" si="1"/>
        <v>23195.455000000002</v>
      </c>
    </row>
    <row r="15" spans="2:25" x14ac:dyDescent="0.3">
      <c r="B15" s="2"/>
    </row>
    <row r="16" spans="2:25" x14ac:dyDescent="0.3">
      <c r="B16" s="1" t="s">
        <v>2</v>
      </c>
    </row>
    <row r="17" spans="2:25" x14ac:dyDescent="0.3">
      <c r="B17" s="2" t="s">
        <v>5</v>
      </c>
      <c r="C17" s="4">
        <v>2678</v>
      </c>
      <c r="D17" s="4">
        <v>2217</v>
      </c>
      <c r="E17" s="4">
        <v>3217</v>
      </c>
      <c r="F17" s="4">
        <v>3085</v>
      </c>
      <c r="G17" s="4">
        <v>3027</v>
      </c>
      <c r="H17" s="4">
        <v>2596</v>
      </c>
      <c r="I17" s="4">
        <v>2362</v>
      </c>
      <c r="J17" s="4">
        <v>2776</v>
      </c>
      <c r="K17" s="4">
        <v>2793</v>
      </c>
      <c r="L17" s="4">
        <v>2973</v>
      </c>
      <c r="M17" s="4">
        <v>2255</v>
      </c>
      <c r="N17" s="4">
        <v>2883</v>
      </c>
      <c r="O17" s="4">
        <v>3598</v>
      </c>
      <c r="P17" s="4">
        <v>12919</v>
      </c>
      <c r="Q17" s="4">
        <v>9300</v>
      </c>
      <c r="R17" s="4">
        <v>5936</v>
      </c>
      <c r="S17" s="4">
        <v>13338</v>
      </c>
      <c r="T17" s="4">
        <v>4549</v>
      </c>
      <c r="U17" s="4">
        <v>4970</v>
      </c>
      <c r="V17" s="4">
        <v>5400</v>
      </c>
      <c r="W17" s="4">
        <v>4872</v>
      </c>
      <c r="X17" s="4">
        <v>4620</v>
      </c>
      <c r="Y17" s="4">
        <v>5001</v>
      </c>
    </row>
    <row r="18" spans="2:25" x14ac:dyDescent="0.3">
      <c r="B18" s="2" t="s">
        <v>4</v>
      </c>
      <c r="C18">
        <v>765</v>
      </c>
      <c r="D18">
        <v>645</v>
      </c>
      <c r="E18">
        <v>807</v>
      </c>
      <c r="F18">
        <v>783</v>
      </c>
      <c r="G18">
        <v>762</v>
      </c>
      <c r="H18">
        <v>770</v>
      </c>
      <c r="I18">
        <v>708</v>
      </c>
      <c r="J18">
        <v>683</v>
      </c>
      <c r="K18">
        <v>674</v>
      </c>
      <c r="L18">
        <v>824</v>
      </c>
      <c r="M18">
        <v>675</v>
      </c>
      <c r="N18">
        <v>658</v>
      </c>
      <c r="O18">
        <v>676</v>
      </c>
      <c r="P18" s="4">
        <v>962</v>
      </c>
      <c r="Q18" s="4">
        <v>1030</v>
      </c>
      <c r="R18" s="4">
        <v>751</v>
      </c>
      <c r="S18" s="4">
        <v>1050</v>
      </c>
      <c r="T18" s="4">
        <v>1057</v>
      </c>
      <c r="U18" s="4">
        <v>982</v>
      </c>
      <c r="V18" s="4">
        <v>979</v>
      </c>
      <c r="W18" s="4">
        <v>948</v>
      </c>
      <c r="X18" s="4">
        <v>953</v>
      </c>
      <c r="Y18" s="4">
        <v>1003</v>
      </c>
    </row>
    <row r="19" spans="2:25" x14ac:dyDescent="0.3">
      <c r="B19" s="2" t="s">
        <v>7</v>
      </c>
      <c r="C19" s="7">
        <f>(C17*C18)/1000</f>
        <v>2048.67</v>
      </c>
      <c r="D19" s="7">
        <f t="shared" ref="D19:Y19" si="2">(D17*D18)/1000</f>
        <v>1429.9649999999999</v>
      </c>
      <c r="E19" s="7">
        <f t="shared" si="2"/>
        <v>2596.1190000000001</v>
      </c>
      <c r="F19" s="7">
        <f t="shared" si="2"/>
        <v>2415.5549999999998</v>
      </c>
      <c r="G19" s="7">
        <f t="shared" si="2"/>
        <v>2306.5740000000001</v>
      </c>
      <c r="H19" s="7">
        <f t="shared" si="2"/>
        <v>1998.92</v>
      </c>
      <c r="I19" s="7">
        <f t="shared" si="2"/>
        <v>1672.296</v>
      </c>
      <c r="J19" s="7">
        <f t="shared" si="2"/>
        <v>1896.008</v>
      </c>
      <c r="K19" s="7">
        <f t="shared" si="2"/>
        <v>1882.482</v>
      </c>
      <c r="L19" s="7">
        <f t="shared" si="2"/>
        <v>2449.752</v>
      </c>
      <c r="M19" s="7">
        <f t="shared" si="2"/>
        <v>1522.125</v>
      </c>
      <c r="N19" s="7">
        <f t="shared" si="2"/>
        <v>1897.0139999999999</v>
      </c>
      <c r="O19" s="7">
        <f t="shared" si="2"/>
        <v>2432.248</v>
      </c>
      <c r="P19" s="7">
        <f t="shared" si="2"/>
        <v>12428.078</v>
      </c>
      <c r="Q19" s="7">
        <f t="shared" si="2"/>
        <v>9579</v>
      </c>
      <c r="R19" s="7">
        <f t="shared" si="2"/>
        <v>4457.9359999999997</v>
      </c>
      <c r="S19" s="7">
        <f t="shared" si="2"/>
        <v>14004.9</v>
      </c>
      <c r="T19" s="7">
        <f t="shared" si="2"/>
        <v>4808.2929999999997</v>
      </c>
      <c r="U19" s="7">
        <f t="shared" si="2"/>
        <v>4880.54</v>
      </c>
      <c r="V19" s="7">
        <f t="shared" si="2"/>
        <v>5286.6</v>
      </c>
      <c r="W19" s="7">
        <f t="shared" si="2"/>
        <v>4618.6559999999999</v>
      </c>
      <c r="X19" s="7">
        <f t="shared" si="2"/>
        <v>4402.8599999999997</v>
      </c>
      <c r="Y19" s="7">
        <f t="shared" si="2"/>
        <v>5016.0029999999997</v>
      </c>
    </row>
    <row r="20" spans="2:25" x14ac:dyDescent="0.3">
      <c r="B20" s="2"/>
    </row>
    <row r="21" spans="2:25" x14ac:dyDescent="0.3">
      <c r="B21" s="1" t="s">
        <v>3</v>
      </c>
    </row>
    <row r="22" spans="2:25" x14ac:dyDescent="0.3">
      <c r="B22" s="2" t="s">
        <v>5</v>
      </c>
      <c r="C22" s="4">
        <v>2541</v>
      </c>
      <c r="D22" s="4">
        <v>2739</v>
      </c>
      <c r="E22" s="4">
        <v>3629</v>
      </c>
      <c r="F22" s="4">
        <v>3923</v>
      </c>
      <c r="G22" s="4">
        <v>3397</v>
      </c>
      <c r="H22" s="4">
        <v>4162</v>
      </c>
      <c r="I22" s="4">
        <v>4617</v>
      </c>
      <c r="J22" s="4">
        <v>3982</v>
      </c>
      <c r="K22" s="4">
        <v>4462</v>
      </c>
      <c r="L22" s="4">
        <v>3712</v>
      </c>
      <c r="M22" s="4">
        <v>5875</v>
      </c>
      <c r="N22" s="4">
        <v>3829</v>
      </c>
      <c r="O22" s="4">
        <v>3737</v>
      </c>
      <c r="P22" s="4">
        <v>7901</v>
      </c>
      <c r="Q22" s="4">
        <v>12077</v>
      </c>
      <c r="R22" s="4">
        <v>10648</v>
      </c>
      <c r="S22" s="4">
        <v>11447</v>
      </c>
      <c r="T22" s="4">
        <v>8875</v>
      </c>
      <c r="U22" s="4">
        <v>9210</v>
      </c>
      <c r="V22" s="4">
        <v>9765</v>
      </c>
      <c r="W22" s="4">
        <v>9754</v>
      </c>
      <c r="X22" s="4">
        <v>8865</v>
      </c>
      <c r="Y22" s="4">
        <v>9434</v>
      </c>
    </row>
    <row r="23" spans="2:25" x14ac:dyDescent="0.3">
      <c r="B23" s="2" t="s">
        <v>4</v>
      </c>
      <c r="C23">
        <v>728</v>
      </c>
      <c r="D23">
        <v>804</v>
      </c>
      <c r="E23">
        <v>912</v>
      </c>
      <c r="F23">
        <v>879</v>
      </c>
      <c r="G23">
        <v>808</v>
      </c>
      <c r="H23">
        <v>733</v>
      </c>
      <c r="I23">
        <v>868</v>
      </c>
      <c r="J23">
        <v>890</v>
      </c>
      <c r="K23">
        <v>858</v>
      </c>
      <c r="L23">
        <v>917</v>
      </c>
      <c r="M23">
        <v>899</v>
      </c>
      <c r="N23">
        <v>864</v>
      </c>
      <c r="O23">
        <v>835</v>
      </c>
      <c r="P23">
        <v>934</v>
      </c>
      <c r="Q23">
        <v>912</v>
      </c>
      <c r="R23">
        <v>743</v>
      </c>
      <c r="S23" s="4">
        <v>1108</v>
      </c>
      <c r="T23">
        <v>974</v>
      </c>
      <c r="U23">
        <v>891</v>
      </c>
      <c r="V23">
        <v>947</v>
      </c>
      <c r="W23">
        <v>949</v>
      </c>
      <c r="X23">
        <v>938</v>
      </c>
      <c r="Y23">
        <v>974</v>
      </c>
    </row>
    <row r="24" spans="2:25" x14ac:dyDescent="0.3">
      <c r="B24" s="2" t="s">
        <v>7</v>
      </c>
      <c r="C24" s="7">
        <f>(C22*C23)/1000</f>
        <v>1849.848</v>
      </c>
      <c r="D24" s="7">
        <f t="shared" ref="D24:Y24" si="3">(D22*D23)/1000</f>
        <v>2202.1559999999999</v>
      </c>
      <c r="E24" s="7">
        <f t="shared" si="3"/>
        <v>3309.6480000000001</v>
      </c>
      <c r="F24" s="7">
        <f t="shared" si="3"/>
        <v>3448.317</v>
      </c>
      <c r="G24" s="7">
        <f t="shared" si="3"/>
        <v>2744.7759999999998</v>
      </c>
      <c r="H24" s="7">
        <f t="shared" si="3"/>
        <v>3050.7460000000001</v>
      </c>
      <c r="I24" s="7">
        <f t="shared" si="3"/>
        <v>4007.556</v>
      </c>
      <c r="J24" s="7">
        <f t="shared" si="3"/>
        <v>3543.98</v>
      </c>
      <c r="K24" s="7">
        <f t="shared" si="3"/>
        <v>3828.3960000000002</v>
      </c>
      <c r="L24" s="7">
        <f t="shared" si="3"/>
        <v>3403.904</v>
      </c>
      <c r="M24" s="7">
        <f t="shared" si="3"/>
        <v>5281.625</v>
      </c>
      <c r="N24" s="7">
        <f t="shared" si="3"/>
        <v>3308.2559999999999</v>
      </c>
      <c r="O24" s="7">
        <f t="shared" si="3"/>
        <v>3120.395</v>
      </c>
      <c r="P24" s="7">
        <f t="shared" si="3"/>
        <v>7379.5339999999997</v>
      </c>
      <c r="Q24" s="7">
        <f t="shared" si="3"/>
        <v>11014.224</v>
      </c>
      <c r="R24" s="7">
        <f t="shared" si="3"/>
        <v>7911.4639999999999</v>
      </c>
      <c r="S24" s="7">
        <f t="shared" si="3"/>
        <v>12683.276</v>
      </c>
      <c r="T24" s="7">
        <f t="shared" si="3"/>
        <v>8644.25</v>
      </c>
      <c r="U24" s="7">
        <f t="shared" si="3"/>
        <v>8206.11</v>
      </c>
      <c r="V24" s="7">
        <f t="shared" si="3"/>
        <v>9247.4549999999999</v>
      </c>
      <c r="W24" s="7">
        <f t="shared" si="3"/>
        <v>9256.5460000000003</v>
      </c>
      <c r="X24" s="7">
        <f t="shared" si="3"/>
        <v>8315.3700000000008</v>
      </c>
      <c r="Y24" s="7">
        <f t="shared" si="3"/>
        <v>9188.7160000000003</v>
      </c>
    </row>
    <row r="25" spans="2:25" x14ac:dyDescent="0.3">
      <c r="B25" s="2"/>
    </row>
    <row r="26" spans="2:25" x14ac:dyDescent="0.3">
      <c r="B26" s="1" t="s">
        <v>6</v>
      </c>
    </row>
    <row r="27" spans="2:25" x14ac:dyDescent="0.3">
      <c r="B27" s="2" t="s">
        <v>5</v>
      </c>
      <c r="C27" s="4">
        <v>5871</v>
      </c>
      <c r="D27" s="4">
        <v>5881</v>
      </c>
      <c r="E27" s="4">
        <v>5627</v>
      </c>
      <c r="F27" s="4">
        <v>7367</v>
      </c>
      <c r="G27" s="4">
        <v>10534</v>
      </c>
      <c r="H27" s="4">
        <v>16096</v>
      </c>
      <c r="I27" s="4">
        <v>4520</v>
      </c>
      <c r="J27" s="4">
        <v>14488</v>
      </c>
      <c r="K27" s="4">
        <v>16250</v>
      </c>
      <c r="L27" s="4">
        <v>24679</v>
      </c>
      <c r="M27" s="4">
        <v>7150</v>
      </c>
      <c r="N27" s="4">
        <v>31021</v>
      </c>
      <c r="O27" s="4">
        <v>32019</v>
      </c>
      <c r="P27" s="4">
        <v>38521</v>
      </c>
      <c r="Q27" s="4">
        <v>32348</v>
      </c>
      <c r="R27" s="4">
        <v>25338</v>
      </c>
      <c r="S27" s="4">
        <v>30316</v>
      </c>
      <c r="T27" s="4">
        <v>19196</v>
      </c>
      <c r="U27" s="4">
        <v>18515</v>
      </c>
      <c r="V27" s="4">
        <v>19230</v>
      </c>
      <c r="W27" s="4">
        <v>21114</v>
      </c>
      <c r="X27" s="4">
        <v>21287</v>
      </c>
      <c r="Y27" s="4">
        <v>23929</v>
      </c>
    </row>
    <row r="28" spans="2:25" x14ac:dyDescent="0.3">
      <c r="B28" s="2" t="s">
        <v>4</v>
      </c>
      <c r="C28" s="4">
        <v>1202</v>
      </c>
      <c r="D28" s="4">
        <v>1096</v>
      </c>
      <c r="E28" s="4">
        <v>1351</v>
      </c>
      <c r="F28" s="4">
        <v>1189</v>
      </c>
      <c r="G28" s="4">
        <v>995</v>
      </c>
      <c r="H28" s="4">
        <v>1002</v>
      </c>
      <c r="I28" s="4">
        <v>863</v>
      </c>
      <c r="J28" s="4">
        <v>895</v>
      </c>
      <c r="K28" s="4">
        <v>853</v>
      </c>
      <c r="L28" s="4">
        <v>1152</v>
      </c>
      <c r="M28" s="4">
        <v>604</v>
      </c>
      <c r="N28" s="4">
        <v>677</v>
      </c>
      <c r="O28" s="4">
        <v>808</v>
      </c>
      <c r="P28" s="4">
        <v>1067</v>
      </c>
      <c r="Q28" s="4">
        <v>959</v>
      </c>
      <c r="R28" s="4">
        <v>807</v>
      </c>
      <c r="S28" s="4">
        <v>1161</v>
      </c>
      <c r="T28" s="4">
        <v>855</v>
      </c>
      <c r="U28" s="4">
        <v>798</v>
      </c>
      <c r="V28" s="4">
        <v>911</v>
      </c>
      <c r="W28" s="4">
        <v>1042</v>
      </c>
      <c r="X28" s="4">
        <v>958</v>
      </c>
      <c r="Y28" s="4">
        <v>1022</v>
      </c>
    </row>
    <row r="29" spans="2:25" x14ac:dyDescent="0.3">
      <c r="B29" s="2" t="s">
        <v>7</v>
      </c>
      <c r="C29" s="7">
        <f>(C27*C28)/1000</f>
        <v>7056.942</v>
      </c>
      <c r="D29" s="7">
        <f t="shared" ref="D29:Y29" si="4">(D27*D28)/1000</f>
        <v>6445.576</v>
      </c>
      <c r="E29" s="7">
        <f t="shared" si="4"/>
        <v>7602.0770000000002</v>
      </c>
      <c r="F29" s="7">
        <f t="shared" si="4"/>
        <v>8759.3629999999994</v>
      </c>
      <c r="G29" s="7">
        <f t="shared" si="4"/>
        <v>10481.33</v>
      </c>
      <c r="H29" s="7">
        <f t="shared" si="4"/>
        <v>16128.191999999999</v>
      </c>
      <c r="I29" s="7">
        <f t="shared" si="4"/>
        <v>3900.76</v>
      </c>
      <c r="J29" s="7">
        <f t="shared" si="4"/>
        <v>12966.76</v>
      </c>
      <c r="K29" s="7">
        <f t="shared" si="4"/>
        <v>13861.25</v>
      </c>
      <c r="L29" s="7">
        <f t="shared" si="4"/>
        <v>28430.207999999999</v>
      </c>
      <c r="M29" s="7">
        <f t="shared" si="4"/>
        <v>4318.6000000000004</v>
      </c>
      <c r="N29" s="7">
        <f t="shared" si="4"/>
        <v>21001.217000000001</v>
      </c>
      <c r="O29" s="7">
        <f t="shared" si="4"/>
        <v>25871.351999999999</v>
      </c>
      <c r="P29" s="7">
        <f t="shared" si="4"/>
        <v>41101.906999999999</v>
      </c>
      <c r="Q29" s="7">
        <f t="shared" si="4"/>
        <v>31021.732</v>
      </c>
      <c r="R29" s="7">
        <f t="shared" si="4"/>
        <v>20447.766</v>
      </c>
      <c r="S29" s="7">
        <f t="shared" si="4"/>
        <v>35196.875999999997</v>
      </c>
      <c r="T29" s="7">
        <f t="shared" si="4"/>
        <v>16412.580000000002</v>
      </c>
      <c r="U29" s="7">
        <f t="shared" si="4"/>
        <v>14774.97</v>
      </c>
      <c r="V29" s="7">
        <f t="shared" si="4"/>
        <v>17518.53</v>
      </c>
      <c r="W29" s="7">
        <f t="shared" si="4"/>
        <v>22000.788</v>
      </c>
      <c r="X29" s="7">
        <f t="shared" si="4"/>
        <v>20392.946</v>
      </c>
      <c r="Y29" s="7">
        <f t="shared" si="4"/>
        <v>24455.437999999998</v>
      </c>
    </row>
    <row r="31" spans="2:25" x14ac:dyDescent="0.3">
      <c r="B31" s="2"/>
      <c r="C31" s="559" t="s">
        <v>8</v>
      </c>
      <c r="D31" s="559"/>
      <c r="E31" s="559"/>
      <c r="F31" s="559"/>
    </row>
    <row r="32" spans="2:25" x14ac:dyDescent="0.3">
      <c r="B32" s="2"/>
      <c r="C32" s="9" t="s">
        <v>10</v>
      </c>
      <c r="D32" s="9" t="s">
        <v>11</v>
      </c>
      <c r="E32" s="9" t="s">
        <v>12</v>
      </c>
      <c r="F32" s="9" t="s">
        <v>9</v>
      </c>
    </row>
    <row r="33" spans="2:6" x14ac:dyDescent="0.3">
      <c r="B33" s="1" t="s">
        <v>0</v>
      </c>
      <c r="C33" s="4">
        <f>SUM(P7:Y7)</f>
        <v>37540</v>
      </c>
      <c r="D33" s="10">
        <f>SUM(P9:Y9)</f>
        <v>48639.915000000001</v>
      </c>
      <c r="E33" s="15">
        <f t="shared" ref="E33:E38" si="5">(D33/C33)*1000</f>
        <v>1295.6823388385724</v>
      </c>
      <c r="F33" s="4">
        <f>MAX(P8:Y8)</f>
        <v>1782</v>
      </c>
    </row>
    <row r="34" spans="2:6" x14ac:dyDescent="0.3">
      <c r="B34" s="1" t="s">
        <v>1</v>
      </c>
      <c r="C34" s="4">
        <f>SUM(P12:Y12)</f>
        <v>89238</v>
      </c>
      <c r="D34" s="10">
        <f>SUM(P14:Y14)</f>
        <v>155526.21499999997</v>
      </c>
      <c r="E34" s="15">
        <f t="shared" si="5"/>
        <v>1742.8249736659268</v>
      </c>
      <c r="F34" s="4">
        <f>MAX(P13:Y13)</f>
        <v>2129</v>
      </c>
    </row>
    <row r="35" spans="2:6" x14ac:dyDescent="0.3">
      <c r="B35" s="1" t="s">
        <v>2</v>
      </c>
      <c r="C35" s="4">
        <f>SUM(P17:Y17)</f>
        <v>70905</v>
      </c>
      <c r="D35" s="10">
        <f>SUM(P19:Y19)</f>
        <v>69482.866000000009</v>
      </c>
      <c r="E35" s="15">
        <f t="shared" si="5"/>
        <v>979.9431069741205</v>
      </c>
      <c r="F35" s="4">
        <f>MAX(P18:Y18)</f>
        <v>1057</v>
      </c>
    </row>
    <row r="36" spans="2:6" x14ac:dyDescent="0.3">
      <c r="B36" s="1" t="s">
        <v>3</v>
      </c>
      <c r="C36" s="4">
        <f>SUM(P22:Y22)</f>
        <v>97976</v>
      </c>
      <c r="D36" s="10">
        <f>SUM(P24:Y24)</f>
        <v>91846.944999999992</v>
      </c>
      <c r="E36" s="15">
        <f t="shared" si="5"/>
        <v>937.44330244141418</v>
      </c>
      <c r="F36" s="4">
        <f>MAX(P23:Y23)</f>
        <v>1108</v>
      </c>
    </row>
    <row r="37" spans="2:6" x14ac:dyDescent="0.3">
      <c r="B37" s="1" t="s">
        <v>6</v>
      </c>
      <c r="C37" s="4">
        <f>SUM(P27:Y27)</f>
        <v>249794</v>
      </c>
      <c r="D37" s="10">
        <f>SUM(P29:Y29)</f>
        <v>243323.53299999997</v>
      </c>
      <c r="E37" s="15">
        <f t="shared" si="5"/>
        <v>974.0967877531084</v>
      </c>
      <c r="F37" s="4">
        <f>MAX(P28:Y28)</f>
        <v>1161</v>
      </c>
    </row>
    <row r="38" spans="2:6" x14ac:dyDescent="0.3">
      <c r="B38" s="12" t="s">
        <v>13</v>
      </c>
      <c r="C38" s="14">
        <f>SUM(C33:C37)</f>
        <v>545453</v>
      </c>
      <c r="D38" s="14">
        <f>SUM(D33:D37)</f>
        <v>608819.47399999993</v>
      </c>
      <c r="E38" s="16">
        <f t="shared" si="5"/>
        <v>1116.1721981545613</v>
      </c>
      <c r="F38" s="13"/>
    </row>
    <row r="40" spans="2:6" x14ac:dyDescent="0.3">
      <c r="B40" s="17"/>
      <c r="C40" s="18"/>
      <c r="D40" s="22"/>
    </row>
    <row r="41" spans="2:6" x14ac:dyDescent="0.3">
      <c r="B41" s="18"/>
      <c r="C41" s="19"/>
      <c r="D41" s="22"/>
    </row>
    <row r="42" spans="2:6" x14ac:dyDescent="0.3">
      <c r="B42" s="18"/>
      <c r="C42" s="19"/>
      <c r="D42" s="22"/>
    </row>
    <row r="43" spans="2:6" x14ac:dyDescent="0.3">
      <c r="B43" s="82" t="s">
        <v>160</v>
      </c>
      <c r="C43" s="19"/>
      <c r="D43" s="20"/>
      <c r="E43" s="21"/>
      <c r="F43" s="19"/>
    </row>
    <row r="44" spans="2:6" x14ac:dyDescent="0.3">
      <c r="B44" s="83" t="s">
        <v>166</v>
      </c>
      <c r="C44" s="77" t="str">
        <f>"BAU_HaTot_"&amp;LEFT($B44,3)</f>
        <v>BAU_HaTot_Mai</v>
      </c>
      <c r="D44" s="78" t="str">
        <f>LEFT($B44,3)&amp;"_Ha_Cercle"</f>
        <v>Mai_Ha_Cercle</v>
      </c>
      <c r="E44" s="78" t="str">
        <f>"BAU_Prod_TPHa_"&amp;LEFT($B44,3)</f>
        <v>BAU_Prod_TPHa_Mai</v>
      </c>
      <c r="F44" s="78" t="str">
        <f>LEFT($B44,3)&amp;"Vol_P_Ha"</f>
        <v>MaiVol_P_Ha</v>
      </c>
    </row>
    <row r="45" spans="2:6" x14ac:dyDescent="0.3">
      <c r="B45" s="76" t="str">
        <f>LEFT(B33,3)</f>
        <v>Cop</v>
      </c>
      <c r="C45" s="79" t="str">
        <f>C$44&amp;"_"&amp;$B45</f>
        <v>BAU_HaTot_Mai_Cop</v>
      </c>
      <c r="D45" s="80">
        <f>C33</f>
        <v>37540</v>
      </c>
      <c r="E45" s="79" t="str">
        <f>E$44&amp;"_"&amp;$B45</f>
        <v>BAU_Prod_TPHa_Mai_Cop</v>
      </c>
      <c r="F45" s="81">
        <f>E33/1000</f>
        <v>1.2956823388385723</v>
      </c>
    </row>
    <row r="46" spans="2:6" x14ac:dyDescent="0.3">
      <c r="B46" s="76" t="str">
        <f>LEFT(B34,3)</f>
        <v>Djo</v>
      </c>
      <c r="C46" s="79" t="str">
        <f t="shared" ref="C46:E49" si="6">C$44&amp;"_"&amp;$B46</f>
        <v>BAU_HaTot_Mai_Djo</v>
      </c>
      <c r="D46" s="80">
        <f>C34</f>
        <v>89238</v>
      </c>
      <c r="E46" s="79" t="str">
        <f t="shared" si="6"/>
        <v>BAU_Prod_TPHa_Mai_Djo</v>
      </c>
      <c r="F46" s="81">
        <f>E34/1000</f>
        <v>1.7428249736659267</v>
      </c>
    </row>
    <row r="47" spans="2:6" x14ac:dyDescent="0.3">
      <c r="B47" s="76" t="str">
        <f>LEFT(B35,3)</f>
        <v>Zag</v>
      </c>
      <c r="C47" s="79" t="str">
        <f t="shared" si="6"/>
        <v>BAU_HaTot_Mai_Zag</v>
      </c>
      <c r="D47" s="80">
        <f>C35</f>
        <v>70905</v>
      </c>
      <c r="E47" s="79" t="str">
        <f t="shared" si="6"/>
        <v>BAU_Prod_TPHa_Mai_Zag</v>
      </c>
      <c r="F47" s="81">
        <f>E35/1000</f>
        <v>0.97994310697412046</v>
      </c>
    </row>
    <row r="48" spans="2:6" x14ac:dyDescent="0.3">
      <c r="B48" s="76" t="str">
        <f>LEFT(B36,3)</f>
        <v>Zog</v>
      </c>
      <c r="C48" s="79" t="str">
        <f t="shared" si="6"/>
        <v>BAU_HaTot_Mai_Zog</v>
      </c>
      <c r="D48" s="80">
        <f>C36</f>
        <v>97976</v>
      </c>
      <c r="E48" s="79" t="str">
        <f t="shared" si="6"/>
        <v>BAU_Prod_TPHa_Mai_Zog</v>
      </c>
      <c r="F48" s="81">
        <f>E36/1000</f>
        <v>0.93744330244141416</v>
      </c>
    </row>
    <row r="49" spans="2:6" x14ac:dyDescent="0.3">
      <c r="B49" s="76" t="str">
        <f>LEFT(B37,3)</f>
        <v>Gla</v>
      </c>
      <c r="C49" s="79" t="str">
        <f t="shared" si="6"/>
        <v>BAU_HaTot_Mai_Gla</v>
      </c>
      <c r="D49" s="80">
        <f>C37</f>
        <v>249794</v>
      </c>
      <c r="E49" s="79" t="str">
        <f t="shared" si="6"/>
        <v>BAU_Prod_TPHa_Mai_Gla</v>
      </c>
      <c r="F49" s="81">
        <f>E37/1000</f>
        <v>0.97409678775310837</v>
      </c>
    </row>
  </sheetData>
  <mergeCells count="1">
    <mergeCell ref="C31:F31"/>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AF99DB-5ED2-4C5B-B32B-3330A070D656}">
  <dimension ref="B2:Y49"/>
  <sheetViews>
    <sheetView topLeftCell="A4" workbookViewId="0">
      <selection activeCell="B3" sqref="B3"/>
    </sheetView>
  </sheetViews>
  <sheetFormatPr defaultRowHeight="14.4" x14ac:dyDescent="0.3"/>
  <cols>
    <col min="1" max="1" width="5.21875" customWidth="1"/>
    <col min="2" max="2" width="22" customWidth="1"/>
    <col min="3" max="3" width="13.77734375" customWidth="1"/>
    <col min="4" max="4" width="20.6640625" customWidth="1"/>
    <col min="5" max="5" width="19.33203125" customWidth="1"/>
    <col min="6" max="25" width="9.6640625" customWidth="1"/>
  </cols>
  <sheetData>
    <row r="2" spans="2:25" x14ac:dyDescent="0.3">
      <c r="B2" s="429" t="s">
        <v>521</v>
      </c>
      <c r="C2" s="429"/>
      <c r="D2" s="429"/>
      <c r="E2" s="429"/>
      <c r="F2" s="429"/>
      <c r="G2" s="429"/>
      <c r="H2" s="429"/>
      <c r="I2" s="429"/>
      <c r="J2" s="429"/>
      <c r="K2" s="429"/>
    </row>
    <row r="5" spans="2:25" x14ac:dyDescent="0.3">
      <c r="C5" s="3">
        <v>1995</v>
      </c>
      <c r="D5" s="3">
        <v>1996</v>
      </c>
      <c r="E5" s="3">
        <v>1997</v>
      </c>
      <c r="F5" s="3">
        <v>1998</v>
      </c>
      <c r="G5" s="3">
        <v>1999</v>
      </c>
      <c r="H5" s="3">
        <v>2000</v>
      </c>
      <c r="I5" s="3">
        <v>2001</v>
      </c>
      <c r="J5" s="3">
        <v>2002</v>
      </c>
      <c r="K5" s="3">
        <v>2003</v>
      </c>
      <c r="L5" s="3">
        <v>2004</v>
      </c>
      <c r="M5" s="3">
        <v>2005</v>
      </c>
      <c r="N5" s="3">
        <v>2006</v>
      </c>
      <c r="O5" s="3">
        <v>2007</v>
      </c>
      <c r="P5" s="3">
        <v>2008</v>
      </c>
      <c r="Q5" s="3">
        <v>2009</v>
      </c>
      <c r="R5" s="3">
        <v>2010</v>
      </c>
      <c r="S5" s="3">
        <v>2011</v>
      </c>
      <c r="T5" s="3">
        <v>2012</v>
      </c>
      <c r="U5" s="3">
        <v>2013</v>
      </c>
      <c r="V5" s="3">
        <v>2014</v>
      </c>
      <c r="W5" s="3">
        <v>2015</v>
      </c>
      <c r="X5" s="3">
        <v>2016</v>
      </c>
      <c r="Y5" s="3">
        <v>2017</v>
      </c>
    </row>
    <row r="6" spans="2:25" x14ac:dyDescent="0.3">
      <c r="B6" s="1" t="s">
        <v>0</v>
      </c>
    </row>
    <row r="7" spans="2:25" x14ac:dyDescent="0.3">
      <c r="B7" s="2" t="s">
        <v>5</v>
      </c>
      <c r="C7">
        <v>208</v>
      </c>
      <c r="D7">
        <v>220</v>
      </c>
      <c r="E7">
        <v>234</v>
      </c>
      <c r="F7">
        <v>350</v>
      </c>
      <c r="G7">
        <v>285</v>
      </c>
      <c r="H7">
        <v>322</v>
      </c>
      <c r="I7">
        <v>336</v>
      </c>
      <c r="J7">
        <v>302</v>
      </c>
      <c r="K7" s="4">
        <v>1372</v>
      </c>
      <c r="L7">
        <v>240</v>
      </c>
      <c r="M7">
        <v>200</v>
      </c>
      <c r="N7">
        <v>200</v>
      </c>
      <c r="O7">
        <v>204</v>
      </c>
      <c r="P7">
        <v>176</v>
      </c>
      <c r="Q7">
        <v>261</v>
      </c>
      <c r="R7">
        <v>258</v>
      </c>
      <c r="S7">
        <v>356</v>
      </c>
      <c r="T7" s="4">
        <v>4635</v>
      </c>
      <c r="U7">
        <v>401</v>
      </c>
      <c r="V7">
        <v>400</v>
      </c>
      <c r="W7">
        <v>368</v>
      </c>
      <c r="X7">
        <v>381</v>
      </c>
      <c r="Y7">
        <v>384</v>
      </c>
    </row>
    <row r="8" spans="2:25" x14ac:dyDescent="0.3">
      <c r="B8" s="2" t="s">
        <v>4</v>
      </c>
      <c r="C8" s="4">
        <v>1500</v>
      </c>
      <c r="D8" s="4">
        <v>1500</v>
      </c>
      <c r="E8" s="4">
        <v>1496</v>
      </c>
      <c r="F8" s="4">
        <v>1500</v>
      </c>
      <c r="G8" s="4">
        <v>1168</v>
      </c>
      <c r="H8" s="4">
        <v>1739</v>
      </c>
      <c r="I8" s="4">
        <v>1408</v>
      </c>
      <c r="J8" s="4">
        <v>1502</v>
      </c>
      <c r="K8" s="4">
        <v>261</v>
      </c>
      <c r="L8" s="4">
        <v>1342</v>
      </c>
      <c r="M8" s="4">
        <v>1500</v>
      </c>
      <c r="N8" s="4">
        <v>2000</v>
      </c>
      <c r="O8" s="4">
        <v>1799</v>
      </c>
      <c r="P8" s="4">
        <v>1398</v>
      </c>
      <c r="Q8" s="4">
        <v>1747</v>
      </c>
      <c r="R8" s="4">
        <v>1504</v>
      </c>
      <c r="S8" s="4">
        <v>2497</v>
      </c>
      <c r="T8" s="4">
        <v>2764</v>
      </c>
      <c r="U8" s="4">
        <v>1934</v>
      </c>
      <c r="V8" s="4">
        <v>1944</v>
      </c>
      <c r="W8" s="4">
        <v>2800</v>
      </c>
      <c r="X8" s="4">
        <v>1985</v>
      </c>
      <c r="Y8" s="4">
        <v>2056</v>
      </c>
    </row>
    <row r="9" spans="2:25" x14ac:dyDescent="0.3">
      <c r="B9" s="2" t="s">
        <v>7</v>
      </c>
      <c r="C9" s="7">
        <f>(C7*C8)/1000</f>
        <v>312</v>
      </c>
      <c r="D9" s="7">
        <f t="shared" ref="D9:Y9" si="0">(D7*D8)/1000</f>
        <v>330</v>
      </c>
      <c r="E9" s="7">
        <f t="shared" si="0"/>
        <v>350.06400000000002</v>
      </c>
      <c r="F9" s="7">
        <f t="shared" si="0"/>
        <v>525</v>
      </c>
      <c r="G9" s="7">
        <f t="shared" si="0"/>
        <v>332.88</v>
      </c>
      <c r="H9" s="7">
        <f t="shared" si="0"/>
        <v>559.95799999999997</v>
      </c>
      <c r="I9" s="7">
        <f t="shared" si="0"/>
        <v>473.08800000000002</v>
      </c>
      <c r="J9" s="7">
        <f t="shared" si="0"/>
        <v>453.60399999999998</v>
      </c>
      <c r="K9" s="7">
        <f t="shared" si="0"/>
        <v>358.09199999999998</v>
      </c>
      <c r="L9" s="7">
        <f t="shared" si="0"/>
        <v>322.08</v>
      </c>
      <c r="M9" s="7">
        <f t="shared" si="0"/>
        <v>300</v>
      </c>
      <c r="N9" s="7">
        <f t="shared" si="0"/>
        <v>400</v>
      </c>
      <c r="O9" s="7">
        <f t="shared" si="0"/>
        <v>366.99599999999998</v>
      </c>
      <c r="P9" s="7">
        <f t="shared" si="0"/>
        <v>246.048</v>
      </c>
      <c r="Q9" s="7">
        <f t="shared" si="0"/>
        <v>455.96699999999998</v>
      </c>
      <c r="R9" s="7">
        <f t="shared" si="0"/>
        <v>388.03199999999998</v>
      </c>
      <c r="S9" s="7">
        <f t="shared" si="0"/>
        <v>888.93200000000002</v>
      </c>
      <c r="T9" s="7">
        <f t="shared" si="0"/>
        <v>12811.14</v>
      </c>
      <c r="U9" s="7">
        <f t="shared" si="0"/>
        <v>775.53399999999999</v>
      </c>
      <c r="V9" s="7">
        <f t="shared" si="0"/>
        <v>777.6</v>
      </c>
      <c r="W9" s="7">
        <f t="shared" si="0"/>
        <v>1030.4000000000001</v>
      </c>
      <c r="X9" s="7">
        <f t="shared" si="0"/>
        <v>756.28499999999997</v>
      </c>
      <c r="Y9" s="7">
        <f t="shared" si="0"/>
        <v>789.50400000000002</v>
      </c>
    </row>
    <row r="10" spans="2:25" x14ac:dyDescent="0.3">
      <c r="B10" s="2"/>
    </row>
    <row r="11" spans="2:25" x14ac:dyDescent="0.3">
      <c r="B11" s="1" t="s">
        <v>1</v>
      </c>
    </row>
    <row r="12" spans="2:25" x14ac:dyDescent="0.3">
      <c r="B12" s="2" t="s">
        <v>5</v>
      </c>
      <c r="C12">
        <v>710</v>
      </c>
      <c r="D12" s="11">
        <v>700</v>
      </c>
      <c r="E12" s="11">
        <v>708</v>
      </c>
      <c r="F12" s="4">
        <v>1404</v>
      </c>
      <c r="G12" s="4">
        <v>1381</v>
      </c>
      <c r="H12" s="4">
        <v>1439</v>
      </c>
      <c r="I12" s="4">
        <v>1036</v>
      </c>
      <c r="J12" s="11">
        <v>888</v>
      </c>
      <c r="K12" s="4">
        <v>1157</v>
      </c>
      <c r="L12" s="4">
        <v>1100</v>
      </c>
      <c r="M12" s="4">
        <v>950</v>
      </c>
      <c r="N12" s="4">
        <v>1180</v>
      </c>
      <c r="O12" s="4">
        <v>1100</v>
      </c>
      <c r="P12" s="4">
        <v>975</v>
      </c>
      <c r="Q12" s="4">
        <v>2000</v>
      </c>
      <c r="R12" s="4">
        <v>3154</v>
      </c>
      <c r="S12" s="4">
        <v>2731</v>
      </c>
      <c r="T12" s="4">
        <v>2490</v>
      </c>
      <c r="U12" s="4">
        <v>3150</v>
      </c>
      <c r="V12" s="4">
        <v>3150</v>
      </c>
      <c r="W12" s="4">
        <v>3165</v>
      </c>
      <c r="X12" s="4">
        <v>3222</v>
      </c>
      <c r="Y12" s="4">
        <v>3325</v>
      </c>
    </row>
    <row r="13" spans="2:25" x14ac:dyDescent="0.3">
      <c r="B13" s="2" t="s">
        <v>4</v>
      </c>
      <c r="C13" s="4">
        <v>1237</v>
      </c>
      <c r="D13" s="4">
        <v>1174</v>
      </c>
      <c r="E13" s="4">
        <v>1299</v>
      </c>
      <c r="F13" s="4">
        <v>1300</v>
      </c>
      <c r="G13" s="4">
        <v>918</v>
      </c>
      <c r="H13" s="4">
        <v>1427</v>
      </c>
      <c r="I13" s="4">
        <v>1298</v>
      </c>
      <c r="J13" s="4">
        <v>1499</v>
      </c>
      <c r="K13" s="4">
        <v>1497</v>
      </c>
      <c r="L13" s="4">
        <v>1319</v>
      </c>
      <c r="M13" s="4">
        <v>1800</v>
      </c>
      <c r="N13" s="4">
        <v>1486</v>
      </c>
      <c r="O13" s="4">
        <v>2282</v>
      </c>
      <c r="P13" s="4">
        <v>1755</v>
      </c>
      <c r="Q13" s="4">
        <v>1849</v>
      </c>
      <c r="R13" s="4">
        <v>1750</v>
      </c>
      <c r="S13" s="4">
        <v>2639</v>
      </c>
      <c r="T13" s="4">
        <v>3234</v>
      </c>
      <c r="U13" s="4">
        <v>2572</v>
      </c>
      <c r="V13" s="4">
        <v>2848</v>
      </c>
      <c r="W13" s="4">
        <v>1165</v>
      </c>
      <c r="X13" s="4">
        <v>1384</v>
      </c>
      <c r="Y13" s="4">
        <v>1384</v>
      </c>
    </row>
    <row r="14" spans="2:25" x14ac:dyDescent="0.3">
      <c r="B14" s="2" t="s">
        <v>7</v>
      </c>
      <c r="C14" s="7">
        <f>(C12*C13)/1000</f>
        <v>878.27</v>
      </c>
      <c r="D14" s="7">
        <f t="shared" ref="D14:Y14" si="1">(D12*D13)/1000</f>
        <v>821.8</v>
      </c>
      <c r="E14" s="7">
        <f t="shared" si="1"/>
        <v>919.69200000000001</v>
      </c>
      <c r="F14" s="7">
        <f t="shared" si="1"/>
        <v>1825.2</v>
      </c>
      <c r="G14" s="7">
        <f t="shared" si="1"/>
        <v>1267.758</v>
      </c>
      <c r="H14" s="7">
        <f t="shared" si="1"/>
        <v>2053.453</v>
      </c>
      <c r="I14" s="7">
        <f t="shared" si="1"/>
        <v>1344.7280000000001</v>
      </c>
      <c r="J14" s="7">
        <f t="shared" si="1"/>
        <v>1331.1120000000001</v>
      </c>
      <c r="K14" s="7">
        <f t="shared" si="1"/>
        <v>1732.029</v>
      </c>
      <c r="L14" s="7">
        <f t="shared" si="1"/>
        <v>1450.9</v>
      </c>
      <c r="M14" s="7">
        <f t="shared" si="1"/>
        <v>1710</v>
      </c>
      <c r="N14" s="7">
        <f t="shared" si="1"/>
        <v>1753.48</v>
      </c>
      <c r="O14" s="7">
        <f t="shared" si="1"/>
        <v>2510.1999999999998</v>
      </c>
      <c r="P14" s="7">
        <f t="shared" si="1"/>
        <v>1711.125</v>
      </c>
      <c r="Q14" s="7">
        <f t="shared" si="1"/>
        <v>3698</v>
      </c>
      <c r="R14" s="7">
        <f t="shared" si="1"/>
        <v>5519.5</v>
      </c>
      <c r="S14" s="7">
        <f t="shared" si="1"/>
        <v>7207.1090000000004</v>
      </c>
      <c r="T14" s="7">
        <f t="shared" si="1"/>
        <v>8052.66</v>
      </c>
      <c r="U14" s="7">
        <f t="shared" si="1"/>
        <v>8101.8</v>
      </c>
      <c r="V14" s="7">
        <f t="shared" si="1"/>
        <v>8971.2000000000007</v>
      </c>
      <c r="W14" s="7">
        <f t="shared" si="1"/>
        <v>3687.2249999999999</v>
      </c>
      <c r="X14" s="7">
        <f t="shared" si="1"/>
        <v>4459.2479999999996</v>
      </c>
      <c r="Y14" s="7">
        <f t="shared" si="1"/>
        <v>4601.8</v>
      </c>
    </row>
    <row r="15" spans="2:25" x14ac:dyDescent="0.3">
      <c r="B15" s="2"/>
    </row>
    <row r="16" spans="2:25" x14ac:dyDescent="0.3">
      <c r="B16" s="1" t="s">
        <v>2</v>
      </c>
    </row>
    <row r="17" spans="2:25" x14ac:dyDescent="0.3">
      <c r="B17" s="2" t="s">
        <v>5</v>
      </c>
      <c r="C17">
        <v>35</v>
      </c>
      <c r="D17">
        <v>20</v>
      </c>
      <c r="E17">
        <v>38</v>
      </c>
      <c r="F17">
        <v>88</v>
      </c>
      <c r="G17">
        <v>45</v>
      </c>
      <c r="H17">
        <v>36</v>
      </c>
      <c r="I17">
        <v>21</v>
      </c>
      <c r="J17">
        <v>16</v>
      </c>
      <c r="K17">
        <v>20</v>
      </c>
      <c r="L17">
        <v>20</v>
      </c>
      <c r="M17">
        <v>28</v>
      </c>
      <c r="N17">
        <v>24</v>
      </c>
      <c r="O17">
        <v>42</v>
      </c>
      <c r="P17">
        <v>580</v>
      </c>
      <c r="Q17">
        <v>623</v>
      </c>
      <c r="R17">
        <v>81</v>
      </c>
      <c r="S17">
        <v>68</v>
      </c>
      <c r="T17">
        <v>99</v>
      </c>
      <c r="U17">
        <v>120</v>
      </c>
      <c r="V17">
        <v>138</v>
      </c>
      <c r="W17">
        <v>139</v>
      </c>
      <c r="X17">
        <v>135</v>
      </c>
      <c r="Y17">
        <v>161</v>
      </c>
    </row>
    <row r="18" spans="2:25" x14ac:dyDescent="0.3">
      <c r="B18" s="2" t="s">
        <v>4</v>
      </c>
      <c r="C18" s="4">
        <v>2571</v>
      </c>
      <c r="D18" s="4">
        <v>4000</v>
      </c>
      <c r="E18" s="4">
        <v>3474</v>
      </c>
      <c r="F18" s="4">
        <v>4432</v>
      </c>
      <c r="G18" s="4">
        <v>4000</v>
      </c>
      <c r="H18" s="4">
        <v>3917</v>
      </c>
      <c r="I18" s="4">
        <v>2905</v>
      </c>
      <c r="J18" s="4">
        <v>3500</v>
      </c>
      <c r="K18" s="4">
        <v>3350</v>
      </c>
      <c r="L18" s="4">
        <v>3000</v>
      </c>
      <c r="M18" s="4">
        <v>2429</v>
      </c>
      <c r="N18" s="4">
        <v>3042</v>
      </c>
      <c r="O18" s="4">
        <v>2095</v>
      </c>
      <c r="P18" s="4">
        <v>626</v>
      </c>
      <c r="Q18" s="4">
        <v>665</v>
      </c>
      <c r="R18" s="4">
        <v>2519</v>
      </c>
      <c r="S18" s="4">
        <v>3500</v>
      </c>
      <c r="T18" s="4">
        <v>3328</v>
      </c>
      <c r="U18" s="4">
        <v>3094</v>
      </c>
      <c r="V18" s="4">
        <v>3036</v>
      </c>
      <c r="W18" s="4">
        <v>3053</v>
      </c>
      <c r="X18" s="4">
        <v>2996</v>
      </c>
      <c r="Y18" s="4">
        <v>3159</v>
      </c>
    </row>
    <row r="19" spans="2:25" x14ac:dyDescent="0.3">
      <c r="B19" s="2" t="s">
        <v>7</v>
      </c>
      <c r="C19" s="7">
        <f>(C17*C18)/1000</f>
        <v>89.984999999999999</v>
      </c>
      <c r="D19" s="7">
        <f t="shared" ref="D19:Y19" si="2">(D17*D18)/1000</f>
        <v>80</v>
      </c>
      <c r="E19" s="7">
        <f t="shared" si="2"/>
        <v>132.012</v>
      </c>
      <c r="F19" s="7">
        <f t="shared" si="2"/>
        <v>390.01600000000002</v>
      </c>
      <c r="G19" s="7">
        <f t="shared" si="2"/>
        <v>180</v>
      </c>
      <c r="H19" s="7">
        <f t="shared" si="2"/>
        <v>141.012</v>
      </c>
      <c r="I19" s="7">
        <f t="shared" si="2"/>
        <v>61.005000000000003</v>
      </c>
      <c r="J19" s="7">
        <f t="shared" si="2"/>
        <v>56</v>
      </c>
      <c r="K19" s="7">
        <f t="shared" si="2"/>
        <v>67</v>
      </c>
      <c r="L19" s="7">
        <f t="shared" si="2"/>
        <v>60</v>
      </c>
      <c r="M19" s="7">
        <f t="shared" si="2"/>
        <v>68.012</v>
      </c>
      <c r="N19" s="7">
        <f t="shared" si="2"/>
        <v>73.007999999999996</v>
      </c>
      <c r="O19" s="7">
        <f t="shared" si="2"/>
        <v>87.99</v>
      </c>
      <c r="P19" s="7">
        <f t="shared" si="2"/>
        <v>363.08</v>
      </c>
      <c r="Q19" s="7">
        <f t="shared" si="2"/>
        <v>414.29500000000002</v>
      </c>
      <c r="R19" s="7">
        <f t="shared" si="2"/>
        <v>204.03899999999999</v>
      </c>
      <c r="S19" s="7">
        <f t="shared" si="2"/>
        <v>238</v>
      </c>
      <c r="T19" s="7">
        <f t="shared" si="2"/>
        <v>329.47199999999998</v>
      </c>
      <c r="U19" s="7">
        <f t="shared" si="2"/>
        <v>371.28</v>
      </c>
      <c r="V19" s="7">
        <f t="shared" si="2"/>
        <v>418.96800000000002</v>
      </c>
      <c r="W19" s="7">
        <f t="shared" si="2"/>
        <v>424.36700000000002</v>
      </c>
      <c r="X19" s="7">
        <f t="shared" si="2"/>
        <v>404.46</v>
      </c>
      <c r="Y19" s="7">
        <f t="shared" si="2"/>
        <v>508.59899999999999</v>
      </c>
    </row>
    <row r="20" spans="2:25" x14ac:dyDescent="0.3">
      <c r="B20" s="2"/>
    </row>
    <row r="21" spans="2:25" x14ac:dyDescent="0.3">
      <c r="B21" s="1" t="s">
        <v>3</v>
      </c>
    </row>
    <row r="22" spans="2:25" x14ac:dyDescent="0.3">
      <c r="B22" s="2" t="s">
        <v>5</v>
      </c>
      <c r="C22">
        <v>25</v>
      </c>
      <c r="D22">
        <v>7</v>
      </c>
      <c r="E22">
        <v>9</v>
      </c>
      <c r="F22">
        <v>59</v>
      </c>
      <c r="G22">
        <v>120</v>
      </c>
      <c r="H22">
        <v>37</v>
      </c>
      <c r="I22">
        <v>56</v>
      </c>
      <c r="J22">
        <v>39</v>
      </c>
      <c r="K22">
        <v>40</v>
      </c>
      <c r="L22">
        <v>27</v>
      </c>
      <c r="M22">
        <v>66</v>
      </c>
      <c r="N22">
        <v>111</v>
      </c>
      <c r="O22">
        <v>233</v>
      </c>
      <c r="P22">
        <v>285</v>
      </c>
      <c r="Q22">
        <v>188</v>
      </c>
      <c r="R22">
        <v>84</v>
      </c>
      <c r="S22">
        <v>257</v>
      </c>
      <c r="T22">
        <v>247</v>
      </c>
      <c r="U22">
        <v>225</v>
      </c>
      <c r="V22">
        <v>253</v>
      </c>
      <c r="W22">
        <v>250</v>
      </c>
      <c r="X22">
        <v>265</v>
      </c>
      <c r="Y22">
        <v>136</v>
      </c>
    </row>
    <row r="23" spans="2:25" x14ac:dyDescent="0.3">
      <c r="B23" s="2" t="s">
        <v>4</v>
      </c>
      <c r="C23" s="4">
        <v>2000</v>
      </c>
      <c r="D23" s="4">
        <v>3000</v>
      </c>
      <c r="E23" s="4">
        <v>1000</v>
      </c>
      <c r="F23" s="4">
        <v>2051</v>
      </c>
      <c r="G23" s="4">
        <v>2067</v>
      </c>
      <c r="H23" s="4">
        <v>2297</v>
      </c>
      <c r="I23" s="4">
        <v>1839</v>
      </c>
      <c r="J23" s="4">
        <v>2051</v>
      </c>
      <c r="K23" s="4">
        <v>2150</v>
      </c>
      <c r="L23" s="4">
        <v>2000</v>
      </c>
      <c r="M23" s="4">
        <v>1288</v>
      </c>
      <c r="N23" s="4">
        <v>1829</v>
      </c>
      <c r="O23" s="4">
        <v>2541</v>
      </c>
      <c r="P23" s="4">
        <v>1070</v>
      </c>
      <c r="Q23" s="4">
        <v>2590</v>
      </c>
      <c r="R23" s="4">
        <v>2655</v>
      </c>
      <c r="S23" s="4">
        <v>3693</v>
      </c>
      <c r="T23" s="4">
        <v>3000</v>
      </c>
      <c r="U23" s="4">
        <v>3273</v>
      </c>
      <c r="V23" s="4">
        <v>3154</v>
      </c>
      <c r="W23" s="4">
        <v>3151</v>
      </c>
      <c r="X23" s="4">
        <v>3129</v>
      </c>
      <c r="Y23" s="4">
        <v>3508</v>
      </c>
    </row>
    <row r="24" spans="2:25" x14ac:dyDescent="0.3">
      <c r="B24" s="2" t="s">
        <v>7</v>
      </c>
      <c r="C24" s="7">
        <f>(C22*C23)/1000</f>
        <v>50</v>
      </c>
      <c r="D24" s="7">
        <f t="shared" ref="D24:Y24" si="3">(D22*D23)/1000</f>
        <v>21</v>
      </c>
      <c r="E24" s="7">
        <f t="shared" si="3"/>
        <v>9</v>
      </c>
      <c r="F24" s="7">
        <f t="shared" si="3"/>
        <v>121.009</v>
      </c>
      <c r="G24" s="7">
        <f t="shared" si="3"/>
        <v>248.04</v>
      </c>
      <c r="H24" s="7">
        <f t="shared" si="3"/>
        <v>84.989000000000004</v>
      </c>
      <c r="I24" s="7">
        <f t="shared" si="3"/>
        <v>102.98399999999999</v>
      </c>
      <c r="J24" s="7">
        <f t="shared" si="3"/>
        <v>79.989000000000004</v>
      </c>
      <c r="K24" s="7">
        <f t="shared" si="3"/>
        <v>86</v>
      </c>
      <c r="L24" s="7">
        <f t="shared" si="3"/>
        <v>54</v>
      </c>
      <c r="M24" s="7">
        <f t="shared" si="3"/>
        <v>85.007999999999996</v>
      </c>
      <c r="N24" s="7">
        <f t="shared" si="3"/>
        <v>203.01900000000001</v>
      </c>
      <c r="O24" s="7">
        <f t="shared" si="3"/>
        <v>592.053</v>
      </c>
      <c r="P24" s="7">
        <f t="shared" si="3"/>
        <v>304.95</v>
      </c>
      <c r="Q24" s="7">
        <f t="shared" si="3"/>
        <v>486.92</v>
      </c>
      <c r="R24" s="7">
        <f t="shared" si="3"/>
        <v>223.02</v>
      </c>
      <c r="S24" s="7">
        <f t="shared" si="3"/>
        <v>949.101</v>
      </c>
      <c r="T24" s="7">
        <f t="shared" si="3"/>
        <v>741</v>
      </c>
      <c r="U24" s="7">
        <f t="shared" si="3"/>
        <v>736.42499999999995</v>
      </c>
      <c r="V24" s="7">
        <f t="shared" si="3"/>
        <v>797.96199999999999</v>
      </c>
      <c r="W24" s="7">
        <f t="shared" si="3"/>
        <v>787.75</v>
      </c>
      <c r="X24" s="7">
        <f t="shared" si="3"/>
        <v>829.18499999999995</v>
      </c>
      <c r="Y24" s="7">
        <f t="shared" si="3"/>
        <v>477.08800000000002</v>
      </c>
    </row>
    <row r="25" spans="2:25" x14ac:dyDescent="0.3">
      <c r="B25" s="2"/>
    </row>
    <row r="26" spans="2:25" x14ac:dyDescent="0.3">
      <c r="B26" s="1" t="s">
        <v>6</v>
      </c>
    </row>
    <row r="27" spans="2:25" x14ac:dyDescent="0.3">
      <c r="B27" s="2" t="s">
        <v>5</v>
      </c>
      <c r="C27">
        <v>429</v>
      </c>
      <c r="D27">
        <v>500</v>
      </c>
      <c r="E27" s="4">
        <v>1454</v>
      </c>
      <c r="F27" s="4">
        <v>1810</v>
      </c>
      <c r="G27" s="4">
        <v>1337</v>
      </c>
      <c r="H27" s="4">
        <v>4734</v>
      </c>
      <c r="I27" s="4">
        <v>6604</v>
      </c>
      <c r="J27" s="4">
        <v>7925</v>
      </c>
      <c r="K27" s="4">
        <v>2599</v>
      </c>
      <c r="L27" s="4">
        <v>3455</v>
      </c>
      <c r="M27" s="4">
        <v>185</v>
      </c>
      <c r="N27" s="4">
        <v>3404</v>
      </c>
      <c r="O27" s="4">
        <v>1983</v>
      </c>
      <c r="P27" s="4">
        <v>2503</v>
      </c>
      <c r="Q27" s="4">
        <v>4912</v>
      </c>
      <c r="R27" s="4">
        <v>3589</v>
      </c>
      <c r="S27" s="4">
        <v>6707</v>
      </c>
      <c r="T27" s="4">
        <v>5797</v>
      </c>
      <c r="U27" s="4">
        <v>6450</v>
      </c>
      <c r="V27" s="4">
        <v>7000</v>
      </c>
      <c r="W27" s="4">
        <v>4140</v>
      </c>
      <c r="X27" s="4">
        <v>4944</v>
      </c>
      <c r="Y27" s="4">
        <v>5516</v>
      </c>
    </row>
    <row r="28" spans="2:25" x14ac:dyDescent="0.3">
      <c r="B28" s="2" t="s">
        <v>4</v>
      </c>
      <c r="C28" s="4">
        <v>2149</v>
      </c>
      <c r="D28" s="4">
        <v>1950</v>
      </c>
      <c r="E28" s="4">
        <v>2426</v>
      </c>
      <c r="F28" s="4">
        <v>2458</v>
      </c>
      <c r="G28" s="4">
        <v>2100</v>
      </c>
      <c r="H28" s="4">
        <v>2236</v>
      </c>
      <c r="I28" s="4">
        <v>2000</v>
      </c>
      <c r="J28" s="4">
        <v>2160</v>
      </c>
      <c r="K28" s="4">
        <v>1800</v>
      </c>
      <c r="L28" s="4">
        <v>1920</v>
      </c>
      <c r="M28" s="4">
        <v>2503</v>
      </c>
      <c r="N28" s="4">
        <v>2502</v>
      </c>
      <c r="O28" s="4">
        <v>2713</v>
      </c>
      <c r="P28" s="4">
        <v>5000</v>
      </c>
      <c r="Q28" s="4">
        <v>3484</v>
      </c>
      <c r="R28" s="4">
        <v>4555</v>
      </c>
      <c r="S28" s="4">
        <v>4972</v>
      </c>
      <c r="T28" s="4">
        <v>2800</v>
      </c>
      <c r="U28" s="4">
        <v>2700</v>
      </c>
      <c r="V28" s="4">
        <v>3114</v>
      </c>
      <c r="W28" s="4">
        <v>4000</v>
      </c>
      <c r="X28" s="4">
        <v>3200</v>
      </c>
      <c r="Y28" s="4">
        <v>3747</v>
      </c>
    </row>
    <row r="29" spans="2:25" x14ac:dyDescent="0.3">
      <c r="B29" s="2" t="s">
        <v>7</v>
      </c>
      <c r="C29" s="7">
        <f>(C27*C28)/1000</f>
        <v>921.92100000000005</v>
      </c>
      <c r="D29" s="7">
        <f t="shared" ref="D29:Y29" si="4">(D27*D28)/1000</f>
        <v>975</v>
      </c>
      <c r="E29" s="7">
        <f t="shared" si="4"/>
        <v>3527.404</v>
      </c>
      <c r="F29" s="7">
        <f t="shared" si="4"/>
        <v>4448.9799999999996</v>
      </c>
      <c r="G29" s="7">
        <f t="shared" si="4"/>
        <v>2807.7</v>
      </c>
      <c r="H29" s="7">
        <f t="shared" si="4"/>
        <v>10585.224</v>
      </c>
      <c r="I29" s="7">
        <f t="shared" si="4"/>
        <v>13208</v>
      </c>
      <c r="J29" s="7">
        <f t="shared" si="4"/>
        <v>17118</v>
      </c>
      <c r="K29" s="7">
        <f t="shared" si="4"/>
        <v>4678.2</v>
      </c>
      <c r="L29" s="7">
        <f t="shared" si="4"/>
        <v>6633.6</v>
      </c>
      <c r="M29" s="7">
        <f t="shared" si="4"/>
        <v>463.05500000000001</v>
      </c>
      <c r="N29" s="7">
        <f t="shared" si="4"/>
        <v>8516.8080000000009</v>
      </c>
      <c r="O29" s="7">
        <f t="shared" si="4"/>
        <v>5379.8789999999999</v>
      </c>
      <c r="P29" s="7">
        <f t="shared" si="4"/>
        <v>12515</v>
      </c>
      <c r="Q29" s="7">
        <f t="shared" si="4"/>
        <v>17113.407999999999</v>
      </c>
      <c r="R29" s="7">
        <f t="shared" si="4"/>
        <v>16347.895</v>
      </c>
      <c r="S29" s="7">
        <f t="shared" si="4"/>
        <v>33347.203999999998</v>
      </c>
      <c r="T29" s="7">
        <f t="shared" si="4"/>
        <v>16231.6</v>
      </c>
      <c r="U29" s="7">
        <f t="shared" si="4"/>
        <v>17415</v>
      </c>
      <c r="V29" s="7">
        <f t="shared" si="4"/>
        <v>21798</v>
      </c>
      <c r="W29" s="7">
        <f t="shared" si="4"/>
        <v>16560</v>
      </c>
      <c r="X29" s="7">
        <f t="shared" si="4"/>
        <v>15820.8</v>
      </c>
      <c r="Y29" s="7">
        <f t="shared" si="4"/>
        <v>20668.452000000001</v>
      </c>
    </row>
    <row r="31" spans="2:25" x14ac:dyDescent="0.3">
      <c r="B31" s="2"/>
      <c r="C31" s="559" t="s">
        <v>8</v>
      </c>
      <c r="D31" s="559"/>
      <c r="E31" s="559"/>
      <c r="F31" s="559"/>
    </row>
    <row r="32" spans="2:25" x14ac:dyDescent="0.3">
      <c r="B32" s="2"/>
      <c r="C32" s="9" t="s">
        <v>10</v>
      </c>
      <c r="D32" s="9" t="s">
        <v>11</v>
      </c>
      <c r="E32" s="9" t="s">
        <v>12</v>
      </c>
      <c r="F32" s="9" t="s">
        <v>9</v>
      </c>
    </row>
    <row r="33" spans="2:6" x14ac:dyDescent="0.3">
      <c r="B33" s="1" t="s">
        <v>0</v>
      </c>
      <c r="C33" s="4">
        <f>SUM(P7:Y7)</f>
        <v>7620</v>
      </c>
      <c r="D33" s="10">
        <f>SUM(P9:Y9)</f>
        <v>18919.441999999999</v>
      </c>
      <c r="E33" s="533">
        <v>0</v>
      </c>
      <c r="F33" s="4">
        <f>MAX(P8:Y8)</f>
        <v>2800</v>
      </c>
    </row>
    <row r="34" spans="2:6" x14ac:dyDescent="0.3">
      <c r="B34" s="1" t="s">
        <v>1</v>
      </c>
      <c r="C34" s="4">
        <f>SUM(P12:Y12)</f>
        <v>27362</v>
      </c>
      <c r="D34" s="10">
        <f>SUM(P14:Y14)</f>
        <v>56009.667000000001</v>
      </c>
      <c r="E34" s="533">
        <v>0</v>
      </c>
      <c r="F34" s="4">
        <f>MAX(P13:Y13)</f>
        <v>3234</v>
      </c>
    </row>
    <row r="35" spans="2:6" x14ac:dyDescent="0.3">
      <c r="B35" s="1" t="s">
        <v>2</v>
      </c>
      <c r="C35" s="4">
        <f>SUM(P17:Y17)</f>
        <v>2144</v>
      </c>
      <c r="D35" s="10">
        <f>SUM(P19:Y19)</f>
        <v>3676.5600000000004</v>
      </c>
      <c r="E35" s="533">
        <v>0</v>
      </c>
      <c r="F35" s="4">
        <f>MAX(P18:Y18)</f>
        <v>3500</v>
      </c>
    </row>
    <row r="36" spans="2:6" x14ac:dyDescent="0.3">
      <c r="B36" s="1" t="s">
        <v>3</v>
      </c>
      <c r="C36" s="4">
        <f>SUM(P22:Y22)</f>
        <v>2190</v>
      </c>
      <c r="D36" s="10">
        <f>SUM(P24:Y24)</f>
        <v>6333.4009999999998</v>
      </c>
      <c r="E36" s="533">
        <v>0</v>
      </c>
      <c r="F36" s="4">
        <f>MAX(P23:Y23)</f>
        <v>3693</v>
      </c>
    </row>
    <row r="37" spans="2:6" x14ac:dyDescent="0.3">
      <c r="B37" s="1" t="s">
        <v>6</v>
      </c>
      <c r="C37" s="4">
        <f>SUM(P27:Y27)</f>
        <v>51558</v>
      </c>
      <c r="D37" s="10">
        <f>SUM(P29:Y29)</f>
        <v>187817.359</v>
      </c>
      <c r="E37" s="533">
        <v>0</v>
      </c>
      <c r="F37" s="4">
        <f>MAX(P28:Y28)</f>
        <v>5000</v>
      </c>
    </row>
    <row r="38" spans="2:6" x14ac:dyDescent="0.3">
      <c r="B38" s="12" t="s">
        <v>13</v>
      </c>
      <c r="C38" s="14">
        <f>SUM(C33:C37)</f>
        <v>90874</v>
      </c>
      <c r="D38" s="14">
        <f>SUM(D33:D37)</f>
        <v>272756.429</v>
      </c>
      <c r="E38" s="16">
        <f t="shared" ref="E38" si="5">(D38/C38)*1000</f>
        <v>3001.4792900059419</v>
      </c>
      <c r="F38" s="13"/>
    </row>
    <row r="40" spans="2:6" x14ac:dyDescent="0.3">
      <c r="B40" s="17"/>
      <c r="C40" s="18"/>
      <c r="D40" s="22"/>
    </row>
    <row r="41" spans="2:6" x14ac:dyDescent="0.3">
      <c r="B41" s="18"/>
      <c r="C41" s="19"/>
      <c r="D41" s="22"/>
    </row>
    <row r="42" spans="2:6" x14ac:dyDescent="0.3">
      <c r="B42" s="18"/>
      <c r="C42" s="19"/>
      <c r="D42" s="22"/>
    </row>
    <row r="43" spans="2:6" x14ac:dyDescent="0.3">
      <c r="B43" s="82" t="s">
        <v>160</v>
      </c>
      <c r="C43" s="19"/>
      <c r="D43" s="20"/>
      <c r="E43" s="21"/>
      <c r="F43" s="19"/>
    </row>
    <row r="44" spans="2:6" x14ac:dyDescent="0.3">
      <c r="B44" s="83" t="s">
        <v>126</v>
      </c>
      <c r="C44" s="77" t="str">
        <f>"BAU_HaTot_"&amp;LEFT($B44,3)</f>
        <v>BAU_HaTot_Ric</v>
      </c>
      <c r="D44" s="78" t="str">
        <f>LEFT($B44,3)&amp;"_Ha_Cercle"</f>
        <v>Ric_Ha_Cercle</v>
      </c>
      <c r="E44" s="78" t="str">
        <f>"BAU_Prod_TPHa_"&amp;LEFT($B44,3)</f>
        <v>BAU_Prod_TPHa_Ric</v>
      </c>
      <c r="F44" s="78" t="str">
        <f>LEFT($B44,3)&amp;"Vol_P_Ha"</f>
        <v>RicVol_P_Ha</v>
      </c>
    </row>
    <row r="45" spans="2:6" x14ac:dyDescent="0.3">
      <c r="B45" s="76" t="str">
        <f>LEFT(B33,3)</f>
        <v>Cop</v>
      </c>
      <c r="C45" s="79" t="str">
        <f>C$44&amp;"_"&amp;$B45</f>
        <v>BAU_HaTot_Ric_Cop</v>
      </c>
      <c r="D45" s="80">
        <f>C33</f>
        <v>7620</v>
      </c>
      <c r="E45" s="79" t="str">
        <f>E$44&amp;"_"&amp;$B45</f>
        <v>BAU_Prod_TPHa_Ric_Cop</v>
      </c>
      <c r="F45" s="81">
        <f>E33/1000</f>
        <v>0</v>
      </c>
    </row>
    <row r="46" spans="2:6" x14ac:dyDescent="0.3">
      <c r="B46" s="76" t="str">
        <f>LEFT(B34,3)</f>
        <v>Djo</v>
      </c>
      <c r="C46" s="79" t="str">
        <f t="shared" ref="C46:E49" si="6">C$44&amp;"_"&amp;$B46</f>
        <v>BAU_HaTot_Ric_Djo</v>
      </c>
      <c r="D46" s="80">
        <f>C34</f>
        <v>27362</v>
      </c>
      <c r="E46" s="79" t="str">
        <f t="shared" si="6"/>
        <v>BAU_Prod_TPHa_Ric_Djo</v>
      </c>
      <c r="F46" s="81">
        <f>E34/1000</f>
        <v>0</v>
      </c>
    </row>
    <row r="47" spans="2:6" x14ac:dyDescent="0.3">
      <c r="B47" s="76" t="str">
        <f>LEFT(B35,3)</f>
        <v>Zag</v>
      </c>
      <c r="C47" s="79" t="str">
        <f t="shared" si="6"/>
        <v>BAU_HaTot_Ric_Zag</v>
      </c>
      <c r="D47" s="80">
        <f>C35</f>
        <v>2144</v>
      </c>
      <c r="E47" s="79" t="str">
        <f t="shared" si="6"/>
        <v>BAU_Prod_TPHa_Ric_Zag</v>
      </c>
      <c r="F47" s="81">
        <f>E35/1000</f>
        <v>0</v>
      </c>
    </row>
    <row r="48" spans="2:6" x14ac:dyDescent="0.3">
      <c r="B48" s="76" t="str">
        <f>LEFT(B36,3)</f>
        <v>Zog</v>
      </c>
      <c r="C48" s="79" t="str">
        <f t="shared" si="6"/>
        <v>BAU_HaTot_Ric_Zog</v>
      </c>
      <c r="D48" s="80">
        <f>C36</f>
        <v>2190</v>
      </c>
      <c r="E48" s="79" t="str">
        <f t="shared" si="6"/>
        <v>BAU_Prod_TPHa_Ric_Zog</v>
      </c>
      <c r="F48" s="81">
        <f>E36/1000</f>
        <v>0</v>
      </c>
    </row>
    <row r="49" spans="2:6" x14ac:dyDescent="0.3">
      <c r="B49" s="76" t="str">
        <f>LEFT(B37,3)</f>
        <v>Gla</v>
      </c>
      <c r="C49" s="79" t="str">
        <f t="shared" si="6"/>
        <v>BAU_HaTot_Ric_Gla</v>
      </c>
      <c r="D49" s="80">
        <f>C37</f>
        <v>51558</v>
      </c>
      <c r="E49" s="79" t="str">
        <f t="shared" si="6"/>
        <v>BAU_Prod_TPHa_Ric_Gla</v>
      </c>
      <c r="F49" s="81">
        <f>E37/1000</f>
        <v>0</v>
      </c>
    </row>
  </sheetData>
  <mergeCells count="1">
    <mergeCell ref="C31:F3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37250F-227A-4086-85DE-25598D1F1A4B}">
  <dimension ref="B2:Y49"/>
  <sheetViews>
    <sheetView workbookViewId="0">
      <selection activeCell="B3" sqref="B3"/>
    </sheetView>
  </sheetViews>
  <sheetFormatPr defaultRowHeight="14.4" x14ac:dyDescent="0.3"/>
  <cols>
    <col min="1" max="1" width="4.109375" customWidth="1"/>
    <col min="2" max="2" width="20.21875" customWidth="1"/>
    <col min="3" max="3" width="13.21875" customWidth="1"/>
    <col min="4" max="4" width="18.109375" customWidth="1"/>
    <col min="5" max="5" width="19.109375" customWidth="1"/>
    <col min="6" max="15" width="9.44140625" customWidth="1"/>
    <col min="16" max="24" width="10" customWidth="1"/>
    <col min="25" max="25" width="9.44140625" customWidth="1"/>
  </cols>
  <sheetData>
    <row r="2" spans="2:25" x14ac:dyDescent="0.3">
      <c r="B2" s="429" t="s">
        <v>521</v>
      </c>
      <c r="C2" s="429"/>
      <c r="D2" s="429"/>
      <c r="E2" s="429"/>
      <c r="F2" s="429"/>
      <c r="G2" s="429"/>
      <c r="H2" s="429"/>
      <c r="I2" s="429"/>
      <c r="J2" s="429"/>
      <c r="K2" s="429"/>
    </row>
    <row r="5" spans="2:25" x14ac:dyDescent="0.3">
      <c r="C5" s="3">
        <v>1995</v>
      </c>
      <c r="D5" s="3">
        <v>1996</v>
      </c>
      <c r="E5" s="3">
        <v>1997</v>
      </c>
      <c r="F5" s="3">
        <v>1998</v>
      </c>
      <c r="G5" s="3">
        <v>1999</v>
      </c>
      <c r="H5" s="3">
        <v>2000</v>
      </c>
      <c r="I5" s="3">
        <v>2001</v>
      </c>
      <c r="J5" s="3">
        <v>2002</v>
      </c>
      <c r="K5" s="3">
        <v>2003</v>
      </c>
      <c r="L5" s="3">
        <v>2004</v>
      </c>
      <c r="M5" s="3">
        <v>2005</v>
      </c>
      <c r="N5" s="3">
        <v>2006</v>
      </c>
      <c r="O5" s="3">
        <v>2007</v>
      </c>
      <c r="P5" s="3">
        <v>2008</v>
      </c>
      <c r="Q5" s="3">
        <v>2009</v>
      </c>
      <c r="R5" s="3">
        <v>2010</v>
      </c>
      <c r="S5" s="3">
        <v>2011</v>
      </c>
      <c r="T5" s="3">
        <v>2012</v>
      </c>
      <c r="U5" s="3">
        <v>2013</v>
      </c>
      <c r="V5" s="3">
        <v>2014</v>
      </c>
      <c r="W5" s="3">
        <v>2015</v>
      </c>
      <c r="X5" s="3">
        <v>2016</v>
      </c>
      <c r="Y5" s="3">
        <v>2017</v>
      </c>
    </row>
    <row r="6" spans="2:25" x14ac:dyDescent="0.3">
      <c r="B6" s="1" t="s">
        <v>0</v>
      </c>
    </row>
    <row r="7" spans="2:25" x14ac:dyDescent="0.3">
      <c r="B7" s="2" t="s">
        <v>5</v>
      </c>
      <c r="C7">
        <v>274</v>
      </c>
      <c r="D7">
        <v>350</v>
      </c>
      <c r="E7">
        <v>307</v>
      </c>
      <c r="F7">
        <v>450</v>
      </c>
      <c r="G7">
        <v>450</v>
      </c>
      <c r="H7">
        <v>516</v>
      </c>
      <c r="I7">
        <v>480</v>
      </c>
      <c r="J7">
        <v>632</v>
      </c>
      <c r="K7">
        <v>745</v>
      </c>
      <c r="L7">
        <v>745</v>
      </c>
      <c r="M7">
        <v>733</v>
      </c>
      <c r="N7" s="4">
        <v>4950</v>
      </c>
      <c r="O7" s="4">
        <v>5339</v>
      </c>
      <c r="P7" s="4">
        <v>1332</v>
      </c>
      <c r="Q7" s="4">
        <v>2698</v>
      </c>
      <c r="R7" s="4">
        <v>3655</v>
      </c>
      <c r="S7" s="4">
        <v>2206</v>
      </c>
      <c r="T7" s="4">
        <v>2053</v>
      </c>
      <c r="U7" s="4">
        <v>2730</v>
      </c>
      <c r="V7" s="4">
        <v>1519</v>
      </c>
      <c r="W7" s="4">
        <v>3051</v>
      </c>
      <c r="X7" s="4">
        <v>3135</v>
      </c>
      <c r="Y7" s="4">
        <v>3080</v>
      </c>
    </row>
    <row r="8" spans="2:25" x14ac:dyDescent="0.3">
      <c r="B8" s="2" t="s">
        <v>4</v>
      </c>
      <c r="C8" s="4">
        <v>11000</v>
      </c>
      <c r="D8" s="4">
        <v>12000</v>
      </c>
      <c r="E8" s="4">
        <v>12000</v>
      </c>
      <c r="F8" s="4">
        <v>12000</v>
      </c>
      <c r="G8" s="4">
        <v>11600</v>
      </c>
      <c r="H8" s="4">
        <v>12273</v>
      </c>
      <c r="I8" s="4">
        <v>12000</v>
      </c>
      <c r="J8" s="4">
        <v>14000</v>
      </c>
      <c r="K8" s="4">
        <v>15000</v>
      </c>
      <c r="L8" s="4">
        <v>12027</v>
      </c>
      <c r="M8" s="4">
        <v>12000</v>
      </c>
      <c r="N8" s="4">
        <v>12000</v>
      </c>
      <c r="O8" s="4">
        <v>12000</v>
      </c>
      <c r="P8" s="4">
        <v>15000</v>
      </c>
      <c r="Q8" s="4">
        <v>12343</v>
      </c>
      <c r="R8" s="4">
        <v>12237</v>
      </c>
      <c r="S8" s="4">
        <v>14530</v>
      </c>
      <c r="T8" s="4">
        <v>12918</v>
      </c>
      <c r="U8" s="4">
        <v>12626</v>
      </c>
      <c r="V8" s="4">
        <v>12368</v>
      </c>
      <c r="W8" s="4">
        <v>9000</v>
      </c>
      <c r="X8" s="4">
        <v>12500</v>
      </c>
      <c r="Y8" s="4">
        <v>9976</v>
      </c>
    </row>
    <row r="9" spans="2:25" x14ac:dyDescent="0.3">
      <c r="B9" s="2" t="s">
        <v>7</v>
      </c>
      <c r="C9" s="7">
        <f>(C7*C8)/1000</f>
        <v>3014</v>
      </c>
      <c r="D9" s="7">
        <f t="shared" ref="D9:Y9" si="0">(D7*D8)/1000</f>
        <v>4200</v>
      </c>
      <c r="E9" s="7">
        <f t="shared" si="0"/>
        <v>3684</v>
      </c>
      <c r="F9" s="7">
        <f t="shared" si="0"/>
        <v>5400</v>
      </c>
      <c r="G9" s="7">
        <f t="shared" si="0"/>
        <v>5220</v>
      </c>
      <c r="H9" s="7">
        <f t="shared" si="0"/>
        <v>6332.8680000000004</v>
      </c>
      <c r="I9" s="7">
        <f t="shared" si="0"/>
        <v>5760</v>
      </c>
      <c r="J9" s="7">
        <f t="shared" si="0"/>
        <v>8848</v>
      </c>
      <c r="K9" s="7">
        <f t="shared" si="0"/>
        <v>11175</v>
      </c>
      <c r="L9" s="7">
        <f t="shared" si="0"/>
        <v>8960.1149999999998</v>
      </c>
      <c r="M9" s="7">
        <f t="shared" si="0"/>
        <v>8796</v>
      </c>
      <c r="N9" s="7">
        <f t="shared" si="0"/>
        <v>59400</v>
      </c>
      <c r="O9" s="7">
        <f t="shared" si="0"/>
        <v>64068</v>
      </c>
      <c r="P9" s="7">
        <f t="shared" si="0"/>
        <v>19980</v>
      </c>
      <c r="Q9" s="7">
        <f t="shared" si="0"/>
        <v>33301.413999999997</v>
      </c>
      <c r="R9" s="7">
        <f t="shared" si="0"/>
        <v>44726.235000000001</v>
      </c>
      <c r="S9" s="7">
        <f t="shared" si="0"/>
        <v>32053.18</v>
      </c>
      <c r="T9" s="7">
        <f t="shared" si="0"/>
        <v>26520.653999999999</v>
      </c>
      <c r="U9" s="7">
        <f t="shared" si="0"/>
        <v>34468.980000000003</v>
      </c>
      <c r="V9" s="7">
        <f t="shared" si="0"/>
        <v>18786.991999999998</v>
      </c>
      <c r="W9" s="7">
        <f t="shared" si="0"/>
        <v>27459</v>
      </c>
      <c r="X9" s="7">
        <f t="shared" si="0"/>
        <v>39187.5</v>
      </c>
      <c r="Y9" s="7">
        <f t="shared" si="0"/>
        <v>30726.080000000002</v>
      </c>
    </row>
    <row r="10" spans="2:25" x14ac:dyDescent="0.3">
      <c r="B10" s="2"/>
    </row>
    <row r="11" spans="2:25" x14ac:dyDescent="0.3">
      <c r="B11" s="1" t="s">
        <v>1</v>
      </c>
    </row>
    <row r="12" spans="2:25" x14ac:dyDescent="0.3">
      <c r="B12" s="2" t="s">
        <v>5</v>
      </c>
      <c r="C12">
        <v>850</v>
      </c>
      <c r="D12">
        <v>910</v>
      </c>
      <c r="E12">
        <v>779</v>
      </c>
      <c r="F12" s="4">
        <v>1046</v>
      </c>
      <c r="G12" s="4">
        <v>1179</v>
      </c>
      <c r="H12" s="4">
        <v>1373</v>
      </c>
      <c r="I12" s="4">
        <v>1550</v>
      </c>
      <c r="J12" s="4">
        <v>2640</v>
      </c>
      <c r="K12" s="4">
        <v>3300</v>
      </c>
      <c r="L12" s="4">
        <v>2700</v>
      </c>
      <c r="M12" s="4">
        <v>1810</v>
      </c>
      <c r="N12" s="4">
        <v>2300</v>
      </c>
      <c r="O12" s="4">
        <v>2500</v>
      </c>
      <c r="P12" s="4">
        <v>975</v>
      </c>
      <c r="Q12" s="4">
        <v>1300</v>
      </c>
      <c r="R12" s="4">
        <v>1300</v>
      </c>
      <c r="S12" s="4">
        <v>1063</v>
      </c>
      <c r="T12" s="4">
        <v>2340</v>
      </c>
      <c r="U12" s="4">
        <v>2050</v>
      </c>
      <c r="V12" s="4">
        <v>1725</v>
      </c>
      <c r="W12" s="4">
        <v>2050</v>
      </c>
      <c r="X12" s="4">
        <v>4240</v>
      </c>
      <c r="Y12" s="4">
        <v>3950</v>
      </c>
    </row>
    <row r="13" spans="2:25" x14ac:dyDescent="0.3">
      <c r="B13" s="2" t="s">
        <v>4</v>
      </c>
      <c r="C13" s="4">
        <v>11404</v>
      </c>
      <c r="D13" s="4">
        <v>6707</v>
      </c>
      <c r="E13" s="4">
        <v>10501</v>
      </c>
      <c r="F13" s="4">
        <v>10500</v>
      </c>
      <c r="G13" s="4">
        <v>10306</v>
      </c>
      <c r="H13" s="4">
        <v>10800</v>
      </c>
      <c r="I13" s="4">
        <v>12419</v>
      </c>
      <c r="J13" s="4">
        <v>13841</v>
      </c>
      <c r="K13" s="4">
        <v>13909</v>
      </c>
      <c r="L13" s="4">
        <v>12667</v>
      </c>
      <c r="M13" s="4">
        <v>12000</v>
      </c>
      <c r="N13" s="4">
        <v>13826</v>
      </c>
      <c r="O13" s="4">
        <v>13000</v>
      </c>
      <c r="P13" s="4">
        <v>15000</v>
      </c>
      <c r="Q13" s="4">
        <v>13667</v>
      </c>
      <c r="R13" s="4">
        <v>13229</v>
      </c>
      <c r="S13" s="4">
        <v>16087</v>
      </c>
      <c r="T13" s="4">
        <v>15350</v>
      </c>
      <c r="U13" s="4">
        <v>16966</v>
      </c>
      <c r="V13" s="4">
        <v>18171</v>
      </c>
      <c r="W13" s="4">
        <v>6000</v>
      </c>
      <c r="X13" s="4">
        <v>12000</v>
      </c>
      <c r="Y13" s="4">
        <v>9924</v>
      </c>
    </row>
    <row r="14" spans="2:25" x14ac:dyDescent="0.3">
      <c r="B14" s="2" t="s">
        <v>7</v>
      </c>
      <c r="C14" s="7">
        <f>(C12*C13)/1000</f>
        <v>9693.4</v>
      </c>
      <c r="D14" s="7">
        <f t="shared" ref="D14:Y14" si="1">(D12*D13)/1000</f>
        <v>6103.37</v>
      </c>
      <c r="E14" s="7">
        <f t="shared" si="1"/>
        <v>8180.2790000000005</v>
      </c>
      <c r="F14" s="7">
        <f t="shared" si="1"/>
        <v>10983</v>
      </c>
      <c r="G14" s="7">
        <f t="shared" si="1"/>
        <v>12150.773999999999</v>
      </c>
      <c r="H14" s="7">
        <f t="shared" si="1"/>
        <v>14828.4</v>
      </c>
      <c r="I14" s="7">
        <f t="shared" si="1"/>
        <v>19249.45</v>
      </c>
      <c r="J14" s="7">
        <f t="shared" si="1"/>
        <v>36540.239999999998</v>
      </c>
      <c r="K14" s="7">
        <f t="shared" si="1"/>
        <v>45899.7</v>
      </c>
      <c r="L14" s="7">
        <f t="shared" si="1"/>
        <v>34200.9</v>
      </c>
      <c r="M14" s="7">
        <f t="shared" si="1"/>
        <v>21720</v>
      </c>
      <c r="N14" s="7">
        <f t="shared" si="1"/>
        <v>31799.8</v>
      </c>
      <c r="O14" s="7">
        <f t="shared" si="1"/>
        <v>32500</v>
      </c>
      <c r="P14" s="7">
        <f t="shared" si="1"/>
        <v>14625</v>
      </c>
      <c r="Q14" s="7">
        <f t="shared" si="1"/>
        <v>17767.099999999999</v>
      </c>
      <c r="R14" s="7">
        <f t="shared" si="1"/>
        <v>17197.7</v>
      </c>
      <c r="S14" s="7">
        <f t="shared" si="1"/>
        <v>17100.481</v>
      </c>
      <c r="T14" s="7">
        <f t="shared" si="1"/>
        <v>35919</v>
      </c>
      <c r="U14" s="7">
        <f t="shared" si="1"/>
        <v>34780.300000000003</v>
      </c>
      <c r="V14" s="7">
        <f t="shared" si="1"/>
        <v>31344.974999999999</v>
      </c>
      <c r="W14" s="7">
        <f t="shared" si="1"/>
        <v>12300</v>
      </c>
      <c r="X14" s="7">
        <f t="shared" si="1"/>
        <v>50880</v>
      </c>
      <c r="Y14" s="7">
        <f t="shared" si="1"/>
        <v>39199.800000000003</v>
      </c>
    </row>
    <row r="15" spans="2:25" x14ac:dyDescent="0.3">
      <c r="B15" s="2"/>
    </row>
    <row r="16" spans="2:25" x14ac:dyDescent="0.3">
      <c r="B16" s="1" t="s">
        <v>2</v>
      </c>
    </row>
    <row r="17" spans="2:25" x14ac:dyDescent="0.3">
      <c r="B17" s="2" t="s">
        <v>5</v>
      </c>
      <c r="C17" s="4">
        <v>1373</v>
      </c>
      <c r="D17" s="4">
        <v>1129</v>
      </c>
      <c r="E17" s="4">
        <v>1721</v>
      </c>
      <c r="F17" s="4">
        <v>2170</v>
      </c>
      <c r="G17" s="4">
        <v>1935</v>
      </c>
      <c r="H17" s="4">
        <v>1942</v>
      </c>
      <c r="I17" s="4">
        <v>1334</v>
      </c>
      <c r="J17" s="4">
        <v>1438</v>
      </c>
      <c r="K17" s="4">
        <v>1465</v>
      </c>
      <c r="L17" s="4">
        <v>3070</v>
      </c>
      <c r="M17" s="4">
        <v>2888</v>
      </c>
      <c r="N17" s="4">
        <v>1888</v>
      </c>
      <c r="O17" s="4">
        <v>2206</v>
      </c>
      <c r="P17" s="4">
        <v>3973</v>
      </c>
      <c r="Q17" s="4">
        <v>4807</v>
      </c>
      <c r="R17" s="4">
        <v>4930</v>
      </c>
      <c r="S17" s="4">
        <v>832</v>
      </c>
      <c r="T17" s="4">
        <v>4535</v>
      </c>
      <c r="U17" s="4">
        <v>5000</v>
      </c>
      <c r="V17" s="4">
        <v>5505</v>
      </c>
      <c r="W17" s="4">
        <v>2851</v>
      </c>
      <c r="X17" s="4">
        <v>2817</v>
      </c>
      <c r="Y17" s="4">
        <v>2862</v>
      </c>
    </row>
    <row r="18" spans="2:25" x14ac:dyDescent="0.3">
      <c r="B18" s="2" t="s">
        <v>4</v>
      </c>
      <c r="C18" s="4">
        <v>3946</v>
      </c>
      <c r="D18" s="4">
        <v>4541</v>
      </c>
      <c r="E18" s="4">
        <v>5707</v>
      </c>
      <c r="F18" s="4">
        <v>5949</v>
      </c>
      <c r="G18" s="4">
        <v>5000</v>
      </c>
      <c r="H18" s="4">
        <v>5908</v>
      </c>
      <c r="I18" s="4">
        <v>4646</v>
      </c>
      <c r="J18" s="4">
        <v>4770</v>
      </c>
      <c r="K18" s="4">
        <v>4960</v>
      </c>
      <c r="L18" s="4">
        <v>22937</v>
      </c>
      <c r="M18" s="4">
        <v>12983</v>
      </c>
      <c r="N18" s="4">
        <v>9000</v>
      </c>
      <c r="O18" s="4">
        <v>10713</v>
      </c>
      <c r="P18" s="4">
        <v>13550</v>
      </c>
      <c r="Q18" s="4">
        <v>12085</v>
      </c>
      <c r="R18" s="4">
        <v>11970</v>
      </c>
      <c r="S18" s="4">
        <v>13952</v>
      </c>
      <c r="T18" s="4">
        <v>12788</v>
      </c>
      <c r="U18" s="4">
        <v>12383</v>
      </c>
      <c r="V18" s="4">
        <v>12111</v>
      </c>
      <c r="W18" s="4">
        <v>12235</v>
      </c>
      <c r="X18" s="4">
        <v>12454</v>
      </c>
      <c r="Y18" s="4">
        <v>11572</v>
      </c>
    </row>
    <row r="19" spans="2:25" x14ac:dyDescent="0.3">
      <c r="B19" s="2" t="s">
        <v>7</v>
      </c>
      <c r="C19" s="7">
        <f>(C17*C18)/1000</f>
        <v>5417.8580000000002</v>
      </c>
      <c r="D19" s="7">
        <f t="shared" ref="D19:Y19" si="2">(D17*D18)/1000</f>
        <v>5126.7889999999998</v>
      </c>
      <c r="E19" s="7">
        <f t="shared" si="2"/>
        <v>9821.7469999999994</v>
      </c>
      <c r="F19" s="7">
        <f t="shared" si="2"/>
        <v>12909.33</v>
      </c>
      <c r="G19" s="7">
        <f t="shared" si="2"/>
        <v>9675</v>
      </c>
      <c r="H19" s="7">
        <f t="shared" si="2"/>
        <v>11473.335999999999</v>
      </c>
      <c r="I19" s="7">
        <f t="shared" si="2"/>
        <v>6197.7640000000001</v>
      </c>
      <c r="J19" s="7">
        <f t="shared" si="2"/>
        <v>6859.26</v>
      </c>
      <c r="K19" s="7">
        <f t="shared" si="2"/>
        <v>7266.4</v>
      </c>
      <c r="L19" s="7">
        <f t="shared" si="2"/>
        <v>70416.59</v>
      </c>
      <c r="M19" s="7">
        <f t="shared" si="2"/>
        <v>37494.904000000002</v>
      </c>
      <c r="N19" s="7">
        <f t="shared" si="2"/>
        <v>16992</v>
      </c>
      <c r="O19" s="7">
        <f t="shared" si="2"/>
        <v>23632.878000000001</v>
      </c>
      <c r="P19" s="7">
        <f t="shared" si="2"/>
        <v>53834.15</v>
      </c>
      <c r="Q19" s="7">
        <f t="shared" si="2"/>
        <v>58092.595000000001</v>
      </c>
      <c r="R19" s="7">
        <f t="shared" si="2"/>
        <v>59012.1</v>
      </c>
      <c r="S19" s="7">
        <f t="shared" si="2"/>
        <v>11608.064</v>
      </c>
      <c r="T19" s="7">
        <f t="shared" si="2"/>
        <v>57993.58</v>
      </c>
      <c r="U19" s="7">
        <f t="shared" si="2"/>
        <v>61915</v>
      </c>
      <c r="V19" s="7">
        <f t="shared" si="2"/>
        <v>66671.054999999993</v>
      </c>
      <c r="W19" s="7">
        <f t="shared" si="2"/>
        <v>34881.985000000001</v>
      </c>
      <c r="X19" s="7">
        <f t="shared" si="2"/>
        <v>35082.917999999998</v>
      </c>
      <c r="Y19" s="7">
        <f t="shared" si="2"/>
        <v>33119.063999999998</v>
      </c>
    </row>
    <row r="20" spans="2:25" x14ac:dyDescent="0.3">
      <c r="B20" s="2"/>
    </row>
    <row r="21" spans="2:25" x14ac:dyDescent="0.3">
      <c r="B21" s="1" t="s">
        <v>3</v>
      </c>
    </row>
    <row r="22" spans="2:25" x14ac:dyDescent="0.3">
      <c r="B22" s="2" t="s">
        <v>5</v>
      </c>
      <c r="C22" s="4">
        <v>1341</v>
      </c>
      <c r="D22" s="4">
        <v>1671</v>
      </c>
      <c r="E22" s="4">
        <v>1185</v>
      </c>
      <c r="F22" s="4">
        <v>1535</v>
      </c>
      <c r="G22" s="4">
        <v>2771</v>
      </c>
      <c r="H22" s="4">
        <v>3188</v>
      </c>
      <c r="I22" s="4">
        <v>3248</v>
      </c>
      <c r="J22" s="4">
        <v>2978</v>
      </c>
      <c r="K22" s="4">
        <v>3141</v>
      </c>
      <c r="L22" s="4">
        <v>868</v>
      </c>
      <c r="M22" s="4">
        <v>3920</v>
      </c>
      <c r="N22" s="4">
        <v>442</v>
      </c>
      <c r="O22" s="4">
        <v>457</v>
      </c>
      <c r="P22" s="4">
        <v>3702</v>
      </c>
      <c r="Q22" s="4">
        <v>3213</v>
      </c>
      <c r="R22" s="4">
        <v>2138</v>
      </c>
      <c r="S22" s="4">
        <v>2627</v>
      </c>
      <c r="T22" s="4">
        <v>3706</v>
      </c>
      <c r="U22" s="4">
        <v>4045</v>
      </c>
      <c r="V22" s="4">
        <v>4390</v>
      </c>
      <c r="W22" s="4">
        <v>4484</v>
      </c>
      <c r="X22" s="4">
        <v>4679</v>
      </c>
      <c r="Y22" s="4">
        <v>4273</v>
      </c>
    </row>
    <row r="23" spans="2:25" x14ac:dyDescent="0.3">
      <c r="B23" s="2" t="s">
        <v>4</v>
      </c>
      <c r="C23" s="4">
        <v>8144</v>
      </c>
      <c r="D23" s="4">
        <v>6050</v>
      </c>
      <c r="E23" s="4">
        <v>8694</v>
      </c>
      <c r="F23" s="4">
        <v>8000</v>
      </c>
      <c r="G23" s="4">
        <v>14436</v>
      </c>
      <c r="H23" s="4">
        <v>13205</v>
      </c>
      <c r="I23" s="4">
        <v>9128</v>
      </c>
      <c r="J23" s="4">
        <v>14015</v>
      </c>
      <c r="K23" s="4">
        <v>13821</v>
      </c>
      <c r="L23" s="4">
        <v>9272</v>
      </c>
      <c r="M23" s="4">
        <v>11289</v>
      </c>
      <c r="N23" s="4">
        <v>7477</v>
      </c>
      <c r="O23" s="4">
        <v>8720</v>
      </c>
      <c r="P23" s="4">
        <v>13486</v>
      </c>
      <c r="Q23" s="4">
        <v>14614</v>
      </c>
      <c r="R23" s="4">
        <v>12556</v>
      </c>
      <c r="S23" s="4">
        <v>17204</v>
      </c>
      <c r="T23" s="4">
        <v>11405</v>
      </c>
      <c r="U23" s="4">
        <v>11197</v>
      </c>
      <c r="V23" s="4">
        <v>11480</v>
      </c>
      <c r="W23" s="4">
        <v>11484</v>
      </c>
      <c r="X23" s="4">
        <v>11183</v>
      </c>
      <c r="Y23" s="4">
        <v>11329</v>
      </c>
    </row>
    <row r="24" spans="2:25" x14ac:dyDescent="0.3">
      <c r="B24" s="2" t="s">
        <v>7</v>
      </c>
      <c r="C24" s="7">
        <f>(C22*C23)/1000</f>
        <v>10921.103999999999</v>
      </c>
      <c r="D24" s="7">
        <f t="shared" ref="D24:Y24" si="3">(D22*D23)/1000</f>
        <v>10109.549999999999</v>
      </c>
      <c r="E24" s="7">
        <f t="shared" si="3"/>
        <v>10302.39</v>
      </c>
      <c r="F24" s="7">
        <f t="shared" si="3"/>
        <v>12280</v>
      </c>
      <c r="G24" s="7">
        <f t="shared" si="3"/>
        <v>40002.156000000003</v>
      </c>
      <c r="H24" s="7">
        <f t="shared" si="3"/>
        <v>42097.54</v>
      </c>
      <c r="I24" s="7">
        <f t="shared" si="3"/>
        <v>29647.743999999999</v>
      </c>
      <c r="J24" s="7">
        <f t="shared" si="3"/>
        <v>41736.67</v>
      </c>
      <c r="K24" s="7">
        <f t="shared" si="3"/>
        <v>43411.760999999999</v>
      </c>
      <c r="L24" s="7">
        <f t="shared" si="3"/>
        <v>8048.0959999999995</v>
      </c>
      <c r="M24" s="7">
        <f t="shared" si="3"/>
        <v>44252.88</v>
      </c>
      <c r="N24" s="7">
        <f t="shared" si="3"/>
        <v>3304.8339999999998</v>
      </c>
      <c r="O24" s="7">
        <f t="shared" si="3"/>
        <v>3985.04</v>
      </c>
      <c r="P24" s="7">
        <f t="shared" si="3"/>
        <v>49925.171999999999</v>
      </c>
      <c r="Q24" s="7">
        <f t="shared" si="3"/>
        <v>46954.781999999999</v>
      </c>
      <c r="R24" s="7">
        <f t="shared" si="3"/>
        <v>26844.727999999999</v>
      </c>
      <c r="S24" s="7">
        <f t="shared" si="3"/>
        <v>45194.908000000003</v>
      </c>
      <c r="T24" s="7">
        <f t="shared" si="3"/>
        <v>42266.93</v>
      </c>
      <c r="U24" s="7">
        <f t="shared" si="3"/>
        <v>45291.864999999998</v>
      </c>
      <c r="V24" s="7">
        <f t="shared" si="3"/>
        <v>50397.2</v>
      </c>
      <c r="W24" s="7">
        <f t="shared" si="3"/>
        <v>51494.256000000001</v>
      </c>
      <c r="X24" s="7">
        <f t="shared" si="3"/>
        <v>52325.256999999998</v>
      </c>
      <c r="Y24" s="7">
        <f t="shared" si="3"/>
        <v>48408.817000000003</v>
      </c>
    </row>
    <row r="25" spans="2:25" x14ac:dyDescent="0.3">
      <c r="B25" s="2"/>
    </row>
    <row r="26" spans="2:25" x14ac:dyDescent="0.3">
      <c r="B26" s="1" t="s">
        <v>6</v>
      </c>
    </row>
    <row r="27" spans="2:25" x14ac:dyDescent="0.3">
      <c r="B27" s="2" t="s">
        <v>5</v>
      </c>
      <c r="C27" s="4">
        <v>2236</v>
      </c>
      <c r="D27" s="4">
        <v>1861</v>
      </c>
      <c r="E27" s="4">
        <v>2359</v>
      </c>
      <c r="F27" s="4">
        <v>2935</v>
      </c>
      <c r="G27" s="4">
        <v>4274</v>
      </c>
      <c r="H27" s="4">
        <v>4301</v>
      </c>
      <c r="I27" s="4">
        <v>5033</v>
      </c>
      <c r="J27" s="4">
        <v>8993</v>
      </c>
      <c r="K27" s="4">
        <v>6947</v>
      </c>
      <c r="L27" s="4">
        <v>9232</v>
      </c>
      <c r="M27" s="4">
        <v>3107</v>
      </c>
      <c r="N27" s="4">
        <v>7661</v>
      </c>
      <c r="O27" s="4">
        <v>4405</v>
      </c>
      <c r="P27" s="4">
        <v>10653</v>
      </c>
      <c r="Q27" s="4">
        <v>6966</v>
      </c>
      <c r="R27" s="4">
        <v>10695</v>
      </c>
      <c r="S27" s="4">
        <v>5696</v>
      </c>
      <c r="T27" s="4">
        <v>8256</v>
      </c>
      <c r="U27" s="4">
        <v>8990</v>
      </c>
      <c r="V27" s="4">
        <v>9360</v>
      </c>
      <c r="W27" s="4">
        <v>8139</v>
      </c>
      <c r="X27" s="4">
        <v>8287</v>
      </c>
      <c r="Y27" s="4">
        <v>7422</v>
      </c>
    </row>
    <row r="28" spans="2:25" x14ac:dyDescent="0.3">
      <c r="B28" s="2" t="s">
        <v>4</v>
      </c>
      <c r="C28" s="4">
        <v>8008</v>
      </c>
      <c r="D28" s="4">
        <v>7000</v>
      </c>
      <c r="E28" s="4">
        <v>8253</v>
      </c>
      <c r="F28" s="4">
        <v>8328</v>
      </c>
      <c r="G28" s="4">
        <v>8728</v>
      </c>
      <c r="H28" s="4">
        <v>6000</v>
      </c>
      <c r="I28" s="4">
        <v>7419</v>
      </c>
      <c r="J28" s="4">
        <v>8878</v>
      </c>
      <c r="K28" s="4">
        <v>10040</v>
      </c>
      <c r="L28" s="4">
        <v>8953</v>
      </c>
      <c r="M28" s="4">
        <v>9523</v>
      </c>
      <c r="N28" s="4">
        <v>8848</v>
      </c>
      <c r="O28" s="4">
        <v>16844</v>
      </c>
      <c r="P28" s="4">
        <v>13334</v>
      </c>
      <c r="Q28" s="4">
        <v>20792</v>
      </c>
      <c r="R28" s="4">
        <v>13878</v>
      </c>
      <c r="S28" s="4">
        <v>24475</v>
      </c>
      <c r="T28" s="4">
        <v>13051</v>
      </c>
      <c r="U28" s="4">
        <v>12549</v>
      </c>
      <c r="V28" s="4">
        <v>12811</v>
      </c>
      <c r="W28" s="4">
        <v>13257</v>
      </c>
      <c r="X28" s="4">
        <v>13110</v>
      </c>
      <c r="Y28" s="4">
        <v>12590</v>
      </c>
    </row>
    <row r="29" spans="2:25" x14ac:dyDescent="0.3">
      <c r="B29" s="2" t="s">
        <v>7</v>
      </c>
      <c r="C29" s="7">
        <f>(C27*C28)/1000</f>
        <v>17905.887999999999</v>
      </c>
      <c r="D29" s="7">
        <f t="shared" ref="D29:Y29" si="4">(D27*D28)/1000</f>
        <v>13027</v>
      </c>
      <c r="E29" s="7">
        <f t="shared" si="4"/>
        <v>19468.827000000001</v>
      </c>
      <c r="F29" s="7">
        <f t="shared" si="4"/>
        <v>24442.68</v>
      </c>
      <c r="G29" s="7">
        <f t="shared" si="4"/>
        <v>37303.472000000002</v>
      </c>
      <c r="H29" s="7">
        <f t="shared" si="4"/>
        <v>25806</v>
      </c>
      <c r="I29" s="7">
        <f t="shared" si="4"/>
        <v>37339.826999999997</v>
      </c>
      <c r="J29" s="7">
        <f t="shared" si="4"/>
        <v>79839.854000000007</v>
      </c>
      <c r="K29" s="7">
        <f t="shared" si="4"/>
        <v>69747.88</v>
      </c>
      <c r="L29" s="7">
        <f t="shared" si="4"/>
        <v>82654.096000000005</v>
      </c>
      <c r="M29" s="7">
        <f t="shared" si="4"/>
        <v>29587.960999999999</v>
      </c>
      <c r="N29" s="7">
        <f t="shared" si="4"/>
        <v>67784.528000000006</v>
      </c>
      <c r="O29" s="7">
        <f t="shared" si="4"/>
        <v>74197.820000000007</v>
      </c>
      <c r="P29" s="7">
        <f t="shared" si="4"/>
        <v>142047.10200000001</v>
      </c>
      <c r="Q29" s="7">
        <f t="shared" si="4"/>
        <v>144837.07199999999</v>
      </c>
      <c r="R29" s="7">
        <f t="shared" si="4"/>
        <v>148425.21</v>
      </c>
      <c r="S29" s="7">
        <f t="shared" si="4"/>
        <v>139409.60000000001</v>
      </c>
      <c r="T29" s="7">
        <f t="shared" si="4"/>
        <v>107749.056</v>
      </c>
      <c r="U29" s="7">
        <f t="shared" si="4"/>
        <v>112815.51</v>
      </c>
      <c r="V29" s="7">
        <f t="shared" si="4"/>
        <v>119910.96</v>
      </c>
      <c r="W29" s="7">
        <f t="shared" si="4"/>
        <v>107898.723</v>
      </c>
      <c r="X29" s="7">
        <f t="shared" si="4"/>
        <v>108642.57</v>
      </c>
      <c r="Y29" s="7">
        <f t="shared" si="4"/>
        <v>93442.98</v>
      </c>
    </row>
    <row r="31" spans="2:25" x14ac:dyDescent="0.3">
      <c r="B31" s="2"/>
      <c r="C31" s="559" t="s">
        <v>8</v>
      </c>
      <c r="D31" s="559"/>
      <c r="E31" s="559"/>
      <c r="F31" s="559"/>
    </row>
    <row r="32" spans="2:25" x14ac:dyDescent="0.3">
      <c r="B32" s="2"/>
      <c r="C32" s="9" t="s">
        <v>10</v>
      </c>
      <c r="D32" s="9" t="s">
        <v>11</v>
      </c>
      <c r="E32" s="9" t="s">
        <v>12</v>
      </c>
      <c r="F32" s="9" t="s">
        <v>9</v>
      </c>
    </row>
    <row r="33" spans="2:6" x14ac:dyDescent="0.3">
      <c r="B33" s="1" t="s">
        <v>0</v>
      </c>
      <c r="C33" s="4">
        <f>SUM(P7:Y7)</f>
        <v>25459</v>
      </c>
      <c r="D33" s="10">
        <f>SUM(P9:Y9)</f>
        <v>307210.03500000003</v>
      </c>
      <c r="E33" s="15">
        <f t="shared" ref="E33:E38" si="5">(D33/C33)*1000</f>
        <v>12066.853961271065</v>
      </c>
      <c r="F33" s="4">
        <f>MAX(P8:Y8)</f>
        <v>15000</v>
      </c>
    </row>
    <row r="34" spans="2:6" x14ac:dyDescent="0.3">
      <c r="B34" s="1" t="s">
        <v>1</v>
      </c>
      <c r="C34" s="4">
        <f>SUM(P12:Y12)</f>
        <v>20993</v>
      </c>
      <c r="D34" s="10">
        <f>SUM(P14:Y14)</f>
        <v>271114.35600000003</v>
      </c>
      <c r="E34" s="15">
        <f t="shared" si="5"/>
        <v>12914.512265993428</v>
      </c>
      <c r="F34" s="4">
        <f>MAX(P13:Y13)</f>
        <v>18171</v>
      </c>
    </row>
    <row r="35" spans="2:6" x14ac:dyDescent="0.3">
      <c r="B35" s="1" t="s">
        <v>2</v>
      </c>
      <c r="C35" s="4">
        <f>SUM(P17:Y17)</f>
        <v>38112</v>
      </c>
      <c r="D35" s="10">
        <f>SUM(P19:Y19)</f>
        <v>472210.511</v>
      </c>
      <c r="E35" s="15">
        <f t="shared" si="5"/>
        <v>12390.074281066331</v>
      </c>
      <c r="F35" s="4">
        <f>MAX(P18:Y18)</f>
        <v>13952</v>
      </c>
    </row>
    <row r="36" spans="2:6" x14ac:dyDescent="0.3">
      <c r="B36" s="1" t="s">
        <v>3</v>
      </c>
      <c r="C36" s="4">
        <f>SUM(P22:Y22)</f>
        <v>37257</v>
      </c>
      <c r="D36" s="10">
        <f>SUM(P24:Y24)</f>
        <v>459103.91499999992</v>
      </c>
      <c r="E36" s="15">
        <f t="shared" si="5"/>
        <v>12322.621654991008</v>
      </c>
      <c r="F36" s="4">
        <f>MAX(P23:Y23)</f>
        <v>17204</v>
      </c>
    </row>
    <row r="37" spans="2:6" x14ac:dyDescent="0.3">
      <c r="B37" s="1" t="s">
        <v>6</v>
      </c>
      <c r="C37" s="4">
        <f>SUM(P27:Y27)</f>
        <v>84464</v>
      </c>
      <c r="D37" s="10">
        <f>SUM(P29:Y29)</f>
        <v>1225178.7829999998</v>
      </c>
      <c r="E37" s="15">
        <f t="shared" si="5"/>
        <v>14505.336983803749</v>
      </c>
      <c r="F37" s="4">
        <f>MAX(P28:Y28)</f>
        <v>24475</v>
      </c>
    </row>
    <row r="38" spans="2:6" x14ac:dyDescent="0.3">
      <c r="B38" s="12" t="s">
        <v>13</v>
      </c>
      <c r="C38" s="14">
        <f>SUM(C33:C37)</f>
        <v>206285</v>
      </c>
      <c r="D38" s="14">
        <f>SUM(D33:D37)</f>
        <v>2734817.5999999996</v>
      </c>
      <c r="E38" s="16">
        <f t="shared" si="5"/>
        <v>13257.47194415493</v>
      </c>
      <c r="F38" s="13"/>
    </row>
    <row r="40" spans="2:6" x14ac:dyDescent="0.3">
      <c r="B40" s="17"/>
      <c r="C40" s="18"/>
      <c r="D40" s="22"/>
    </row>
    <row r="41" spans="2:6" x14ac:dyDescent="0.3">
      <c r="B41" s="18"/>
      <c r="C41" s="19"/>
      <c r="D41" s="22"/>
    </row>
    <row r="42" spans="2:6" x14ac:dyDescent="0.3">
      <c r="B42" s="18"/>
      <c r="C42" s="19"/>
      <c r="D42" s="22"/>
    </row>
    <row r="43" spans="2:6" x14ac:dyDescent="0.3">
      <c r="B43" s="82" t="s">
        <v>160</v>
      </c>
      <c r="C43" s="19"/>
      <c r="D43" s="20"/>
      <c r="E43" s="21"/>
      <c r="F43" s="19"/>
    </row>
    <row r="44" spans="2:6" x14ac:dyDescent="0.3">
      <c r="B44" s="83" t="s">
        <v>127</v>
      </c>
      <c r="C44" s="77" t="str">
        <f>"BAU_HaTot_"&amp;LEFT($B44,3)</f>
        <v>BAU_HaTot_Man</v>
      </c>
      <c r="D44" s="78" t="str">
        <f>LEFT($B44,3)&amp;"_Ha_Cercle"</f>
        <v>Man_Ha_Cercle</v>
      </c>
      <c r="E44" s="78" t="str">
        <f>"BAU_Prod_TPHa_"&amp;LEFT($B44,3)</f>
        <v>BAU_Prod_TPHa_Man</v>
      </c>
      <c r="F44" s="78" t="str">
        <f>LEFT($B44,3)&amp;"Vol_P_Ha"</f>
        <v>ManVol_P_Ha</v>
      </c>
    </row>
    <row r="45" spans="2:6" x14ac:dyDescent="0.3">
      <c r="B45" s="76" t="str">
        <f>LEFT(B33,3)</f>
        <v>Cop</v>
      </c>
      <c r="C45" s="79" t="str">
        <f>C$44&amp;"_"&amp;$B45</f>
        <v>BAU_HaTot_Man_Cop</v>
      </c>
      <c r="D45" s="80">
        <f>C33</f>
        <v>25459</v>
      </c>
      <c r="E45" s="79" t="str">
        <f>E$44&amp;"_"&amp;$B45</f>
        <v>BAU_Prod_TPHa_Man_Cop</v>
      </c>
      <c r="F45" s="81">
        <f>E33/1000</f>
        <v>12.066853961271065</v>
      </c>
    </row>
    <row r="46" spans="2:6" x14ac:dyDescent="0.3">
      <c r="B46" s="76" t="str">
        <f>LEFT(B34,3)</f>
        <v>Djo</v>
      </c>
      <c r="C46" s="79" t="str">
        <f t="shared" ref="C46:E49" si="6">C$44&amp;"_"&amp;$B46</f>
        <v>BAU_HaTot_Man_Djo</v>
      </c>
      <c r="D46" s="80">
        <f>C34</f>
        <v>20993</v>
      </c>
      <c r="E46" s="79" t="str">
        <f t="shared" si="6"/>
        <v>BAU_Prod_TPHa_Man_Djo</v>
      </c>
      <c r="F46" s="81">
        <f>E34/1000</f>
        <v>12.914512265993428</v>
      </c>
    </row>
    <row r="47" spans="2:6" x14ac:dyDescent="0.3">
      <c r="B47" s="76" t="str">
        <f>LEFT(B35,3)</f>
        <v>Zag</v>
      </c>
      <c r="C47" s="79" t="str">
        <f t="shared" si="6"/>
        <v>BAU_HaTot_Man_Zag</v>
      </c>
      <c r="D47" s="80">
        <f>C35</f>
        <v>38112</v>
      </c>
      <c r="E47" s="79" t="str">
        <f t="shared" si="6"/>
        <v>BAU_Prod_TPHa_Man_Zag</v>
      </c>
      <c r="F47" s="81">
        <f>E35/1000</f>
        <v>12.390074281066331</v>
      </c>
    </row>
    <row r="48" spans="2:6" x14ac:dyDescent="0.3">
      <c r="B48" s="76" t="str">
        <f>LEFT(B36,3)</f>
        <v>Zog</v>
      </c>
      <c r="C48" s="79" t="str">
        <f t="shared" si="6"/>
        <v>BAU_HaTot_Man_Zog</v>
      </c>
      <c r="D48" s="80">
        <f>C36</f>
        <v>37257</v>
      </c>
      <c r="E48" s="79" t="str">
        <f t="shared" si="6"/>
        <v>BAU_Prod_TPHa_Man_Zog</v>
      </c>
      <c r="F48" s="81">
        <f>E36/1000</f>
        <v>12.322621654991007</v>
      </c>
    </row>
    <row r="49" spans="2:6" x14ac:dyDescent="0.3">
      <c r="B49" s="76" t="str">
        <f>LEFT(B37,3)</f>
        <v>Gla</v>
      </c>
      <c r="C49" s="79" t="str">
        <f t="shared" si="6"/>
        <v>BAU_HaTot_Man_Gla</v>
      </c>
      <c r="D49" s="80">
        <f>C37</f>
        <v>84464</v>
      </c>
      <c r="E49" s="79" t="str">
        <f t="shared" si="6"/>
        <v>BAU_Prod_TPHa_Man_Gla</v>
      </c>
      <c r="F49" s="81">
        <f>E37/1000</f>
        <v>14.505336983803749</v>
      </c>
    </row>
  </sheetData>
  <mergeCells count="1">
    <mergeCell ref="C31:F3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DE4E8-E25B-4B1B-A305-DDC0B70E614A}">
  <dimension ref="B2:Y49"/>
  <sheetViews>
    <sheetView workbookViewId="0">
      <selection activeCell="B3" sqref="B3"/>
    </sheetView>
  </sheetViews>
  <sheetFormatPr defaultRowHeight="14.4" x14ac:dyDescent="0.3"/>
  <cols>
    <col min="1" max="1" width="5.33203125" customWidth="1"/>
    <col min="2" max="2" width="21.6640625" customWidth="1"/>
    <col min="3" max="3" width="12.77734375" customWidth="1"/>
    <col min="4" max="4" width="18.21875" customWidth="1"/>
    <col min="5" max="5" width="19.77734375" customWidth="1"/>
  </cols>
  <sheetData>
    <row r="2" spans="2:25" x14ac:dyDescent="0.3">
      <c r="B2" s="429" t="s">
        <v>521</v>
      </c>
      <c r="C2" s="429"/>
      <c r="D2" s="429"/>
      <c r="E2" s="429"/>
      <c r="F2" s="429"/>
      <c r="G2" s="429"/>
      <c r="H2" s="429"/>
      <c r="I2" s="429"/>
      <c r="J2" s="429"/>
      <c r="K2" s="429"/>
    </row>
    <row r="5" spans="2:25" x14ac:dyDescent="0.3">
      <c r="C5" s="3">
        <v>1995</v>
      </c>
      <c r="D5" s="3">
        <v>1996</v>
      </c>
      <c r="E5" s="3">
        <v>1997</v>
      </c>
      <c r="F5" s="3">
        <v>1998</v>
      </c>
      <c r="G5" s="3">
        <v>1999</v>
      </c>
      <c r="H5" s="3">
        <v>2000</v>
      </c>
      <c r="I5" s="3">
        <v>2001</v>
      </c>
      <c r="J5" s="3">
        <v>2002</v>
      </c>
      <c r="K5" s="3">
        <v>2003</v>
      </c>
      <c r="L5" s="3">
        <v>2004</v>
      </c>
      <c r="M5" s="3">
        <v>2005</v>
      </c>
      <c r="N5" s="3">
        <v>2006</v>
      </c>
      <c r="O5" s="3">
        <v>2007</v>
      </c>
      <c r="P5" s="3">
        <v>2008</v>
      </c>
      <c r="Q5" s="3">
        <v>2009</v>
      </c>
      <c r="R5" s="3">
        <v>2010</v>
      </c>
      <c r="S5" s="3">
        <v>2011</v>
      </c>
      <c r="T5" s="3">
        <v>2012</v>
      </c>
      <c r="U5" s="3">
        <v>2013</v>
      </c>
      <c r="V5" s="3">
        <v>2014</v>
      </c>
      <c r="W5" s="3">
        <v>2015</v>
      </c>
      <c r="X5" s="3">
        <v>2016</v>
      </c>
      <c r="Y5" s="3">
        <v>2017</v>
      </c>
    </row>
    <row r="6" spans="2:25" x14ac:dyDescent="0.3">
      <c r="B6" s="1" t="s">
        <v>0</v>
      </c>
    </row>
    <row r="7" spans="2:25" x14ac:dyDescent="0.3">
      <c r="B7" s="2" t="s">
        <v>5</v>
      </c>
      <c r="C7">
        <v>42</v>
      </c>
      <c r="D7">
        <v>50</v>
      </c>
      <c r="E7">
        <v>46</v>
      </c>
      <c r="F7">
        <v>55</v>
      </c>
      <c r="G7">
        <v>56</v>
      </c>
      <c r="H7">
        <v>51</v>
      </c>
      <c r="I7">
        <v>70</v>
      </c>
      <c r="J7">
        <v>70</v>
      </c>
      <c r="K7">
        <v>125</v>
      </c>
      <c r="L7">
        <v>50</v>
      </c>
      <c r="M7">
        <v>44</v>
      </c>
      <c r="N7">
        <v>12</v>
      </c>
      <c r="O7">
        <v>600</v>
      </c>
      <c r="P7">
        <v>75</v>
      </c>
      <c r="Q7">
        <v>0</v>
      </c>
      <c r="R7">
        <v>282</v>
      </c>
      <c r="S7">
        <v>0</v>
      </c>
      <c r="T7">
        <v>106</v>
      </c>
      <c r="U7">
        <v>283</v>
      </c>
      <c r="V7">
        <v>140</v>
      </c>
      <c r="W7">
        <v>28</v>
      </c>
      <c r="X7">
        <v>38</v>
      </c>
      <c r="Y7">
        <v>35</v>
      </c>
    </row>
    <row r="8" spans="2:25" x14ac:dyDescent="0.3">
      <c r="B8" s="2" t="s">
        <v>4</v>
      </c>
      <c r="C8" s="4">
        <v>4190</v>
      </c>
      <c r="D8" s="4">
        <v>4500</v>
      </c>
      <c r="E8" s="4">
        <v>4500</v>
      </c>
      <c r="F8" s="4">
        <v>4509</v>
      </c>
      <c r="G8" s="4">
        <v>4268</v>
      </c>
      <c r="H8" s="4">
        <v>5000</v>
      </c>
      <c r="I8" s="4">
        <v>4286</v>
      </c>
      <c r="J8" s="4">
        <v>3000</v>
      </c>
      <c r="K8" s="4">
        <v>3512</v>
      </c>
      <c r="L8" s="4">
        <v>5140</v>
      </c>
      <c r="M8" s="4">
        <v>5000</v>
      </c>
      <c r="N8" s="4">
        <v>5000</v>
      </c>
      <c r="O8" s="4">
        <v>5000</v>
      </c>
      <c r="P8" s="4">
        <v>4000</v>
      </c>
      <c r="Q8" s="4">
        <v>0</v>
      </c>
      <c r="R8" s="4">
        <v>5060</v>
      </c>
      <c r="S8" s="4">
        <v>0</v>
      </c>
      <c r="T8" s="4">
        <v>5550</v>
      </c>
      <c r="U8" s="4">
        <v>4865</v>
      </c>
      <c r="V8" s="4">
        <v>4887</v>
      </c>
      <c r="W8" s="4">
        <v>5500</v>
      </c>
      <c r="X8" s="4">
        <v>5200</v>
      </c>
      <c r="Y8" s="4">
        <v>5721</v>
      </c>
    </row>
    <row r="9" spans="2:25" x14ac:dyDescent="0.3">
      <c r="B9" s="2" t="s">
        <v>7</v>
      </c>
      <c r="C9" s="7">
        <f>(C7*C8)/1000</f>
        <v>175.98</v>
      </c>
      <c r="D9" s="7">
        <f t="shared" ref="D9:Y9" si="0">(D7*D8)/1000</f>
        <v>225</v>
      </c>
      <c r="E9" s="7">
        <f t="shared" si="0"/>
        <v>207</v>
      </c>
      <c r="F9" s="7">
        <f t="shared" si="0"/>
        <v>247.995</v>
      </c>
      <c r="G9" s="7">
        <f t="shared" si="0"/>
        <v>239.00800000000001</v>
      </c>
      <c r="H9" s="7">
        <f t="shared" si="0"/>
        <v>255</v>
      </c>
      <c r="I9" s="7">
        <f t="shared" si="0"/>
        <v>300.02</v>
      </c>
      <c r="J9" s="7">
        <f t="shared" si="0"/>
        <v>210</v>
      </c>
      <c r="K9" s="7">
        <f t="shared" si="0"/>
        <v>439</v>
      </c>
      <c r="L9" s="7">
        <f t="shared" si="0"/>
        <v>257</v>
      </c>
      <c r="M9" s="7">
        <f t="shared" si="0"/>
        <v>220</v>
      </c>
      <c r="N9" s="7">
        <f t="shared" si="0"/>
        <v>60</v>
      </c>
      <c r="O9" s="7">
        <f t="shared" si="0"/>
        <v>3000</v>
      </c>
      <c r="P9" s="7">
        <f t="shared" si="0"/>
        <v>300</v>
      </c>
      <c r="Q9" s="7">
        <f t="shared" si="0"/>
        <v>0</v>
      </c>
      <c r="R9" s="7">
        <f t="shared" si="0"/>
        <v>1426.92</v>
      </c>
      <c r="S9" s="7">
        <f t="shared" si="0"/>
        <v>0</v>
      </c>
      <c r="T9" s="7">
        <f t="shared" si="0"/>
        <v>588.29999999999995</v>
      </c>
      <c r="U9" s="7">
        <f t="shared" si="0"/>
        <v>1376.7950000000001</v>
      </c>
      <c r="V9" s="7">
        <f t="shared" si="0"/>
        <v>684.18</v>
      </c>
      <c r="W9" s="7">
        <f t="shared" si="0"/>
        <v>154</v>
      </c>
      <c r="X9" s="7">
        <f t="shared" si="0"/>
        <v>197.6</v>
      </c>
      <c r="Y9" s="7">
        <f t="shared" si="0"/>
        <v>200.23500000000001</v>
      </c>
    </row>
    <row r="10" spans="2:25" x14ac:dyDescent="0.3">
      <c r="B10" s="2"/>
    </row>
    <row r="11" spans="2:25" x14ac:dyDescent="0.3">
      <c r="B11" s="1" t="s">
        <v>1</v>
      </c>
    </row>
    <row r="12" spans="2:25" x14ac:dyDescent="0.3">
      <c r="B12" s="2" t="s">
        <v>5</v>
      </c>
      <c r="C12">
        <v>85</v>
      </c>
      <c r="D12">
        <v>89</v>
      </c>
      <c r="E12">
        <v>152</v>
      </c>
      <c r="F12">
        <v>173</v>
      </c>
      <c r="G12">
        <v>173</v>
      </c>
      <c r="H12">
        <v>180</v>
      </c>
      <c r="I12">
        <v>170</v>
      </c>
      <c r="J12">
        <v>112</v>
      </c>
      <c r="K12">
        <v>185</v>
      </c>
      <c r="L12">
        <v>175</v>
      </c>
      <c r="M12">
        <v>135</v>
      </c>
      <c r="N12">
        <v>225</v>
      </c>
      <c r="O12">
        <v>275</v>
      </c>
      <c r="P12">
        <v>60</v>
      </c>
      <c r="Q12">
        <v>65</v>
      </c>
      <c r="R12">
        <v>65</v>
      </c>
      <c r="S12">
        <v>46</v>
      </c>
      <c r="T12">
        <v>181</v>
      </c>
      <c r="U12">
        <v>70</v>
      </c>
      <c r="V12">
        <v>146</v>
      </c>
      <c r="W12">
        <v>122</v>
      </c>
      <c r="X12">
        <v>220</v>
      </c>
      <c r="Y12">
        <v>204</v>
      </c>
    </row>
    <row r="13" spans="2:25" x14ac:dyDescent="0.3">
      <c r="B13" s="2" t="s">
        <v>4</v>
      </c>
      <c r="C13" s="4">
        <v>5082</v>
      </c>
      <c r="D13" s="4">
        <v>4506</v>
      </c>
      <c r="E13" s="4">
        <v>4803</v>
      </c>
      <c r="F13" s="4">
        <v>4798</v>
      </c>
      <c r="G13" s="4">
        <v>4740</v>
      </c>
      <c r="H13" s="4">
        <v>4794</v>
      </c>
      <c r="I13" s="4">
        <v>7047</v>
      </c>
      <c r="J13" s="4">
        <v>4991</v>
      </c>
      <c r="K13" s="4">
        <v>4865</v>
      </c>
      <c r="L13" s="4">
        <v>4743</v>
      </c>
      <c r="M13" s="4">
        <v>4504</v>
      </c>
      <c r="N13" s="4">
        <v>4889</v>
      </c>
      <c r="O13" s="4">
        <v>4000</v>
      </c>
      <c r="P13" s="4">
        <v>5000</v>
      </c>
      <c r="Q13" s="4">
        <v>4462</v>
      </c>
      <c r="R13" s="4">
        <v>4600</v>
      </c>
      <c r="S13" s="4">
        <v>4826</v>
      </c>
      <c r="T13" s="4">
        <v>5051</v>
      </c>
      <c r="U13" s="4">
        <v>4541</v>
      </c>
      <c r="V13" s="4">
        <v>3726</v>
      </c>
      <c r="W13" s="4">
        <v>5200</v>
      </c>
      <c r="X13" s="4">
        <v>5200</v>
      </c>
      <c r="Y13" s="4">
        <v>5635</v>
      </c>
    </row>
    <row r="14" spans="2:25" x14ac:dyDescent="0.3">
      <c r="B14" s="2" t="s">
        <v>7</v>
      </c>
      <c r="C14" s="7">
        <f>(C12*C13)/1000</f>
        <v>431.97</v>
      </c>
      <c r="D14" s="7">
        <f t="shared" ref="D14:Y14" si="1">(D12*D13)/1000</f>
        <v>401.03399999999999</v>
      </c>
      <c r="E14" s="7">
        <f t="shared" si="1"/>
        <v>730.05600000000004</v>
      </c>
      <c r="F14" s="7">
        <f t="shared" si="1"/>
        <v>830.05399999999997</v>
      </c>
      <c r="G14" s="7">
        <f t="shared" si="1"/>
        <v>820.02</v>
      </c>
      <c r="H14" s="7">
        <f t="shared" si="1"/>
        <v>862.92</v>
      </c>
      <c r="I14" s="7">
        <f t="shared" si="1"/>
        <v>1197.99</v>
      </c>
      <c r="J14" s="7">
        <f t="shared" si="1"/>
        <v>558.99199999999996</v>
      </c>
      <c r="K14" s="7">
        <f t="shared" si="1"/>
        <v>900.02499999999998</v>
      </c>
      <c r="L14" s="7">
        <f t="shared" si="1"/>
        <v>830.02499999999998</v>
      </c>
      <c r="M14" s="7">
        <f t="shared" si="1"/>
        <v>608.04</v>
      </c>
      <c r="N14" s="7">
        <f t="shared" si="1"/>
        <v>1100.0250000000001</v>
      </c>
      <c r="O14" s="7">
        <f t="shared" si="1"/>
        <v>1100</v>
      </c>
      <c r="P14" s="7">
        <f t="shared" si="1"/>
        <v>300</v>
      </c>
      <c r="Q14" s="7">
        <f t="shared" si="1"/>
        <v>290.02999999999997</v>
      </c>
      <c r="R14" s="7">
        <f t="shared" si="1"/>
        <v>299</v>
      </c>
      <c r="S14" s="7">
        <f t="shared" si="1"/>
        <v>221.99600000000001</v>
      </c>
      <c r="T14" s="7">
        <f t="shared" si="1"/>
        <v>914.23099999999999</v>
      </c>
      <c r="U14" s="7">
        <f t="shared" si="1"/>
        <v>317.87</v>
      </c>
      <c r="V14" s="7">
        <f t="shared" si="1"/>
        <v>543.99599999999998</v>
      </c>
      <c r="W14" s="7">
        <f t="shared" si="1"/>
        <v>634.4</v>
      </c>
      <c r="X14" s="7">
        <f t="shared" si="1"/>
        <v>1144</v>
      </c>
      <c r="Y14" s="7">
        <f t="shared" si="1"/>
        <v>1149.54</v>
      </c>
    </row>
    <row r="15" spans="2:25" x14ac:dyDescent="0.3">
      <c r="B15" s="2"/>
    </row>
    <row r="16" spans="2:25" x14ac:dyDescent="0.3">
      <c r="B16" s="1" t="s">
        <v>2</v>
      </c>
    </row>
    <row r="17" spans="2:25" x14ac:dyDescent="0.3">
      <c r="B17" s="2" t="s">
        <v>5</v>
      </c>
      <c r="C17">
        <v>116</v>
      </c>
      <c r="D17">
        <v>93</v>
      </c>
      <c r="E17">
        <v>110</v>
      </c>
      <c r="F17">
        <v>133</v>
      </c>
      <c r="G17">
        <v>135</v>
      </c>
      <c r="H17">
        <v>186</v>
      </c>
      <c r="I17">
        <v>147</v>
      </c>
      <c r="J17">
        <v>134</v>
      </c>
      <c r="K17">
        <v>128</v>
      </c>
      <c r="L17">
        <v>144</v>
      </c>
      <c r="M17">
        <v>165</v>
      </c>
      <c r="N17">
        <v>195</v>
      </c>
      <c r="O17">
        <v>184</v>
      </c>
      <c r="P17">
        <v>214</v>
      </c>
      <c r="Q17">
        <v>213</v>
      </c>
      <c r="R17">
        <v>200</v>
      </c>
      <c r="S17">
        <v>403</v>
      </c>
      <c r="T17">
        <v>133</v>
      </c>
      <c r="U17">
        <v>135</v>
      </c>
      <c r="V17">
        <v>150</v>
      </c>
      <c r="W17">
        <v>143</v>
      </c>
      <c r="X17">
        <v>124</v>
      </c>
      <c r="Y17">
        <v>134</v>
      </c>
    </row>
    <row r="18" spans="2:25" x14ac:dyDescent="0.3">
      <c r="B18" s="2" t="s">
        <v>4</v>
      </c>
      <c r="C18" s="4">
        <v>3250</v>
      </c>
      <c r="D18" s="4">
        <v>3656</v>
      </c>
      <c r="E18" s="4">
        <v>2955</v>
      </c>
      <c r="F18" s="4">
        <v>2504</v>
      </c>
      <c r="G18" s="4">
        <v>3222</v>
      </c>
      <c r="H18" s="4">
        <v>2253</v>
      </c>
      <c r="I18" s="4">
        <v>1796</v>
      </c>
      <c r="J18" s="4">
        <v>2022</v>
      </c>
      <c r="K18" s="4">
        <v>2000</v>
      </c>
      <c r="L18" s="4">
        <v>2688</v>
      </c>
      <c r="M18" s="4">
        <v>2273</v>
      </c>
      <c r="N18" s="4">
        <v>2405</v>
      </c>
      <c r="O18" s="4">
        <v>1337</v>
      </c>
      <c r="P18" s="4">
        <v>2411</v>
      </c>
      <c r="Q18" s="4">
        <v>3333</v>
      </c>
      <c r="R18" s="4">
        <v>2053</v>
      </c>
      <c r="S18" s="4">
        <v>5114</v>
      </c>
      <c r="T18" s="4">
        <v>5900</v>
      </c>
      <c r="U18" s="4">
        <v>1969</v>
      </c>
      <c r="V18" s="4">
        <v>2012</v>
      </c>
      <c r="W18" s="4">
        <v>2018</v>
      </c>
      <c r="X18" s="4">
        <v>2028</v>
      </c>
      <c r="Y18" s="4">
        <v>2084</v>
      </c>
    </row>
    <row r="19" spans="2:25" x14ac:dyDescent="0.3">
      <c r="B19" s="2" t="s">
        <v>7</v>
      </c>
      <c r="C19" s="7">
        <f>(C17*C18)/1000</f>
        <v>377</v>
      </c>
      <c r="D19" s="7">
        <f t="shared" ref="D19:Y19" si="2">(D17*D18)/1000</f>
        <v>340.00799999999998</v>
      </c>
      <c r="E19" s="7">
        <f t="shared" si="2"/>
        <v>325.05</v>
      </c>
      <c r="F19" s="7">
        <f t="shared" si="2"/>
        <v>333.03199999999998</v>
      </c>
      <c r="G19" s="7">
        <f t="shared" si="2"/>
        <v>434.97</v>
      </c>
      <c r="H19" s="7">
        <f t="shared" si="2"/>
        <v>419.05799999999999</v>
      </c>
      <c r="I19" s="7">
        <f t="shared" si="2"/>
        <v>264.012</v>
      </c>
      <c r="J19" s="7">
        <f t="shared" si="2"/>
        <v>270.94799999999998</v>
      </c>
      <c r="K19" s="7">
        <f t="shared" si="2"/>
        <v>256</v>
      </c>
      <c r="L19" s="7">
        <f t="shared" si="2"/>
        <v>387.072</v>
      </c>
      <c r="M19" s="7">
        <f t="shared" si="2"/>
        <v>375.04500000000002</v>
      </c>
      <c r="N19" s="7">
        <f t="shared" si="2"/>
        <v>468.97500000000002</v>
      </c>
      <c r="O19" s="7">
        <f t="shared" si="2"/>
        <v>246.00800000000001</v>
      </c>
      <c r="P19" s="7">
        <f t="shared" si="2"/>
        <v>515.95399999999995</v>
      </c>
      <c r="Q19" s="7">
        <f t="shared" si="2"/>
        <v>709.92899999999997</v>
      </c>
      <c r="R19" s="7">
        <f t="shared" si="2"/>
        <v>410.6</v>
      </c>
      <c r="S19" s="7">
        <f t="shared" si="2"/>
        <v>2060.942</v>
      </c>
      <c r="T19" s="7">
        <f t="shared" si="2"/>
        <v>784.7</v>
      </c>
      <c r="U19" s="7">
        <f t="shared" si="2"/>
        <v>265.815</v>
      </c>
      <c r="V19" s="7">
        <f t="shared" si="2"/>
        <v>301.8</v>
      </c>
      <c r="W19" s="7">
        <f t="shared" si="2"/>
        <v>288.57400000000001</v>
      </c>
      <c r="X19" s="7">
        <f t="shared" si="2"/>
        <v>251.47200000000001</v>
      </c>
      <c r="Y19" s="7">
        <f t="shared" si="2"/>
        <v>279.25599999999997</v>
      </c>
    </row>
    <row r="20" spans="2:25" x14ac:dyDescent="0.3">
      <c r="B20" s="2"/>
    </row>
    <row r="21" spans="2:25" x14ac:dyDescent="0.3">
      <c r="B21" s="1" t="s">
        <v>3</v>
      </c>
    </row>
    <row r="22" spans="2:25" x14ac:dyDescent="0.3">
      <c r="B22" s="2" t="s">
        <v>5</v>
      </c>
      <c r="C22">
        <v>175</v>
      </c>
      <c r="D22">
        <v>148</v>
      </c>
      <c r="E22">
        <v>108</v>
      </c>
      <c r="F22">
        <v>105</v>
      </c>
      <c r="G22">
        <v>131</v>
      </c>
      <c r="H22">
        <v>128</v>
      </c>
      <c r="I22">
        <v>98</v>
      </c>
      <c r="J22">
        <v>161</v>
      </c>
      <c r="K22">
        <v>203</v>
      </c>
      <c r="L22">
        <v>131</v>
      </c>
      <c r="M22">
        <v>239</v>
      </c>
      <c r="N22">
        <v>234</v>
      </c>
      <c r="O22">
        <v>208</v>
      </c>
      <c r="P22">
        <v>176</v>
      </c>
      <c r="Q22">
        <v>191</v>
      </c>
      <c r="R22">
        <v>224</v>
      </c>
      <c r="S22">
        <v>135</v>
      </c>
      <c r="T22">
        <v>183</v>
      </c>
      <c r="U22">
        <v>190</v>
      </c>
      <c r="V22">
        <v>213</v>
      </c>
      <c r="W22">
        <v>202</v>
      </c>
      <c r="X22">
        <v>167</v>
      </c>
      <c r="Y22">
        <v>191</v>
      </c>
    </row>
    <row r="23" spans="2:25" x14ac:dyDescent="0.3">
      <c r="B23" s="2" t="s">
        <v>4</v>
      </c>
      <c r="C23" s="4">
        <v>5526</v>
      </c>
      <c r="D23" s="4">
        <v>4541</v>
      </c>
      <c r="E23" s="4">
        <v>6278</v>
      </c>
      <c r="F23" s="4">
        <v>6076</v>
      </c>
      <c r="G23" s="4">
        <v>5275</v>
      </c>
      <c r="H23" s="4">
        <v>3766</v>
      </c>
      <c r="I23" s="4">
        <v>3755</v>
      </c>
      <c r="J23" s="4">
        <v>3565</v>
      </c>
      <c r="K23" s="4">
        <v>3379</v>
      </c>
      <c r="L23" s="4">
        <v>4947</v>
      </c>
      <c r="M23" s="4">
        <v>6577</v>
      </c>
      <c r="N23" s="4">
        <v>2500</v>
      </c>
      <c r="O23" s="4">
        <v>11875</v>
      </c>
      <c r="P23" s="4">
        <v>2101</v>
      </c>
      <c r="Q23" s="4">
        <v>2099</v>
      </c>
      <c r="R23" s="4">
        <v>5321</v>
      </c>
      <c r="S23" s="4">
        <v>2281</v>
      </c>
      <c r="T23" s="4">
        <v>4200</v>
      </c>
      <c r="U23" s="4">
        <v>2168</v>
      </c>
      <c r="V23" s="4">
        <v>2180</v>
      </c>
      <c r="W23" s="4">
        <v>2156</v>
      </c>
      <c r="X23" s="4">
        <v>2025</v>
      </c>
      <c r="Y23" s="4">
        <v>2177</v>
      </c>
    </row>
    <row r="24" spans="2:25" x14ac:dyDescent="0.3">
      <c r="B24" s="2" t="s">
        <v>7</v>
      </c>
      <c r="C24" s="7">
        <f>(C22*C23)/1000</f>
        <v>967.05</v>
      </c>
      <c r="D24" s="7">
        <f t="shared" ref="D24:Y24" si="3">(D22*D23)/1000</f>
        <v>672.06799999999998</v>
      </c>
      <c r="E24" s="7">
        <f t="shared" si="3"/>
        <v>678.024</v>
      </c>
      <c r="F24" s="7">
        <f t="shared" si="3"/>
        <v>637.98</v>
      </c>
      <c r="G24" s="7">
        <f t="shared" si="3"/>
        <v>691.02499999999998</v>
      </c>
      <c r="H24" s="7">
        <f t="shared" si="3"/>
        <v>482.048</v>
      </c>
      <c r="I24" s="7">
        <f t="shared" si="3"/>
        <v>367.99</v>
      </c>
      <c r="J24" s="7">
        <f t="shared" si="3"/>
        <v>573.96500000000003</v>
      </c>
      <c r="K24" s="7">
        <f t="shared" si="3"/>
        <v>685.93700000000001</v>
      </c>
      <c r="L24" s="7">
        <f t="shared" si="3"/>
        <v>648.05700000000002</v>
      </c>
      <c r="M24" s="7">
        <f t="shared" si="3"/>
        <v>1571.903</v>
      </c>
      <c r="N24" s="7">
        <f t="shared" si="3"/>
        <v>585</v>
      </c>
      <c r="O24" s="7">
        <f t="shared" si="3"/>
        <v>2470</v>
      </c>
      <c r="P24" s="7">
        <f t="shared" si="3"/>
        <v>369.77600000000001</v>
      </c>
      <c r="Q24" s="7">
        <f t="shared" si="3"/>
        <v>400.90899999999999</v>
      </c>
      <c r="R24" s="7">
        <f t="shared" si="3"/>
        <v>1191.904</v>
      </c>
      <c r="S24" s="7">
        <f t="shared" si="3"/>
        <v>307.935</v>
      </c>
      <c r="T24" s="7">
        <f t="shared" si="3"/>
        <v>768.6</v>
      </c>
      <c r="U24" s="7">
        <f t="shared" si="3"/>
        <v>411.92</v>
      </c>
      <c r="V24" s="7">
        <f t="shared" si="3"/>
        <v>464.34</v>
      </c>
      <c r="W24" s="7">
        <f t="shared" si="3"/>
        <v>435.512</v>
      </c>
      <c r="X24" s="7">
        <f t="shared" si="3"/>
        <v>338.17500000000001</v>
      </c>
      <c r="Y24" s="7">
        <f t="shared" si="3"/>
        <v>415.80700000000002</v>
      </c>
    </row>
    <row r="25" spans="2:25" x14ac:dyDescent="0.3">
      <c r="B25" s="2"/>
    </row>
    <row r="26" spans="2:25" x14ac:dyDescent="0.3">
      <c r="B26" s="1" t="s">
        <v>6</v>
      </c>
    </row>
    <row r="27" spans="2:25" x14ac:dyDescent="0.3">
      <c r="B27" s="2" t="s">
        <v>5</v>
      </c>
      <c r="C27">
        <v>28</v>
      </c>
      <c r="D27">
        <v>7</v>
      </c>
      <c r="E27">
        <v>55</v>
      </c>
      <c r="F27">
        <v>87</v>
      </c>
      <c r="G27">
        <v>0</v>
      </c>
      <c r="H27">
        <v>0</v>
      </c>
      <c r="I27">
        <v>0</v>
      </c>
      <c r="J27">
        <v>0</v>
      </c>
      <c r="K27">
        <v>0</v>
      </c>
      <c r="L27">
        <v>0</v>
      </c>
      <c r="M27">
        <v>56</v>
      </c>
      <c r="N27">
        <v>0</v>
      </c>
      <c r="O27">
        <v>0</v>
      </c>
      <c r="P27">
        <v>60</v>
      </c>
      <c r="Q27">
        <v>0</v>
      </c>
      <c r="R27">
        <v>0</v>
      </c>
      <c r="S27">
        <v>0</v>
      </c>
      <c r="T27">
        <v>0</v>
      </c>
      <c r="U27">
        <v>0</v>
      </c>
      <c r="V27">
        <v>0</v>
      </c>
      <c r="W27">
        <v>0</v>
      </c>
      <c r="X27">
        <v>0</v>
      </c>
      <c r="Y27">
        <v>0</v>
      </c>
    </row>
    <row r="28" spans="2:25" x14ac:dyDescent="0.3">
      <c r="B28" s="2" t="s">
        <v>4</v>
      </c>
      <c r="C28" s="4">
        <v>2929</v>
      </c>
      <c r="D28" s="4">
        <v>3571</v>
      </c>
      <c r="E28" s="4">
        <v>3582</v>
      </c>
      <c r="F28" s="4">
        <v>3598</v>
      </c>
      <c r="G28">
        <v>0</v>
      </c>
      <c r="H28">
        <v>0</v>
      </c>
      <c r="I28">
        <v>0</v>
      </c>
      <c r="J28">
        <v>0</v>
      </c>
      <c r="K28">
        <v>0</v>
      </c>
      <c r="L28">
        <v>0</v>
      </c>
      <c r="M28" s="4">
        <v>1911</v>
      </c>
      <c r="N28">
        <v>0</v>
      </c>
      <c r="O28">
        <v>0</v>
      </c>
      <c r="P28" s="4">
        <v>3850</v>
      </c>
      <c r="Q28">
        <v>0</v>
      </c>
      <c r="R28">
        <v>0</v>
      </c>
      <c r="S28">
        <v>0</v>
      </c>
      <c r="T28">
        <v>0</v>
      </c>
      <c r="U28">
        <v>0</v>
      </c>
      <c r="V28">
        <v>0</v>
      </c>
      <c r="W28">
        <v>0</v>
      </c>
      <c r="X28">
        <v>0</v>
      </c>
      <c r="Y28">
        <v>0</v>
      </c>
    </row>
    <row r="29" spans="2:25" x14ac:dyDescent="0.3">
      <c r="B29" s="2" t="s">
        <v>7</v>
      </c>
      <c r="C29" s="7">
        <f>(C27*C28)/1000</f>
        <v>82.012</v>
      </c>
      <c r="D29" s="7">
        <f t="shared" ref="D29:Y29" si="4">(D27*D28)/1000</f>
        <v>24.997</v>
      </c>
      <c r="E29" s="7">
        <f t="shared" si="4"/>
        <v>197.01</v>
      </c>
      <c r="F29" s="7">
        <f t="shared" si="4"/>
        <v>313.02600000000001</v>
      </c>
      <c r="G29" s="7">
        <f t="shared" si="4"/>
        <v>0</v>
      </c>
      <c r="H29" s="7">
        <f t="shared" si="4"/>
        <v>0</v>
      </c>
      <c r="I29" s="7">
        <f t="shared" si="4"/>
        <v>0</v>
      </c>
      <c r="J29" s="7">
        <f t="shared" si="4"/>
        <v>0</v>
      </c>
      <c r="K29" s="7">
        <f t="shared" si="4"/>
        <v>0</v>
      </c>
      <c r="L29" s="7">
        <f t="shared" si="4"/>
        <v>0</v>
      </c>
      <c r="M29" s="7">
        <f t="shared" si="4"/>
        <v>107.01600000000001</v>
      </c>
      <c r="N29" s="7">
        <f t="shared" si="4"/>
        <v>0</v>
      </c>
      <c r="O29" s="7">
        <f t="shared" si="4"/>
        <v>0</v>
      </c>
      <c r="P29" s="7">
        <f t="shared" si="4"/>
        <v>231</v>
      </c>
      <c r="Q29" s="7">
        <f t="shared" si="4"/>
        <v>0</v>
      </c>
      <c r="R29" s="7">
        <f t="shared" si="4"/>
        <v>0</v>
      </c>
      <c r="S29" s="7">
        <f t="shared" si="4"/>
        <v>0</v>
      </c>
      <c r="T29" s="7">
        <f t="shared" si="4"/>
        <v>0</v>
      </c>
      <c r="U29" s="7">
        <f t="shared" si="4"/>
        <v>0</v>
      </c>
      <c r="V29" s="7">
        <f t="shared" si="4"/>
        <v>0</v>
      </c>
      <c r="W29" s="7">
        <f t="shared" si="4"/>
        <v>0</v>
      </c>
      <c r="X29" s="7">
        <f t="shared" si="4"/>
        <v>0</v>
      </c>
      <c r="Y29" s="7">
        <f t="shared" si="4"/>
        <v>0</v>
      </c>
    </row>
    <row r="31" spans="2:25" x14ac:dyDescent="0.3">
      <c r="B31" s="2"/>
      <c r="C31" s="559" t="s">
        <v>8</v>
      </c>
      <c r="D31" s="559"/>
      <c r="E31" s="559"/>
      <c r="F31" s="559"/>
    </row>
    <row r="32" spans="2:25" x14ac:dyDescent="0.3">
      <c r="B32" s="2"/>
      <c r="C32" s="9" t="s">
        <v>10</v>
      </c>
      <c r="D32" s="9" t="s">
        <v>11</v>
      </c>
      <c r="E32" s="9" t="s">
        <v>12</v>
      </c>
      <c r="F32" s="9" t="s">
        <v>9</v>
      </c>
    </row>
    <row r="33" spans="2:6" x14ac:dyDescent="0.3">
      <c r="B33" s="1" t="s">
        <v>0</v>
      </c>
      <c r="C33" s="4">
        <f>SUM(P7:Y7)</f>
        <v>987</v>
      </c>
      <c r="D33" s="10">
        <f>SUM(P9:Y9)</f>
        <v>4928.0300000000007</v>
      </c>
      <c r="E33" s="15">
        <f t="shared" ref="E33:E38" si="5">(D33/C33)*1000</f>
        <v>4992.9381965552193</v>
      </c>
      <c r="F33" s="4">
        <f>MAX(P8:Y8)</f>
        <v>5721</v>
      </c>
    </row>
    <row r="34" spans="2:6" x14ac:dyDescent="0.3">
      <c r="B34" s="1" t="s">
        <v>1</v>
      </c>
      <c r="C34" s="4">
        <f>SUM(P12:Y12)</f>
        <v>1179</v>
      </c>
      <c r="D34" s="10">
        <f>SUM(P14:Y14)</f>
        <v>5815.0630000000001</v>
      </c>
      <c r="E34" s="15">
        <f t="shared" si="5"/>
        <v>4932.1993214588638</v>
      </c>
      <c r="F34" s="4">
        <f>MAX(P13:Y13)</f>
        <v>5635</v>
      </c>
    </row>
    <row r="35" spans="2:6" x14ac:dyDescent="0.3">
      <c r="B35" s="1" t="s">
        <v>2</v>
      </c>
      <c r="C35" s="4">
        <f>SUM(P17:Y17)</f>
        <v>1849</v>
      </c>
      <c r="D35" s="10">
        <f>SUM(P19:Y19)</f>
        <v>5869.0419999999995</v>
      </c>
      <c r="E35" s="15">
        <f t="shared" si="5"/>
        <v>3174.1709031909136</v>
      </c>
      <c r="F35" s="4">
        <f>MAX(P18:Y18)</f>
        <v>5900</v>
      </c>
    </row>
    <row r="36" spans="2:6" x14ac:dyDescent="0.3">
      <c r="B36" s="1" t="s">
        <v>3</v>
      </c>
      <c r="C36" s="4">
        <f>SUM(P22:Y22)</f>
        <v>1872</v>
      </c>
      <c r="D36" s="10">
        <f>SUM(P24:Y24)</f>
        <v>5104.8779999999997</v>
      </c>
      <c r="E36" s="15">
        <f t="shared" si="5"/>
        <v>2726.9647435897432</v>
      </c>
      <c r="F36" s="4">
        <f>MAX(P23:Y23)</f>
        <v>5321</v>
      </c>
    </row>
    <row r="37" spans="2:6" x14ac:dyDescent="0.3">
      <c r="B37" s="1" t="s">
        <v>6</v>
      </c>
      <c r="C37" s="4">
        <f>SUM(P27:Y27)</f>
        <v>60</v>
      </c>
      <c r="D37" s="10">
        <f>SUM(P29:Y29)</f>
        <v>231</v>
      </c>
      <c r="E37" s="15">
        <f t="shared" si="5"/>
        <v>3850</v>
      </c>
      <c r="F37" s="4">
        <f>MAX(P28:Y28)</f>
        <v>3850</v>
      </c>
    </row>
    <row r="38" spans="2:6" x14ac:dyDescent="0.3">
      <c r="B38" s="12" t="s">
        <v>13</v>
      </c>
      <c r="C38" s="14">
        <f>SUM(C33:C37)</f>
        <v>5947</v>
      </c>
      <c r="D38" s="14">
        <f>SUM(D33:D37)</f>
        <v>21948.013000000003</v>
      </c>
      <c r="E38" s="16">
        <f t="shared" si="5"/>
        <v>3690.6024886497398</v>
      </c>
      <c r="F38" s="13"/>
    </row>
    <row r="39" spans="2:6" x14ac:dyDescent="0.3">
      <c r="B39" s="17"/>
      <c r="C39" s="18"/>
      <c r="D39" s="22"/>
    </row>
    <row r="40" spans="2:6" x14ac:dyDescent="0.3">
      <c r="B40" s="18"/>
      <c r="C40" s="19"/>
      <c r="D40" s="22"/>
    </row>
    <row r="41" spans="2:6" x14ac:dyDescent="0.3">
      <c r="B41" s="18"/>
      <c r="C41" s="19"/>
      <c r="D41" s="22"/>
    </row>
    <row r="42" spans="2:6" x14ac:dyDescent="0.3">
      <c r="B42" s="18"/>
      <c r="C42" s="19"/>
      <c r="D42" s="22"/>
    </row>
    <row r="43" spans="2:6" x14ac:dyDescent="0.3">
      <c r="B43" s="82" t="s">
        <v>160</v>
      </c>
      <c r="C43" s="19"/>
      <c r="D43" s="20"/>
      <c r="E43" s="21"/>
      <c r="F43" s="19"/>
    </row>
    <row r="44" spans="2:6" x14ac:dyDescent="0.3">
      <c r="B44" s="83" t="s">
        <v>128</v>
      </c>
      <c r="C44" s="77" t="str">
        <f>"BAU_HaTot_"&amp;LEFT($B44,3)</f>
        <v>BAU_HaTot_Yam</v>
      </c>
      <c r="D44" s="78" t="str">
        <f>LEFT($B44,3)&amp;"_Ha_Cercle"</f>
        <v>Yam_Ha_Cercle</v>
      </c>
      <c r="E44" s="78" t="str">
        <f>"BAU_Prod_TPHa_"&amp;LEFT($B44,3)</f>
        <v>BAU_Prod_TPHa_Yam</v>
      </c>
      <c r="F44" s="78" t="str">
        <f>LEFT($B44,3)&amp;"Vol_P_Ha"</f>
        <v>YamVol_P_Ha</v>
      </c>
    </row>
    <row r="45" spans="2:6" x14ac:dyDescent="0.3">
      <c r="B45" s="76" t="str">
        <f>LEFT(B33,3)</f>
        <v>Cop</v>
      </c>
      <c r="C45" s="79" t="str">
        <f>C$44&amp;"_"&amp;$B45</f>
        <v>BAU_HaTot_Yam_Cop</v>
      </c>
      <c r="D45" s="80">
        <f>C33</f>
        <v>987</v>
      </c>
      <c r="E45" s="79" t="str">
        <f>E$44&amp;"_"&amp;$B45</f>
        <v>BAU_Prod_TPHa_Yam_Cop</v>
      </c>
      <c r="F45" s="81">
        <f>E33/1000</f>
        <v>4.9929381965552189</v>
      </c>
    </row>
    <row r="46" spans="2:6" x14ac:dyDescent="0.3">
      <c r="B46" s="76" t="str">
        <f>LEFT(B34,3)</f>
        <v>Djo</v>
      </c>
      <c r="C46" s="79" t="str">
        <f t="shared" ref="C46:E49" si="6">C$44&amp;"_"&amp;$B46</f>
        <v>BAU_HaTot_Yam_Djo</v>
      </c>
      <c r="D46" s="80">
        <f>C34</f>
        <v>1179</v>
      </c>
      <c r="E46" s="79" t="str">
        <f t="shared" si="6"/>
        <v>BAU_Prod_TPHa_Yam_Djo</v>
      </c>
      <c r="F46" s="81">
        <f>E34/1000</f>
        <v>4.9321993214588637</v>
      </c>
    </row>
    <row r="47" spans="2:6" x14ac:dyDescent="0.3">
      <c r="B47" s="76" t="str">
        <f>LEFT(B35,3)</f>
        <v>Zag</v>
      </c>
      <c r="C47" s="79" t="str">
        <f t="shared" si="6"/>
        <v>BAU_HaTot_Yam_Zag</v>
      </c>
      <c r="D47" s="80">
        <f>C35</f>
        <v>1849</v>
      </c>
      <c r="E47" s="79" t="str">
        <f t="shared" si="6"/>
        <v>BAU_Prod_TPHa_Yam_Zag</v>
      </c>
      <c r="F47" s="81">
        <f>E35/1000</f>
        <v>3.1741709031909138</v>
      </c>
    </row>
    <row r="48" spans="2:6" x14ac:dyDescent="0.3">
      <c r="B48" s="76" t="str">
        <f>LEFT(B36,3)</f>
        <v>Zog</v>
      </c>
      <c r="C48" s="79" t="str">
        <f t="shared" si="6"/>
        <v>BAU_HaTot_Yam_Zog</v>
      </c>
      <c r="D48" s="80">
        <f>C36</f>
        <v>1872</v>
      </c>
      <c r="E48" s="79" t="str">
        <f t="shared" si="6"/>
        <v>BAU_Prod_TPHa_Yam_Zog</v>
      </c>
      <c r="F48" s="81">
        <f>E36/1000</f>
        <v>2.7269647435897433</v>
      </c>
    </row>
    <row r="49" spans="2:6" x14ac:dyDescent="0.3">
      <c r="B49" s="76" t="str">
        <f>LEFT(B37,3)</f>
        <v>Gla</v>
      </c>
      <c r="C49" s="79" t="str">
        <f t="shared" si="6"/>
        <v>BAU_HaTot_Yam_Gla</v>
      </c>
      <c r="D49" s="80">
        <f>C37</f>
        <v>60</v>
      </c>
      <c r="E49" s="79" t="str">
        <f t="shared" si="6"/>
        <v>BAU_Prod_TPHa_Yam_Gla</v>
      </c>
      <c r="F49" s="81">
        <f>E37/1000</f>
        <v>3.85</v>
      </c>
    </row>
  </sheetData>
  <mergeCells count="1">
    <mergeCell ref="C31:F31"/>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4E504-44FD-436F-A5F7-0795AB95D30B}">
  <dimension ref="B2:Y49"/>
  <sheetViews>
    <sheetView workbookViewId="0">
      <selection activeCell="B3" sqref="B3"/>
    </sheetView>
  </sheetViews>
  <sheetFormatPr defaultRowHeight="14.4" x14ac:dyDescent="0.3"/>
  <cols>
    <col min="1" max="1" width="5.6640625" customWidth="1"/>
    <col min="2" max="2" width="22.21875" customWidth="1"/>
    <col min="3" max="3" width="13.77734375" customWidth="1"/>
    <col min="4" max="4" width="20.21875" customWidth="1"/>
    <col min="5" max="5" width="18.5546875" customWidth="1"/>
  </cols>
  <sheetData>
    <row r="2" spans="2:25" x14ac:dyDescent="0.3">
      <c r="B2" s="429" t="s">
        <v>521</v>
      </c>
      <c r="C2" s="429"/>
      <c r="D2" s="429"/>
      <c r="E2" s="429"/>
      <c r="F2" s="429"/>
      <c r="G2" s="429"/>
      <c r="H2" s="429"/>
      <c r="I2" s="429"/>
      <c r="J2" s="429"/>
      <c r="K2" s="429"/>
    </row>
    <row r="5" spans="2:25" x14ac:dyDescent="0.3">
      <c r="C5" s="3">
        <v>1995</v>
      </c>
      <c r="D5" s="3">
        <v>1996</v>
      </c>
      <c r="E5" s="3">
        <v>1997</v>
      </c>
      <c r="F5" s="3">
        <v>1998</v>
      </c>
      <c r="G5" s="3">
        <v>1999</v>
      </c>
      <c r="H5" s="3">
        <v>2000</v>
      </c>
      <c r="I5" s="3">
        <v>2001</v>
      </c>
      <c r="J5" s="3">
        <v>2002</v>
      </c>
      <c r="K5" s="3">
        <v>2003</v>
      </c>
      <c r="L5" s="3">
        <v>2004</v>
      </c>
      <c r="M5" s="3">
        <v>2005</v>
      </c>
      <c r="N5" s="3">
        <v>2006</v>
      </c>
      <c r="O5" s="3">
        <v>2007</v>
      </c>
      <c r="P5" s="3">
        <v>2008</v>
      </c>
      <c r="Q5" s="3">
        <v>2009</v>
      </c>
      <c r="R5" s="3">
        <v>2010</v>
      </c>
      <c r="S5" s="3">
        <v>2011</v>
      </c>
      <c r="T5" s="3">
        <v>2012</v>
      </c>
      <c r="U5" s="3">
        <v>2013</v>
      </c>
      <c r="V5" s="3">
        <v>2014</v>
      </c>
      <c r="W5" s="3">
        <v>2015</v>
      </c>
      <c r="X5" s="3">
        <v>2016</v>
      </c>
      <c r="Y5" s="3">
        <v>2017</v>
      </c>
    </row>
    <row r="6" spans="2:25" x14ac:dyDescent="0.3">
      <c r="B6" s="1" t="s">
        <v>0</v>
      </c>
    </row>
    <row r="7" spans="2:25" x14ac:dyDescent="0.3">
      <c r="B7" s="2" t="s">
        <v>5</v>
      </c>
      <c r="C7">
        <v>450</v>
      </c>
      <c r="D7">
        <v>700</v>
      </c>
      <c r="E7">
        <v>575</v>
      </c>
      <c r="F7">
        <v>280</v>
      </c>
      <c r="G7">
        <v>450</v>
      </c>
      <c r="H7">
        <v>544</v>
      </c>
      <c r="I7">
        <v>215</v>
      </c>
      <c r="J7">
        <v>670</v>
      </c>
      <c r="K7">
        <v>686</v>
      </c>
      <c r="L7">
        <v>648</v>
      </c>
      <c r="M7">
        <v>690</v>
      </c>
      <c r="N7">
        <v>370</v>
      </c>
      <c r="O7">
        <v>426</v>
      </c>
      <c r="P7">
        <v>915</v>
      </c>
      <c r="Q7" s="4">
        <v>1627</v>
      </c>
      <c r="R7">
        <v>16</v>
      </c>
      <c r="S7" s="4">
        <v>1508</v>
      </c>
      <c r="T7" s="4">
        <v>2337</v>
      </c>
      <c r="U7" s="4">
        <v>510</v>
      </c>
      <c r="V7" s="4">
        <v>778</v>
      </c>
      <c r="W7" s="4">
        <v>720</v>
      </c>
      <c r="X7" s="4">
        <v>724</v>
      </c>
      <c r="Y7" s="4">
        <v>740</v>
      </c>
    </row>
    <row r="8" spans="2:25" x14ac:dyDescent="0.3">
      <c r="B8" s="2" t="s">
        <v>4</v>
      </c>
      <c r="C8">
        <v>700</v>
      </c>
      <c r="D8">
        <v>750</v>
      </c>
      <c r="E8">
        <v>750</v>
      </c>
      <c r="F8">
        <v>750</v>
      </c>
      <c r="G8">
        <v>724</v>
      </c>
      <c r="H8">
        <v>890</v>
      </c>
      <c r="I8">
        <v>600</v>
      </c>
      <c r="J8">
        <v>840</v>
      </c>
      <c r="K8">
        <v>627</v>
      </c>
      <c r="L8">
        <v>781</v>
      </c>
      <c r="M8">
        <v>800</v>
      </c>
      <c r="N8">
        <v>851</v>
      </c>
      <c r="O8">
        <v>850</v>
      </c>
      <c r="P8">
        <v>600</v>
      </c>
      <c r="Q8">
        <v>716</v>
      </c>
      <c r="R8">
        <v>688</v>
      </c>
      <c r="S8">
        <v>749</v>
      </c>
      <c r="T8">
        <v>878</v>
      </c>
      <c r="U8">
        <v>669</v>
      </c>
      <c r="V8">
        <v>679</v>
      </c>
      <c r="W8">
        <v>900</v>
      </c>
      <c r="X8" s="4">
        <v>1030</v>
      </c>
      <c r="Y8">
        <v>795</v>
      </c>
    </row>
    <row r="9" spans="2:25" x14ac:dyDescent="0.3">
      <c r="B9" s="2" t="s">
        <v>7</v>
      </c>
      <c r="C9" s="7">
        <f>(C7*C8)/1000</f>
        <v>315</v>
      </c>
      <c r="D9" s="7">
        <f t="shared" ref="D9:Y9" si="0">(D7*D8)/1000</f>
        <v>525</v>
      </c>
      <c r="E9" s="7">
        <f t="shared" si="0"/>
        <v>431.25</v>
      </c>
      <c r="F9" s="7">
        <f t="shared" si="0"/>
        <v>210</v>
      </c>
      <c r="G9" s="7">
        <f t="shared" si="0"/>
        <v>325.8</v>
      </c>
      <c r="H9" s="7">
        <f t="shared" si="0"/>
        <v>484.16</v>
      </c>
      <c r="I9" s="7">
        <f t="shared" si="0"/>
        <v>129</v>
      </c>
      <c r="J9" s="7">
        <f t="shared" si="0"/>
        <v>562.79999999999995</v>
      </c>
      <c r="K9" s="7">
        <f t="shared" si="0"/>
        <v>430.12200000000001</v>
      </c>
      <c r="L9" s="7">
        <f t="shared" si="0"/>
        <v>506.08800000000002</v>
      </c>
      <c r="M9" s="7">
        <f t="shared" si="0"/>
        <v>552</v>
      </c>
      <c r="N9" s="7">
        <f t="shared" si="0"/>
        <v>314.87</v>
      </c>
      <c r="O9" s="7">
        <f t="shared" si="0"/>
        <v>362.1</v>
      </c>
      <c r="P9" s="7">
        <f t="shared" si="0"/>
        <v>549</v>
      </c>
      <c r="Q9" s="7">
        <f t="shared" si="0"/>
        <v>1164.932</v>
      </c>
      <c r="R9" s="7">
        <f t="shared" si="0"/>
        <v>11.007999999999999</v>
      </c>
      <c r="S9" s="7">
        <f t="shared" si="0"/>
        <v>1129.492</v>
      </c>
      <c r="T9" s="7">
        <f t="shared" si="0"/>
        <v>2051.886</v>
      </c>
      <c r="U9" s="7">
        <f t="shared" si="0"/>
        <v>341.19</v>
      </c>
      <c r="V9" s="7">
        <f t="shared" si="0"/>
        <v>528.26199999999994</v>
      </c>
      <c r="W9" s="7">
        <f t="shared" si="0"/>
        <v>648</v>
      </c>
      <c r="X9" s="7">
        <f t="shared" si="0"/>
        <v>745.72</v>
      </c>
      <c r="Y9" s="7">
        <f t="shared" si="0"/>
        <v>588.29999999999995</v>
      </c>
    </row>
    <row r="10" spans="2:25" x14ac:dyDescent="0.3">
      <c r="B10" s="2"/>
    </row>
    <row r="11" spans="2:25" x14ac:dyDescent="0.3">
      <c r="B11" s="1" t="s">
        <v>1</v>
      </c>
    </row>
    <row r="12" spans="2:25" x14ac:dyDescent="0.3">
      <c r="B12" s="2" t="s">
        <v>5</v>
      </c>
      <c r="C12" s="4">
        <v>1199</v>
      </c>
      <c r="D12" s="4">
        <v>1174</v>
      </c>
      <c r="E12" s="4">
        <v>1307</v>
      </c>
      <c r="F12" s="4">
        <v>1463</v>
      </c>
      <c r="G12" s="4">
        <v>1482</v>
      </c>
      <c r="H12" s="4">
        <v>1751</v>
      </c>
      <c r="I12" s="4">
        <v>1853</v>
      </c>
      <c r="J12" s="4">
        <v>1838</v>
      </c>
      <c r="K12" s="4">
        <v>2125</v>
      </c>
      <c r="L12" s="4">
        <v>1900</v>
      </c>
      <c r="M12" s="4">
        <v>1600</v>
      </c>
      <c r="N12" s="4">
        <v>2100</v>
      </c>
      <c r="O12" s="4">
        <v>2300</v>
      </c>
      <c r="P12" s="4">
        <v>1175</v>
      </c>
      <c r="Q12" s="4">
        <v>2200</v>
      </c>
      <c r="R12" s="4">
        <v>2200</v>
      </c>
      <c r="S12" s="4">
        <v>2039</v>
      </c>
      <c r="T12" s="4">
        <v>2953</v>
      </c>
      <c r="U12" s="4">
        <v>3250</v>
      </c>
      <c r="V12" s="4">
        <v>2975</v>
      </c>
      <c r="W12" s="4">
        <v>3260</v>
      </c>
      <c r="X12" s="4">
        <v>3430</v>
      </c>
      <c r="Y12" s="4">
        <v>3792</v>
      </c>
    </row>
    <row r="13" spans="2:25" x14ac:dyDescent="0.3">
      <c r="B13" s="2" t="s">
        <v>4</v>
      </c>
      <c r="C13">
        <v>302</v>
      </c>
      <c r="D13">
        <v>470</v>
      </c>
      <c r="E13">
        <v>450</v>
      </c>
      <c r="F13">
        <v>450</v>
      </c>
      <c r="G13">
        <v>406</v>
      </c>
      <c r="H13">
        <v>803</v>
      </c>
      <c r="I13">
        <v>685</v>
      </c>
      <c r="J13">
        <v>791</v>
      </c>
      <c r="K13">
        <v>783</v>
      </c>
      <c r="L13">
        <v>779</v>
      </c>
      <c r="M13">
        <v>800</v>
      </c>
      <c r="N13">
        <v>886</v>
      </c>
      <c r="O13">
        <v>700</v>
      </c>
      <c r="P13">
        <v>800</v>
      </c>
      <c r="Q13">
        <v>791</v>
      </c>
      <c r="R13">
        <v>794</v>
      </c>
      <c r="S13">
        <v>828</v>
      </c>
      <c r="T13" s="4">
        <v>1147</v>
      </c>
      <c r="U13" s="4">
        <v>1141</v>
      </c>
      <c r="V13" s="4">
        <v>1272</v>
      </c>
      <c r="W13" s="4">
        <v>799</v>
      </c>
      <c r="X13" s="4">
        <v>797</v>
      </c>
      <c r="Y13" s="4">
        <v>751</v>
      </c>
    </row>
    <row r="14" spans="2:25" x14ac:dyDescent="0.3">
      <c r="B14" s="2" t="s">
        <v>7</v>
      </c>
      <c r="C14" s="7">
        <f>(C12*C13)/1000</f>
        <v>362.09800000000001</v>
      </c>
      <c r="D14" s="7">
        <f t="shared" ref="D14:Y14" si="1">(D12*D13)/1000</f>
        <v>551.78</v>
      </c>
      <c r="E14" s="7">
        <f t="shared" si="1"/>
        <v>588.15</v>
      </c>
      <c r="F14" s="7">
        <f t="shared" si="1"/>
        <v>658.35</v>
      </c>
      <c r="G14" s="7">
        <f t="shared" si="1"/>
        <v>601.69200000000001</v>
      </c>
      <c r="H14" s="7">
        <f t="shared" si="1"/>
        <v>1406.0530000000001</v>
      </c>
      <c r="I14" s="7">
        <f t="shared" si="1"/>
        <v>1269.3050000000001</v>
      </c>
      <c r="J14" s="7">
        <f t="shared" si="1"/>
        <v>1453.8579999999999</v>
      </c>
      <c r="K14" s="7">
        <f t="shared" si="1"/>
        <v>1663.875</v>
      </c>
      <c r="L14" s="7">
        <f t="shared" si="1"/>
        <v>1480.1</v>
      </c>
      <c r="M14" s="7">
        <f t="shared" si="1"/>
        <v>1280</v>
      </c>
      <c r="N14" s="7">
        <f t="shared" si="1"/>
        <v>1860.6</v>
      </c>
      <c r="O14" s="7">
        <f t="shared" si="1"/>
        <v>1610</v>
      </c>
      <c r="P14" s="7">
        <f t="shared" si="1"/>
        <v>940</v>
      </c>
      <c r="Q14" s="7">
        <f t="shared" si="1"/>
        <v>1740.2</v>
      </c>
      <c r="R14" s="7">
        <f t="shared" si="1"/>
        <v>1746.8</v>
      </c>
      <c r="S14" s="7">
        <f t="shared" si="1"/>
        <v>1688.2919999999999</v>
      </c>
      <c r="T14" s="7">
        <f t="shared" si="1"/>
        <v>3387.0909999999999</v>
      </c>
      <c r="U14" s="7">
        <f t="shared" si="1"/>
        <v>3708.25</v>
      </c>
      <c r="V14" s="7">
        <f t="shared" si="1"/>
        <v>3784.2</v>
      </c>
      <c r="W14" s="7">
        <f t="shared" si="1"/>
        <v>2604.7399999999998</v>
      </c>
      <c r="X14" s="7">
        <f t="shared" si="1"/>
        <v>2733.71</v>
      </c>
      <c r="Y14" s="7">
        <f t="shared" si="1"/>
        <v>2847.7919999999999</v>
      </c>
    </row>
    <row r="15" spans="2:25" x14ac:dyDescent="0.3">
      <c r="B15" s="2"/>
    </row>
    <row r="16" spans="2:25" x14ac:dyDescent="0.3">
      <c r="B16" s="1" t="s">
        <v>2</v>
      </c>
    </row>
    <row r="17" spans="2:25" x14ac:dyDescent="0.3">
      <c r="B17" s="2" t="s">
        <v>5</v>
      </c>
      <c r="C17" s="4">
        <v>1023</v>
      </c>
      <c r="D17">
        <v>803</v>
      </c>
      <c r="E17" s="4">
        <v>1787</v>
      </c>
      <c r="F17" s="4">
        <v>1488</v>
      </c>
      <c r="G17" s="4">
        <v>1505</v>
      </c>
      <c r="H17" s="4">
        <v>1602</v>
      </c>
      <c r="I17" s="4">
        <v>1369</v>
      </c>
      <c r="J17" s="4">
        <v>1760</v>
      </c>
      <c r="K17" s="4">
        <v>1940</v>
      </c>
      <c r="L17" s="4">
        <v>1463</v>
      </c>
      <c r="M17" s="4">
        <v>997</v>
      </c>
      <c r="N17" s="4">
        <v>1441</v>
      </c>
      <c r="O17" s="4">
        <v>1367</v>
      </c>
      <c r="P17" s="4">
        <v>1824</v>
      </c>
      <c r="Q17" s="4">
        <v>2435</v>
      </c>
      <c r="R17" s="4">
        <v>1897</v>
      </c>
      <c r="S17" s="4">
        <v>6245</v>
      </c>
      <c r="T17" s="4">
        <v>2575</v>
      </c>
      <c r="U17" s="4">
        <v>2425</v>
      </c>
      <c r="V17" s="4">
        <v>2625</v>
      </c>
      <c r="W17" s="4">
        <v>2036</v>
      </c>
      <c r="X17" s="4">
        <v>2040</v>
      </c>
      <c r="Y17" s="4">
        <v>2080</v>
      </c>
    </row>
    <row r="18" spans="2:25" x14ac:dyDescent="0.3">
      <c r="B18" s="2" t="s">
        <v>4</v>
      </c>
      <c r="C18">
        <v>538</v>
      </c>
      <c r="D18">
        <v>392</v>
      </c>
      <c r="E18">
        <v>593</v>
      </c>
      <c r="F18">
        <v>700</v>
      </c>
      <c r="G18">
        <v>553</v>
      </c>
      <c r="H18">
        <v>552</v>
      </c>
      <c r="I18">
        <v>582</v>
      </c>
      <c r="J18">
        <v>581</v>
      </c>
      <c r="K18">
        <v>562</v>
      </c>
      <c r="L18">
        <v>646</v>
      </c>
      <c r="M18">
        <v>636</v>
      </c>
      <c r="N18">
        <v>646</v>
      </c>
      <c r="O18">
        <v>644</v>
      </c>
      <c r="P18">
        <v>814</v>
      </c>
      <c r="Q18">
        <v>866</v>
      </c>
      <c r="R18">
        <v>750</v>
      </c>
      <c r="S18">
        <v>768</v>
      </c>
      <c r="T18">
        <v>721</v>
      </c>
      <c r="U18">
        <v>700</v>
      </c>
      <c r="V18">
        <v>685</v>
      </c>
      <c r="W18">
        <v>664</v>
      </c>
      <c r="X18">
        <v>675</v>
      </c>
      <c r="Y18">
        <v>660</v>
      </c>
    </row>
    <row r="19" spans="2:25" x14ac:dyDescent="0.3">
      <c r="B19" s="2" t="s">
        <v>7</v>
      </c>
      <c r="C19" s="7">
        <f>(C17*C18)/1000</f>
        <v>550.37400000000002</v>
      </c>
      <c r="D19" s="7">
        <f t="shared" ref="D19:Y19" si="2">(D17*D18)/1000</f>
        <v>314.77600000000001</v>
      </c>
      <c r="E19" s="7">
        <f t="shared" si="2"/>
        <v>1059.691</v>
      </c>
      <c r="F19" s="7">
        <f t="shared" si="2"/>
        <v>1041.5999999999999</v>
      </c>
      <c r="G19" s="7">
        <f t="shared" si="2"/>
        <v>832.26499999999999</v>
      </c>
      <c r="H19" s="7">
        <f t="shared" si="2"/>
        <v>884.30399999999997</v>
      </c>
      <c r="I19" s="7">
        <f t="shared" si="2"/>
        <v>796.75800000000004</v>
      </c>
      <c r="J19" s="7">
        <f t="shared" si="2"/>
        <v>1022.56</v>
      </c>
      <c r="K19" s="7">
        <f t="shared" si="2"/>
        <v>1090.28</v>
      </c>
      <c r="L19" s="7">
        <f t="shared" si="2"/>
        <v>945.09799999999996</v>
      </c>
      <c r="M19" s="7">
        <f t="shared" si="2"/>
        <v>634.09199999999998</v>
      </c>
      <c r="N19" s="7">
        <f t="shared" si="2"/>
        <v>930.88599999999997</v>
      </c>
      <c r="O19" s="7">
        <f t="shared" si="2"/>
        <v>880.34799999999996</v>
      </c>
      <c r="P19" s="7">
        <f t="shared" si="2"/>
        <v>1484.7360000000001</v>
      </c>
      <c r="Q19" s="7">
        <f t="shared" si="2"/>
        <v>2108.71</v>
      </c>
      <c r="R19" s="7">
        <f t="shared" si="2"/>
        <v>1422.75</v>
      </c>
      <c r="S19" s="7">
        <f t="shared" si="2"/>
        <v>4796.16</v>
      </c>
      <c r="T19" s="7">
        <f t="shared" si="2"/>
        <v>1856.575</v>
      </c>
      <c r="U19" s="7">
        <f t="shared" si="2"/>
        <v>1697.5</v>
      </c>
      <c r="V19" s="7">
        <f t="shared" si="2"/>
        <v>1798.125</v>
      </c>
      <c r="W19" s="7">
        <f t="shared" si="2"/>
        <v>1351.904</v>
      </c>
      <c r="X19" s="7">
        <f t="shared" si="2"/>
        <v>1377</v>
      </c>
      <c r="Y19" s="7">
        <f t="shared" si="2"/>
        <v>1372.8</v>
      </c>
    </row>
    <row r="20" spans="2:25" x14ac:dyDescent="0.3">
      <c r="B20" s="2"/>
    </row>
    <row r="21" spans="2:25" x14ac:dyDescent="0.3">
      <c r="B21" s="1" t="s">
        <v>3</v>
      </c>
    </row>
    <row r="22" spans="2:25" x14ac:dyDescent="0.3">
      <c r="B22" s="2" t="s">
        <v>5</v>
      </c>
      <c r="C22" s="4">
        <v>1665</v>
      </c>
      <c r="D22" s="4">
        <v>1652</v>
      </c>
      <c r="E22" s="4">
        <v>1385</v>
      </c>
      <c r="F22" s="4">
        <v>1524</v>
      </c>
      <c r="G22" s="4">
        <v>1757</v>
      </c>
      <c r="H22" s="4">
        <v>1863</v>
      </c>
      <c r="I22" s="4">
        <v>1807</v>
      </c>
      <c r="J22" s="4">
        <v>1501</v>
      </c>
      <c r="K22" s="4">
        <v>1641</v>
      </c>
      <c r="L22" s="4">
        <v>2032</v>
      </c>
      <c r="M22" s="4">
        <v>2544</v>
      </c>
      <c r="N22" s="4">
        <v>2333</v>
      </c>
      <c r="O22" s="4">
        <v>2431</v>
      </c>
      <c r="P22" s="4">
        <v>2623</v>
      </c>
      <c r="Q22" s="4">
        <v>2775</v>
      </c>
      <c r="R22" s="4">
        <v>2704</v>
      </c>
      <c r="S22" s="4">
        <v>2571</v>
      </c>
      <c r="T22" s="4">
        <v>3915</v>
      </c>
      <c r="U22" s="4">
        <v>4175</v>
      </c>
      <c r="V22" s="4">
        <v>4680</v>
      </c>
      <c r="W22" s="4">
        <v>4798</v>
      </c>
      <c r="X22" s="4">
        <v>4752</v>
      </c>
      <c r="Y22" s="4">
        <v>5317</v>
      </c>
    </row>
    <row r="23" spans="2:25" x14ac:dyDescent="0.3">
      <c r="B23" s="2" t="s">
        <v>4</v>
      </c>
      <c r="C23">
        <v>661</v>
      </c>
      <c r="D23">
        <v>675</v>
      </c>
      <c r="E23">
        <v>713</v>
      </c>
      <c r="F23">
        <v>739</v>
      </c>
      <c r="G23">
        <v>715</v>
      </c>
      <c r="H23">
        <v>750</v>
      </c>
      <c r="I23">
        <v>700</v>
      </c>
      <c r="J23">
        <v>742</v>
      </c>
      <c r="K23">
        <v>725</v>
      </c>
      <c r="L23">
        <v>781</v>
      </c>
      <c r="M23">
        <v>709</v>
      </c>
      <c r="N23">
        <v>183</v>
      </c>
      <c r="O23">
        <v>659</v>
      </c>
      <c r="P23">
        <v>764</v>
      </c>
      <c r="Q23">
        <v>768</v>
      </c>
      <c r="R23">
        <v>628</v>
      </c>
      <c r="S23">
        <v>804</v>
      </c>
      <c r="T23">
        <v>731</v>
      </c>
      <c r="U23">
        <v>731</v>
      </c>
      <c r="V23">
        <v>683</v>
      </c>
      <c r="W23">
        <v>684</v>
      </c>
      <c r="X23">
        <v>684</v>
      </c>
      <c r="Y23">
        <v>729</v>
      </c>
    </row>
    <row r="24" spans="2:25" x14ac:dyDescent="0.3">
      <c r="B24" s="2" t="s">
        <v>7</v>
      </c>
      <c r="C24" s="7">
        <f>(C22*C23)/1000</f>
        <v>1100.5650000000001</v>
      </c>
      <c r="D24" s="7">
        <f t="shared" ref="D24:Y24" si="3">(D22*D23)/1000</f>
        <v>1115.0999999999999</v>
      </c>
      <c r="E24" s="7">
        <f t="shared" si="3"/>
        <v>987.505</v>
      </c>
      <c r="F24" s="7">
        <f t="shared" si="3"/>
        <v>1126.2360000000001</v>
      </c>
      <c r="G24" s="7">
        <f t="shared" si="3"/>
        <v>1256.2550000000001</v>
      </c>
      <c r="H24" s="7">
        <f t="shared" si="3"/>
        <v>1397.25</v>
      </c>
      <c r="I24" s="7">
        <f t="shared" si="3"/>
        <v>1264.9000000000001</v>
      </c>
      <c r="J24" s="7">
        <f t="shared" si="3"/>
        <v>1113.742</v>
      </c>
      <c r="K24" s="7">
        <f t="shared" si="3"/>
        <v>1189.7249999999999</v>
      </c>
      <c r="L24" s="7">
        <f t="shared" si="3"/>
        <v>1586.992</v>
      </c>
      <c r="M24" s="7">
        <f t="shared" si="3"/>
        <v>1803.6959999999999</v>
      </c>
      <c r="N24" s="7">
        <f t="shared" si="3"/>
        <v>426.93900000000002</v>
      </c>
      <c r="O24" s="7">
        <f t="shared" si="3"/>
        <v>1602.029</v>
      </c>
      <c r="P24" s="7">
        <f t="shared" si="3"/>
        <v>2003.972</v>
      </c>
      <c r="Q24" s="7">
        <f t="shared" si="3"/>
        <v>2131.1999999999998</v>
      </c>
      <c r="R24" s="7">
        <f t="shared" si="3"/>
        <v>1698.1120000000001</v>
      </c>
      <c r="S24" s="7">
        <f t="shared" si="3"/>
        <v>2067.0839999999998</v>
      </c>
      <c r="T24" s="7">
        <f t="shared" si="3"/>
        <v>2861.8649999999998</v>
      </c>
      <c r="U24" s="7">
        <f t="shared" si="3"/>
        <v>3051.9250000000002</v>
      </c>
      <c r="V24" s="7">
        <f t="shared" si="3"/>
        <v>3196.44</v>
      </c>
      <c r="W24" s="7">
        <f t="shared" si="3"/>
        <v>3281.8319999999999</v>
      </c>
      <c r="X24" s="7">
        <f t="shared" si="3"/>
        <v>3250.3679999999999</v>
      </c>
      <c r="Y24" s="7">
        <f t="shared" si="3"/>
        <v>3876.0929999999998</v>
      </c>
    </row>
    <row r="25" spans="2:25" x14ac:dyDescent="0.3">
      <c r="B25" s="2"/>
    </row>
    <row r="26" spans="2:25" x14ac:dyDescent="0.3">
      <c r="B26" s="1" t="s">
        <v>6</v>
      </c>
    </row>
    <row r="27" spans="2:25" x14ac:dyDescent="0.3">
      <c r="B27" s="2" t="s">
        <v>5</v>
      </c>
      <c r="C27" s="4">
        <v>4443</v>
      </c>
      <c r="D27" s="4">
        <v>3688</v>
      </c>
      <c r="E27" s="4">
        <v>5232</v>
      </c>
      <c r="F27" s="4">
        <v>6468</v>
      </c>
      <c r="G27" s="4">
        <v>4875</v>
      </c>
      <c r="H27" s="4">
        <v>5221</v>
      </c>
      <c r="I27" s="4">
        <v>1463</v>
      </c>
      <c r="J27" s="4">
        <v>5576</v>
      </c>
      <c r="K27" s="4">
        <v>5708</v>
      </c>
      <c r="L27" s="4">
        <v>6826</v>
      </c>
      <c r="M27" s="4">
        <v>2530</v>
      </c>
      <c r="N27" s="4">
        <v>2952</v>
      </c>
      <c r="O27" s="4">
        <v>7499</v>
      </c>
      <c r="P27" s="4">
        <v>8440</v>
      </c>
      <c r="Q27" s="4">
        <v>6810</v>
      </c>
      <c r="R27" s="4">
        <v>6771</v>
      </c>
      <c r="S27" s="4">
        <v>6310</v>
      </c>
      <c r="T27" s="4">
        <v>5524</v>
      </c>
      <c r="U27" s="4">
        <v>5859</v>
      </c>
      <c r="V27" s="4">
        <v>6230</v>
      </c>
      <c r="W27" s="4">
        <v>6989</v>
      </c>
      <c r="X27" s="4">
        <v>8145</v>
      </c>
      <c r="Y27" s="4">
        <v>9045</v>
      </c>
    </row>
    <row r="28" spans="2:25" x14ac:dyDescent="0.3">
      <c r="B28" s="2" t="s">
        <v>4</v>
      </c>
      <c r="C28">
        <v>816</v>
      </c>
      <c r="D28">
        <v>586</v>
      </c>
      <c r="E28">
        <v>730</v>
      </c>
      <c r="F28">
        <v>543</v>
      </c>
      <c r="G28">
        <v>513</v>
      </c>
      <c r="H28">
        <v>529</v>
      </c>
      <c r="I28">
        <v>500</v>
      </c>
      <c r="J28">
        <v>730</v>
      </c>
      <c r="K28">
        <v>506</v>
      </c>
      <c r="L28">
        <v>772</v>
      </c>
      <c r="M28">
        <v>724</v>
      </c>
      <c r="N28">
        <v>740</v>
      </c>
      <c r="O28">
        <v>662</v>
      </c>
      <c r="P28">
        <v>586</v>
      </c>
      <c r="Q28">
        <v>750</v>
      </c>
      <c r="R28">
        <v>675</v>
      </c>
      <c r="S28">
        <v>785</v>
      </c>
      <c r="T28">
        <v>700</v>
      </c>
      <c r="U28">
        <v>695</v>
      </c>
      <c r="V28">
        <v>688</v>
      </c>
      <c r="W28">
        <v>751</v>
      </c>
      <c r="X28">
        <v>719</v>
      </c>
      <c r="Y28">
        <v>789</v>
      </c>
    </row>
    <row r="29" spans="2:25" x14ac:dyDescent="0.3">
      <c r="B29" s="2" t="s">
        <v>7</v>
      </c>
      <c r="C29" s="7">
        <f>(C27*C28)/1000</f>
        <v>3625.4879999999998</v>
      </c>
      <c r="D29" s="7">
        <f t="shared" ref="D29:Y29" si="4">(D27*D28)/1000</f>
        <v>2161.1680000000001</v>
      </c>
      <c r="E29" s="7">
        <f t="shared" si="4"/>
        <v>3819.36</v>
      </c>
      <c r="F29" s="7">
        <f t="shared" si="4"/>
        <v>3512.1239999999998</v>
      </c>
      <c r="G29" s="7">
        <f t="shared" si="4"/>
        <v>2500.875</v>
      </c>
      <c r="H29" s="7">
        <f t="shared" si="4"/>
        <v>2761.9090000000001</v>
      </c>
      <c r="I29" s="7">
        <f t="shared" si="4"/>
        <v>731.5</v>
      </c>
      <c r="J29" s="7">
        <f t="shared" si="4"/>
        <v>4070.48</v>
      </c>
      <c r="K29" s="7">
        <f t="shared" si="4"/>
        <v>2888.248</v>
      </c>
      <c r="L29" s="7">
        <f t="shared" si="4"/>
        <v>5269.6719999999996</v>
      </c>
      <c r="M29" s="7">
        <f t="shared" si="4"/>
        <v>1831.72</v>
      </c>
      <c r="N29" s="7">
        <f t="shared" si="4"/>
        <v>2184.48</v>
      </c>
      <c r="O29" s="7">
        <f t="shared" si="4"/>
        <v>4964.3379999999997</v>
      </c>
      <c r="P29" s="7">
        <f t="shared" si="4"/>
        <v>4945.84</v>
      </c>
      <c r="Q29" s="7">
        <f t="shared" si="4"/>
        <v>5107.5</v>
      </c>
      <c r="R29" s="7">
        <f t="shared" si="4"/>
        <v>4570.4250000000002</v>
      </c>
      <c r="S29" s="7">
        <f t="shared" si="4"/>
        <v>4953.3500000000004</v>
      </c>
      <c r="T29" s="7">
        <f t="shared" si="4"/>
        <v>3866.8</v>
      </c>
      <c r="U29" s="7">
        <f t="shared" si="4"/>
        <v>4072.0050000000001</v>
      </c>
      <c r="V29" s="7">
        <f t="shared" si="4"/>
        <v>4286.24</v>
      </c>
      <c r="W29" s="7">
        <f t="shared" si="4"/>
        <v>5248.7389999999996</v>
      </c>
      <c r="X29" s="7">
        <f t="shared" si="4"/>
        <v>5856.2550000000001</v>
      </c>
      <c r="Y29" s="7">
        <f t="shared" si="4"/>
        <v>7136.5050000000001</v>
      </c>
    </row>
    <row r="31" spans="2:25" x14ac:dyDescent="0.3">
      <c r="B31" s="2"/>
      <c r="C31" s="559" t="s">
        <v>8</v>
      </c>
      <c r="D31" s="559"/>
      <c r="E31" s="559"/>
      <c r="F31" s="559"/>
    </row>
    <row r="32" spans="2:25" x14ac:dyDescent="0.3">
      <c r="B32" s="2"/>
      <c r="C32" s="9" t="s">
        <v>10</v>
      </c>
      <c r="D32" s="9" t="s">
        <v>11</v>
      </c>
      <c r="E32" s="9" t="s">
        <v>12</v>
      </c>
      <c r="F32" s="9" t="s">
        <v>9</v>
      </c>
    </row>
    <row r="33" spans="2:6" x14ac:dyDescent="0.3">
      <c r="B33" s="1" t="s">
        <v>0</v>
      </c>
      <c r="C33" s="4">
        <f>SUM(P7:Y7)</f>
        <v>9875</v>
      </c>
      <c r="D33" s="10">
        <f>SUM(P9:Y9)</f>
        <v>7757.7899999999991</v>
      </c>
      <c r="E33" s="15">
        <f t="shared" ref="E33:E38" si="5">(D33/C33)*1000</f>
        <v>785.59898734177204</v>
      </c>
      <c r="F33" s="4">
        <f>MAX(P8:Y8)</f>
        <v>1030</v>
      </c>
    </row>
    <row r="34" spans="2:6" x14ac:dyDescent="0.3">
      <c r="B34" s="1" t="s">
        <v>1</v>
      </c>
      <c r="C34" s="4">
        <f>SUM(P12:Y12)</f>
        <v>27274</v>
      </c>
      <c r="D34" s="10">
        <f>SUM(P14:Y14)</f>
        <v>25181.074999999997</v>
      </c>
      <c r="E34" s="15">
        <f t="shared" si="5"/>
        <v>923.26299772677271</v>
      </c>
      <c r="F34" s="4">
        <f>MAX(P13:Y13)</f>
        <v>1272</v>
      </c>
    </row>
    <row r="35" spans="2:6" x14ac:dyDescent="0.3">
      <c r="B35" s="1" t="s">
        <v>2</v>
      </c>
      <c r="C35" s="4">
        <f>SUM(P17:Y17)</f>
        <v>26182</v>
      </c>
      <c r="D35" s="10">
        <f>SUM(P19:Y19)</f>
        <v>19266.259999999998</v>
      </c>
      <c r="E35" s="15">
        <f t="shared" si="5"/>
        <v>735.85898709036735</v>
      </c>
      <c r="F35" s="4">
        <f>MAX(P18:Y18)</f>
        <v>866</v>
      </c>
    </row>
    <row r="36" spans="2:6" x14ac:dyDescent="0.3">
      <c r="B36" s="1" t="s">
        <v>3</v>
      </c>
      <c r="C36" s="4">
        <f>SUM(P22:Y22)</f>
        <v>38310</v>
      </c>
      <c r="D36" s="10">
        <f>SUM(P24:Y24)</f>
        <v>27418.890999999996</v>
      </c>
      <c r="E36" s="15">
        <f t="shared" si="5"/>
        <v>715.71106760636906</v>
      </c>
      <c r="F36" s="4">
        <f>MAX(P23:Y23)</f>
        <v>804</v>
      </c>
    </row>
    <row r="37" spans="2:6" x14ac:dyDescent="0.3">
      <c r="B37" s="1" t="s">
        <v>6</v>
      </c>
      <c r="C37" s="4">
        <f>SUM(P27:Y27)</f>
        <v>70123</v>
      </c>
      <c r="D37" s="10">
        <f>SUM(P29:Y29)</f>
        <v>50043.658999999992</v>
      </c>
      <c r="E37" s="15">
        <f t="shared" si="5"/>
        <v>713.6554197624173</v>
      </c>
      <c r="F37" s="4">
        <f>MAX(P28:Y28)</f>
        <v>789</v>
      </c>
    </row>
    <row r="38" spans="2:6" x14ac:dyDescent="0.3">
      <c r="B38" s="12" t="s">
        <v>13</v>
      </c>
      <c r="C38" s="14">
        <f>SUM(C33:C37)</f>
        <v>171764</v>
      </c>
      <c r="D38" s="14">
        <f>SUM(D33:D37)</f>
        <v>129667.67499999999</v>
      </c>
      <c r="E38" s="16">
        <f t="shared" si="5"/>
        <v>754.91764863417245</v>
      </c>
      <c r="F38" s="13"/>
    </row>
    <row r="40" spans="2:6" x14ac:dyDescent="0.3">
      <c r="B40" s="17"/>
      <c r="C40" s="18"/>
      <c r="D40" s="22"/>
    </row>
    <row r="41" spans="2:6" x14ac:dyDescent="0.3">
      <c r="B41" s="18"/>
      <c r="C41" s="19"/>
      <c r="D41" s="22"/>
    </row>
    <row r="42" spans="2:6" x14ac:dyDescent="0.3">
      <c r="B42" s="18"/>
      <c r="C42" s="19"/>
      <c r="D42" s="22"/>
    </row>
    <row r="43" spans="2:6" x14ac:dyDescent="0.3">
      <c r="B43" s="82" t="s">
        <v>160</v>
      </c>
      <c r="C43" s="19"/>
      <c r="D43" s="20"/>
      <c r="E43" s="21"/>
      <c r="F43" s="19"/>
    </row>
    <row r="44" spans="2:6" x14ac:dyDescent="0.3">
      <c r="B44" s="83" t="s">
        <v>129</v>
      </c>
      <c r="C44" s="77" t="str">
        <f>"BAU_HaTot_"&amp;LEFT($B44,3)</f>
        <v>BAU_HaTot_Cow</v>
      </c>
      <c r="D44" s="78" t="str">
        <f>LEFT($B44,3)&amp;"_Ha_Cercle"</f>
        <v>Cow_Ha_Cercle</v>
      </c>
      <c r="E44" s="78" t="str">
        <f>"BAU_Prod_TPHa_"&amp;LEFT($B44,3)</f>
        <v>BAU_Prod_TPHa_Cow</v>
      </c>
      <c r="F44" s="78" t="str">
        <f>LEFT($B44,3)&amp;"Vol_P_Ha"</f>
        <v>CowVol_P_Ha</v>
      </c>
    </row>
    <row r="45" spans="2:6" x14ac:dyDescent="0.3">
      <c r="B45" s="76" t="str">
        <f>LEFT(B33,3)</f>
        <v>Cop</v>
      </c>
      <c r="C45" s="79" t="str">
        <f>C$44&amp;"_"&amp;$B45</f>
        <v>BAU_HaTot_Cow_Cop</v>
      </c>
      <c r="D45" s="80">
        <f>C33</f>
        <v>9875</v>
      </c>
      <c r="E45" s="79" t="str">
        <f>E$44&amp;"_"&amp;$B45</f>
        <v>BAU_Prod_TPHa_Cow_Cop</v>
      </c>
      <c r="F45" s="81">
        <f>E33/1000</f>
        <v>0.78559898734177203</v>
      </c>
    </row>
    <row r="46" spans="2:6" x14ac:dyDescent="0.3">
      <c r="B46" s="76" t="str">
        <f>LEFT(B34,3)</f>
        <v>Djo</v>
      </c>
      <c r="C46" s="79" t="str">
        <f t="shared" ref="C46:E49" si="6">C$44&amp;"_"&amp;$B46</f>
        <v>BAU_HaTot_Cow_Djo</v>
      </c>
      <c r="D46" s="80">
        <f>C34</f>
        <v>27274</v>
      </c>
      <c r="E46" s="79" t="str">
        <f t="shared" si="6"/>
        <v>BAU_Prod_TPHa_Cow_Djo</v>
      </c>
      <c r="F46" s="81">
        <f>E34/1000</f>
        <v>0.92326299772677267</v>
      </c>
    </row>
    <row r="47" spans="2:6" x14ac:dyDescent="0.3">
      <c r="B47" s="76" t="str">
        <f>LEFT(B35,3)</f>
        <v>Zag</v>
      </c>
      <c r="C47" s="79" t="str">
        <f t="shared" si="6"/>
        <v>BAU_HaTot_Cow_Zag</v>
      </c>
      <c r="D47" s="80">
        <f>C35</f>
        <v>26182</v>
      </c>
      <c r="E47" s="79" t="str">
        <f t="shared" si="6"/>
        <v>BAU_Prod_TPHa_Cow_Zag</v>
      </c>
      <c r="F47" s="81">
        <f>E35/1000</f>
        <v>0.73585898709036734</v>
      </c>
    </row>
    <row r="48" spans="2:6" x14ac:dyDescent="0.3">
      <c r="B48" s="76" t="str">
        <f>LEFT(B36,3)</f>
        <v>Zog</v>
      </c>
      <c r="C48" s="79" t="str">
        <f t="shared" si="6"/>
        <v>BAU_HaTot_Cow_Zog</v>
      </c>
      <c r="D48" s="80">
        <f>C36</f>
        <v>38310</v>
      </c>
      <c r="E48" s="79" t="str">
        <f t="shared" si="6"/>
        <v>BAU_Prod_TPHa_Cow_Zog</v>
      </c>
      <c r="F48" s="81">
        <f>E36/1000</f>
        <v>0.71571106760636904</v>
      </c>
    </row>
    <row r="49" spans="2:6" x14ac:dyDescent="0.3">
      <c r="B49" s="76" t="str">
        <f>LEFT(B37,3)</f>
        <v>Gla</v>
      </c>
      <c r="C49" s="79" t="str">
        <f t="shared" si="6"/>
        <v>BAU_HaTot_Cow_Gla</v>
      </c>
      <c r="D49" s="80">
        <f>C37</f>
        <v>70123</v>
      </c>
      <c r="E49" s="79" t="str">
        <f t="shared" si="6"/>
        <v>BAU_Prod_TPHa_Cow_Gla</v>
      </c>
      <c r="F49" s="81">
        <f>E37/1000</f>
        <v>0.71365541976241731</v>
      </c>
    </row>
  </sheetData>
  <mergeCells count="1">
    <mergeCell ref="C31:F3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6E3A79-5E76-44FF-996E-321387E73181}">
  <dimension ref="C3:K78"/>
  <sheetViews>
    <sheetView zoomScaleNormal="100" workbookViewId="0">
      <selection activeCell="C4" sqref="C4"/>
    </sheetView>
  </sheetViews>
  <sheetFormatPr defaultRowHeight="14.4" x14ac:dyDescent="0.3"/>
  <cols>
    <col min="3" max="4" width="18.44140625" customWidth="1"/>
    <col min="5" max="5" width="17.21875" customWidth="1"/>
    <col min="6" max="6" width="19.5546875" customWidth="1"/>
    <col min="7" max="7" width="17.21875" customWidth="1"/>
    <col min="8" max="8" width="5.33203125" customWidth="1"/>
    <col min="9" max="9" width="23.33203125" customWidth="1"/>
    <col min="10" max="10" width="23.88671875" customWidth="1"/>
    <col min="12" max="12" width="27.109375" customWidth="1"/>
  </cols>
  <sheetData>
    <row r="3" spans="3:10" x14ac:dyDescent="0.3">
      <c r="C3" s="23" t="s">
        <v>188</v>
      </c>
      <c r="D3" s="23"/>
      <c r="E3" s="112"/>
      <c r="F3" s="112"/>
      <c r="G3" s="112"/>
      <c r="H3" s="112"/>
      <c r="I3" s="112"/>
      <c r="J3" s="112"/>
    </row>
    <row r="4" spans="3:10" x14ac:dyDescent="0.3">
      <c r="C4" t="s">
        <v>611</v>
      </c>
    </row>
    <row r="7" spans="3:10" x14ac:dyDescent="0.3">
      <c r="C7" s="105" t="s">
        <v>176</v>
      </c>
    </row>
    <row r="8" spans="3:10" x14ac:dyDescent="0.3">
      <c r="C8" s="121" t="str" cm="1">
        <f t="array" ref="C8:C12">List_Commune</f>
        <v>Copargo</v>
      </c>
    </row>
    <row r="9" spans="3:10" x14ac:dyDescent="0.3">
      <c r="C9" s="121" t="str">
        <v>Djougou</v>
      </c>
    </row>
    <row r="10" spans="3:10" x14ac:dyDescent="0.3">
      <c r="C10" s="121" t="str">
        <v>Glazoue</v>
      </c>
    </row>
    <row r="11" spans="3:10" x14ac:dyDescent="0.3">
      <c r="C11" s="121" t="str">
        <v>Zagnanado</v>
      </c>
    </row>
    <row r="12" spans="3:10" x14ac:dyDescent="0.3">
      <c r="C12" s="121" t="str">
        <v>Zogbodomey</v>
      </c>
    </row>
    <row r="16" spans="3:10" ht="28.8" x14ac:dyDescent="0.3">
      <c r="C16" s="445"/>
      <c r="D16" s="445"/>
      <c r="E16" s="445"/>
      <c r="F16" s="445"/>
      <c r="G16" s="446" t="s">
        <v>532</v>
      </c>
      <c r="J16" s="489" t="s">
        <v>546</v>
      </c>
    </row>
    <row r="17" spans="3:11" x14ac:dyDescent="0.3">
      <c r="C17" s="82" t="s">
        <v>160</v>
      </c>
      <c r="D17" s="82"/>
      <c r="E17" s="20"/>
      <c r="F17" s="21"/>
      <c r="G17" s="19"/>
      <c r="H17" s="4"/>
      <c r="K17" s="4"/>
    </row>
    <row r="18" spans="3:11" x14ac:dyDescent="0.3">
      <c r="C18" s="119" t="s">
        <v>361</v>
      </c>
      <c r="D18" s="119" t="s">
        <v>187</v>
      </c>
      <c r="E18" s="77" t="str">
        <f>"BAU_HaTot_"&amp;LEFT($C18,3)</f>
        <v>BAU_HaTot_Fru</v>
      </c>
      <c r="F18" s="77"/>
      <c r="G18" s="77" t="str">
        <f>"BAU_HaTot_"&amp;LEFT($C18,3)</f>
        <v>BAU_HaTot_Fru</v>
      </c>
      <c r="H18" s="4"/>
      <c r="I18" s="78" t="str">
        <f>"BAU_Prod_TPHa_"&amp;LEFT($C18,3)</f>
        <v>BAU_Prod_TPHa_Fru</v>
      </c>
      <c r="J18" s="78" t="str">
        <f>LEFT($C18,3)&amp;"Vol_P_Ha"</f>
        <v>FruVol_P_Ha</v>
      </c>
      <c r="K18" s="78" t="str">
        <f>"_Target_Ha"</f>
        <v>_Target_Ha</v>
      </c>
    </row>
    <row r="19" spans="3:11" x14ac:dyDescent="0.3">
      <c r="C19" s="76" t="str">
        <f>LEFT(C$8,3)</f>
        <v>Cop</v>
      </c>
      <c r="D19" s="122" cm="1">
        <f t="array" aca="1" ref="D19" ca="1">INDIRECT(C19&amp;D$18)</f>
        <v>75878</v>
      </c>
      <c r="E19" s="99">
        <v>2E-3</v>
      </c>
      <c r="F19" s="79" t="str">
        <f>G$18&amp;"_"&amp;$C19</f>
        <v>BAU_HaTot_Fru_Cop</v>
      </c>
      <c r="G19" s="120">
        <f ca="1">D19*E19</f>
        <v>151.756</v>
      </c>
      <c r="H19" s="4"/>
      <c r="I19" s="79" t="str">
        <f>I$18&amp;"_"&amp;$C19</f>
        <v>BAU_Prod_TPHa_Fru_Cop</v>
      </c>
      <c r="J19" s="490">
        <v>8</v>
      </c>
      <c r="K19" s="491" cm="1">
        <f t="array" aca="1" ref="K19" ca="1">INDIRECT(C19&amp;K$18)</f>
        <v>7384.1679659249457</v>
      </c>
    </row>
    <row r="20" spans="3:11" x14ac:dyDescent="0.3">
      <c r="C20" s="76" t="str">
        <f>LEFT(C$9,3)</f>
        <v>Djo</v>
      </c>
      <c r="D20" s="122" cm="1">
        <f t="array" aca="1" ref="D20" ca="1">INDIRECT(C20&amp;D$18)</f>
        <v>147659</v>
      </c>
      <c r="E20" s="99">
        <v>2E-3</v>
      </c>
      <c r="F20" s="79" t="str">
        <f>G$18&amp;"_"&amp;$C20</f>
        <v>BAU_HaTot_Fru_Djo</v>
      </c>
      <c r="G20" s="120">
        <f ca="1">D20*E20</f>
        <v>295.31799999999998</v>
      </c>
      <c r="H20" s="4"/>
      <c r="I20" s="79" t="str">
        <f>I$18&amp;"_"&amp;$C20</f>
        <v>BAU_Prod_TPHa_Fru_Djo</v>
      </c>
      <c r="J20" s="492">
        <v>8</v>
      </c>
      <c r="K20" s="491" cm="1">
        <f t="array" aca="1" ref="K20" ca="1">INDIRECT(C20&amp;K$18)</f>
        <v>14369.630956015071</v>
      </c>
    </row>
    <row r="21" spans="3:11" x14ac:dyDescent="0.3">
      <c r="C21" s="76" t="str">
        <f>LEFT(C$10,3)</f>
        <v>Gla</v>
      </c>
      <c r="D21" s="122" cm="1">
        <f t="array" aca="1" ref="D21" ca="1">INDIRECT(C21&amp;D$18)</f>
        <v>428007</v>
      </c>
      <c r="E21" s="99">
        <v>2E-3</v>
      </c>
      <c r="F21" s="79" t="str">
        <f>G$18&amp;"_"&amp;$C21</f>
        <v>BAU_HaTot_Fru_Gla</v>
      </c>
      <c r="G21" s="120">
        <f ca="1">D21*E21</f>
        <v>856.01400000000001</v>
      </c>
      <c r="H21" s="4"/>
      <c r="I21" s="79" t="str">
        <f>I$18&amp;"_"&amp;$C21</f>
        <v>BAU_Prod_TPHa_Fru_Gla</v>
      </c>
      <c r="J21" s="492">
        <v>8</v>
      </c>
      <c r="K21" s="491" cm="1">
        <f t="array" aca="1" ref="K21" ca="1">INDIRECT(C21&amp;K$18)</f>
        <v>41652.067510894303</v>
      </c>
    </row>
    <row r="22" spans="3:11" x14ac:dyDescent="0.3">
      <c r="C22" s="76" t="str">
        <f>LEFT(C$11,3)</f>
        <v>Zag</v>
      </c>
      <c r="D22" s="122" cm="1">
        <f t="array" aca="1" ref="D22" ca="1">INDIRECT(C22&amp;D$18)</f>
        <v>141563</v>
      </c>
      <c r="E22" s="99">
        <v>2E-3</v>
      </c>
      <c r="F22" s="79" t="str">
        <f>G$18&amp;"_"&amp;$C22</f>
        <v>BAU_HaTot_Fru_Zag</v>
      </c>
      <c r="G22" s="120">
        <f ca="1">D22*E22</f>
        <v>283.12600000000003</v>
      </c>
      <c r="H22" s="4"/>
      <c r="I22" s="79" t="str">
        <f>I$18&amp;"_"&amp;$C22</f>
        <v>BAU_Prod_TPHa_Fru_Zag</v>
      </c>
      <c r="J22" s="492">
        <v>8</v>
      </c>
      <c r="K22" s="491" cm="1">
        <f t="array" aca="1" ref="K22" ca="1">INDIRECT(C22&amp;K$18)</f>
        <v>13776.390650257426</v>
      </c>
    </row>
    <row r="23" spans="3:11" x14ac:dyDescent="0.3">
      <c r="C23" s="76" t="str">
        <f>LEFT(C$12,3)</f>
        <v>Zog</v>
      </c>
      <c r="D23" s="122" cm="1">
        <f t="array" aca="1" ref="D23" ca="1">INDIRECT(C23&amp;D$18)</f>
        <v>183091</v>
      </c>
      <c r="E23" s="99">
        <v>2E-3</v>
      </c>
      <c r="F23" s="79" t="str">
        <f>G$18&amp;"_"&amp;$C23</f>
        <v>BAU_HaTot_Fru_Zog</v>
      </c>
      <c r="G23" s="120">
        <f ca="1">D23*E23</f>
        <v>366.18200000000002</v>
      </c>
      <c r="H23" s="4"/>
      <c r="I23" s="79" t="str">
        <f>I$18&amp;"_"&amp;$C23</f>
        <v>BAU_Prod_TPHa_Fru_Zog</v>
      </c>
      <c r="J23" s="492">
        <v>8</v>
      </c>
      <c r="K23" s="491" cm="1">
        <f t="array" aca="1" ref="K23" ca="1">INDIRECT(C23&amp;K$18)</f>
        <v>17817.74291690825</v>
      </c>
    </row>
    <row r="24" spans="3:11" x14ac:dyDescent="0.3">
      <c r="H24" s="4"/>
    </row>
    <row r="25" spans="3:11" x14ac:dyDescent="0.3">
      <c r="H25" s="4"/>
    </row>
    <row r="26" spans="3:11" x14ac:dyDescent="0.3">
      <c r="H26" s="4"/>
    </row>
    <row r="27" spans="3:11" x14ac:dyDescent="0.3">
      <c r="C27" s="82" t="s">
        <v>160</v>
      </c>
      <c r="D27" s="82"/>
      <c r="E27" s="20"/>
      <c r="F27" s="21"/>
      <c r="G27" s="19"/>
      <c r="H27" s="4"/>
      <c r="K27" s="4"/>
    </row>
    <row r="28" spans="3:11" x14ac:dyDescent="0.3">
      <c r="C28" s="119" t="s">
        <v>362</v>
      </c>
      <c r="D28" s="119" t="s">
        <v>187</v>
      </c>
      <c r="E28" s="77" t="str">
        <f>"BAU_HaTot_"&amp;LEFT($C28,3)</f>
        <v>BAU_HaTot_Nut</v>
      </c>
      <c r="F28" s="77"/>
      <c r="G28" s="77" t="str">
        <f>"BAU_HaTot_"&amp;LEFT($C28,3)</f>
        <v>BAU_HaTot_Nut</v>
      </c>
      <c r="H28" s="4"/>
      <c r="I28" s="78" t="str">
        <f>"BAU_Prod_TPHa_"&amp;LEFT($C28,3)</f>
        <v>BAU_Prod_TPHa_Nut</v>
      </c>
      <c r="J28" s="78" t="str">
        <f>LEFT($C28,3)&amp;"Vol_P_Ha"</f>
        <v>NutVol_P_Ha</v>
      </c>
      <c r="K28" s="78" t="str">
        <f>"_Target_Ha"</f>
        <v>_Target_Ha</v>
      </c>
    </row>
    <row r="29" spans="3:11" x14ac:dyDescent="0.3">
      <c r="C29" s="76" t="str">
        <f>LEFT(C$8,3)</f>
        <v>Cop</v>
      </c>
      <c r="D29" s="122" cm="1">
        <f t="array" aca="1" ref="D29" ca="1">INDIRECT(C29&amp;D$18)</f>
        <v>75878</v>
      </c>
      <c r="E29" s="99">
        <v>3.0000000000000001E-3</v>
      </c>
      <c r="F29" s="79" t="str">
        <f>G$28&amp;"_"&amp;$C29</f>
        <v>BAU_HaTot_Nut_Cop</v>
      </c>
      <c r="G29" s="120">
        <f ca="1">D29*E29</f>
        <v>227.63400000000001</v>
      </c>
      <c r="H29" s="4"/>
      <c r="I29" s="79" t="str">
        <f>I$28&amp;"_"&amp;$C29</f>
        <v>BAU_Prod_TPHa_Nut_Cop</v>
      </c>
      <c r="J29" s="490">
        <v>1.2</v>
      </c>
      <c r="K29" s="491" cm="1">
        <f t="array" aca="1" ref="K29" ca="1">INDIRECT(C29&amp;K$18)</f>
        <v>7384.1679659249457</v>
      </c>
    </row>
    <row r="30" spans="3:11" x14ac:dyDescent="0.3">
      <c r="C30" s="76" t="str">
        <f>LEFT(C$9,3)</f>
        <v>Djo</v>
      </c>
      <c r="D30" s="122" cm="1">
        <f t="array" aca="1" ref="D30" ca="1">INDIRECT(C30&amp;D$18)</f>
        <v>147659</v>
      </c>
      <c r="E30" s="99">
        <v>3.0000000000000001E-3</v>
      </c>
      <c r="F30" s="79" t="str">
        <f>G$28&amp;"_"&amp;$C30</f>
        <v>BAU_HaTot_Nut_Djo</v>
      </c>
      <c r="G30" s="120">
        <f ca="1">D30*E30</f>
        <v>442.97700000000003</v>
      </c>
      <c r="H30" s="4"/>
      <c r="I30" s="79" t="str">
        <f>I$28&amp;"_"&amp;$C30</f>
        <v>BAU_Prod_TPHa_Nut_Djo</v>
      </c>
      <c r="J30" s="490">
        <v>1.2</v>
      </c>
      <c r="K30" s="491" cm="1">
        <f t="array" aca="1" ref="K30" ca="1">INDIRECT(C30&amp;K$18)</f>
        <v>14369.630956015071</v>
      </c>
    </row>
    <row r="31" spans="3:11" x14ac:dyDescent="0.3">
      <c r="C31" s="76" t="str">
        <f>LEFT(C$10,3)</f>
        <v>Gla</v>
      </c>
      <c r="D31" s="122" cm="1">
        <f t="array" aca="1" ref="D31" ca="1">INDIRECT(C31&amp;D$18)</f>
        <v>428007</v>
      </c>
      <c r="E31" s="99">
        <v>3.0000000000000001E-3</v>
      </c>
      <c r="F31" s="79" t="str">
        <f>G$28&amp;"_"&amp;$C31</f>
        <v>BAU_HaTot_Nut_Gla</v>
      </c>
      <c r="G31" s="120">
        <f ca="1">D31*E31</f>
        <v>1284.021</v>
      </c>
      <c r="H31" s="4"/>
      <c r="I31" s="79" t="str">
        <f>I$28&amp;"_"&amp;$C31</f>
        <v>BAU_Prod_TPHa_Nut_Gla</v>
      </c>
      <c r="J31" s="490">
        <v>1.2</v>
      </c>
      <c r="K31" s="491" cm="1">
        <f t="array" aca="1" ref="K31" ca="1">INDIRECT(C31&amp;K$18)</f>
        <v>41652.067510894303</v>
      </c>
    </row>
    <row r="32" spans="3:11" x14ac:dyDescent="0.3">
      <c r="C32" s="76" t="str">
        <f>LEFT(C$11,3)</f>
        <v>Zag</v>
      </c>
      <c r="D32" s="122" cm="1">
        <f t="array" aca="1" ref="D32" ca="1">INDIRECT(C32&amp;D$18)</f>
        <v>141563</v>
      </c>
      <c r="E32" s="99">
        <v>3.0000000000000001E-3</v>
      </c>
      <c r="F32" s="79" t="str">
        <f>G$28&amp;"_"&amp;$C32</f>
        <v>BAU_HaTot_Nut_Zag</v>
      </c>
      <c r="G32" s="120">
        <f ca="1">D32*E32</f>
        <v>424.68900000000002</v>
      </c>
      <c r="H32" s="4"/>
      <c r="I32" s="79" t="str">
        <f>I$28&amp;"_"&amp;$C32</f>
        <v>BAU_Prod_TPHa_Nut_Zag</v>
      </c>
      <c r="J32" s="490">
        <v>1.2</v>
      </c>
      <c r="K32" s="491" cm="1">
        <f t="array" aca="1" ref="K32" ca="1">INDIRECT(C32&amp;K$18)</f>
        <v>13776.390650257426</v>
      </c>
    </row>
    <row r="33" spans="3:11" x14ac:dyDescent="0.3">
      <c r="C33" s="76" t="str">
        <f>LEFT(C$12,3)</f>
        <v>Zog</v>
      </c>
      <c r="D33" s="122" cm="1">
        <f t="array" aca="1" ref="D33" ca="1">INDIRECT(C33&amp;D$18)</f>
        <v>183091</v>
      </c>
      <c r="E33" s="99">
        <v>3.0000000000000001E-3</v>
      </c>
      <c r="F33" s="79" t="str">
        <f>G$28&amp;"_"&amp;$C33</f>
        <v>BAU_HaTot_Nut_Zog</v>
      </c>
      <c r="G33" s="120">
        <f ca="1">D33*E33</f>
        <v>549.27300000000002</v>
      </c>
      <c r="H33" s="4"/>
      <c r="I33" s="79" t="str">
        <f>I$28&amp;"_"&amp;$C33</f>
        <v>BAU_Prod_TPHa_Nut_Zog</v>
      </c>
      <c r="J33" s="490">
        <v>1.2</v>
      </c>
      <c r="K33" s="491" cm="1">
        <f t="array" aca="1" ref="K33" ca="1">INDIRECT(C33&amp;K$18)</f>
        <v>17817.74291690825</v>
      </c>
    </row>
    <row r="34" spans="3:11" x14ac:dyDescent="0.3">
      <c r="H34" s="4"/>
    </row>
    <row r="35" spans="3:11" x14ac:dyDescent="0.3">
      <c r="H35" s="4"/>
    </row>
    <row r="36" spans="3:11" x14ac:dyDescent="0.3">
      <c r="H36" s="4"/>
    </row>
    <row r="37" spans="3:11" x14ac:dyDescent="0.3">
      <c r="C37" s="82" t="s">
        <v>160</v>
      </c>
      <c r="D37" s="82"/>
      <c r="E37" s="20"/>
      <c r="F37" s="21"/>
      <c r="G37" s="19"/>
      <c r="H37" s="4"/>
      <c r="K37" s="4"/>
    </row>
    <row r="38" spans="3:11" x14ac:dyDescent="0.3">
      <c r="C38" s="119" t="s">
        <v>163</v>
      </c>
      <c r="D38" s="119" t="s">
        <v>187</v>
      </c>
      <c r="E38" s="77" t="str">
        <f>"BAU_HaTot_"&amp;LEFT($C38,3)</f>
        <v>BAU_HaTot_Woo</v>
      </c>
      <c r="F38" s="77"/>
      <c r="G38" s="77" t="str">
        <f>"BAU_HaTot_"&amp;LEFT($C38,3)</f>
        <v>BAU_HaTot_Woo</v>
      </c>
      <c r="H38" s="4"/>
      <c r="I38" s="78" t="str">
        <f>"BAU_Prod_TPHa_"&amp;LEFT($C38,3)</f>
        <v>BAU_Prod_TPHa_Woo</v>
      </c>
      <c r="J38" s="78" t="str">
        <f>LEFT($C38,3)&amp;"Vol_P_Ha"</f>
        <v>WooVol_P_Ha</v>
      </c>
      <c r="K38" s="78" t="str">
        <f>"_Target_Ha"</f>
        <v>_Target_Ha</v>
      </c>
    </row>
    <row r="39" spans="3:11" x14ac:dyDescent="0.3">
      <c r="C39" s="76" t="str">
        <f>LEFT(C$8,3)</f>
        <v>Cop</v>
      </c>
      <c r="D39" s="122" cm="1">
        <f t="array" aca="1" ref="D39" ca="1">INDIRECT(C39&amp;D$18)</f>
        <v>75878</v>
      </c>
      <c r="E39" s="99">
        <v>3.0000000000000001E-3</v>
      </c>
      <c r="F39" s="79" t="str">
        <f>G$48&amp;"_"&amp;$C39</f>
        <v>BAU_HaTot_She_Cop</v>
      </c>
      <c r="G39" s="120">
        <f ca="1">D39*E39</f>
        <v>227.63400000000001</v>
      </c>
      <c r="H39" s="4"/>
      <c r="I39" s="79" t="str">
        <f>I$38&amp;"_"&amp;$C39</f>
        <v>BAU_Prod_TPHa_Woo_Cop</v>
      </c>
      <c r="J39" s="490">
        <v>5</v>
      </c>
      <c r="K39" s="491" cm="1">
        <f t="array" aca="1" ref="K39" ca="1">INDIRECT(C39&amp;K$18)</f>
        <v>7384.1679659249457</v>
      </c>
    </row>
    <row r="40" spans="3:11" x14ac:dyDescent="0.3">
      <c r="C40" s="76" t="str">
        <f>LEFT(C$9,3)</f>
        <v>Djo</v>
      </c>
      <c r="D40" s="122" cm="1">
        <f t="array" aca="1" ref="D40" ca="1">INDIRECT(C40&amp;D$18)</f>
        <v>147659</v>
      </c>
      <c r="E40" s="100">
        <v>3.0000000000000001E-3</v>
      </c>
      <c r="F40" s="79" t="str">
        <f>G$48&amp;"_"&amp;$C40</f>
        <v>BAU_HaTot_She_Djo</v>
      </c>
      <c r="G40" s="120">
        <f ca="1">D40*E40</f>
        <v>442.97700000000003</v>
      </c>
      <c r="H40" s="4"/>
      <c r="I40" s="79" t="str">
        <f>I$38&amp;"_"&amp;$C40</f>
        <v>BAU_Prod_TPHa_Woo_Djo</v>
      </c>
      <c r="J40" s="490">
        <v>5</v>
      </c>
      <c r="K40" s="491" cm="1">
        <f t="array" aca="1" ref="K40" ca="1">INDIRECT(C40&amp;K$18)</f>
        <v>14369.630956015071</v>
      </c>
    </row>
    <row r="41" spans="3:11" x14ac:dyDescent="0.3">
      <c r="C41" s="76" t="str">
        <f>LEFT(C$10,3)</f>
        <v>Gla</v>
      </c>
      <c r="D41" s="122" cm="1">
        <f t="array" aca="1" ref="D41" ca="1">INDIRECT(C41&amp;D$18)</f>
        <v>428007</v>
      </c>
      <c r="E41" s="100">
        <v>3.0000000000000001E-3</v>
      </c>
      <c r="F41" s="79" t="str">
        <f>G$48&amp;"_"&amp;$C41</f>
        <v>BAU_HaTot_She_Gla</v>
      </c>
      <c r="G41" s="120">
        <f ca="1">D41*E41</f>
        <v>1284.021</v>
      </c>
      <c r="H41" s="4"/>
      <c r="I41" s="79" t="str">
        <f>I$38&amp;"_"&amp;$C41</f>
        <v>BAU_Prod_TPHa_Woo_Gla</v>
      </c>
      <c r="J41" s="490">
        <v>5</v>
      </c>
      <c r="K41" s="491" cm="1">
        <f t="array" aca="1" ref="K41" ca="1">INDIRECT(C41&amp;K$18)</f>
        <v>41652.067510894303</v>
      </c>
    </row>
    <row r="42" spans="3:11" x14ac:dyDescent="0.3">
      <c r="C42" s="76" t="str">
        <f>LEFT(C$11,3)</f>
        <v>Zag</v>
      </c>
      <c r="D42" s="122" cm="1">
        <f t="array" aca="1" ref="D42" ca="1">INDIRECT(C42&amp;D$18)</f>
        <v>141563</v>
      </c>
      <c r="E42" s="100">
        <v>3.0000000000000001E-3</v>
      </c>
      <c r="F42" s="79" t="str">
        <f>G$48&amp;"_"&amp;$C42</f>
        <v>BAU_HaTot_She_Zag</v>
      </c>
      <c r="G42" s="120">
        <f ca="1">D42*E42</f>
        <v>424.68900000000002</v>
      </c>
      <c r="H42" s="4"/>
      <c r="I42" s="79" t="str">
        <f>I$38&amp;"_"&amp;$C42</f>
        <v>BAU_Prod_TPHa_Woo_Zag</v>
      </c>
      <c r="J42" s="490">
        <v>5</v>
      </c>
      <c r="K42" s="491" cm="1">
        <f t="array" aca="1" ref="K42" ca="1">INDIRECT(C42&amp;K$18)</f>
        <v>13776.390650257426</v>
      </c>
    </row>
    <row r="43" spans="3:11" x14ac:dyDescent="0.3">
      <c r="C43" s="76" t="str">
        <f>LEFT(C$12,3)</f>
        <v>Zog</v>
      </c>
      <c r="D43" s="122" cm="1">
        <f t="array" aca="1" ref="D43" ca="1">INDIRECT(C43&amp;D$18)</f>
        <v>183091</v>
      </c>
      <c r="E43" s="100">
        <v>3.0000000000000001E-3</v>
      </c>
      <c r="F43" s="79" t="str">
        <f>G$48&amp;"_"&amp;$C43</f>
        <v>BAU_HaTot_She_Zog</v>
      </c>
      <c r="G43" s="120">
        <f ca="1">D43*E43</f>
        <v>549.27300000000002</v>
      </c>
      <c r="H43" s="4"/>
      <c r="I43" s="79" t="str">
        <f>I$38&amp;"_"&amp;$C43</f>
        <v>BAU_Prod_TPHa_Woo_Zog</v>
      </c>
      <c r="J43" s="490">
        <v>5</v>
      </c>
      <c r="K43" s="491" cm="1">
        <f t="array" aca="1" ref="K43" ca="1">INDIRECT(C43&amp;K$18)</f>
        <v>17817.74291690825</v>
      </c>
    </row>
    <row r="44" spans="3:11" x14ac:dyDescent="0.3">
      <c r="H44" s="4"/>
    </row>
    <row r="45" spans="3:11" x14ac:dyDescent="0.3">
      <c r="H45" s="4"/>
    </row>
    <row r="46" spans="3:11" x14ac:dyDescent="0.3">
      <c r="H46" s="4"/>
    </row>
    <row r="47" spans="3:11" x14ac:dyDescent="0.3">
      <c r="C47" s="82" t="s">
        <v>160</v>
      </c>
      <c r="D47" s="82"/>
      <c r="E47" s="20"/>
      <c r="F47" s="21"/>
      <c r="G47" s="19"/>
      <c r="H47" s="4"/>
      <c r="K47" s="4"/>
    </row>
    <row r="48" spans="3:11" x14ac:dyDescent="0.3">
      <c r="C48" s="119" t="s">
        <v>360</v>
      </c>
      <c r="D48" s="119" t="s">
        <v>187</v>
      </c>
      <c r="E48" s="77" t="str">
        <f>"BAU_HaTot_"&amp;LEFT($C48,3)</f>
        <v>BAU_HaTot_She</v>
      </c>
      <c r="F48" s="77"/>
      <c r="G48" s="77" t="str">
        <f>"BAU_HaTot_"&amp;LEFT($C48,3)</f>
        <v>BAU_HaTot_She</v>
      </c>
      <c r="H48" s="4"/>
      <c r="I48" s="78" t="str">
        <f>"BAU_Prod_TPHa_"&amp;LEFT($C48,3)</f>
        <v>BAU_Prod_TPHa_She</v>
      </c>
      <c r="J48" s="78" t="str">
        <f>LEFT($C48,3)&amp;"Vol_P_Ha"</f>
        <v>SheVol_P_Ha</v>
      </c>
      <c r="K48" s="78" t="str">
        <f>"_Target_Ha"</f>
        <v>_Target_Ha</v>
      </c>
    </row>
    <row r="49" spans="3:11" x14ac:dyDescent="0.3">
      <c r="C49" s="76" t="str">
        <f>LEFT(C$8,3)</f>
        <v>Cop</v>
      </c>
      <c r="D49" s="122" cm="1">
        <f t="array" aca="1" ref="D49" ca="1">INDIRECT(C49&amp;D$18)</f>
        <v>75878</v>
      </c>
      <c r="E49" s="99">
        <v>3.0000000000000001E-3</v>
      </c>
      <c r="F49" s="79" t="str">
        <f>G$48&amp;"_"&amp;$C49</f>
        <v>BAU_HaTot_She_Cop</v>
      </c>
      <c r="G49" s="120">
        <f ca="1">D49*E49</f>
        <v>227.63400000000001</v>
      </c>
      <c r="H49" s="4"/>
      <c r="I49" s="79" t="str">
        <f>I$48&amp;"_"&amp;$C49</f>
        <v>BAU_Prod_TPHa_She_Cop</v>
      </c>
      <c r="J49" s="490">
        <v>1.2</v>
      </c>
      <c r="K49" s="491" cm="1">
        <f t="array" aca="1" ref="K49" ca="1">INDIRECT(C49&amp;K$18)</f>
        <v>7384.1679659249457</v>
      </c>
    </row>
    <row r="50" spans="3:11" x14ac:dyDescent="0.3">
      <c r="C50" s="76" t="str">
        <f>LEFT(C$9,3)</f>
        <v>Djo</v>
      </c>
      <c r="D50" s="122" cm="1">
        <f t="array" aca="1" ref="D50" ca="1">INDIRECT(C50&amp;D$18)</f>
        <v>147659</v>
      </c>
      <c r="E50" s="100">
        <v>3.0000000000000001E-3</v>
      </c>
      <c r="F50" s="79" t="str">
        <f>G$48&amp;"_"&amp;$C50</f>
        <v>BAU_HaTot_She_Djo</v>
      </c>
      <c r="G50" s="120">
        <f ca="1">D50*E50</f>
        <v>442.97700000000003</v>
      </c>
      <c r="H50" s="4"/>
      <c r="I50" s="79" t="str">
        <f>I$48&amp;"_"&amp;$C50</f>
        <v>BAU_Prod_TPHa_She_Djo</v>
      </c>
      <c r="J50" s="490">
        <v>1.2</v>
      </c>
      <c r="K50" s="491" cm="1">
        <f t="array" aca="1" ref="K50" ca="1">INDIRECT(C50&amp;K$18)</f>
        <v>14369.630956015071</v>
      </c>
    </row>
    <row r="51" spans="3:11" x14ac:dyDescent="0.3">
      <c r="C51" s="76" t="str">
        <f>LEFT(C$10,3)</f>
        <v>Gla</v>
      </c>
      <c r="D51" s="122" cm="1">
        <f t="array" aca="1" ref="D51" ca="1">INDIRECT(C51&amp;D$18)</f>
        <v>428007</v>
      </c>
      <c r="E51" s="100">
        <v>3.0000000000000001E-3</v>
      </c>
      <c r="F51" s="79" t="str">
        <f>G$48&amp;"_"&amp;$C51</f>
        <v>BAU_HaTot_She_Gla</v>
      </c>
      <c r="G51" s="120">
        <f ca="1">D51*E51</f>
        <v>1284.021</v>
      </c>
      <c r="H51" s="4"/>
      <c r="I51" s="79" t="str">
        <f>I$48&amp;"_"&amp;$C51</f>
        <v>BAU_Prod_TPHa_She_Gla</v>
      </c>
      <c r="J51" s="490">
        <v>1.2</v>
      </c>
      <c r="K51" s="491" cm="1">
        <f t="array" aca="1" ref="K51" ca="1">INDIRECT(C51&amp;K$18)</f>
        <v>41652.067510894303</v>
      </c>
    </row>
    <row r="52" spans="3:11" x14ac:dyDescent="0.3">
      <c r="C52" s="76" t="str">
        <f>LEFT(C$11,3)</f>
        <v>Zag</v>
      </c>
      <c r="D52" s="122" cm="1">
        <f t="array" aca="1" ref="D52" ca="1">INDIRECT(C52&amp;D$18)</f>
        <v>141563</v>
      </c>
      <c r="E52" s="100">
        <v>3.0000000000000001E-3</v>
      </c>
      <c r="F52" s="79" t="str">
        <f>G$48&amp;"_"&amp;$C52</f>
        <v>BAU_HaTot_She_Zag</v>
      </c>
      <c r="G52" s="120">
        <f ca="1">D52*E52</f>
        <v>424.68900000000002</v>
      </c>
      <c r="H52" s="4"/>
      <c r="I52" s="79" t="str">
        <f>I$48&amp;"_"&amp;$C52</f>
        <v>BAU_Prod_TPHa_She_Zag</v>
      </c>
      <c r="J52" s="490">
        <v>1.2</v>
      </c>
      <c r="K52" s="491" cm="1">
        <f t="array" aca="1" ref="K52" ca="1">INDIRECT(C52&amp;K$18)</f>
        <v>13776.390650257426</v>
      </c>
    </row>
    <row r="53" spans="3:11" x14ac:dyDescent="0.3">
      <c r="C53" s="76" t="str">
        <f>LEFT(C$12,3)</f>
        <v>Zog</v>
      </c>
      <c r="D53" s="122" cm="1">
        <f t="array" aca="1" ref="D53" ca="1">INDIRECT(C53&amp;D$18)</f>
        <v>183091</v>
      </c>
      <c r="E53" s="100">
        <v>3.0000000000000001E-3</v>
      </c>
      <c r="F53" s="79" t="str">
        <f>G$48&amp;"_"&amp;$C53</f>
        <v>BAU_HaTot_She_Zog</v>
      </c>
      <c r="G53" s="120">
        <f ca="1">D53*E53</f>
        <v>549.27300000000002</v>
      </c>
      <c r="H53" s="4"/>
      <c r="I53" s="79" t="str">
        <f>I$48&amp;"_"&amp;$C53</f>
        <v>BAU_Prod_TPHa_She_Zog</v>
      </c>
      <c r="J53" s="490">
        <v>1.2</v>
      </c>
      <c r="K53" s="491" cm="1">
        <f t="array" aca="1" ref="K53" ca="1">INDIRECT(C53&amp;K$18)</f>
        <v>17817.74291690825</v>
      </c>
    </row>
    <row r="54" spans="3:11" x14ac:dyDescent="0.3">
      <c r="H54" s="4"/>
    </row>
    <row r="55" spans="3:11" x14ac:dyDescent="0.3">
      <c r="H55" s="4"/>
    </row>
    <row r="56" spans="3:11" x14ac:dyDescent="0.3">
      <c r="H56" s="4"/>
    </row>
    <row r="57" spans="3:11" x14ac:dyDescent="0.3">
      <c r="C57" s="82" t="s">
        <v>160</v>
      </c>
      <c r="D57" s="82"/>
      <c r="E57" s="20"/>
      <c r="F57" s="21"/>
      <c r="G57" s="19"/>
      <c r="H57" s="4"/>
      <c r="K57" s="4"/>
    </row>
    <row r="58" spans="3:11" x14ac:dyDescent="0.3">
      <c r="C58" s="119" t="s">
        <v>164</v>
      </c>
      <c r="D58" s="119" t="s">
        <v>187</v>
      </c>
      <c r="E58" s="77" t="str">
        <f>"BAU_HaTot_"&amp;LEFT($C58,3)</f>
        <v>BAU_HaTot_Fod</v>
      </c>
      <c r="F58" s="77"/>
      <c r="G58" s="77" t="str">
        <f>"BAU_HaTot_"&amp;LEFT($C58,3)</f>
        <v>BAU_HaTot_Fod</v>
      </c>
      <c r="H58" s="4"/>
      <c r="I58" s="78" t="str">
        <f>"BAU_Prod_TPHa_"&amp;LEFT($C58,3)</f>
        <v>BAU_Prod_TPHa_Fod</v>
      </c>
      <c r="J58" s="78" t="str">
        <f>LEFT($C58,3)&amp;"Vol_P_Ha"</f>
        <v>FodVol_P_Ha</v>
      </c>
      <c r="K58" s="78" t="str">
        <f>"_Target_Ha"</f>
        <v>_Target_Ha</v>
      </c>
    </row>
    <row r="59" spans="3:11" x14ac:dyDescent="0.3">
      <c r="C59" s="76" t="str">
        <f>LEFT(C$8,3)</f>
        <v>Cop</v>
      </c>
      <c r="D59" s="122" cm="1">
        <f t="array" aca="1" ref="D59" ca="1">INDIRECT(C59&amp;D$18)</f>
        <v>75878</v>
      </c>
      <c r="E59" s="99">
        <v>1E-3</v>
      </c>
      <c r="F59" s="79" t="str">
        <f>G$58&amp;"_"&amp;$C59</f>
        <v>BAU_HaTot_Fod_Cop</v>
      </c>
      <c r="G59" s="120">
        <f ca="1">D59*E59</f>
        <v>75.878</v>
      </c>
      <c r="H59" s="4"/>
      <c r="I59" s="79" t="str">
        <f>I$58&amp;"_"&amp;$C59</f>
        <v>BAU_Prod_TPHa_Fod_Cop</v>
      </c>
      <c r="J59" s="490">
        <v>6</v>
      </c>
      <c r="K59" s="491" cm="1">
        <f t="array" aca="1" ref="K59" ca="1">INDIRECT(C59&amp;K$18)</f>
        <v>7384.1679659249457</v>
      </c>
    </row>
    <row r="60" spans="3:11" x14ac:dyDescent="0.3">
      <c r="C60" s="76" t="str">
        <f>LEFT(C$9,3)</f>
        <v>Djo</v>
      </c>
      <c r="D60" s="122" cm="1">
        <f t="array" aca="1" ref="D60" ca="1">INDIRECT(C60&amp;D$18)</f>
        <v>147659</v>
      </c>
      <c r="E60" s="99">
        <v>1E-3</v>
      </c>
      <c r="F60" s="79" t="str">
        <f>G$58&amp;"_"&amp;$C60</f>
        <v>BAU_HaTot_Fod_Djo</v>
      </c>
      <c r="G60" s="120">
        <f ca="1">D60*E60</f>
        <v>147.65899999999999</v>
      </c>
      <c r="H60" s="4"/>
      <c r="I60" s="79" t="str">
        <f>I$58&amp;"_"&amp;$C60</f>
        <v>BAU_Prod_TPHa_Fod_Djo</v>
      </c>
      <c r="J60" s="490">
        <v>6</v>
      </c>
      <c r="K60" s="491" cm="1">
        <f t="array" aca="1" ref="K60" ca="1">INDIRECT(C60&amp;K$18)</f>
        <v>14369.630956015071</v>
      </c>
    </row>
    <row r="61" spans="3:11" x14ac:dyDescent="0.3">
      <c r="C61" s="76" t="str">
        <f>LEFT(C$10,3)</f>
        <v>Gla</v>
      </c>
      <c r="D61" s="122" cm="1">
        <f t="array" aca="1" ref="D61" ca="1">INDIRECT(C61&amp;D$18)</f>
        <v>428007</v>
      </c>
      <c r="E61" s="99">
        <v>1E-3</v>
      </c>
      <c r="F61" s="79" t="str">
        <f>G$58&amp;"_"&amp;$C61</f>
        <v>BAU_HaTot_Fod_Gla</v>
      </c>
      <c r="G61" s="120">
        <f ca="1">D61*E61</f>
        <v>428.00700000000001</v>
      </c>
      <c r="H61" s="4"/>
      <c r="I61" s="79" t="str">
        <f>I$58&amp;"_"&amp;$C61</f>
        <v>BAU_Prod_TPHa_Fod_Gla</v>
      </c>
      <c r="J61" s="490">
        <v>6</v>
      </c>
      <c r="K61" s="491" cm="1">
        <f t="array" aca="1" ref="K61" ca="1">INDIRECT(C61&amp;K$18)</f>
        <v>41652.067510894303</v>
      </c>
    </row>
    <row r="62" spans="3:11" x14ac:dyDescent="0.3">
      <c r="C62" s="76" t="str">
        <f>LEFT(C$11,3)</f>
        <v>Zag</v>
      </c>
      <c r="D62" s="122" cm="1">
        <f t="array" aca="1" ref="D62" ca="1">INDIRECT(C62&amp;D$18)</f>
        <v>141563</v>
      </c>
      <c r="E62" s="99">
        <v>1E-3</v>
      </c>
      <c r="F62" s="79" t="str">
        <f>G$58&amp;"_"&amp;$C62</f>
        <v>BAU_HaTot_Fod_Zag</v>
      </c>
      <c r="G62" s="120">
        <f ca="1">D62*E62</f>
        <v>141.56300000000002</v>
      </c>
      <c r="H62" s="4"/>
      <c r="I62" s="79" t="str">
        <f>I$58&amp;"_"&amp;$C62</f>
        <v>BAU_Prod_TPHa_Fod_Zag</v>
      </c>
      <c r="J62" s="490">
        <v>6</v>
      </c>
      <c r="K62" s="491" cm="1">
        <f t="array" aca="1" ref="K62" ca="1">INDIRECT(C62&amp;K$18)</f>
        <v>13776.390650257426</v>
      </c>
    </row>
    <row r="63" spans="3:11" x14ac:dyDescent="0.3">
      <c r="C63" s="76" t="str">
        <f>LEFT(C$12,3)</f>
        <v>Zog</v>
      </c>
      <c r="D63" s="122" cm="1">
        <f t="array" aca="1" ref="D63" ca="1">INDIRECT(C63&amp;D$18)</f>
        <v>183091</v>
      </c>
      <c r="E63" s="99">
        <v>1E-3</v>
      </c>
      <c r="F63" s="79" t="str">
        <f>G$58&amp;"_"&amp;$C63</f>
        <v>BAU_HaTot_Fod_Zog</v>
      </c>
      <c r="G63" s="120">
        <f ca="1">D63*E63</f>
        <v>183.09100000000001</v>
      </c>
      <c r="H63" s="4"/>
      <c r="I63" s="79" t="str">
        <f>I$58&amp;"_"&amp;$C63</f>
        <v>BAU_Prod_TPHa_Fod_Zog</v>
      </c>
      <c r="J63" s="490">
        <v>6</v>
      </c>
      <c r="K63" s="491" cm="1">
        <f t="array" aca="1" ref="K63" ca="1">INDIRECT(C63&amp;K$18)</f>
        <v>17817.74291690825</v>
      </c>
    </row>
    <row r="64" spans="3:11" x14ac:dyDescent="0.3">
      <c r="H64" s="4"/>
    </row>
    <row r="65" spans="3:11" x14ac:dyDescent="0.3">
      <c r="H65" s="4"/>
    </row>
    <row r="66" spans="3:11" x14ac:dyDescent="0.3">
      <c r="H66" s="4"/>
    </row>
    <row r="67" spans="3:11" x14ac:dyDescent="0.3">
      <c r="C67" s="82" t="s">
        <v>160</v>
      </c>
      <c r="D67" s="82"/>
      <c r="E67" s="20"/>
      <c r="F67" s="21"/>
      <c r="G67" s="19"/>
      <c r="H67" s="4"/>
      <c r="K67" s="4"/>
    </row>
    <row r="68" spans="3:11" x14ac:dyDescent="0.3">
      <c r="C68" s="119" t="s">
        <v>165</v>
      </c>
      <c r="D68" s="119" t="s">
        <v>187</v>
      </c>
      <c r="E68" s="77" t="str">
        <f>"BAU_HaTot_"&amp;LEFT($C68,3)</f>
        <v>BAU_HaTot_Oth</v>
      </c>
      <c r="F68" s="77"/>
      <c r="G68" s="77" t="str">
        <f>"BAU_HaTot_"&amp;LEFT($C68,3)</f>
        <v>BAU_HaTot_Oth</v>
      </c>
      <c r="H68" s="4"/>
      <c r="I68" s="78" t="str">
        <f>"BAU_Prod_TPHa_"&amp;LEFT($C68,3)</f>
        <v>BAU_Prod_TPHa_Oth</v>
      </c>
      <c r="J68" s="78" t="str">
        <f>LEFT($C68,3)&amp;"Vol_P_Ha"</f>
        <v>OthVol_P_Ha</v>
      </c>
      <c r="K68" s="78" t="str">
        <f>"_Target_Ha"</f>
        <v>_Target_Ha</v>
      </c>
    </row>
    <row r="69" spans="3:11" x14ac:dyDescent="0.3">
      <c r="C69" s="76" t="str">
        <f>LEFT(C$8,3)</f>
        <v>Cop</v>
      </c>
      <c r="D69" s="122" cm="1">
        <f t="array" aca="1" ref="D69" ca="1">INDIRECT(C69&amp;D$18)</f>
        <v>75878</v>
      </c>
      <c r="E69" s="99">
        <v>1.0999999999999999E-2</v>
      </c>
      <c r="F69" s="79" t="str">
        <f>G$68&amp;"_"&amp;$C69</f>
        <v>BAU_HaTot_Oth_Cop</v>
      </c>
      <c r="G69" s="120">
        <f ca="1">D69*E69</f>
        <v>834.6579999999999</v>
      </c>
      <c r="H69" s="4"/>
      <c r="I69" s="79" t="str">
        <f>I$68&amp;"_"&amp;$C69</f>
        <v>BAU_Prod_TPHa_Oth_Cop</v>
      </c>
      <c r="J69" s="490">
        <v>2</v>
      </c>
      <c r="K69" s="491" cm="1">
        <f t="array" aca="1" ref="K69" ca="1">INDIRECT(C69&amp;K$18)</f>
        <v>7384.1679659249457</v>
      </c>
    </row>
    <row r="70" spans="3:11" x14ac:dyDescent="0.3">
      <c r="C70" s="76" t="str">
        <f>LEFT(C$9,3)</f>
        <v>Djo</v>
      </c>
      <c r="D70" s="122" cm="1">
        <f t="array" aca="1" ref="D70" ca="1">INDIRECT(C70&amp;D$18)</f>
        <v>147659</v>
      </c>
      <c r="E70" s="99">
        <v>1.0999999999999999E-2</v>
      </c>
      <c r="F70" s="79" t="str">
        <f>G$68&amp;"_"&amp;$C70</f>
        <v>BAU_HaTot_Oth_Djo</v>
      </c>
      <c r="G70" s="120">
        <f ca="1">D70*E70</f>
        <v>1624.2489999999998</v>
      </c>
      <c r="H70" s="4"/>
      <c r="I70" s="79" t="str">
        <f>I$68&amp;"_"&amp;$C70</f>
        <v>BAU_Prod_TPHa_Oth_Djo</v>
      </c>
      <c r="J70" s="490">
        <v>2</v>
      </c>
      <c r="K70" s="491" cm="1">
        <f t="array" aca="1" ref="K70" ca="1">INDIRECT(C70&amp;K$18)</f>
        <v>14369.630956015071</v>
      </c>
    </row>
    <row r="71" spans="3:11" x14ac:dyDescent="0.3">
      <c r="C71" s="76" t="str">
        <f>LEFT(C$10,3)</f>
        <v>Gla</v>
      </c>
      <c r="D71" s="122" cm="1">
        <f t="array" aca="1" ref="D71" ca="1">INDIRECT(C71&amp;D$18)</f>
        <v>428007</v>
      </c>
      <c r="E71" s="99">
        <v>1.0999999999999999E-2</v>
      </c>
      <c r="F71" s="79" t="str">
        <f>G$68&amp;"_"&amp;$C71</f>
        <v>BAU_HaTot_Oth_Gla</v>
      </c>
      <c r="G71" s="120">
        <f ca="1">D71*E71</f>
        <v>4708.0769999999993</v>
      </c>
      <c r="H71" s="4"/>
      <c r="I71" s="79" t="str">
        <f>I$68&amp;"_"&amp;$C71</f>
        <v>BAU_Prod_TPHa_Oth_Gla</v>
      </c>
      <c r="J71" s="490">
        <v>2</v>
      </c>
      <c r="K71" s="491" cm="1">
        <f t="array" aca="1" ref="K71" ca="1">INDIRECT(C71&amp;K$18)</f>
        <v>41652.067510894303</v>
      </c>
    </row>
    <row r="72" spans="3:11" x14ac:dyDescent="0.3">
      <c r="C72" s="76" t="str">
        <f>LEFT(C$11,3)</f>
        <v>Zag</v>
      </c>
      <c r="D72" s="122" cm="1">
        <f t="array" aca="1" ref="D72" ca="1">INDIRECT(C72&amp;D$18)</f>
        <v>141563</v>
      </c>
      <c r="E72" s="99">
        <v>1.0999999999999999E-2</v>
      </c>
      <c r="F72" s="79" t="str">
        <f>G$68&amp;"_"&amp;$C72</f>
        <v>BAU_HaTot_Oth_Zag</v>
      </c>
      <c r="G72" s="120">
        <f ca="1">D72*E72</f>
        <v>1557.193</v>
      </c>
      <c r="H72" s="4"/>
      <c r="I72" s="79" t="str">
        <f>I$68&amp;"_"&amp;$C72</f>
        <v>BAU_Prod_TPHa_Oth_Zag</v>
      </c>
      <c r="J72" s="490">
        <v>2</v>
      </c>
      <c r="K72" s="491" cm="1">
        <f t="array" aca="1" ref="K72" ca="1">INDIRECT(C72&amp;K$18)</f>
        <v>13776.390650257426</v>
      </c>
    </row>
    <row r="73" spans="3:11" x14ac:dyDescent="0.3">
      <c r="C73" s="76" t="str">
        <f>LEFT(C$12,3)</f>
        <v>Zog</v>
      </c>
      <c r="D73" s="122" cm="1">
        <f t="array" aca="1" ref="D73" ca="1">INDIRECT(C73&amp;D$18)</f>
        <v>183091</v>
      </c>
      <c r="E73" s="99">
        <v>1.0999999999999999E-2</v>
      </c>
      <c r="F73" s="79" t="str">
        <f>G$68&amp;"_"&amp;$C73</f>
        <v>BAU_HaTot_Oth_Zog</v>
      </c>
      <c r="G73" s="120">
        <f ca="1">D73*E73</f>
        <v>2014.001</v>
      </c>
      <c r="H73" s="4"/>
      <c r="I73" s="79" t="str">
        <f>I$68&amp;"_"&amp;$C73</f>
        <v>BAU_Prod_TPHa_Oth_Zog</v>
      </c>
      <c r="J73" s="490">
        <v>2</v>
      </c>
      <c r="K73" s="491" cm="1">
        <f t="array" aca="1" ref="K73" ca="1">INDIRECT(C73&amp;K$18)</f>
        <v>17817.74291690825</v>
      </c>
    </row>
    <row r="74" spans="3:11" x14ac:dyDescent="0.3">
      <c r="H74" s="4"/>
    </row>
    <row r="75" spans="3:11" x14ac:dyDescent="0.3">
      <c r="H75" s="4"/>
    </row>
    <row r="76" spans="3:11" x14ac:dyDescent="0.3">
      <c r="H76" s="4"/>
    </row>
    <row r="77" spans="3:11" x14ac:dyDescent="0.3">
      <c r="H77" s="4"/>
    </row>
    <row r="78" spans="3:11" x14ac:dyDescent="0.3">
      <c r="H78" s="4"/>
    </row>
  </sheetData>
  <pageMargins left="0.7" right="0.7" top="0.75" bottom="0.75" header="0.3" footer="0.3"/>
  <pageSetup paperSize="9" orientation="portrait"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7933E-8B81-41A8-920F-A5355A2FBEA7}">
  <sheetPr>
    <pageSetUpPr fitToPage="1"/>
  </sheetPr>
  <dimension ref="B2:K46"/>
  <sheetViews>
    <sheetView workbookViewId="0"/>
  </sheetViews>
  <sheetFormatPr defaultRowHeight="14.4" x14ac:dyDescent="0.3"/>
  <cols>
    <col min="2" max="2" width="38" customWidth="1"/>
    <col min="3" max="3" width="40.6640625" customWidth="1"/>
    <col min="5" max="5" width="16.21875" customWidth="1"/>
    <col min="6" max="6" width="10.33203125" bestFit="1" customWidth="1"/>
    <col min="7" max="7" width="12.77734375" bestFit="1" customWidth="1"/>
    <col min="8" max="8" width="10.33203125" customWidth="1"/>
    <col min="10" max="10" width="11.44140625" customWidth="1"/>
  </cols>
  <sheetData>
    <row r="2" spans="2:11" x14ac:dyDescent="0.3">
      <c r="B2" s="230" t="s">
        <v>354</v>
      </c>
      <c r="C2" s="181"/>
      <c r="D2" s="181"/>
      <c r="E2" s="181"/>
      <c r="F2" s="181"/>
      <c r="G2" s="181"/>
      <c r="H2" s="181"/>
      <c r="I2" s="181"/>
      <c r="J2" s="181"/>
      <c r="K2" s="181"/>
    </row>
    <row r="5" spans="2:11" ht="43.2" x14ac:dyDescent="0.3">
      <c r="E5" s="181" t="s">
        <v>250</v>
      </c>
      <c r="F5" s="181" t="s">
        <v>251</v>
      </c>
      <c r="G5" s="181" t="s">
        <v>249</v>
      </c>
    </row>
    <row r="6" spans="2:11" x14ac:dyDescent="0.3">
      <c r="C6" s="194" t="s">
        <v>239</v>
      </c>
      <c r="E6" s="182">
        <f>E24</f>
        <v>2E-3</v>
      </c>
      <c r="F6" s="182">
        <f>E37</f>
        <v>1.4E-2</v>
      </c>
      <c r="G6" s="443">
        <f>E37/E24-100%</f>
        <v>6</v>
      </c>
    </row>
    <row r="7" spans="2:11" x14ac:dyDescent="0.3">
      <c r="C7" s="194" t="s">
        <v>240</v>
      </c>
      <c r="E7" s="182">
        <f>E25</f>
        <v>3.0000000000000001E-3</v>
      </c>
      <c r="F7" s="182">
        <f>E38</f>
        <v>1.4999999999999999E-2</v>
      </c>
      <c r="G7" s="443">
        <f>E38/E25-100%</f>
        <v>4</v>
      </c>
    </row>
    <row r="8" spans="2:11" x14ac:dyDescent="0.3">
      <c r="C8" s="194" t="s">
        <v>241</v>
      </c>
      <c r="E8" s="182">
        <f>E26</f>
        <v>3.0000000000000001E-3</v>
      </c>
      <c r="F8" s="182">
        <f>E39</f>
        <v>9.0000000000000011E-3</v>
      </c>
      <c r="G8" s="443">
        <f>E39/E26-100%</f>
        <v>2.0000000000000004</v>
      </c>
    </row>
    <row r="9" spans="2:11" x14ac:dyDescent="0.3">
      <c r="C9" s="194" t="s">
        <v>164</v>
      </c>
      <c r="E9" s="182">
        <f>E27</f>
        <v>1E-3</v>
      </c>
      <c r="F9" s="182">
        <f>E40</f>
        <v>7.0000000000000001E-3</v>
      </c>
      <c r="G9" s="443">
        <f>E40/E27-100%</f>
        <v>6</v>
      </c>
    </row>
    <row r="10" spans="2:11" x14ac:dyDescent="0.3">
      <c r="C10" s="194" t="s">
        <v>242</v>
      </c>
      <c r="E10" s="182">
        <f>E28</f>
        <v>1.1000000000000001E-2</v>
      </c>
      <c r="F10" s="182">
        <f>E41</f>
        <v>1.5000000000000001E-2</v>
      </c>
      <c r="G10" s="443">
        <f>E41/E28-100%</f>
        <v>0.36363636363636354</v>
      </c>
    </row>
    <row r="15" spans="2:11" x14ac:dyDescent="0.3">
      <c r="C15" s="194" t="str">
        <f>C22</f>
        <v>Current tree cover (BaU)</v>
      </c>
      <c r="D15" t="s">
        <v>231</v>
      </c>
      <c r="H15" s="209">
        <f>H22</f>
        <v>760000</v>
      </c>
    </row>
    <row r="16" spans="2:11" x14ac:dyDescent="0.3">
      <c r="C16" s="194" t="str">
        <f>C35</f>
        <v>Project additional tree cover</v>
      </c>
      <c r="D16" t="s">
        <v>231</v>
      </c>
      <c r="H16" s="209">
        <f>H35</f>
        <v>1520000</v>
      </c>
    </row>
    <row r="17" spans="2:11" x14ac:dyDescent="0.3">
      <c r="C17" s="194" t="str">
        <f>C46</f>
        <v>total ha of trees after-project</v>
      </c>
      <c r="D17" t="s">
        <v>231</v>
      </c>
      <c r="H17" s="209">
        <f>H46</f>
        <v>25080</v>
      </c>
    </row>
    <row r="20" spans="2:11" x14ac:dyDescent="0.3">
      <c r="E20" s="178"/>
    </row>
    <row r="21" spans="2:11" x14ac:dyDescent="0.3">
      <c r="D21" s="440" t="s">
        <v>235</v>
      </c>
      <c r="E21" s="441" t="s">
        <v>236</v>
      </c>
      <c r="F21" s="440" t="s">
        <v>232</v>
      </c>
      <c r="G21" s="440" t="s">
        <v>233</v>
      </c>
      <c r="H21" s="440" t="s">
        <v>234</v>
      </c>
      <c r="J21" s="442" t="s">
        <v>192</v>
      </c>
    </row>
    <row r="22" spans="2:11" x14ac:dyDescent="0.3">
      <c r="B22" s="225" t="s">
        <v>237</v>
      </c>
      <c r="C22" s="194" t="s">
        <v>238</v>
      </c>
      <c r="D22" s="210">
        <v>1</v>
      </c>
      <c r="E22" s="211">
        <v>0.02</v>
      </c>
      <c r="F22" s="212">
        <v>8</v>
      </c>
      <c r="G22" s="208">
        <v>95000</v>
      </c>
      <c r="H22" s="208">
        <f>F22*G22</f>
        <v>760000</v>
      </c>
      <c r="J22" s="179" t="str">
        <f>LEFT($C21,3)&amp;"Vol_P_Ha"</f>
        <v>Vol_P_Ha</v>
      </c>
      <c r="K22" s="180"/>
    </row>
    <row r="23" spans="2:11" x14ac:dyDescent="0.3">
      <c r="C23" s="141"/>
      <c r="D23" s="213"/>
      <c r="E23" s="182"/>
      <c r="F23" s="214"/>
      <c r="G23" s="209"/>
      <c r="H23" s="238" t="s">
        <v>352</v>
      </c>
      <c r="J23" s="216"/>
    </row>
    <row r="24" spans="2:11" x14ac:dyDescent="0.3">
      <c r="B24" s="225" t="s">
        <v>527</v>
      </c>
      <c r="C24" s="141" t="s">
        <v>239</v>
      </c>
      <c r="D24" s="215">
        <v>0.1</v>
      </c>
      <c r="E24" s="182">
        <f>D24*E$22</f>
        <v>2E-3</v>
      </c>
      <c r="F24" s="183">
        <f>D24*$F$22/100</f>
        <v>8.0000000000000002E-3</v>
      </c>
      <c r="G24" s="209">
        <f>$G$22</f>
        <v>95000</v>
      </c>
      <c r="H24" s="209">
        <f>F24*G24</f>
        <v>760</v>
      </c>
      <c r="J24" s="439">
        <v>8</v>
      </c>
    </row>
    <row r="25" spans="2:11" x14ac:dyDescent="0.3">
      <c r="B25" s="225" t="s">
        <v>531</v>
      </c>
      <c r="C25" s="141" t="s">
        <v>240</v>
      </c>
      <c r="D25" s="215">
        <v>0.15</v>
      </c>
      <c r="E25" s="182">
        <f>D25*E$22</f>
        <v>3.0000000000000001E-3</v>
      </c>
      <c r="F25" s="183">
        <f>D25*$F$22/100</f>
        <v>1.2E-2</v>
      </c>
      <c r="G25" s="209">
        <f>$G$22</f>
        <v>95000</v>
      </c>
      <c r="H25" s="209">
        <f>F25*G25</f>
        <v>1140</v>
      </c>
      <c r="J25" s="439">
        <v>1.5</v>
      </c>
    </row>
    <row r="26" spans="2:11" x14ac:dyDescent="0.3">
      <c r="B26" s="225" t="s">
        <v>528</v>
      </c>
      <c r="C26" s="141" t="s">
        <v>241</v>
      </c>
      <c r="D26" s="215">
        <v>0.15</v>
      </c>
      <c r="E26" s="182">
        <f>D26*E$22</f>
        <v>3.0000000000000001E-3</v>
      </c>
      <c r="F26" s="183">
        <f>D26*$F$22/100</f>
        <v>1.2E-2</v>
      </c>
      <c r="G26" s="209">
        <f>$G$22</f>
        <v>95000</v>
      </c>
      <c r="H26" s="209">
        <f>F26*G26</f>
        <v>1140</v>
      </c>
      <c r="J26" s="439">
        <v>7.5</v>
      </c>
    </row>
    <row r="27" spans="2:11" x14ac:dyDescent="0.3">
      <c r="B27" s="225" t="s">
        <v>529</v>
      </c>
      <c r="C27" s="141" t="s">
        <v>164</v>
      </c>
      <c r="D27" s="215">
        <v>0.05</v>
      </c>
      <c r="E27" s="182">
        <f>D27*E$22</f>
        <v>1E-3</v>
      </c>
      <c r="F27" s="183">
        <f>D27*$F$22/100</f>
        <v>4.0000000000000001E-3</v>
      </c>
      <c r="G27" s="209">
        <f>$G$22</f>
        <v>95000</v>
      </c>
      <c r="H27" s="209">
        <f>F27*G27</f>
        <v>380</v>
      </c>
      <c r="J27" s="439">
        <v>6</v>
      </c>
    </row>
    <row r="28" spans="2:11" x14ac:dyDescent="0.3">
      <c r="B28" s="225" t="s">
        <v>530</v>
      </c>
      <c r="C28" s="141" t="s">
        <v>242</v>
      </c>
      <c r="D28" s="215">
        <v>0.55000000000000004</v>
      </c>
      <c r="E28" s="182">
        <f>D28*E$22</f>
        <v>1.1000000000000001E-2</v>
      </c>
      <c r="F28" s="183">
        <f>D28*$F$22/100</f>
        <v>4.4000000000000004E-2</v>
      </c>
      <c r="G28" s="209">
        <f>$G$22</f>
        <v>95000</v>
      </c>
      <c r="H28" s="209">
        <f>F28*G28</f>
        <v>4180</v>
      </c>
      <c r="J28" s="439">
        <v>3</v>
      </c>
    </row>
    <row r="29" spans="2:11" ht="6" customHeight="1" x14ac:dyDescent="0.3"/>
    <row r="30" spans="2:11" x14ac:dyDescent="0.3">
      <c r="C30" s="141" t="s">
        <v>243</v>
      </c>
      <c r="D30" s="183">
        <f>SUM(D24:D28)</f>
        <v>1</v>
      </c>
      <c r="E30" s="182"/>
      <c r="F30" s="206">
        <f>SUM(F24:F28)</f>
        <v>8.0000000000000016E-2</v>
      </c>
      <c r="G30" s="141"/>
      <c r="H30" s="209">
        <f>SUM(H24:H28)</f>
        <v>7600</v>
      </c>
    </row>
    <row r="31" spans="2:11" x14ac:dyDescent="0.3">
      <c r="H31" s="15"/>
      <c r="J31" s="217"/>
    </row>
    <row r="32" spans="2:11" x14ac:dyDescent="0.3">
      <c r="J32" s="217"/>
    </row>
    <row r="33" spans="2:10" x14ac:dyDescent="0.3">
      <c r="J33" s="217"/>
    </row>
    <row r="34" spans="2:10" x14ac:dyDescent="0.3">
      <c r="D34" s="440" t="s">
        <v>244</v>
      </c>
      <c r="E34" s="441"/>
      <c r="F34" s="440" t="s">
        <v>232</v>
      </c>
      <c r="G34" s="440" t="s">
        <v>233</v>
      </c>
      <c r="H34" s="440" t="s">
        <v>234</v>
      </c>
      <c r="J34" s="217"/>
    </row>
    <row r="35" spans="2:10" x14ac:dyDescent="0.3">
      <c r="C35" s="194" t="s">
        <v>245</v>
      </c>
      <c r="D35" s="210">
        <v>2</v>
      </c>
      <c r="E35" s="211">
        <f>D35*E22</f>
        <v>0.04</v>
      </c>
      <c r="F35" s="212">
        <f>D35*F22</f>
        <v>16</v>
      </c>
      <c r="G35" s="208">
        <v>95000</v>
      </c>
      <c r="H35" s="208">
        <f>F35*G35</f>
        <v>1520000</v>
      </c>
      <c r="J35" s="179" t="str">
        <f>LEFT($C33,3)&amp;"Vol_P_Ha"</f>
        <v>Vol_P_Ha</v>
      </c>
    </row>
    <row r="36" spans="2:10" x14ac:dyDescent="0.3">
      <c r="H36" s="238" t="s">
        <v>352</v>
      </c>
      <c r="J36" s="216"/>
    </row>
    <row r="37" spans="2:10" x14ac:dyDescent="0.3">
      <c r="B37" s="225" t="s">
        <v>527</v>
      </c>
      <c r="C37" s="141" t="s">
        <v>239</v>
      </c>
      <c r="D37" s="215">
        <v>0.3</v>
      </c>
      <c r="E37" s="182">
        <f>D37*E$35+E24</f>
        <v>1.4E-2</v>
      </c>
      <c r="F37" s="182">
        <f>D37*$F$35/100</f>
        <v>4.8000000000000001E-2</v>
      </c>
      <c r="G37" s="209">
        <f>$G$35</f>
        <v>95000</v>
      </c>
      <c r="H37" s="209">
        <f>F37*G37</f>
        <v>4560</v>
      </c>
      <c r="J37" s="439">
        <v>8</v>
      </c>
    </row>
    <row r="38" spans="2:10" x14ac:dyDescent="0.3">
      <c r="B38" s="225" t="s">
        <v>531</v>
      </c>
      <c r="C38" s="141" t="s">
        <v>246</v>
      </c>
      <c r="D38" s="215">
        <v>0.3</v>
      </c>
      <c r="E38" s="182">
        <f>D38*E$35+E25</f>
        <v>1.4999999999999999E-2</v>
      </c>
      <c r="F38" s="182">
        <f>D38*$F$35/100</f>
        <v>4.8000000000000001E-2</v>
      </c>
      <c r="G38" s="209">
        <f>$G$35</f>
        <v>95000</v>
      </c>
      <c r="H38" s="209">
        <f>F38*G38</f>
        <v>4560</v>
      </c>
      <c r="J38" s="439">
        <v>1.5</v>
      </c>
    </row>
    <row r="39" spans="2:10" x14ac:dyDescent="0.3">
      <c r="B39" s="225" t="s">
        <v>528</v>
      </c>
      <c r="C39" s="141" t="s">
        <v>163</v>
      </c>
      <c r="D39" s="215">
        <v>0.15</v>
      </c>
      <c r="E39" s="182">
        <f>D39*E$35+E26</f>
        <v>9.0000000000000011E-3</v>
      </c>
      <c r="F39" s="182">
        <f>D37*$F$35/100</f>
        <v>4.8000000000000001E-2</v>
      </c>
      <c r="G39" s="209">
        <f>$G$35</f>
        <v>95000</v>
      </c>
      <c r="H39" s="209">
        <f>F39*G39</f>
        <v>4560</v>
      </c>
      <c r="J39" s="439">
        <v>9</v>
      </c>
    </row>
    <row r="40" spans="2:10" x14ac:dyDescent="0.3">
      <c r="B40" s="225" t="s">
        <v>529</v>
      </c>
      <c r="C40" s="141" t="s">
        <v>247</v>
      </c>
      <c r="D40" s="215">
        <v>0.15</v>
      </c>
      <c r="E40" s="182">
        <f>D40*E$35+E27</f>
        <v>7.0000000000000001E-3</v>
      </c>
      <c r="F40" s="182">
        <f>D40*$F$35/100</f>
        <v>2.4E-2</v>
      </c>
      <c r="G40" s="209">
        <f>$G$35</f>
        <v>95000</v>
      </c>
      <c r="H40" s="209">
        <f>F40*G40</f>
        <v>2280</v>
      </c>
      <c r="J40" s="439">
        <v>7</v>
      </c>
    </row>
    <row r="41" spans="2:10" x14ac:dyDescent="0.3">
      <c r="B41" s="225" t="s">
        <v>530</v>
      </c>
      <c r="C41" s="141" t="s">
        <v>248</v>
      </c>
      <c r="D41" s="215">
        <v>0.1</v>
      </c>
      <c r="E41" s="182">
        <f>D41*E$35+E28</f>
        <v>1.5000000000000001E-2</v>
      </c>
      <c r="F41" s="182">
        <f>D41*$F$35/100</f>
        <v>1.6E-2</v>
      </c>
      <c r="G41" s="209">
        <f>$G$35</f>
        <v>95000</v>
      </c>
      <c r="H41" s="209">
        <f>F41*G41</f>
        <v>1520</v>
      </c>
      <c r="J41" s="439">
        <v>5</v>
      </c>
    </row>
    <row r="42" spans="2:10" ht="5.4" customHeight="1" x14ac:dyDescent="0.3"/>
    <row r="43" spans="2:10" x14ac:dyDescent="0.3">
      <c r="C43" s="141" t="s">
        <v>243</v>
      </c>
      <c r="D43" s="183">
        <f>SUM(D37:D41)</f>
        <v>1</v>
      </c>
      <c r="E43" s="182"/>
      <c r="F43" s="444">
        <f>SUM(F37:F41)</f>
        <v>0.184</v>
      </c>
      <c r="G43" s="141"/>
      <c r="H43" s="209">
        <f>SUM(H37:H41)</f>
        <v>17480</v>
      </c>
    </row>
    <row r="44" spans="2:10" x14ac:dyDescent="0.3">
      <c r="H44" s="15"/>
    </row>
    <row r="45" spans="2:10" x14ac:dyDescent="0.3">
      <c r="H45" s="238" t="s">
        <v>352</v>
      </c>
    </row>
    <row r="46" spans="2:10" x14ac:dyDescent="0.3">
      <c r="C46" s="141" t="s">
        <v>353</v>
      </c>
      <c r="D46" s="183"/>
      <c r="E46" s="182"/>
      <c r="F46" s="206"/>
      <c r="G46" s="141"/>
      <c r="H46" s="209">
        <f>H30+H43</f>
        <v>25080</v>
      </c>
    </row>
  </sheetData>
  <pageMargins left="0.7" right="0.7" top="0.75" bottom="0.75" header="0.3" footer="0.3"/>
  <pageSetup paperSize="9" scale="65" orientation="landscape"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06348-67C3-4C82-996F-47F4243D4A5F}">
  <sheetPr>
    <outlinePr summaryBelow="0" summaryRight="0"/>
  </sheetPr>
  <dimension ref="B3:N150"/>
  <sheetViews>
    <sheetView showGridLines="0" workbookViewId="0"/>
  </sheetViews>
  <sheetFormatPr defaultRowHeight="14.4" outlineLevelRow="1" x14ac:dyDescent="0.3"/>
  <cols>
    <col min="1" max="1" width="8.88671875" style="207"/>
    <col min="2" max="2" width="15.44140625" style="207" customWidth="1"/>
    <col min="3" max="6" width="12.109375" style="207" customWidth="1"/>
    <col min="7" max="7" width="11.5546875" style="207" customWidth="1"/>
    <col min="8" max="8" width="23.6640625" style="207" customWidth="1"/>
    <col min="9" max="10" width="17" style="207" customWidth="1"/>
    <col min="11" max="11" width="19" style="207" customWidth="1"/>
    <col min="12" max="12" width="22.44140625" style="207" customWidth="1"/>
    <col min="13" max="13" width="12.6640625" style="207" customWidth="1"/>
    <col min="14" max="14" width="12.109375" style="207" customWidth="1"/>
    <col min="15" max="15" width="12.44140625" style="207" customWidth="1"/>
    <col min="16" max="16" width="15.5546875" style="207" customWidth="1"/>
    <col min="17" max="16384" width="8.88671875" style="207"/>
  </cols>
  <sheetData>
    <row r="3" spans="2:10" x14ac:dyDescent="0.3">
      <c r="B3" s="560" t="s">
        <v>417</v>
      </c>
      <c r="C3" s="560"/>
      <c r="D3" s="560"/>
      <c r="E3" s="560"/>
      <c r="F3" s="560"/>
    </row>
    <row r="5" spans="2:10" ht="29.4" customHeight="1" x14ac:dyDescent="0.3">
      <c r="B5" s="496"/>
      <c r="C5" s="562" t="str">
        <f>K56</f>
        <v>Upper Ouémé
(ha cultivated)</v>
      </c>
      <c r="D5" s="562"/>
      <c r="E5" s="562" t="str">
        <f>L56</f>
        <v>Middle Ouémé 
(ha cultivated)</v>
      </c>
      <c r="F5" s="564"/>
    </row>
    <row r="6" spans="2:10" hidden="1" x14ac:dyDescent="0.3">
      <c r="B6" s="497"/>
      <c r="C6" s="563" t="str">
        <f>K58</f>
        <v>excluding rice</v>
      </c>
      <c r="D6" s="563"/>
      <c r="E6" s="563" t="str">
        <f>L58</f>
        <v>excluding rice</v>
      </c>
      <c r="F6" s="565"/>
      <c r="H6" s="311" t="s">
        <v>421</v>
      </c>
    </row>
    <row r="7" spans="2:10" x14ac:dyDescent="0.3">
      <c r="B7" s="498"/>
      <c r="C7" s="566">
        <f>K59</f>
        <v>223537</v>
      </c>
      <c r="D7" s="566"/>
      <c r="E7" s="566">
        <f>L59</f>
        <v>752661</v>
      </c>
      <c r="F7" s="567"/>
    </row>
    <row r="8" spans="2:10" ht="28.8" x14ac:dyDescent="0.3">
      <c r="B8" s="499"/>
      <c r="C8" s="318" t="str">
        <f>K61</f>
        <v>crop cover</v>
      </c>
      <c r="D8" s="318" t="str">
        <f>M61</f>
        <v>average production</v>
      </c>
      <c r="E8" s="318" t="str">
        <f>L61</f>
        <v>crop cover</v>
      </c>
      <c r="F8" s="500" t="str">
        <f>N61</f>
        <v>average production</v>
      </c>
      <c r="H8" s="316" t="s">
        <v>420</v>
      </c>
    </row>
    <row r="9" spans="2:10" ht="15" customHeight="1" x14ac:dyDescent="0.3">
      <c r="B9" s="501" t="str">
        <f>J92</f>
        <v>Maize</v>
      </c>
      <c r="C9" s="312">
        <f>K92</f>
        <v>0.56714548374542018</v>
      </c>
      <c r="D9" s="313">
        <f>M92</f>
        <v>1610.4223918976477</v>
      </c>
      <c r="E9" s="312">
        <f>L92</f>
        <v>0.55625972383317324</v>
      </c>
      <c r="F9" s="502">
        <f>N92</f>
        <v>966.50945005075539</v>
      </c>
      <c r="H9" s="312">
        <f>((D9-F9)/F9)</f>
        <v>0.6662251898448357</v>
      </c>
    </row>
    <row r="10" spans="2:10" x14ac:dyDescent="0.3">
      <c r="B10" s="503" t="str">
        <f>J99</f>
        <v>Manioc</v>
      </c>
      <c r="C10" s="314">
        <f>K99</f>
        <v>0.20780452453061463</v>
      </c>
      <c r="D10" s="315">
        <f>M99</f>
        <v>12449.93522345647</v>
      </c>
      <c r="E10" s="314">
        <f>L99</f>
        <v>0.21235722323861606</v>
      </c>
      <c r="F10" s="504">
        <f>N99</f>
        <v>13492.165003472373</v>
      </c>
      <c r="H10" s="314">
        <f t="shared" ref="H10:H16" si="0">((D10-F10)/F10)</f>
        <v>-7.7247037799172524E-2</v>
      </c>
    </row>
    <row r="11" spans="2:10" x14ac:dyDescent="0.3">
      <c r="B11" s="503" t="str">
        <f>J106</f>
        <v>Yam</v>
      </c>
      <c r="C11" s="314">
        <f>K106</f>
        <v>9.6896710611666086E-3</v>
      </c>
      <c r="D11" s="315">
        <f>M106</f>
        <v>4959.8767313019398</v>
      </c>
      <c r="E11" s="314">
        <f>L106</f>
        <v>5.023509920136688E-3</v>
      </c>
      <c r="F11" s="504">
        <f>N106</f>
        <v>2963.4805606982277</v>
      </c>
      <c r="H11" s="314">
        <f t="shared" si="0"/>
        <v>0.67366602537569531</v>
      </c>
    </row>
    <row r="12" spans="2:10" x14ac:dyDescent="0.3">
      <c r="B12" s="501" t="str">
        <f>J113</f>
        <v>Tubers total</v>
      </c>
      <c r="C12" s="312">
        <f>K113</f>
        <v>0.21749419559178124</v>
      </c>
      <c r="D12" s="313"/>
      <c r="E12" s="312">
        <f>L113</f>
        <v>0.21738073315875275</v>
      </c>
      <c r="F12" s="502"/>
    </row>
    <row r="13" spans="2:10" x14ac:dyDescent="0.3">
      <c r="B13" s="501" t="str">
        <f>J114</f>
        <v>Cowpea</v>
      </c>
      <c r="C13" s="312">
        <f>K114</f>
        <v>0.16618725311693366</v>
      </c>
      <c r="D13" s="313">
        <f>M114</f>
        <v>886.6689547497914</v>
      </c>
      <c r="E13" s="312">
        <f>L114</f>
        <v>0.17885209941793184</v>
      </c>
      <c r="F13" s="502">
        <f>N114</f>
        <v>718.55892731122083</v>
      </c>
      <c r="H13" s="312">
        <f t="shared" si="0"/>
        <v>0.23395440658934169</v>
      </c>
    </row>
    <row r="14" spans="2:10" x14ac:dyDescent="0.3">
      <c r="B14" s="503" t="str">
        <f>J62</f>
        <v>Tomatoes</v>
      </c>
      <c r="C14" s="314">
        <f>K62</f>
        <v>1.7576508586945337E-2</v>
      </c>
      <c r="D14" s="315">
        <f>M92</f>
        <v>1610.4223918976477</v>
      </c>
      <c r="E14" s="314">
        <f>L62</f>
        <v>1.6275587548710509E-2</v>
      </c>
      <c r="F14" s="504">
        <f>N92</f>
        <v>966.50945005075539</v>
      </c>
      <c r="H14" s="314">
        <f t="shared" si="0"/>
        <v>0.6662251898448357</v>
      </c>
      <c r="J14" s="319">
        <f>AVERAGE(C14,E14)/$C$18</f>
        <v>0.34421379247980816</v>
      </c>
    </row>
    <row r="15" spans="2:10" x14ac:dyDescent="0.3">
      <c r="B15" s="503" t="str">
        <f>J69</f>
        <v>Peppers</v>
      </c>
      <c r="C15" s="314">
        <f>K69</f>
        <v>1.1197251461726693E-2</v>
      </c>
      <c r="D15" s="315">
        <f>M69</f>
        <v>1152.7866560127848</v>
      </c>
      <c r="E15" s="314">
        <f>L69</f>
        <v>1.6958497916060484E-2</v>
      </c>
      <c r="F15" s="504">
        <f>N69</f>
        <v>943.68113444061407</v>
      </c>
      <c r="H15" s="314">
        <f t="shared" si="0"/>
        <v>0.22158493366101059</v>
      </c>
      <c r="J15" s="319">
        <f t="shared" ref="J15:J17" si="1">AVERAGE(C15,E15)/$C$18</f>
        <v>0.286292383035954</v>
      </c>
    </row>
    <row r="16" spans="2:10" x14ac:dyDescent="0.3">
      <c r="B16" s="503" t="str">
        <f>J76</f>
        <v>Gombo (okra)</v>
      </c>
      <c r="C16" s="314">
        <f>K76</f>
        <v>1.1004889570854041E-2</v>
      </c>
      <c r="D16" s="315">
        <f>M76</f>
        <v>5392.6260162601629</v>
      </c>
      <c r="E16" s="314">
        <f>L76</f>
        <v>1.4273358125371184E-2</v>
      </c>
      <c r="F16" s="504">
        <f>N76</f>
        <v>2655.3454342362461</v>
      </c>
      <c r="H16" s="314">
        <f t="shared" si="0"/>
        <v>1.0308566812932336</v>
      </c>
      <c r="J16" s="319">
        <f t="shared" si="1"/>
        <v>0.25703346321284115</v>
      </c>
    </row>
    <row r="17" spans="2:10" x14ac:dyDescent="0.3">
      <c r="B17" s="503" t="str">
        <f>J83</f>
        <v>Greens</v>
      </c>
      <c r="C17" s="314">
        <f>K83</f>
        <v>9.3944179263388168E-3</v>
      </c>
      <c r="D17" s="315">
        <f>M83</f>
        <v>2226.3090476190478</v>
      </c>
      <c r="E17" s="314">
        <f>L83</f>
        <v>0</v>
      </c>
      <c r="F17" s="505" t="str">
        <f>N83</f>
        <v>-</v>
      </c>
      <c r="H17" s="317" t="s">
        <v>14</v>
      </c>
      <c r="J17" s="319">
        <f t="shared" si="1"/>
        <v>9.5524017467248923E-2</v>
      </c>
    </row>
    <row r="18" spans="2:10" ht="15" customHeight="1" x14ac:dyDescent="0.3">
      <c r="B18" s="506" t="str">
        <f>J90</f>
        <v>Vegetables Total</v>
      </c>
      <c r="C18" s="507">
        <f>K90</f>
        <v>4.9173067545864882E-2</v>
      </c>
      <c r="D18" s="508"/>
      <c r="E18" s="507">
        <f>L90</f>
        <v>4.7507443590142182E-2</v>
      </c>
      <c r="F18" s="509"/>
    </row>
    <row r="25" spans="2:10" x14ac:dyDescent="0.3">
      <c r="C25" s="561" t="s">
        <v>400</v>
      </c>
      <c r="D25" s="561"/>
      <c r="E25" s="561"/>
      <c r="F25" s="561"/>
      <c r="G25" s="561"/>
    </row>
    <row r="26" spans="2:10" x14ac:dyDescent="0.3">
      <c r="C26" s="285" t="s">
        <v>145</v>
      </c>
      <c r="D26" s="285" t="s">
        <v>116</v>
      </c>
      <c r="E26" s="285" t="s">
        <v>123</v>
      </c>
      <c r="F26" s="285" t="s">
        <v>143</v>
      </c>
      <c r="G26" s="285" t="s">
        <v>125</v>
      </c>
    </row>
    <row r="27" spans="2:10" x14ac:dyDescent="0.3">
      <c r="B27" s="286" t="s">
        <v>0</v>
      </c>
      <c r="C27" s="287">
        <f>C63+C70+C77+C84</f>
        <v>2017</v>
      </c>
      <c r="D27" s="288">
        <f>(C63/C27)*100</f>
        <v>18.939018344075357</v>
      </c>
      <c r="E27" s="288">
        <f>(C70/C27)*100</f>
        <v>25.780862667327714</v>
      </c>
      <c r="F27" s="288">
        <f>(C77/C27)*100</f>
        <v>46.851760039662864</v>
      </c>
      <c r="G27" s="288">
        <f>(C84/C27)*100</f>
        <v>8.4283589489340596</v>
      </c>
      <c r="H27" s="288"/>
    </row>
    <row r="28" spans="2:10" x14ac:dyDescent="0.3">
      <c r="B28" s="286" t="s">
        <v>1</v>
      </c>
      <c r="C28" s="287">
        <f>C64+C71+C78+C85</f>
        <v>8975</v>
      </c>
      <c r="D28" s="288">
        <f>(C64/C28)*100</f>
        <v>39.520891364902504</v>
      </c>
      <c r="E28" s="288">
        <f>(C71/C28)*100</f>
        <v>22.094707520891365</v>
      </c>
      <c r="F28" s="288">
        <f>(C78/C28)*100</f>
        <v>16.880222841225624</v>
      </c>
      <c r="G28" s="288">
        <f>(C85/C28)*100</f>
        <v>21.5041782729805</v>
      </c>
      <c r="H28" s="288"/>
    </row>
    <row r="29" spans="2:10" x14ac:dyDescent="0.3">
      <c r="B29" s="286" t="s">
        <v>2</v>
      </c>
      <c r="C29" s="287">
        <f>C65+C72+C79+C86</f>
        <v>4515</v>
      </c>
      <c r="D29" s="288">
        <f>(C65/C29)*100</f>
        <v>35.437430786267996</v>
      </c>
      <c r="E29" s="288">
        <f>(C72/C29)*100</f>
        <v>32.270210409745289</v>
      </c>
      <c r="F29" s="288">
        <f>(C79/C29)*100</f>
        <v>32.292358803986708</v>
      </c>
      <c r="G29" s="288">
        <f>(C86/C29)*100</f>
        <v>0</v>
      </c>
      <c r="H29" s="288"/>
    </row>
    <row r="30" spans="2:10" x14ac:dyDescent="0.3">
      <c r="B30" s="286" t="s">
        <v>3</v>
      </c>
      <c r="C30" s="287">
        <f>C66+C73+C80+C87</f>
        <v>7676</v>
      </c>
      <c r="D30" s="288">
        <f>(C66/C30)*100</f>
        <v>30.354351224596144</v>
      </c>
      <c r="E30" s="288">
        <f>(C73/C30)*100</f>
        <v>29.937467430953625</v>
      </c>
      <c r="F30" s="288">
        <f>(C80/C30)*100</f>
        <v>39.708181344450232</v>
      </c>
      <c r="G30" s="288">
        <f>(C87/C30)*100</f>
        <v>0</v>
      </c>
      <c r="H30" s="288"/>
    </row>
    <row r="31" spans="2:10" x14ac:dyDescent="0.3">
      <c r="B31" s="286" t="s">
        <v>6</v>
      </c>
      <c r="C31" s="287">
        <f>C67+C74+C81+C88</f>
        <v>23566</v>
      </c>
      <c r="D31" s="288">
        <f>(C67/C31)*100</f>
        <v>35.305100568615806</v>
      </c>
      <c r="E31" s="288">
        <f>(C74/C31)*100</f>
        <v>38.228804209454296</v>
      </c>
      <c r="F31" s="288">
        <f>(C81/C31)*100</f>
        <v>26.466095221929898</v>
      </c>
      <c r="G31" s="288">
        <f>(C88/C31)*100</f>
        <v>0</v>
      </c>
      <c r="H31" s="288"/>
    </row>
    <row r="33" spans="2:10" x14ac:dyDescent="0.3">
      <c r="C33" s="561" t="s">
        <v>401</v>
      </c>
      <c r="D33" s="561"/>
      <c r="E33" s="561"/>
      <c r="F33" s="561"/>
      <c r="G33" s="561"/>
      <c r="H33" s="561"/>
    </row>
    <row r="34" spans="2:10" x14ac:dyDescent="0.3">
      <c r="C34" s="285" t="s">
        <v>145</v>
      </c>
      <c r="D34" s="285" t="s">
        <v>130</v>
      </c>
      <c r="E34" s="285" t="s">
        <v>126</v>
      </c>
      <c r="F34" s="285" t="s">
        <v>132</v>
      </c>
      <c r="G34" s="285" t="s">
        <v>128</v>
      </c>
      <c r="H34" s="285" t="s">
        <v>129</v>
      </c>
    </row>
    <row r="35" spans="2:10" x14ac:dyDescent="0.3">
      <c r="B35" s="286" t="s">
        <v>0</v>
      </c>
      <c r="C35" s="287">
        <f>C93+C145+C100+C107+C115</f>
        <v>73861</v>
      </c>
      <c r="D35" s="288">
        <f>(C93/C35)*100</f>
        <v>50.825198684014573</v>
      </c>
      <c r="E35" s="288">
        <f>(C145/C35)*100</f>
        <v>0</v>
      </c>
      <c r="F35" s="288">
        <f>(C100/C35)*100</f>
        <v>34.468799501766831</v>
      </c>
      <c r="G35" s="288">
        <f>(C107/C35)*100</f>
        <v>1.3362938492573888</v>
      </c>
      <c r="H35" s="288">
        <f>(C115/C35)*100</f>
        <v>13.369707964961211</v>
      </c>
    </row>
    <row r="36" spans="2:10" x14ac:dyDescent="0.3">
      <c r="B36" s="286" t="s">
        <v>1</v>
      </c>
      <c r="C36" s="287">
        <f>C94+C146+C101+C108+C116</f>
        <v>138684</v>
      </c>
      <c r="D36" s="288">
        <f>(C94/C36)*100</f>
        <v>64.346283637622221</v>
      </c>
      <c r="E36" s="288">
        <f>(C146/C36)*100</f>
        <v>0</v>
      </c>
      <c r="F36" s="288">
        <f>(C101/C36)*100</f>
        <v>15.137290530991319</v>
      </c>
      <c r="G36" s="288">
        <f>(C108/C36)*100</f>
        <v>0.85013411785065329</v>
      </c>
      <c r="H36" s="288">
        <f>(C116/C36)*100</f>
        <v>19.666291713535809</v>
      </c>
    </row>
    <row r="37" spans="2:10" x14ac:dyDescent="0.3">
      <c r="B37" s="286" t="s">
        <v>2</v>
      </c>
      <c r="C37" s="287">
        <f>C95+C147+C102+C109+C117</f>
        <v>137048</v>
      </c>
      <c r="D37" s="288">
        <f>(C95/C37)*100</f>
        <v>51.737347498686589</v>
      </c>
      <c r="E37" s="288">
        <f>(C147/C37)*100</f>
        <v>0</v>
      </c>
      <c r="F37" s="288">
        <f>(C102/C37)*100</f>
        <v>27.809234720681804</v>
      </c>
      <c r="G37" s="288">
        <f>(C109/C37)*100</f>
        <v>1.3491623372832877</v>
      </c>
      <c r="H37" s="288">
        <f>(C117/C37)*100</f>
        <v>19.104255443348318</v>
      </c>
    </row>
    <row r="38" spans="2:10" x14ac:dyDescent="0.3">
      <c r="B38" s="286" t="s">
        <v>3</v>
      </c>
      <c r="C38" s="287">
        <f>C96+C148+C103+C110+C118</f>
        <v>175415</v>
      </c>
      <c r="D38" s="288">
        <f>(C96/C38)*100</f>
        <v>55.853832340449792</v>
      </c>
      <c r="E38" s="288">
        <f>(C148/C38)*100</f>
        <v>0</v>
      </c>
      <c r="F38" s="288">
        <f>(C103/C38)*100</f>
        <v>21.239346692130091</v>
      </c>
      <c r="G38" s="288">
        <f>(C110/C38)*100</f>
        <v>1.067183536185617</v>
      </c>
      <c r="H38" s="288">
        <f>(C118/C38)*100</f>
        <v>21.8396374312345</v>
      </c>
    </row>
    <row r="39" spans="2:10" x14ac:dyDescent="0.3">
      <c r="B39" s="286" t="s">
        <v>6</v>
      </c>
      <c r="C39" s="287">
        <f>C97+C149+C104+C111+C119</f>
        <v>404441</v>
      </c>
      <c r="D39" s="288">
        <f>(C97/C39)*100</f>
        <v>61.762778748939894</v>
      </c>
      <c r="E39" s="288">
        <f>(C149/C39)*100</f>
        <v>0</v>
      </c>
      <c r="F39" s="288">
        <f>(C104/C39)*100</f>
        <v>20.884133903338189</v>
      </c>
      <c r="G39" s="288">
        <f>(C111/C39)*100</f>
        <v>1.4835291179677629E-2</v>
      </c>
      <c r="H39" s="288">
        <f>(C119/C39)*100</f>
        <v>17.338252056542238</v>
      </c>
    </row>
    <row r="41" spans="2:10" x14ac:dyDescent="0.3">
      <c r="C41" s="561" t="s">
        <v>144</v>
      </c>
      <c r="D41" s="561"/>
      <c r="E41" s="561"/>
      <c r="F41" s="561"/>
      <c r="G41" s="561"/>
    </row>
    <row r="43" spans="2:10" x14ac:dyDescent="0.3">
      <c r="C43" s="561" t="s">
        <v>156</v>
      </c>
      <c r="D43" s="561"/>
      <c r="F43" s="285" t="s">
        <v>187</v>
      </c>
      <c r="I43" s="285" t="s">
        <v>186</v>
      </c>
      <c r="J43" s="285"/>
    </row>
    <row r="44" spans="2:10" x14ac:dyDescent="0.3">
      <c r="B44" s="285" t="s">
        <v>145</v>
      </c>
      <c r="C44" s="279">
        <f>SUM(C45:C49)</f>
        <v>976198</v>
      </c>
      <c r="D44" s="356">
        <v>95000</v>
      </c>
      <c r="F44" s="88" t="str">
        <f t="shared" ref="F44:F49" si="2">LEFT(B44,3)&amp;F$43</f>
        <v>Tot_Tot_Ha</v>
      </c>
      <c r="G44" s="289">
        <f t="shared" ref="G44:G49" si="3">C44</f>
        <v>976198</v>
      </c>
      <c r="I44" s="88" t="str">
        <f t="shared" ref="I44:I49" si="4">LEFT(B44,3)&amp;I$43</f>
        <v>Tot_Target_Ha</v>
      </c>
      <c r="J44" s="289">
        <f t="shared" ref="J44:J49" si="5">D44</f>
        <v>95000</v>
      </c>
    </row>
    <row r="45" spans="2:10" x14ac:dyDescent="0.3">
      <c r="B45" s="286" t="s">
        <v>0</v>
      </c>
      <c r="C45" s="290">
        <f>C27+C35</f>
        <v>75878</v>
      </c>
      <c r="D45" s="291">
        <f>$D$44/$C$44*C45</f>
        <v>7384.1679659249457</v>
      </c>
      <c r="F45" s="88" t="str">
        <f t="shared" si="2"/>
        <v>Cop_Tot_Ha</v>
      </c>
      <c r="G45" s="289">
        <f t="shared" si="3"/>
        <v>75878</v>
      </c>
      <c r="I45" s="88" t="str">
        <f t="shared" si="4"/>
        <v>Cop_Target_Ha</v>
      </c>
      <c r="J45" s="289">
        <f t="shared" si="5"/>
        <v>7384.1679659249457</v>
      </c>
    </row>
    <row r="46" spans="2:10" x14ac:dyDescent="0.3">
      <c r="B46" s="286" t="s">
        <v>1</v>
      </c>
      <c r="C46" s="290">
        <f>C28+C36</f>
        <v>147659</v>
      </c>
      <c r="D46" s="291">
        <f>$D$44/$C$44*C46</f>
        <v>14369.630956015071</v>
      </c>
      <c r="F46" s="88" t="str">
        <f t="shared" si="2"/>
        <v>Djo_Tot_Ha</v>
      </c>
      <c r="G46" s="289">
        <f t="shared" si="3"/>
        <v>147659</v>
      </c>
      <c r="I46" s="88" t="str">
        <f t="shared" si="4"/>
        <v>Djo_Target_Ha</v>
      </c>
      <c r="J46" s="289">
        <f t="shared" si="5"/>
        <v>14369.630956015071</v>
      </c>
    </row>
    <row r="47" spans="2:10" x14ac:dyDescent="0.3">
      <c r="B47" s="286" t="s">
        <v>2</v>
      </c>
      <c r="C47" s="290">
        <f>C29+C37</f>
        <v>141563</v>
      </c>
      <c r="D47" s="291">
        <f>$D$44/$C$44*C47</f>
        <v>13776.390650257426</v>
      </c>
      <c r="E47" s="292"/>
      <c r="F47" s="88" t="str">
        <f t="shared" si="2"/>
        <v>Zag_Tot_Ha</v>
      </c>
      <c r="G47" s="289">
        <f t="shared" si="3"/>
        <v>141563</v>
      </c>
      <c r="I47" s="88" t="str">
        <f t="shared" si="4"/>
        <v>Zag_Target_Ha</v>
      </c>
      <c r="J47" s="289">
        <f t="shared" si="5"/>
        <v>13776.390650257426</v>
      </c>
    </row>
    <row r="48" spans="2:10" x14ac:dyDescent="0.3">
      <c r="B48" s="286" t="s">
        <v>3</v>
      </c>
      <c r="C48" s="290">
        <f>C30+C38</f>
        <v>183091</v>
      </c>
      <c r="D48" s="291">
        <f>$D$44/$C$44*C48</f>
        <v>17817.74291690825</v>
      </c>
      <c r="F48" s="88" t="str">
        <f t="shared" si="2"/>
        <v>Zog_Tot_Ha</v>
      </c>
      <c r="G48" s="289">
        <f t="shared" si="3"/>
        <v>183091</v>
      </c>
      <c r="I48" s="88" t="str">
        <f t="shared" si="4"/>
        <v>Zog_Target_Ha</v>
      </c>
      <c r="J48" s="289">
        <f t="shared" si="5"/>
        <v>17817.74291690825</v>
      </c>
    </row>
    <row r="49" spans="2:14" x14ac:dyDescent="0.3">
      <c r="B49" s="286" t="s">
        <v>6</v>
      </c>
      <c r="C49" s="290">
        <f>C31+C39</f>
        <v>428007</v>
      </c>
      <c r="D49" s="291">
        <f>$D$44/$C$44*C49</f>
        <v>41652.067510894303</v>
      </c>
      <c r="F49" s="88" t="str">
        <f t="shared" si="2"/>
        <v>Gla_Tot_Ha</v>
      </c>
      <c r="G49" s="289">
        <f t="shared" si="3"/>
        <v>428007</v>
      </c>
      <c r="I49" s="88" t="str">
        <f t="shared" si="4"/>
        <v>Gla_Target_Ha</v>
      </c>
      <c r="J49" s="289">
        <f t="shared" si="5"/>
        <v>41652.067510894303</v>
      </c>
    </row>
    <row r="52" spans="2:14" x14ac:dyDescent="0.3">
      <c r="B52" s="309" t="s">
        <v>415</v>
      </c>
      <c r="C52" s="309"/>
      <c r="D52" s="309"/>
      <c r="E52" s="309"/>
      <c r="F52" s="309"/>
      <c r="I52" s="309" t="s">
        <v>416</v>
      </c>
      <c r="J52" s="309"/>
      <c r="K52" s="309"/>
      <c r="L52" s="309"/>
    </row>
    <row r="53" spans="2:14" x14ac:dyDescent="0.3">
      <c r="C53" s="293" t="s">
        <v>402</v>
      </c>
      <c r="D53" s="294"/>
      <c r="E53" s="294"/>
      <c r="F53" s="294"/>
      <c r="G53" s="294"/>
      <c r="H53" s="294"/>
      <c r="I53" s="294"/>
      <c r="J53" s="294"/>
    </row>
    <row r="54" spans="2:14" ht="28.8" x14ac:dyDescent="0.3">
      <c r="C54" s="285" t="s">
        <v>120</v>
      </c>
      <c r="D54" s="458" t="s">
        <v>121</v>
      </c>
      <c r="E54" s="285" t="s">
        <v>122</v>
      </c>
      <c r="F54" s="285" t="s">
        <v>9</v>
      </c>
      <c r="I54" s="75" t="s">
        <v>404</v>
      </c>
      <c r="J54" s="75"/>
      <c r="K54" s="75" t="s">
        <v>406</v>
      </c>
    </row>
    <row r="55" spans="2:14" x14ac:dyDescent="0.3">
      <c r="C55" s="285" t="s">
        <v>117</v>
      </c>
      <c r="D55" s="285" t="s">
        <v>118</v>
      </c>
      <c r="E55" s="285" t="s">
        <v>119</v>
      </c>
      <c r="F55" s="285" t="s">
        <v>119</v>
      </c>
      <c r="I55" s="285" t="s">
        <v>403</v>
      </c>
      <c r="J55" s="285"/>
      <c r="K55" s="285"/>
    </row>
    <row r="56" spans="2:14" ht="57.6" x14ac:dyDescent="0.3">
      <c r="B56" s="286" t="s">
        <v>0</v>
      </c>
      <c r="C56" s="287">
        <f>C63+C70+C77+C84+C93+C145+C100+C107+C115</f>
        <v>75878</v>
      </c>
      <c r="K56" s="75" t="s">
        <v>407</v>
      </c>
      <c r="L56" s="75" t="s">
        <v>408</v>
      </c>
      <c r="M56" s="75" t="s">
        <v>407</v>
      </c>
      <c r="N56" s="75" t="s">
        <v>408</v>
      </c>
    </row>
    <row r="57" spans="2:14" outlineLevel="1" x14ac:dyDescent="0.3">
      <c r="B57" s="286" t="s">
        <v>1</v>
      </c>
      <c r="C57" s="287">
        <f>C64+C71+C78+C85+C94+C146+C101+C108+C116</f>
        <v>147659</v>
      </c>
      <c r="K57" s="303">
        <f>C56+C57</f>
        <v>223537</v>
      </c>
      <c r="L57" s="303">
        <f>C58+C59+C60</f>
        <v>752661</v>
      </c>
    </row>
    <row r="58" spans="2:14" outlineLevel="1" x14ac:dyDescent="0.3">
      <c r="B58" s="286" t="s">
        <v>2</v>
      </c>
      <c r="C58" s="287">
        <f>C65+C72+C79+C86+C95+C147+C102+C109+C117</f>
        <v>141563</v>
      </c>
      <c r="K58" s="75" t="s">
        <v>414</v>
      </c>
      <c r="L58" s="75" t="s">
        <v>414</v>
      </c>
    </row>
    <row r="59" spans="2:14" outlineLevel="1" x14ac:dyDescent="0.3">
      <c r="B59" s="286" t="s">
        <v>3</v>
      </c>
      <c r="C59" s="287">
        <f>C66+C73+C80+C87+C96+C148+C103+C110+C118</f>
        <v>183091</v>
      </c>
      <c r="I59" s="295"/>
      <c r="J59" s="295"/>
      <c r="K59" s="303">
        <f>C56+C57-C145-C146</f>
        <v>223537</v>
      </c>
      <c r="L59" s="303">
        <f>C58+C59+C60-C147-C148-C149</f>
        <v>752661</v>
      </c>
    </row>
    <row r="60" spans="2:14" outlineLevel="1" x14ac:dyDescent="0.3">
      <c r="B60" s="286" t="s">
        <v>6</v>
      </c>
      <c r="C60" s="287">
        <f>C67+C74+C81+C88+C97+C149+C104+C111+C119</f>
        <v>428007</v>
      </c>
      <c r="I60" s="295"/>
      <c r="J60" s="295"/>
    </row>
    <row r="61" spans="2:14" ht="28.8" outlineLevel="1" x14ac:dyDescent="0.3">
      <c r="B61" s="268" t="s">
        <v>13</v>
      </c>
      <c r="C61" s="296">
        <f>SUM(C56:C60)</f>
        <v>976198</v>
      </c>
      <c r="I61" s="295"/>
      <c r="J61" s="295"/>
      <c r="K61" s="75" t="s">
        <v>419</v>
      </c>
      <c r="L61" s="75" t="s">
        <v>419</v>
      </c>
      <c r="M61" s="75" t="s">
        <v>418</v>
      </c>
      <c r="N61" s="75" t="s">
        <v>418</v>
      </c>
    </row>
    <row r="62" spans="2:14" x14ac:dyDescent="0.3">
      <c r="B62" s="297" t="s">
        <v>116</v>
      </c>
      <c r="C62" s="298"/>
      <c r="D62" s="298"/>
      <c r="E62" s="298"/>
      <c r="F62" s="298"/>
      <c r="I62" s="298"/>
      <c r="J62" s="305" t="str">
        <f>B62</f>
        <v>Tomatoes</v>
      </c>
      <c r="K62" s="301">
        <f>(C63+C64)/K$59</f>
        <v>1.7576508586945337E-2</v>
      </c>
      <c r="L62" s="301">
        <f>(C65+C66+C67)/L$59</f>
        <v>1.6275587548710509E-2</v>
      </c>
      <c r="M62" s="287">
        <f>((C63*E63)+(C64*E64))/(C63+C64)</f>
        <v>9144.6029524051919</v>
      </c>
      <c r="N62" s="287">
        <f>(SUMPRODUCT(C65:C67,E65:E67)/SUM(C65:C67))</f>
        <v>3249.2112653061231</v>
      </c>
    </row>
    <row r="63" spans="2:14" ht="14.4" customHeight="1" outlineLevel="1" x14ac:dyDescent="0.3">
      <c r="B63" s="286" t="s">
        <v>0</v>
      </c>
      <c r="C63" s="287">
        <f>Tomatoes!C33</f>
        <v>382</v>
      </c>
      <c r="D63" s="287">
        <f>Tomatoes!D33</f>
        <v>4004.2320000000004</v>
      </c>
      <c r="E63" s="287">
        <f>Tomatoes!E33</f>
        <v>10482.282722513091</v>
      </c>
      <c r="F63" s="287">
        <f>Tomatoes!F33</f>
        <v>17583</v>
      </c>
      <c r="I63" s="282">
        <f>C63/C$56</f>
        <v>5.0343973220169222E-3</v>
      </c>
      <c r="J63" s="306"/>
      <c r="K63" s="300"/>
      <c r="L63" s="302"/>
      <c r="M63" s="304"/>
      <c r="N63" s="304"/>
    </row>
    <row r="64" spans="2:14" ht="14.4" customHeight="1" outlineLevel="1" x14ac:dyDescent="0.3">
      <c r="B64" s="286" t="s">
        <v>1</v>
      </c>
      <c r="C64" s="287">
        <f>Tomatoes!C34</f>
        <v>3547</v>
      </c>
      <c r="D64" s="287">
        <f>Tomatoes!D34</f>
        <v>31924.913</v>
      </c>
      <c r="E64" s="287">
        <f>Tomatoes!E34</f>
        <v>9000.5393290104312</v>
      </c>
      <c r="F64" s="287">
        <f>Tomatoes!F34</f>
        <v>11617</v>
      </c>
      <c r="I64" s="282">
        <f>C64/C$57</f>
        <v>2.4021563196283329E-2</v>
      </c>
      <c r="J64" s="306"/>
      <c r="M64" s="304"/>
      <c r="N64" s="304"/>
    </row>
    <row r="65" spans="2:14" ht="14.4" customHeight="1" outlineLevel="1" x14ac:dyDescent="0.3">
      <c r="B65" s="286" t="s">
        <v>2</v>
      </c>
      <c r="C65" s="287">
        <f>Tomatoes!C35</f>
        <v>1600</v>
      </c>
      <c r="D65" s="287">
        <f>Tomatoes!D35</f>
        <v>3917.6980000000003</v>
      </c>
      <c r="E65" s="287">
        <f>Tomatoes!E35</f>
        <v>2448.5612500000002</v>
      </c>
      <c r="F65" s="287">
        <f>Tomatoes!F35</f>
        <v>3982</v>
      </c>
      <c r="I65" s="282">
        <f>C65/C$58</f>
        <v>1.1302388335935238E-2</v>
      </c>
      <c r="J65" s="306"/>
      <c r="M65" s="304"/>
      <c r="N65" s="304"/>
    </row>
    <row r="66" spans="2:14" ht="14.4" customHeight="1" outlineLevel="1" x14ac:dyDescent="0.3">
      <c r="B66" s="286" t="s">
        <v>3</v>
      </c>
      <c r="C66" s="287">
        <f>Tomatoes!C36</f>
        <v>2330</v>
      </c>
      <c r="D66" s="287">
        <f>Tomatoes!D36</f>
        <v>8389.3109999999997</v>
      </c>
      <c r="E66" s="287">
        <f>Tomatoes!E36</f>
        <v>3600.5626609442061</v>
      </c>
      <c r="F66" s="287">
        <f>Tomatoes!F36</f>
        <v>5004</v>
      </c>
      <c r="I66" s="282">
        <f>C66/C$59</f>
        <v>1.2725912251284881E-2</v>
      </c>
      <c r="J66" s="306"/>
      <c r="K66" s="300"/>
      <c r="L66" s="302"/>
      <c r="M66" s="304"/>
      <c r="N66" s="304"/>
    </row>
    <row r="67" spans="2:14" ht="14.4" customHeight="1" outlineLevel="1" x14ac:dyDescent="0.3">
      <c r="B67" s="286" t="s">
        <v>6</v>
      </c>
      <c r="C67" s="287">
        <f>Tomatoes!C37</f>
        <v>8320</v>
      </c>
      <c r="D67" s="287">
        <f>Tomatoes!D37</f>
        <v>27495.829000000005</v>
      </c>
      <c r="E67" s="287">
        <f>Tomatoes!E37</f>
        <v>3304.7871394230779</v>
      </c>
      <c r="F67" s="287">
        <f>Tomatoes!F37</f>
        <v>4607</v>
      </c>
      <c r="I67" s="282">
        <f>C67/C$60</f>
        <v>1.9438934409951238E-2</v>
      </c>
      <c r="J67" s="306"/>
      <c r="K67" s="302"/>
      <c r="L67" s="302"/>
      <c r="M67" s="304"/>
      <c r="N67" s="304"/>
    </row>
    <row r="68" spans="2:14" ht="14.4" customHeight="1" outlineLevel="1" x14ac:dyDescent="0.3">
      <c r="B68" s="268" t="s">
        <v>13</v>
      </c>
      <c r="C68" s="296">
        <f>Tomatoes!C38</f>
        <v>16179</v>
      </c>
      <c r="D68" s="296">
        <f>Tomatoes!D38</f>
        <v>75731.983000000007</v>
      </c>
      <c r="E68" s="296">
        <f>Tomatoes!E38</f>
        <v>4680.8815748810184</v>
      </c>
      <c r="F68" s="296"/>
      <c r="I68" s="283">
        <f>C68/C$61</f>
        <v>1.6573482019016633E-2</v>
      </c>
      <c r="J68" s="307"/>
      <c r="K68" s="75" t="s">
        <v>419</v>
      </c>
      <c r="L68" s="75" t="s">
        <v>419</v>
      </c>
      <c r="M68" s="75" t="s">
        <v>418</v>
      </c>
      <c r="N68" s="75" t="s">
        <v>418</v>
      </c>
    </row>
    <row r="69" spans="2:14" x14ac:dyDescent="0.3">
      <c r="B69" s="297" t="s">
        <v>123</v>
      </c>
      <c r="C69" s="299"/>
      <c r="D69" s="299"/>
      <c r="E69" s="299"/>
      <c r="F69" s="299"/>
      <c r="I69" s="299"/>
      <c r="J69" s="305" t="str">
        <f t="shared" ref="J69" si="6">B69</f>
        <v>Peppers</v>
      </c>
      <c r="K69" s="301">
        <f>(C70+C71)/K$59</f>
        <v>1.1197251461726693E-2</v>
      </c>
      <c r="L69" s="301">
        <f>(C72+C73+C74)/L$59</f>
        <v>1.6958497916060484E-2</v>
      </c>
      <c r="M69" s="287">
        <f>((C70*E70)+(C71*E71))/(C70+C71)</f>
        <v>1152.7866560127848</v>
      </c>
      <c r="N69" s="287">
        <f>(SUMPRODUCT(C72:C74,E72:E74)/SUM(C72:C74))</f>
        <v>943.68113444061407</v>
      </c>
    </row>
    <row r="70" spans="2:14" ht="14.4" customHeight="1" outlineLevel="1" x14ac:dyDescent="0.3">
      <c r="B70" s="286" t="s">
        <v>0</v>
      </c>
      <c r="C70" s="287">
        <f>Pepper!C33</f>
        <v>520</v>
      </c>
      <c r="D70" s="287">
        <f>Pepper!D33</f>
        <v>566.14199999999994</v>
      </c>
      <c r="E70" s="287">
        <f>Pepper!E33</f>
        <v>1088.7346153846154</v>
      </c>
      <c r="F70" s="287">
        <f>Pepper!F33</f>
        <v>5000</v>
      </c>
      <c r="I70" s="282">
        <f t="shared" ref="I70" si="7">C70/C$56</f>
        <v>6.8531063022219882E-3</v>
      </c>
      <c r="J70" s="306"/>
      <c r="K70" s="300"/>
      <c r="L70" s="302"/>
      <c r="M70" s="304"/>
      <c r="N70" s="304"/>
    </row>
    <row r="71" spans="2:14" ht="14.4" customHeight="1" outlineLevel="1" x14ac:dyDescent="0.3">
      <c r="B71" s="286" t="s">
        <v>1</v>
      </c>
      <c r="C71" s="287">
        <f>Pepper!C34</f>
        <v>1983</v>
      </c>
      <c r="D71" s="287">
        <f>Pepper!D34</f>
        <v>2319.2830000000004</v>
      </c>
      <c r="E71" s="287">
        <f>Pepper!E34</f>
        <v>1169.5829551185075</v>
      </c>
      <c r="F71" s="287">
        <f>Pepper!F34</f>
        <v>2566</v>
      </c>
      <c r="I71" s="282">
        <f t="shared" ref="I71" si="8">C71/C$57</f>
        <v>1.3429591152588058E-2</v>
      </c>
      <c r="J71" s="306"/>
      <c r="M71" s="304"/>
      <c r="N71" s="304"/>
    </row>
    <row r="72" spans="2:14" ht="14.4" customHeight="1" outlineLevel="1" x14ac:dyDescent="0.3">
      <c r="B72" s="286" t="s">
        <v>2</v>
      </c>
      <c r="C72" s="287">
        <f>Pepper!C35</f>
        <v>1457</v>
      </c>
      <c r="D72" s="287">
        <f>Pepper!D35</f>
        <v>1052.9259999999999</v>
      </c>
      <c r="E72" s="287">
        <f>Pepper!E35</f>
        <v>722.66712422786543</v>
      </c>
      <c r="F72" s="287">
        <f>Pepper!F35</f>
        <v>1425</v>
      </c>
      <c r="I72" s="282">
        <f t="shared" ref="I72" si="9">C72/C$58</f>
        <v>1.0292237378411026E-2</v>
      </c>
      <c r="J72" s="306"/>
      <c r="M72" s="304"/>
      <c r="N72" s="304"/>
    </row>
    <row r="73" spans="2:14" ht="14.4" customHeight="1" outlineLevel="1" x14ac:dyDescent="0.3">
      <c r="B73" s="286" t="s">
        <v>3</v>
      </c>
      <c r="C73" s="287">
        <f>Pepper!C36</f>
        <v>2298</v>
      </c>
      <c r="D73" s="287">
        <f>Pepper!D36</f>
        <v>2126.4589999999998</v>
      </c>
      <c r="E73" s="287">
        <f>Pepper!E36</f>
        <v>925.35204525674499</v>
      </c>
      <c r="F73" s="287">
        <f>Pepper!F36</f>
        <v>2475</v>
      </c>
      <c r="I73" s="282">
        <f t="shared" ref="I73" si="10">C73/C$59</f>
        <v>1.2551135774014014E-2</v>
      </c>
      <c r="J73" s="306"/>
      <c r="K73" s="300"/>
      <c r="L73" s="302"/>
      <c r="M73" s="304"/>
      <c r="N73" s="304"/>
    </row>
    <row r="74" spans="2:14" ht="14.4" customHeight="1" outlineLevel="1" x14ac:dyDescent="0.3">
      <c r="B74" s="286" t="s">
        <v>6</v>
      </c>
      <c r="C74" s="287">
        <f>Pepper!C37</f>
        <v>9009</v>
      </c>
      <c r="D74" s="287">
        <f>Pepper!D37</f>
        <v>8865.7609999999986</v>
      </c>
      <c r="E74" s="287">
        <f>Pepper!E37</f>
        <v>984.10045510045495</v>
      </c>
      <c r="F74" s="287">
        <f>Pepper!F37</f>
        <v>1505</v>
      </c>
      <c r="I74" s="282">
        <f t="shared" ref="I74" si="11">C74/C$60</f>
        <v>2.1048721165775327E-2</v>
      </c>
      <c r="J74" s="306"/>
      <c r="K74" s="302"/>
      <c r="L74" s="302"/>
      <c r="M74" s="304"/>
      <c r="N74" s="304"/>
    </row>
    <row r="75" spans="2:14" ht="14.4" customHeight="1" outlineLevel="1" x14ac:dyDescent="0.3">
      <c r="B75" s="268" t="s">
        <v>13</v>
      </c>
      <c r="C75" s="296">
        <f>Pepper!C38</f>
        <v>15267</v>
      </c>
      <c r="D75" s="296">
        <f>Pepper!D38</f>
        <v>14930.570999999998</v>
      </c>
      <c r="E75" s="296">
        <f>Pepper!E38</f>
        <v>977.9636470819413</v>
      </c>
      <c r="F75" s="296"/>
      <c r="I75" s="283">
        <f t="shared" ref="I75" si="12">C75/C$61</f>
        <v>1.5639245317036091E-2</v>
      </c>
      <c r="J75" s="307"/>
      <c r="K75" s="75" t="s">
        <v>419</v>
      </c>
      <c r="L75" s="75" t="s">
        <v>419</v>
      </c>
      <c r="M75" s="75" t="s">
        <v>418</v>
      </c>
      <c r="N75" s="75" t="s">
        <v>418</v>
      </c>
    </row>
    <row r="76" spans="2:14" x14ac:dyDescent="0.3">
      <c r="B76" s="297" t="s">
        <v>124</v>
      </c>
      <c r="C76" s="299"/>
      <c r="D76" s="299"/>
      <c r="E76" s="299"/>
      <c r="F76" s="299"/>
      <c r="I76" s="299"/>
      <c r="J76" s="305" t="str">
        <f t="shared" ref="J76" si="13">B76</f>
        <v>Gombo (okra)</v>
      </c>
      <c r="K76" s="301">
        <f t="shared" ref="K76" si="14">(C77+C78)/K$59</f>
        <v>1.1004889570854041E-2</v>
      </c>
      <c r="L76" s="301">
        <f t="shared" ref="L76" si="15">(C79+C80+C81)/L$59</f>
        <v>1.4273358125371184E-2</v>
      </c>
      <c r="M76" s="287">
        <f>((C77*E77)+(C78*E78))/(C77+C78)</f>
        <v>5392.6260162601629</v>
      </c>
      <c r="N76" s="287">
        <f>(SUMPRODUCT(C79:C81,E79:E81)/SUM(C79:C81))</f>
        <v>2655.3454342362461</v>
      </c>
    </row>
    <row r="77" spans="2:14" ht="14.4" customHeight="1" outlineLevel="1" x14ac:dyDescent="0.3">
      <c r="B77" s="286" t="s">
        <v>0</v>
      </c>
      <c r="C77" s="287">
        <f>Gombo!C33</f>
        <v>945</v>
      </c>
      <c r="D77" s="287">
        <f>Gombo!D33</f>
        <v>5641.7749999999996</v>
      </c>
      <c r="E77" s="287">
        <f>Gombo!E33</f>
        <v>5970.132275132275</v>
      </c>
      <c r="F77" s="287">
        <f>Gombo!F33</f>
        <v>7347</v>
      </c>
      <c r="I77" s="282">
        <f t="shared" ref="I77" si="16">C77/C$56</f>
        <v>1.2454202799230343E-2</v>
      </c>
      <c r="J77" s="306"/>
      <c r="K77" s="300"/>
      <c r="L77" s="302"/>
      <c r="M77" s="304"/>
      <c r="N77" s="304"/>
    </row>
    <row r="78" spans="2:14" ht="14.4" customHeight="1" outlineLevel="1" x14ac:dyDescent="0.3">
      <c r="B78" s="286" t="s">
        <v>1</v>
      </c>
      <c r="C78" s="287">
        <f>Gombo!C34</f>
        <v>1515</v>
      </c>
      <c r="D78" s="287">
        <f>Gombo!D34</f>
        <v>7624.085</v>
      </c>
      <c r="E78" s="287">
        <f>Gombo!E34</f>
        <v>5032.3993399339934</v>
      </c>
      <c r="F78" s="287">
        <f>Gombo!F34</f>
        <v>6500</v>
      </c>
      <c r="I78" s="282">
        <f t="shared" ref="I78" si="17">C78/C$57</f>
        <v>1.0260126372249575E-2</v>
      </c>
      <c r="J78" s="306"/>
      <c r="M78" s="304"/>
      <c r="N78" s="304"/>
    </row>
    <row r="79" spans="2:14" ht="14.4" customHeight="1" outlineLevel="1" x14ac:dyDescent="0.3">
      <c r="B79" s="286" t="s">
        <v>2</v>
      </c>
      <c r="C79" s="287">
        <f>Gombo!C35</f>
        <v>1458</v>
      </c>
      <c r="D79" s="287">
        <f>Gombo!D35</f>
        <v>4204.6120000000001</v>
      </c>
      <c r="E79" s="287">
        <f>Gombo!E35</f>
        <v>2883.8216735253773</v>
      </c>
      <c r="F79" s="287">
        <f>Gombo!F35</f>
        <v>3160</v>
      </c>
      <c r="I79" s="282">
        <f t="shared" ref="I79" si="18">C79/C$58</f>
        <v>1.0299301371120985E-2</v>
      </c>
      <c r="J79" s="306"/>
      <c r="M79" s="304"/>
      <c r="N79" s="304"/>
    </row>
    <row r="80" spans="2:14" ht="14.4" customHeight="1" outlineLevel="1" x14ac:dyDescent="0.3">
      <c r="B80" s="286" t="s">
        <v>3</v>
      </c>
      <c r="C80" s="287">
        <f>Gombo!C36</f>
        <v>3048</v>
      </c>
      <c r="D80" s="287">
        <f>Gombo!D36</f>
        <v>7351.6569999999983</v>
      </c>
      <c r="E80" s="287">
        <f>Gombo!E36</f>
        <v>2411.9609580052488</v>
      </c>
      <c r="F80" s="287">
        <f>Gombo!F36</f>
        <v>2609</v>
      </c>
      <c r="I80" s="282">
        <f t="shared" ref="I80" si="19">C80/C$59</f>
        <v>1.6647459460049922E-2</v>
      </c>
      <c r="J80" s="306"/>
      <c r="K80" s="300"/>
      <c r="L80" s="302"/>
      <c r="M80" s="304"/>
      <c r="N80" s="304"/>
    </row>
    <row r="81" spans="2:14" ht="14.4" customHeight="1" outlineLevel="1" x14ac:dyDescent="0.3">
      <c r="B81" s="286" t="s">
        <v>6</v>
      </c>
      <c r="C81" s="287">
        <f>Gombo!C37</f>
        <v>6237</v>
      </c>
      <c r="D81" s="287">
        <f>Gombo!D37</f>
        <v>16970.106999999996</v>
      </c>
      <c r="E81" s="287">
        <f>Gombo!E37</f>
        <v>2720.8765432098758</v>
      </c>
      <c r="F81" s="287">
        <f>Gombo!F37</f>
        <v>3164</v>
      </c>
      <c r="I81" s="282">
        <f t="shared" ref="I81" si="20">C81/C$60</f>
        <v>1.4572191576305994E-2</v>
      </c>
      <c r="J81" s="306"/>
      <c r="K81" s="302"/>
      <c r="L81" s="302"/>
      <c r="M81" s="304"/>
      <c r="N81" s="304"/>
    </row>
    <row r="82" spans="2:14" ht="14.4" customHeight="1" outlineLevel="1" x14ac:dyDescent="0.3">
      <c r="B82" s="268" t="s">
        <v>13</v>
      </c>
      <c r="C82" s="296">
        <f>Gombo!C38</f>
        <v>13203</v>
      </c>
      <c r="D82" s="296">
        <f>Gombo!D38</f>
        <v>41792.235999999997</v>
      </c>
      <c r="E82" s="296">
        <f>Gombo!E38</f>
        <v>3165.3590850564265</v>
      </c>
      <c r="F82" s="296">
        <f>Gombo!F38</f>
        <v>0</v>
      </c>
      <c r="I82" s="283">
        <f t="shared" ref="I82" si="21">C82/C$61</f>
        <v>1.3524920149395922E-2</v>
      </c>
      <c r="J82" s="307"/>
      <c r="K82" s="75" t="s">
        <v>419</v>
      </c>
      <c r="L82" s="75" t="s">
        <v>419</v>
      </c>
      <c r="M82" s="75" t="s">
        <v>418</v>
      </c>
      <c r="N82" s="75" t="s">
        <v>418</v>
      </c>
    </row>
    <row r="83" spans="2:14" x14ac:dyDescent="0.3">
      <c r="B83" s="297" t="s">
        <v>125</v>
      </c>
      <c r="C83" s="299"/>
      <c r="D83" s="299"/>
      <c r="E83" s="299"/>
      <c r="F83" s="299"/>
      <c r="I83" s="299"/>
      <c r="J83" s="305" t="str">
        <f t="shared" ref="J83" si="22">B83</f>
        <v>Greens</v>
      </c>
      <c r="K83" s="301">
        <f t="shared" ref="K83" si="23">(C84+C85)/K$59</f>
        <v>9.3944179263388168E-3</v>
      </c>
      <c r="L83" s="301">
        <f t="shared" ref="L83" si="24">(C86+C87+C88)/L$59</f>
        <v>0</v>
      </c>
      <c r="M83" s="287">
        <f>((C84*E84)+(C85*E85))/(C84+C85)</f>
        <v>2226.3090476190478</v>
      </c>
      <c r="N83" s="310" t="s">
        <v>14</v>
      </c>
    </row>
    <row r="84" spans="2:14" outlineLevel="1" x14ac:dyDescent="0.3">
      <c r="B84" s="286" t="s">
        <v>0</v>
      </c>
      <c r="C84" s="287">
        <f>L_Feuille!C33</f>
        <v>170</v>
      </c>
      <c r="D84" s="287">
        <f>L_Feuille!D33</f>
        <v>651.78300000000002</v>
      </c>
      <c r="E84" s="287">
        <f>L_Feuille!E33</f>
        <v>3834.0176470588235</v>
      </c>
      <c r="F84" s="287">
        <f>L_Feuille!F33</f>
        <v>8700</v>
      </c>
      <c r="I84" s="282">
        <f t="shared" ref="I84" si="25">C84/C$56</f>
        <v>2.2404385988033424E-3</v>
      </c>
      <c r="J84" s="282"/>
      <c r="K84" s="300"/>
      <c r="L84" s="302"/>
    </row>
    <row r="85" spans="2:14" outlineLevel="1" x14ac:dyDescent="0.3">
      <c r="B85" s="286" t="s">
        <v>1</v>
      </c>
      <c r="C85" s="287">
        <f>L_Feuille!C34</f>
        <v>1930</v>
      </c>
      <c r="D85" s="287">
        <f>L_Feuille!D34</f>
        <v>4023.4659999999999</v>
      </c>
      <c r="E85" s="287">
        <f>L_Feuille!E34</f>
        <v>2084.6974093264248</v>
      </c>
      <c r="F85" s="287">
        <f>L_Feuille!F34</f>
        <v>6000</v>
      </c>
      <c r="I85" s="282">
        <f t="shared" ref="I85" si="26">C85/C$57</f>
        <v>1.3070656038575367E-2</v>
      </c>
      <c r="J85" s="282"/>
    </row>
    <row r="86" spans="2:14" outlineLevel="1" x14ac:dyDescent="0.3">
      <c r="B86" s="286" t="s">
        <v>2</v>
      </c>
      <c r="C86" s="287">
        <f>L_Feuille!C35</f>
        <v>0</v>
      </c>
      <c r="D86" s="287">
        <f>L_Feuille!D35</f>
        <v>0</v>
      </c>
      <c r="E86" s="287">
        <v>0</v>
      </c>
      <c r="F86" s="287">
        <f>L_Feuille!F35</f>
        <v>0</v>
      </c>
      <c r="I86" s="282">
        <f t="shared" ref="I86" si="27">C86/C$58</f>
        <v>0</v>
      </c>
      <c r="J86" s="282"/>
    </row>
    <row r="87" spans="2:14" outlineLevel="1" x14ac:dyDescent="0.3">
      <c r="B87" s="286" t="s">
        <v>3</v>
      </c>
      <c r="C87" s="287">
        <f>L_Feuille!C36</f>
        <v>0</v>
      </c>
      <c r="D87" s="287">
        <f>L_Feuille!D36</f>
        <v>0</v>
      </c>
      <c r="E87" s="287">
        <v>0</v>
      </c>
      <c r="F87" s="287">
        <f>L_Feuille!F36</f>
        <v>0</v>
      </c>
      <c r="I87" s="282">
        <f t="shared" ref="I87" si="28">C87/C$59</f>
        <v>0</v>
      </c>
      <c r="J87" s="282"/>
      <c r="K87" s="300"/>
      <c r="L87" s="302"/>
    </row>
    <row r="88" spans="2:14" outlineLevel="1" x14ac:dyDescent="0.3">
      <c r="B88" s="286" t="s">
        <v>6</v>
      </c>
      <c r="C88" s="287">
        <f>L_Feuille!C37</f>
        <v>0</v>
      </c>
      <c r="D88" s="287">
        <f>L_Feuille!D37</f>
        <v>0</v>
      </c>
      <c r="E88" s="287">
        <v>0</v>
      </c>
      <c r="F88" s="287">
        <f>L_Feuille!F37</f>
        <v>0</v>
      </c>
      <c r="I88" s="282">
        <f t="shared" ref="I88" si="29">C88/C$60</f>
        <v>0</v>
      </c>
      <c r="J88" s="282"/>
      <c r="K88" s="302"/>
      <c r="L88" s="302"/>
    </row>
    <row r="89" spans="2:14" outlineLevel="1" x14ac:dyDescent="0.3">
      <c r="B89" s="268" t="s">
        <v>13</v>
      </c>
      <c r="C89" s="296">
        <f>L_Feuille!C38</f>
        <v>2100</v>
      </c>
      <c r="D89" s="296">
        <f>L_Feuille!D38</f>
        <v>4675.2489999999998</v>
      </c>
      <c r="E89" s="296">
        <f>L_Feuille!E38</f>
        <v>2226.3090476190473</v>
      </c>
      <c r="F89" s="296">
        <f>L_Feuille!F38</f>
        <v>0</v>
      </c>
      <c r="I89" s="283">
        <f t="shared" ref="I89" si="30">C89/C$61</f>
        <v>2.151202932192035E-3</v>
      </c>
      <c r="J89" s="283"/>
      <c r="K89" s="75" t="s">
        <v>419</v>
      </c>
      <c r="L89" s="75" t="s">
        <v>419</v>
      </c>
    </row>
    <row r="90" spans="2:14" x14ac:dyDescent="0.3">
      <c r="B90" s="297" t="s">
        <v>409</v>
      </c>
      <c r="C90" s="298"/>
      <c r="D90" s="298"/>
      <c r="E90" s="298"/>
      <c r="F90" s="298"/>
      <c r="I90" s="298"/>
      <c r="J90" s="298" t="str">
        <f>B90</f>
        <v>Vegetables Total</v>
      </c>
      <c r="K90" s="283">
        <f>K62+K69+K76+K83</f>
        <v>4.9173067545864882E-2</v>
      </c>
      <c r="L90" s="283">
        <f>L62+L69+L76+L83</f>
        <v>4.7507443590142182E-2</v>
      </c>
    </row>
    <row r="91" spans="2:14" customFormat="1" ht="28.8" x14ac:dyDescent="0.3">
      <c r="K91" s="75" t="s">
        <v>419</v>
      </c>
      <c r="L91" s="75" t="s">
        <v>419</v>
      </c>
      <c r="M91" s="75" t="s">
        <v>418</v>
      </c>
      <c r="N91" s="75" t="s">
        <v>418</v>
      </c>
    </row>
    <row r="92" spans="2:14" x14ac:dyDescent="0.3">
      <c r="B92" s="297" t="s">
        <v>130</v>
      </c>
      <c r="C92" s="299"/>
      <c r="D92" s="299"/>
      <c r="E92" s="299"/>
      <c r="F92" s="299"/>
      <c r="I92" s="299"/>
      <c r="J92" s="298" t="str">
        <f t="shared" ref="J92" si="31">B92</f>
        <v>Maize</v>
      </c>
      <c r="K92" s="283">
        <f>(C93+C94)/K$59</f>
        <v>0.56714548374542018</v>
      </c>
      <c r="L92" s="283">
        <f>(C95+C96+C97)/L$59</f>
        <v>0.55625972383317324</v>
      </c>
      <c r="M92" s="287">
        <f>((C93*E93)+(C94*E94))/(C93+C94)</f>
        <v>1610.4223918976477</v>
      </c>
      <c r="N92" s="287">
        <f>(SUMPRODUCT(C95:C97,E95:E97)/SUM(C95:C97))</f>
        <v>966.50945005075539</v>
      </c>
    </row>
    <row r="93" spans="2:14" outlineLevel="1" x14ac:dyDescent="0.3">
      <c r="B93" s="286" t="s">
        <v>0</v>
      </c>
      <c r="C93" s="287">
        <f>Maize!C33</f>
        <v>37540</v>
      </c>
      <c r="D93" s="287">
        <f>Maize!D33</f>
        <v>48639.915000000001</v>
      </c>
      <c r="E93" s="287">
        <f>Maize!E33</f>
        <v>1295.6823388385724</v>
      </c>
      <c r="F93" s="287">
        <f>Maize!F33</f>
        <v>1782</v>
      </c>
      <c r="I93" s="282">
        <f t="shared" ref="I93" si="32">C93/C$56</f>
        <v>0.49474155881810272</v>
      </c>
      <c r="J93" s="306"/>
      <c r="K93" s="300"/>
      <c r="L93" s="302"/>
    </row>
    <row r="94" spans="2:14" outlineLevel="1" x14ac:dyDescent="0.3">
      <c r="B94" s="286" t="s">
        <v>1</v>
      </c>
      <c r="C94" s="287">
        <f>Maize!C34</f>
        <v>89238</v>
      </c>
      <c r="D94" s="287">
        <f>Maize!D34</f>
        <v>155526.21499999997</v>
      </c>
      <c r="E94" s="287">
        <f>Maize!E34</f>
        <v>1742.8249736659268</v>
      </c>
      <c r="F94" s="287">
        <f>Maize!F34</f>
        <v>2129</v>
      </c>
      <c r="I94" s="282">
        <f t="shared" ref="I94" si="33">C94/C$57</f>
        <v>0.6043519189483878</v>
      </c>
      <c r="J94" s="306"/>
    </row>
    <row r="95" spans="2:14" outlineLevel="1" x14ac:dyDescent="0.3">
      <c r="B95" s="286" t="s">
        <v>2</v>
      </c>
      <c r="C95" s="287">
        <f>Maize!C35</f>
        <v>70905</v>
      </c>
      <c r="D95" s="287">
        <f>Maize!D35</f>
        <v>69482.866000000009</v>
      </c>
      <c r="E95" s="287">
        <f>Maize!E35</f>
        <v>979.9431069741205</v>
      </c>
      <c r="F95" s="287">
        <f>Maize!F35</f>
        <v>1057</v>
      </c>
      <c r="I95" s="282">
        <f t="shared" ref="I95" si="34">C95/C$58</f>
        <v>0.50087240309967995</v>
      </c>
      <c r="J95" s="306"/>
    </row>
    <row r="96" spans="2:14" outlineLevel="1" x14ac:dyDescent="0.3">
      <c r="B96" s="286" t="s">
        <v>3</v>
      </c>
      <c r="C96" s="287">
        <f>Maize!C36</f>
        <v>97976</v>
      </c>
      <c r="D96" s="287">
        <f>Maize!D36</f>
        <v>91846.944999999992</v>
      </c>
      <c r="E96" s="287">
        <f>Maize!E36</f>
        <v>937.44330244141418</v>
      </c>
      <c r="F96" s="287">
        <f>Maize!F36</f>
        <v>1108</v>
      </c>
      <c r="I96" s="282">
        <f t="shared" ref="I96" si="35">C96/C$59</f>
        <v>0.53512187928407184</v>
      </c>
      <c r="J96" s="306"/>
      <c r="K96" s="300"/>
      <c r="L96" s="302"/>
    </row>
    <row r="97" spans="2:14" outlineLevel="1" x14ac:dyDescent="0.3">
      <c r="B97" s="286" t="s">
        <v>6</v>
      </c>
      <c r="C97" s="287">
        <f>Maize!C37</f>
        <v>249794</v>
      </c>
      <c r="D97" s="287">
        <f>Maize!D37</f>
        <v>243323.53299999997</v>
      </c>
      <c r="E97" s="287">
        <f>Maize!E37</f>
        <v>974.0967877531084</v>
      </c>
      <c r="F97" s="287">
        <f>Maize!F37</f>
        <v>1161</v>
      </c>
      <c r="I97" s="282">
        <f t="shared" ref="I97" si="36">C97/C$60</f>
        <v>0.58362129591338463</v>
      </c>
      <c r="J97" s="306"/>
      <c r="K97" s="302"/>
      <c r="L97" s="302"/>
    </row>
    <row r="98" spans="2:14" ht="28.8" outlineLevel="1" x14ac:dyDescent="0.3">
      <c r="B98" s="268" t="s">
        <v>13</v>
      </c>
      <c r="C98" s="296">
        <f>Maize!C38</f>
        <v>545453</v>
      </c>
      <c r="D98" s="296">
        <f>Maize!D38</f>
        <v>608819.47399999993</v>
      </c>
      <c r="E98" s="296">
        <f>Maize!E38</f>
        <v>1116.1721981545613</v>
      </c>
      <c r="F98" s="296"/>
      <c r="I98" s="283">
        <f t="shared" ref="I98" si="37">C98/C$61</f>
        <v>0.55875242522521051</v>
      </c>
      <c r="J98" s="307"/>
      <c r="K98" s="75" t="s">
        <v>419</v>
      </c>
      <c r="L98" s="75" t="s">
        <v>419</v>
      </c>
      <c r="M98" s="75" t="s">
        <v>418</v>
      </c>
      <c r="N98" s="75" t="s">
        <v>418</v>
      </c>
    </row>
    <row r="99" spans="2:14" x14ac:dyDescent="0.3">
      <c r="B99" s="297" t="s">
        <v>127</v>
      </c>
      <c r="C99" s="299"/>
      <c r="D99" s="299"/>
      <c r="E99" s="299"/>
      <c r="F99" s="299"/>
      <c r="I99" s="299"/>
      <c r="J99" s="298" t="str">
        <f t="shared" ref="J99" si="38">B99</f>
        <v>Manioc</v>
      </c>
      <c r="K99" s="301">
        <f>(C100+C101)/K$59</f>
        <v>0.20780452453061463</v>
      </c>
      <c r="L99" s="301">
        <f>(C102+C103+C104)/L$59</f>
        <v>0.21235722323861606</v>
      </c>
      <c r="M99" s="287">
        <f>((C100*E100)+(C101*E101))/(C100+C101)</f>
        <v>12449.93522345647</v>
      </c>
      <c r="N99" s="287">
        <f>(SUMPRODUCT(C102:C104,E102:E104)/SUM(C102:C104))</f>
        <v>13492.165003472373</v>
      </c>
    </row>
    <row r="100" spans="2:14" outlineLevel="1" x14ac:dyDescent="0.3">
      <c r="B100" s="286" t="s">
        <v>0</v>
      </c>
      <c r="C100" s="287">
        <f>Manioc!C33</f>
        <v>25459</v>
      </c>
      <c r="D100" s="287">
        <f>Manioc!D33</f>
        <v>307210.03500000003</v>
      </c>
      <c r="E100" s="287">
        <f>Manioc!E33</f>
        <v>12066.853961271065</v>
      </c>
      <c r="F100" s="287">
        <f>Manioc!F33</f>
        <v>15000</v>
      </c>
      <c r="I100" s="282">
        <f t="shared" ref="I100" si="39">C100/C$56</f>
        <v>0.33552544874667228</v>
      </c>
      <c r="J100" s="306"/>
      <c r="K100" s="300"/>
      <c r="L100" s="302"/>
    </row>
    <row r="101" spans="2:14" outlineLevel="1" x14ac:dyDescent="0.3">
      <c r="B101" s="286" t="s">
        <v>1</v>
      </c>
      <c r="C101" s="287">
        <f>Manioc!C34</f>
        <v>20993</v>
      </c>
      <c r="D101" s="287">
        <f>Manioc!D34</f>
        <v>271114.35600000003</v>
      </c>
      <c r="E101" s="287">
        <f>Manioc!E34</f>
        <v>12914.512265993428</v>
      </c>
      <c r="F101" s="287">
        <f>Manioc!F34</f>
        <v>18171</v>
      </c>
      <c r="I101" s="282">
        <f t="shared" ref="I101" si="40">C101/C$57</f>
        <v>0.14217216695223453</v>
      </c>
      <c r="J101" s="306"/>
    </row>
    <row r="102" spans="2:14" outlineLevel="1" x14ac:dyDescent="0.3">
      <c r="B102" s="286" t="s">
        <v>2</v>
      </c>
      <c r="C102" s="287">
        <f>Manioc!C35</f>
        <v>38112</v>
      </c>
      <c r="D102" s="287">
        <f>Manioc!D35</f>
        <v>472210.511</v>
      </c>
      <c r="E102" s="287">
        <f>Manioc!E35</f>
        <v>12390.074281066331</v>
      </c>
      <c r="F102" s="287">
        <f>Manioc!F35</f>
        <v>13952</v>
      </c>
      <c r="I102" s="282">
        <f t="shared" ref="I102" si="41">C102/C$58</f>
        <v>0.26922289016197737</v>
      </c>
      <c r="J102" s="306"/>
    </row>
    <row r="103" spans="2:14" outlineLevel="1" x14ac:dyDescent="0.3">
      <c r="B103" s="286" t="s">
        <v>3</v>
      </c>
      <c r="C103" s="287">
        <f>Manioc!C36</f>
        <v>37257</v>
      </c>
      <c r="D103" s="287">
        <f>Manioc!D36</f>
        <v>459103.91499999992</v>
      </c>
      <c r="E103" s="287">
        <f>Manioc!E36</f>
        <v>12322.621654991008</v>
      </c>
      <c r="F103" s="287">
        <f>Manioc!F36</f>
        <v>17204</v>
      </c>
      <c r="I103" s="282">
        <f t="shared" ref="I103" si="42">C103/C$59</f>
        <v>0.20348897542751965</v>
      </c>
      <c r="J103" s="306"/>
      <c r="K103" s="300"/>
      <c r="L103" s="302"/>
    </row>
    <row r="104" spans="2:14" outlineLevel="1" x14ac:dyDescent="0.3">
      <c r="B104" s="286" t="s">
        <v>6</v>
      </c>
      <c r="C104" s="287">
        <f>Manioc!C37</f>
        <v>84464</v>
      </c>
      <c r="D104" s="287">
        <f>Manioc!D37</f>
        <v>1225178.7829999998</v>
      </c>
      <c r="E104" s="287">
        <f>Manioc!E37</f>
        <v>14505.336983803749</v>
      </c>
      <c r="F104" s="287">
        <f>Manioc!F37</f>
        <v>24475</v>
      </c>
      <c r="I104" s="282">
        <f t="shared" ref="I104" si="43">C104/C$60</f>
        <v>0.19734256682717807</v>
      </c>
      <c r="J104" s="306"/>
      <c r="K104" s="302"/>
      <c r="L104" s="302"/>
    </row>
    <row r="105" spans="2:14" ht="28.8" outlineLevel="1" x14ac:dyDescent="0.3">
      <c r="B105" s="268" t="s">
        <v>13</v>
      </c>
      <c r="C105" s="296">
        <f>Manioc!C38</f>
        <v>206285</v>
      </c>
      <c r="D105" s="296">
        <f>Manioc!D38</f>
        <v>2734817.5999999996</v>
      </c>
      <c r="E105" s="296">
        <f>Manioc!E38</f>
        <v>13257.47194415493</v>
      </c>
      <c r="F105" s="296"/>
      <c r="I105" s="283">
        <f t="shared" ref="I105" si="44">C105/C$61</f>
        <v>0.21131471279392092</v>
      </c>
      <c r="J105" s="307"/>
      <c r="K105" s="75" t="s">
        <v>419</v>
      </c>
      <c r="L105" s="75" t="s">
        <v>419</v>
      </c>
      <c r="M105" s="75" t="s">
        <v>418</v>
      </c>
      <c r="N105" s="75" t="s">
        <v>418</v>
      </c>
    </row>
    <row r="106" spans="2:14" x14ac:dyDescent="0.3">
      <c r="B106" s="297" t="s">
        <v>128</v>
      </c>
      <c r="C106" s="299"/>
      <c r="D106" s="299"/>
      <c r="E106" s="299"/>
      <c r="F106" s="299"/>
      <c r="I106" s="299"/>
      <c r="J106" s="298" t="str">
        <f t="shared" ref="J106" si="45">B106</f>
        <v>Yam</v>
      </c>
      <c r="K106" s="301">
        <f>(C107+C108)/K$59</f>
        <v>9.6896710611666086E-3</v>
      </c>
      <c r="L106" s="301">
        <f>(C109+C110+C111)/L$59</f>
        <v>5.023509920136688E-3</v>
      </c>
      <c r="M106" s="287">
        <f>((C107*E107)+(C108*E108))/(C107+C108)</f>
        <v>4959.8767313019398</v>
      </c>
      <c r="N106" s="287">
        <f>(SUMPRODUCT(C109:C111,E109:E111)/SUM(C109:C111))</f>
        <v>2963.4805606982277</v>
      </c>
    </row>
    <row r="107" spans="2:14" outlineLevel="1" x14ac:dyDescent="0.3">
      <c r="B107" s="286" t="s">
        <v>0</v>
      </c>
      <c r="C107" s="287">
        <f>Yam!C33</f>
        <v>987</v>
      </c>
      <c r="D107" s="287">
        <f>Yam!D33</f>
        <v>4928.0300000000007</v>
      </c>
      <c r="E107" s="287">
        <f>Yam!E33</f>
        <v>4992.9381965552193</v>
      </c>
      <c r="F107" s="287">
        <f>Yam!F33</f>
        <v>5721</v>
      </c>
      <c r="I107" s="282">
        <f t="shared" ref="I107" si="46">C107/C$56</f>
        <v>1.3007722923640582E-2</v>
      </c>
      <c r="J107" s="306"/>
      <c r="K107" s="300"/>
      <c r="L107" s="302"/>
    </row>
    <row r="108" spans="2:14" outlineLevel="1" x14ac:dyDescent="0.3">
      <c r="B108" s="286" t="s">
        <v>1</v>
      </c>
      <c r="C108" s="287">
        <f>Yam!C34</f>
        <v>1179</v>
      </c>
      <c r="D108" s="287">
        <f>Yam!D34</f>
        <v>5815.0630000000001</v>
      </c>
      <c r="E108" s="287">
        <f>Yam!E34</f>
        <v>4932.1993214588638</v>
      </c>
      <c r="F108" s="287">
        <f>Yam!F34</f>
        <v>5635</v>
      </c>
      <c r="I108" s="282">
        <f t="shared" ref="I108" si="47">C108/C$57</f>
        <v>7.9846131966219459E-3</v>
      </c>
      <c r="J108" s="306"/>
    </row>
    <row r="109" spans="2:14" outlineLevel="1" x14ac:dyDescent="0.3">
      <c r="B109" s="286" t="s">
        <v>2</v>
      </c>
      <c r="C109" s="287">
        <f>Yam!C35</f>
        <v>1849</v>
      </c>
      <c r="D109" s="287">
        <f>Yam!D35</f>
        <v>5869.0419999999995</v>
      </c>
      <c r="E109" s="287">
        <f>Yam!E35</f>
        <v>3174.1709031909136</v>
      </c>
      <c r="F109" s="287">
        <f>Yam!F35</f>
        <v>5900</v>
      </c>
      <c r="I109" s="282">
        <f t="shared" ref="I109" si="48">C109/C$58</f>
        <v>1.3061322520715159E-2</v>
      </c>
      <c r="J109" s="306"/>
    </row>
    <row r="110" spans="2:14" outlineLevel="1" x14ac:dyDescent="0.3">
      <c r="B110" s="286" t="s">
        <v>3</v>
      </c>
      <c r="C110" s="287">
        <f>Yam!C36</f>
        <v>1872</v>
      </c>
      <c r="D110" s="287">
        <f>Yam!D36</f>
        <v>5104.8779999999997</v>
      </c>
      <c r="E110" s="287">
        <f>Yam!E36</f>
        <v>2726.9647435897432</v>
      </c>
      <c r="F110" s="287">
        <f>Yam!F36</f>
        <v>5321</v>
      </c>
      <c r="I110" s="282">
        <f t="shared" ref="I110" si="49">C110/C$59</f>
        <v>1.0224423920345621E-2</v>
      </c>
      <c r="J110" s="306"/>
      <c r="K110" s="300"/>
      <c r="L110" s="302"/>
    </row>
    <row r="111" spans="2:14" outlineLevel="1" x14ac:dyDescent="0.3">
      <c r="B111" s="286" t="s">
        <v>6</v>
      </c>
      <c r="C111" s="287">
        <f>Yam!C37</f>
        <v>60</v>
      </c>
      <c r="D111" s="287">
        <f>Yam!D37</f>
        <v>231</v>
      </c>
      <c r="E111" s="287">
        <f>Yam!E37</f>
        <v>3850</v>
      </c>
      <c r="F111" s="287">
        <f>Yam!F37</f>
        <v>3850</v>
      </c>
      <c r="I111" s="282">
        <f t="shared" ref="I111" si="50">C111/C$60</f>
        <v>1.4018462314868682E-4</v>
      </c>
      <c r="J111" s="306"/>
      <c r="K111" s="302"/>
      <c r="L111" s="302"/>
    </row>
    <row r="112" spans="2:14" outlineLevel="1" x14ac:dyDescent="0.3">
      <c r="B112" s="268" t="s">
        <v>13</v>
      </c>
      <c r="C112" s="296">
        <f>Yam!C38</f>
        <v>5947</v>
      </c>
      <c r="D112" s="296">
        <f>Yam!D38</f>
        <v>21948.013000000003</v>
      </c>
      <c r="E112" s="296">
        <f>Yam!E38</f>
        <v>3690.6024886497398</v>
      </c>
      <c r="F112" s="296"/>
      <c r="I112" s="283">
        <f t="shared" ref="I112" si="51">C112/C$61</f>
        <v>6.0920018274981096E-3</v>
      </c>
      <c r="J112" s="307"/>
      <c r="K112" s="302"/>
      <c r="L112" s="302"/>
    </row>
    <row r="113" spans="2:14" ht="28.8" x14ac:dyDescent="0.3">
      <c r="B113" s="297" t="s">
        <v>410</v>
      </c>
      <c r="C113" s="298"/>
      <c r="D113" s="298"/>
      <c r="E113" s="298"/>
      <c r="F113" s="298"/>
      <c r="I113" s="298"/>
      <c r="J113" s="298" t="str">
        <f>B113</f>
        <v>Tubers total</v>
      </c>
      <c r="K113" s="283">
        <f>K99+K106</f>
        <v>0.21749419559178124</v>
      </c>
      <c r="L113" s="283">
        <f>L99+L106</f>
        <v>0.21738073315875275</v>
      </c>
      <c r="M113" s="75" t="s">
        <v>418</v>
      </c>
      <c r="N113" s="75" t="s">
        <v>418</v>
      </c>
    </row>
    <row r="114" spans="2:14" x14ac:dyDescent="0.3">
      <c r="B114" s="297" t="s">
        <v>129</v>
      </c>
      <c r="C114" s="299"/>
      <c r="D114" s="299"/>
      <c r="E114" s="299"/>
      <c r="F114" s="299"/>
      <c r="I114" s="299"/>
      <c r="J114" s="298" t="str">
        <f t="shared" ref="J114" si="52">B114</f>
        <v>Cowpea</v>
      </c>
      <c r="K114" s="283">
        <f>(C115+C116)/K$59</f>
        <v>0.16618725311693366</v>
      </c>
      <c r="L114" s="283">
        <f>(C117+C118+C119)/L$59</f>
        <v>0.17885209941793184</v>
      </c>
      <c r="M114" s="287">
        <f>((C115*E115)+(C116*E116))/(C115+C116)</f>
        <v>886.6689547497914</v>
      </c>
      <c r="N114" s="287">
        <f>(SUMPRODUCT(C117:C119,E117:E119)/SUM(C117:C119))</f>
        <v>718.55892731122083</v>
      </c>
    </row>
    <row r="115" spans="2:14" outlineLevel="1" x14ac:dyDescent="0.3">
      <c r="B115" s="286" t="s">
        <v>0</v>
      </c>
      <c r="C115" s="287">
        <f>Niebe!C33</f>
        <v>9875</v>
      </c>
      <c r="D115" s="287">
        <f>Niebe!D33</f>
        <v>7757.7899999999991</v>
      </c>
      <c r="E115" s="287">
        <f>Niebe!E33</f>
        <v>785.59898734177204</v>
      </c>
      <c r="F115" s="287">
        <f>Niebe!F33</f>
        <v>1030</v>
      </c>
      <c r="I115" s="282">
        <f t="shared" ref="I115" si="53">C115/C$56</f>
        <v>0.13014312448931178</v>
      </c>
      <c r="J115" s="282"/>
      <c r="K115" s="300"/>
      <c r="L115" s="302"/>
    </row>
    <row r="116" spans="2:14" outlineLevel="1" x14ac:dyDescent="0.3">
      <c r="B116" s="286" t="s">
        <v>1</v>
      </c>
      <c r="C116" s="287">
        <f>Niebe!C34</f>
        <v>27274</v>
      </c>
      <c r="D116" s="287">
        <f>Niebe!D34</f>
        <v>25181.074999999997</v>
      </c>
      <c r="E116" s="287">
        <f>Niebe!E34</f>
        <v>923.26299772677271</v>
      </c>
      <c r="F116" s="287">
        <f>Niebe!F34</f>
        <v>1272</v>
      </c>
      <c r="I116" s="282">
        <f t="shared" ref="I116" si="54">C116/C$57</f>
        <v>0.18470936414305936</v>
      </c>
      <c r="J116" s="282"/>
    </row>
    <row r="117" spans="2:14" outlineLevel="1" x14ac:dyDescent="0.3">
      <c r="B117" s="286" t="s">
        <v>2</v>
      </c>
      <c r="C117" s="287">
        <f>Niebe!C35</f>
        <v>26182</v>
      </c>
      <c r="D117" s="287">
        <f>Niebe!D35</f>
        <v>19266.259999999998</v>
      </c>
      <c r="E117" s="287">
        <f>Niebe!E35</f>
        <v>735.85898709036735</v>
      </c>
      <c r="F117" s="287">
        <f>Niebe!F35</f>
        <v>866</v>
      </c>
      <c r="I117" s="282">
        <f t="shared" ref="I117" si="55">C117/C$58</f>
        <v>0.18494945713216024</v>
      </c>
      <c r="J117" s="282"/>
    </row>
    <row r="118" spans="2:14" outlineLevel="1" x14ac:dyDescent="0.3">
      <c r="B118" s="286" t="s">
        <v>3</v>
      </c>
      <c r="C118" s="287">
        <f>Niebe!C36</f>
        <v>38310</v>
      </c>
      <c r="D118" s="287">
        <f>Niebe!D36</f>
        <v>27418.890999999996</v>
      </c>
      <c r="E118" s="287">
        <f>Niebe!E36</f>
        <v>715.71106760636906</v>
      </c>
      <c r="F118" s="287">
        <f>Niebe!F36</f>
        <v>804</v>
      </c>
      <c r="I118" s="282">
        <f t="shared" ref="I118" si="56">C118/C$59</f>
        <v>0.20924021388271405</v>
      </c>
      <c r="J118" s="282"/>
      <c r="K118" s="300"/>
      <c r="L118" s="302"/>
    </row>
    <row r="119" spans="2:14" outlineLevel="1" x14ac:dyDescent="0.3">
      <c r="B119" s="286" t="s">
        <v>6</v>
      </c>
      <c r="C119" s="287">
        <f>Niebe!C37</f>
        <v>70123</v>
      </c>
      <c r="D119" s="287">
        <f>Niebe!D37</f>
        <v>50043.658999999992</v>
      </c>
      <c r="E119" s="287">
        <f>Niebe!E37</f>
        <v>713.6554197624173</v>
      </c>
      <c r="F119" s="287">
        <f>Niebe!F37</f>
        <v>789</v>
      </c>
      <c r="I119" s="282">
        <f t="shared" ref="I119" si="57">C119/C$60</f>
        <v>0.16383610548425609</v>
      </c>
      <c r="J119" s="282"/>
      <c r="K119" s="302"/>
      <c r="L119" s="302"/>
    </row>
    <row r="120" spans="2:14" outlineLevel="1" x14ac:dyDescent="0.3">
      <c r="B120" s="268" t="s">
        <v>13</v>
      </c>
      <c r="C120" s="296">
        <f>Niebe!C38</f>
        <v>171764</v>
      </c>
      <c r="D120" s="296">
        <f>Niebe!D38</f>
        <v>129667.67499999999</v>
      </c>
      <c r="E120" s="296">
        <f>Niebe!E38</f>
        <v>754.91764863417245</v>
      </c>
      <c r="F120" s="296"/>
      <c r="I120" s="283">
        <f t="shared" ref="I120" si="58">C120/C$61</f>
        <v>0.17595200973572983</v>
      </c>
      <c r="J120" s="283"/>
      <c r="K120" s="296"/>
      <c r="L120" s="296"/>
    </row>
    <row r="122" spans="2:14" x14ac:dyDescent="0.3">
      <c r="B122" s="299" t="s">
        <v>411</v>
      </c>
      <c r="C122" s="299"/>
      <c r="D122" s="299"/>
      <c r="E122" s="299"/>
      <c r="F122" s="299"/>
      <c r="I122" s="299" t="s">
        <v>405</v>
      </c>
      <c r="J122" s="299"/>
      <c r="K122" s="299" t="s">
        <v>405</v>
      </c>
      <c r="L122" s="299" t="s">
        <v>405</v>
      </c>
    </row>
    <row r="123" spans="2:14" x14ac:dyDescent="0.3">
      <c r="B123" s="286" t="s">
        <v>0</v>
      </c>
      <c r="C123" s="287">
        <f>C63+C70+C77+C84+C93+C100+C107+C115</f>
        <v>75878</v>
      </c>
      <c r="D123" s="287"/>
      <c r="E123" s="287"/>
      <c r="F123" s="287"/>
      <c r="I123" s="284">
        <f>I63+I70+I77+I84+I93+I145+I100+I107+I115</f>
        <v>1</v>
      </c>
      <c r="J123" s="284"/>
      <c r="K123" s="284">
        <f>K62+K69+K76+K83+K92+K99+K106+K114</f>
        <v>1</v>
      </c>
      <c r="L123" s="284">
        <f>L62+L69+L76+L83+L92+L99+L106+L114</f>
        <v>1</v>
      </c>
    </row>
    <row r="124" spans="2:14" x14ac:dyDescent="0.3">
      <c r="B124" s="286" t="s">
        <v>1</v>
      </c>
      <c r="C124" s="287">
        <f>C64+C71+C78+C85+C94+C101+C108+C116</f>
        <v>147659</v>
      </c>
      <c r="D124" s="287"/>
      <c r="E124" s="287"/>
      <c r="F124" s="287"/>
      <c r="I124" s="284">
        <f>I64+I71+I78+I85+I94+I146+I101+I108+I116</f>
        <v>1</v>
      </c>
      <c r="J124" s="284"/>
      <c r="K124" s="284"/>
    </row>
    <row r="125" spans="2:14" x14ac:dyDescent="0.3">
      <c r="B125" s="286" t="s">
        <v>2</v>
      </c>
      <c r="C125" s="287">
        <f>C65+C72+C79+C86+C95+C102+C109+C117</f>
        <v>141563</v>
      </c>
      <c r="D125" s="287"/>
      <c r="E125" s="287"/>
      <c r="F125" s="287"/>
      <c r="I125" s="284">
        <f>I65+I72+I79+I86+I95+I147+I102+I109+I117</f>
        <v>1</v>
      </c>
      <c r="J125" s="284"/>
      <c r="K125" s="284"/>
    </row>
    <row r="126" spans="2:14" x14ac:dyDescent="0.3">
      <c r="B126" s="286" t="s">
        <v>3</v>
      </c>
      <c r="C126" s="287">
        <f>C66+C73+C80+C87+C96+C103+C110+C118</f>
        <v>183091</v>
      </c>
      <c r="D126" s="287"/>
      <c r="E126" s="287"/>
      <c r="F126" s="287"/>
      <c r="I126" s="284">
        <f>I66+I73+I80+I87+I96+I148+I103+I110+I118</f>
        <v>1</v>
      </c>
      <c r="J126" s="284"/>
      <c r="K126" s="284"/>
    </row>
    <row r="127" spans="2:14" x14ac:dyDescent="0.3">
      <c r="B127" s="286" t="s">
        <v>6</v>
      </c>
      <c r="C127" s="287">
        <f>C67+C74+C81+C88+C97+C104+C111+C119</f>
        <v>428007</v>
      </c>
      <c r="D127" s="287"/>
      <c r="E127" s="287"/>
      <c r="F127" s="287"/>
      <c r="I127" s="284">
        <f>I67+I74+I81+I88+I97+I149+I104+I111+I119</f>
        <v>1</v>
      </c>
      <c r="J127" s="284"/>
    </row>
    <row r="128" spans="2:14" x14ac:dyDescent="0.3">
      <c r="B128" s="268" t="s">
        <v>13</v>
      </c>
      <c r="C128" s="296">
        <f>SUM(C123:C127)</f>
        <v>976198</v>
      </c>
      <c r="D128" s="296"/>
      <c r="E128" s="296"/>
      <c r="F128" s="296"/>
    </row>
    <row r="131" spans="2:12" x14ac:dyDescent="0.3">
      <c r="B131" s="299" t="s">
        <v>412</v>
      </c>
      <c r="C131" s="299"/>
      <c r="D131" s="299"/>
      <c r="E131" s="299"/>
      <c r="F131" s="299"/>
    </row>
    <row r="132" spans="2:12" x14ac:dyDescent="0.3">
      <c r="B132" s="286" t="s">
        <v>0</v>
      </c>
      <c r="C132" s="287">
        <f>C63+C70+C77+C84+C93+C145+C100+C107+C115</f>
        <v>75878</v>
      </c>
      <c r="D132" s="287"/>
      <c r="E132" s="287"/>
      <c r="F132" s="287"/>
    </row>
    <row r="133" spans="2:12" x14ac:dyDescent="0.3">
      <c r="B133" s="286" t="s">
        <v>1</v>
      </c>
      <c r="C133" s="287">
        <f>C64+C71+C78+C85+C94+C146+C101+C108+C116</f>
        <v>147659</v>
      </c>
      <c r="D133" s="287"/>
      <c r="E133" s="287"/>
      <c r="F133" s="287"/>
    </row>
    <row r="134" spans="2:12" x14ac:dyDescent="0.3">
      <c r="B134" s="286" t="s">
        <v>2</v>
      </c>
      <c r="C134" s="287">
        <f>C65+C72+C79+C86+C95+C147+C102+C109+C117</f>
        <v>141563</v>
      </c>
      <c r="D134" s="287"/>
      <c r="E134" s="287"/>
      <c r="F134" s="287"/>
    </row>
    <row r="135" spans="2:12" x14ac:dyDescent="0.3">
      <c r="B135" s="286" t="s">
        <v>3</v>
      </c>
      <c r="C135" s="287">
        <f>C66+C73+C80+C87+C96+C148+C103+C110+C118</f>
        <v>183091</v>
      </c>
      <c r="D135" s="287"/>
      <c r="E135" s="287"/>
      <c r="F135" s="287"/>
    </row>
    <row r="136" spans="2:12" x14ac:dyDescent="0.3">
      <c r="B136" s="286" t="s">
        <v>6</v>
      </c>
      <c r="C136" s="287">
        <f>C67+C74+C81+C88+C97+C149+C104+C111+C119</f>
        <v>428007</v>
      </c>
      <c r="D136" s="287"/>
      <c r="E136" s="287"/>
      <c r="F136" s="287"/>
    </row>
    <row r="137" spans="2:12" x14ac:dyDescent="0.3">
      <c r="B137" s="268" t="s">
        <v>13</v>
      </c>
      <c r="C137" s="296">
        <f>SUM(C132:C136)</f>
        <v>976198</v>
      </c>
      <c r="D137" s="296"/>
      <c r="E137" s="296"/>
      <c r="F137" s="296"/>
    </row>
    <row r="143" spans="2:12" x14ac:dyDescent="0.3">
      <c r="B143" s="308" t="s">
        <v>413</v>
      </c>
      <c r="C143" s="308"/>
      <c r="D143" s="308"/>
      <c r="E143" s="308"/>
      <c r="F143" s="308"/>
    </row>
    <row r="144" spans="2:12" x14ac:dyDescent="0.3">
      <c r="B144" s="297" t="s">
        <v>126</v>
      </c>
      <c r="C144" s="299"/>
      <c r="D144" s="299"/>
      <c r="E144" s="299"/>
      <c r="F144" s="299"/>
      <c r="I144" s="299"/>
      <c r="J144" s="298" t="str">
        <f t="shared" ref="J144" si="59">B144</f>
        <v>Rice</v>
      </c>
      <c r="K144" s="283">
        <f>(C145+C146)/K$59</f>
        <v>0</v>
      </c>
      <c r="L144" s="283">
        <f>(C147+C148+C149)/L$59</f>
        <v>0</v>
      </c>
    </row>
    <row r="145" spans="2:12" outlineLevel="1" x14ac:dyDescent="0.3">
      <c r="B145" s="286" t="s">
        <v>0</v>
      </c>
      <c r="C145" s="287">
        <v>0</v>
      </c>
      <c r="D145" s="287">
        <v>0</v>
      </c>
      <c r="E145" s="287">
        <v>0</v>
      </c>
      <c r="F145" s="287">
        <v>0</v>
      </c>
      <c r="I145" s="282">
        <f>C145/C$56</f>
        <v>0</v>
      </c>
      <c r="J145" s="306"/>
      <c r="K145" s="300"/>
      <c r="L145" s="302"/>
    </row>
    <row r="146" spans="2:12" outlineLevel="1" x14ac:dyDescent="0.3">
      <c r="B146" s="286" t="s">
        <v>1</v>
      </c>
      <c r="C146" s="287">
        <v>0</v>
      </c>
      <c r="D146" s="287">
        <v>0</v>
      </c>
      <c r="E146" s="287">
        <v>0</v>
      </c>
      <c r="F146" s="287">
        <v>0</v>
      </c>
      <c r="I146" s="282">
        <f>C146/C$57</f>
        <v>0</v>
      </c>
      <c r="J146" s="306"/>
      <c r="K146" s="302"/>
      <c r="L146" s="302"/>
    </row>
    <row r="147" spans="2:12" outlineLevel="1" x14ac:dyDescent="0.3">
      <c r="B147" s="286" t="s">
        <v>2</v>
      </c>
      <c r="C147" s="287">
        <v>0</v>
      </c>
      <c r="D147" s="287">
        <v>0</v>
      </c>
      <c r="E147" s="287">
        <v>0</v>
      </c>
      <c r="F147" s="287">
        <v>0</v>
      </c>
      <c r="I147" s="282">
        <f>C147/C$58</f>
        <v>0</v>
      </c>
      <c r="J147" s="306"/>
      <c r="K147" s="300"/>
      <c r="L147" s="302"/>
    </row>
    <row r="148" spans="2:12" outlineLevel="1" x14ac:dyDescent="0.3">
      <c r="B148" s="286" t="s">
        <v>3</v>
      </c>
      <c r="C148" s="287">
        <v>0</v>
      </c>
      <c r="D148" s="287">
        <v>0</v>
      </c>
      <c r="E148" s="287">
        <v>0</v>
      </c>
      <c r="F148" s="287">
        <v>0</v>
      </c>
      <c r="I148" s="282">
        <f>C148/C$59</f>
        <v>0</v>
      </c>
      <c r="J148" s="306"/>
      <c r="K148" s="300"/>
      <c r="L148" s="302"/>
    </row>
    <row r="149" spans="2:12" outlineLevel="1" x14ac:dyDescent="0.3">
      <c r="B149" s="286" t="s">
        <v>6</v>
      </c>
      <c r="C149" s="287">
        <v>0</v>
      </c>
      <c r="D149" s="287">
        <v>0</v>
      </c>
      <c r="E149" s="287">
        <v>0</v>
      </c>
      <c r="F149" s="287">
        <v>0</v>
      </c>
      <c r="I149" s="282">
        <f>C149/C$60</f>
        <v>0</v>
      </c>
      <c r="J149" s="306"/>
      <c r="K149" s="302"/>
      <c r="L149" s="302"/>
    </row>
    <row r="150" spans="2:12" outlineLevel="1" x14ac:dyDescent="0.3">
      <c r="B150" s="268" t="s">
        <v>13</v>
      </c>
      <c r="C150" s="296">
        <f>Rice!C38</f>
        <v>90874</v>
      </c>
      <c r="D150" s="296">
        <f>Rice!D38</f>
        <v>272756.429</v>
      </c>
      <c r="E150" s="296">
        <f>Rice!E38</f>
        <v>3001.4792900059419</v>
      </c>
      <c r="F150" s="296"/>
      <c r="I150" s="283">
        <f>C150/C$61</f>
        <v>9.3089721552389981E-2</v>
      </c>
      <c r="J150" s="307"/>
      <c r="K150" s="302"/>
      <c r="L150" s="302"/>
    </row>
  </sheetData>
  <mergeCells count="11">
    <mergeCell ref="B3:F3"/>
    <mergeCell ref="C25:G25"/>
    <mergeCell ref="C33:H33"/>
    <mergeCell ref="C41:G41"/>
    <mergeCell ref="C43:D43"/>
    <mergeCell ref="C5:D5"/>
    <mergeCell ref="C6:D6"/>
    <mergeCell ref="E5:F5"/>
    <mergeCell ref="E6:F6"/>
    <mergeCell ref="C7:D7"/>
    <mergeCell ref="E7:F7"/>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C08E1-2A51-4443-94E2-D0AA2ECF5A9E}">
  <dimension ref="B2:AG136"/>
  <sheetViews>
    <sheetView workbookViewId="0"/>
  </sheetViews>
  <sheetFormatPr defaultRowHeight="14.4" x14ac:dyDescent="0.3"/>
  <cols>
    <col min="2" max="2" width="16.88671875" customWidth="1"/>
    <col min="4" max="4" width="9.77734375" bestFit="1" customWidth="1"/>
    <col min="6" max="6" width="9.44140625" customWidth="1"/>
    <col min="8" max="8" width="11.33203125" bestFit="1" customWidth="1"/>
    <col min="12" max="12" width="10.109375" bestFit="1" customWidth="1"/>
  </cols>
  <sheetData>
    <row r="2" spans="2:10" x14ac:dyDescent="0.3">
      <c r="B2" s="430" t="s">
        <v>525</v>
      </c>
      <c r="C2" s="430"/>
      <c r="D2" s="430"/>
      <c r="E2" s="430"/>
      <c r="F2" s="430"/>
      <c r="G2" s="430"/>
      <c r="H2" s="430"/>
      <c r="I2" s="430"/>
      <c r="J2" s="430"/>
    </row>
    <row r="5" spans="2:10" x14ac:dyDescent="0.3">
      <c r="B5" s="228" t="s">
        <v>524</v>
      </c>
      <c r="C5" s="434"/>
      <c r="D5" s="434"/>
      <c r="E5" s="434"/>
      <c r="F5" s="434"/>
      <c r="G5" s="434"/>
      <c r="H5" s="434"/>
      <c r="I5" s="434"/>
      <c r="J5" s="434"/>
    </row>
    <row r="8" spans="2:10" x14ac:dyDescent="0.3">
      <c r="B8" s="435"/>
      <c r="C8" s="436" t="s">
        <v>133</v>
      </c>
      <c r="D8" s="436" t="s">
        <v>134</v>
      </c>
    </row>
    <row r="9" spans="2:10" x14ac:dyDescent="0.3">
      <c r="B9" s="48" t="s">
        <v>130</v>
      </c>
      <c r="C9" s="433">
        <v>-4.2300000000000004</v>
      </c>
      <c r="D9" s="433">
        <v>-9.5</v>
      </c>
    </row>
    <row r="10" spans="2:10" x14ac:dyDescent="0.3">
      <c r="B10" s="48" t="s">
        <v>389</v>
      </c>
      <c r="C10" s="433">
        <v>0</v>
      </c>
      <c r="D10" s="433">
        <v>0</v>
      </c>
      <c r="E10" s="341" t="s">
        <v>526</v>
      </c>
      <c r="F10" s="341"/>
      <c r="G10" s="341"/>
      <c r="H10" s="341"/>
      <c r="I10" s="341"/>
      <c r="J10" s="341"/>
    </row>
    <row r="11" spans="2:10" x14ac:dyDescent="0.3">
      <c r="B11" s="48" t="s">
        <v>129</v>
      </c>
      <c r="C11" s="433">
        <v>-8.0299999999999994</v>
      </c>
      <c r="D11" s="433">
        <v>-17.78</v>
      </c>
    </row>
    <row r="12" spans="2:10" x14ac:dyDescent="0.3">
      <c r="B12" s="48" t="s">
        <v>131</v>
      </c>
      <c r="C12" s="433">
        <v>-3.93</v>
      </c>
      <c r="D12" s="433">
        <v>-8.8699999999999992</v>
      </c>
    </row>
    <row r="13" spans="2:10" x14ac:dyDescent="0.3">
      <c r="B13" s="48" t="s">
        <v>132</v>
      </c>
      <c r="C13" s="433">
        <v>-7.57</v>
      </c>
      <c r="D13" s="433">
        <v>-16.739999999999998</v>
      </c>
    </row>
    <row r="14" spans="2:10" x14ac:dyDescent="0.3">
      <c r="B14" s="48" t="s">
        <v>128</v>
      </c>
      <c r="C14" s="433">
        <v>-1.38</v>
      </c>
      <c r="D14" s="433">
        <v>-3.13</v>
      </c>
    </row>
    <row r="16" spans="2:10" x14ac:dyDescent="0.3">
      <c r="B16" s="48" t="s">
        <v>149</v>
      </c>
      <c r="D16" s="432">
        <v>-20</v>
      </c>
      <c r="E16" s="341" t="s">
        <v>460</v>
      </c>
      <c r="F16" s="341"/>
      <c r="G16" s="341"/>
      <c r="H16" s="341"/>
      <c r="I16" s="341"/>
      <c r="J16" s="341"/>
    </row>
    <row r="18" spans="2:33" x14ac:dyDescent="0.3">
      <c r="B18" s="437" t="s">
        <v>523</v>
      </c>
      <c r="C18" s="435"/>
      <c r="D18" s="438">
        <v>0</v>
      </c>
    </row>
    <row r="20" spans="2:33" x14ac:dyDescent="0.3">
      <c r="B20" t="s">
        <v>552</v>
      </c>
    </row>
    <row r="24" spans="2:33" x14ac:dyDescent="0.3">
      <c r="C24" s="559" t="s">
        <v>623</v>
      </c>
      <c r="D24" s="559"/>
      <c r="E24" s="559"/>
      <c r="F24" s="559"/>
      <c r="G24" s="559"/>
      <c r="H24" s="559"/>
      <c r="I24" s="559"/>
    </row>
    <row r="25" spans="2:33" x14ac:dyDescent="0.3">
      <c r="C25" s="550">
        <v>2020</v>
      </c>
      <c r="D25" s="550">
        <v>2021</v>
      </c>
      <c r="E25" s="550">
        <v>2022</v>
      </c>
      <c r="F25" s="550">
        <v>2023</v>
      </c>
      <c r="G25" s="550">
        <v>2024</v>
      </c>
      <c r="H25" s="550">
        <v>2025</v>
      </c>
      <c r="I25" s="550">
        <v>2026</v>
      </c>
      <c r="J25" s="550">
        <v>2027</v>
      </c>
      <c r="K25" s="550">
        <v>2028</v>
      </c>
      <c r="L25" s="550">
        <v>2029</v>
      </c>
      <c r="M25" s="550">
        <v>2030</v>
      </c>
      <c r="N25" s="550">
        <v>2031</v>
      </c>
      <c r="O25" s="550">
        <v>2032</v>
      </c>
      <c r="P25" s="550">
        <v>2033</v>
      </c>
      <c r="Q25" s="550">
        <v>2034</v>
      </c>
      <c r="R25" s="550">
        <v>2035</v>
      </c>
      <c r="S25" s="550">
        <v>2036</v>
      </c>
      <c r="T25" s="550">
        <v>2037</v>
      </c>
      <c r="U25" s="550">
        <v>2038</v>
      </c>
      <c r="V25" s="550">
        <v>2039</v>
      </c>
      <c r="W25" s="550">
        <v>2040</v>
      </c>
      <c r="X25" s="550">
        <v>2041</v>
      </c>
      <c r="Y25" s="550">
        <v>2042</v>
      </c>
      <c r="Z25" s="550">
        <v>2043</v>
      </c>
      <c r="AA25" s="550">
        <v>2044</v>
      </c>
      <c r="AB25" s="550">
        <v>2045</v>
      </c>
      <c r="AC25" s="550">
        <v>2046</v>
      </c>
      <c r="AD25" s="550">
        <v>2047</v>
      </c>
      <c r="AE25" s="550">
        <v>2048</v>
      </c>
      <c r="AF25" s="550">
        <v>2049</v>
      </c>
      <c r="AG25" s="550">
        <v>2050</v>
      </c>
    </row>
    <row r="26" spans="2:33" x14ac:dyDescent="0.3">
      <c r="B26" s="551" t="s">
        <v>116</v>
      </c>
      <c r="C26" s="34"/>
      <c r="D26" s="552"/>
      <c r="E26" s="552"/>
      <c r="F26" s="552"/>
      <c r="G26" s="552"/>
      <c r="H26" s="552"/>
      <c r="I26" s="552"/>
    </row>
    <row r="27" spans="2:33" x14ac:dyDescent="0.3">
      <c r="B27" s="2" t="s">
        <v>0</v>
      </c>
      <c r="C27" s="553">
        <v>10482.282722513091</v>
      </c>
      <c r="D27" s="554">
        <f>C27-($C27-$AG27)/30</f>
        <v>10412.400837696337</v>
      </c>
      <c r="E27" s="554">
        <f t="shared" ref="E27:AF31" si="0">D27-($C27-$AG27)/30</f>
        <v>10342.518952879584</v>
      </c>
      <c r="F27" s="554">
        <f t="shared" si="0"/>
        <v>10272.63706806283</v>
      </c>
      <c r="G27" s="554">
        <f t="shared" si="0"/>
        <v>10202.755183246076</v>
      </c>
      <c r="H27" s="554">
        <f t="shared" si="0"/>
        <v>10132.873298429322</v>
      </c>
      <c r="I27" s="554">
        <f t="shared" si="0"/>
        <v>10062.991413612568</v>
      </c>
      <c r="J27" s="554">
        <f t="shared" si="0"/>
        <v>9993.1095287958142</v>
      </c>
      <c r="K27" s="554">
        <f t="shared" si="0"/>
        <v>9923.2276439790603</v>
      </c>
      <c r="L27" s="554">
        <f t="shared" si="0"/>
        <v>9853.3457591623064</v>
      </c>
      <c r="M27" s="554">
        <f t="shared" si="0"/>
        <v>9783.4638743455525</v>
      </c>
      <c r="N27" s="554">
        <f t="shared" si="0"/>
        <v>9713.5819895287987</v>
      </c>
      <c r="O27" s="554">
        <f t="shared" si="0"/>
        <v>9643.7001047120448</v>
      </c>
      <c r="P27" s="554">
        <f t="shared" si="0"/>
        <v>9573.8182198952909</v>
      </c>
      <c r="Q27" s="554">
        <f t="shared" si="0"/>
        <v>9503.936335078537</v>
      </c>
      <c r="R27" s="554">
        <f t="shared" si="0"/>
        <v>9434.0544502617831</v>
      </c>
      <c r="S27" s="554">
        <f t="shared" si="0"/>
        <v>9364.1725654450292</v>
      </c>
      <c r="T27" s="554">
        <f t="shared" si="0"/>
        <v>9294.2906806282754</v>
      </c>
      <c r="U27" s="554">
        <f t="shared" si="0"/>
        <v>9224.4087958115215</v>
      </c>
      <c r="V27" s="554">
        <f t="shared" si="0"/>
        <v>9154.5269109947676</v>
      </c>
      <c r="W27" s="554">
        <f t="shared" si="0"/>
        <v>9084.6450261780137</v>
      </c>
      <c r="X27" s="554">
        <f t="shared" si="0"/>
        <v>9014.7631413612598</v>
      </c>
      <c r="Y27" s="554">
        <f t="shared" si="0"/>
        <v>8944.881256544506</v>
      </c>
      <c r="Z27" s="554">
        <f t="shared" si="0"/>
        <v>8874.9993717277521</v>
      </c>
      <c r="AA27" s="554">
        <f t="shared" si="0"/>
        <v>8805.1174869109982</v>
      </c>
      <c r="AB27" s="554">
        <f t="shared" si="0"/>
        <v>8735.2356020942443</v>
      </c>
      <c r="AC27" s="554">
        <f t="shared" si="0"/>
        <v>8665.3537172774904</v>
      </c>
      <c r="AD27" s="554">
        <f t="shared" si="0"/>
        <v>8595.4718324607366</v>
      </c>
      <c r="AE27" s="554">
        <f t="shared" si="0"/>
        <v>8525.5899476439827</v>
      </c>
      <c r="AF27" s="554">
        <f t="shared" si="0"/>
        <v>8455.7080628272288</v>
      </c>
      <c r="AG27" s="555">
        <f>C27*(100+$D$16)/100</f>
        <v>8385.8261780104731</v>
      </c>
    </row>
    <row r="28" spans="2:33" x14ac:dyDescent="0.3">
      <c r="B28" s="2" t="s">
        <v>1</v>
      </c>
      <c r="C28" s="553">
        <v>9000.5393290104312</v>
      </c>
      <c r="D28" s="554">
        <f>C28-($C28-$AG28)/30</f>
        <v>8940.5357334836954</v>
      </c>
      <c r="E28" s="554">
        <f t="shared" si="0"/>
        <v>8880.5321379569596</v>
      </c>
      <c r="F28" s="554">
        <f t="shared" si="0"/>
        <v>8820.5285424302238</v>
      </c>
      <c r="G28" s="554">
        <f t="shared" si="0"/>
        <v>8760.5249469034879</v>
      </c>
      <c r="H28" s="554">
        <f t="shared" si="0"/>
        <v>8700.5213513767521</v>
      </c>
      <c r="I28" s="554">
        <f t="shared" si="0"/>
        <v>8640.5177558500163</v>
      </c>
      <c r="J28" s="554">
        <f t="shared" si="0"/>
        <v>8580.5141603232805</v>
      </c>
      <c r="K28" s="554">
        <f t="shared" si="0"/>
        <v>8520.5105647965447</v>
      </c>
      <c r="L28" s="554">
        <f t="shared" si="0"/>
        <v>8460.5069692698089</v>
      </c>
      <c r="M28" s="554">
        <f t="shared" si="0"/>
        <v>8400.5033737430731</v>
      </c>
      <c r="N28" s="554">
        <f t="shared" si="0"/>
        <v>8340.4997782163373</v>
      </c>
      <c r="O28" s="554">
        <f t="shared" si="0"/>
        <v>8280.4961826896015</v>
      </c>
      <c r="P28" s="554">
        <f t="shared" si="0"/>
        <v>8220.4925871628657</v>
      </c>
      <c r="Q28" s="554">
        <f t="shared" si="0"/>
        <v>8160.4889916361299</v>
      </c>
      <c r="R28" s="554">
        <f t="shared" si="0"/>
        <v>8100.4853961093941</v>
      </c>
      <c r="S28" s="554">
        <f t="shared" si="0"/>
        <v>8040.4818005826583</v>
      </c>
      <c r="T28" s="554">
        <f t="shared" si="0"/>
        <v>7980.4782050559224</v>
      </c>
      <c r="U28" s="554">
        <f t="shared" si="0"/>
        <v>7920.4746095291866</v>
      </c>
      <c r="V28" s="554">
        <f t="shared" si="0"/>
        <v>7860.4710140024508</v>
      </c>
      <c r="W28" s="554">
        <f t="shared" si="0"/>
        <v>7800.467418475715</v>
      </c>
      <c r="X28" s="554">
        <f t="shared" si="0"/>
        <v>7740.4638229489792</v>
      </c>
      <c r="Y28" s="554">
        <f t="shared" si="0"/>
        <v>7680.4602274222434</v>
      </c>
      <c r="Z28" s="554">
        <f t="shared" si="0"/>
        <v>7620.4566318955076</v>
      </c>
      <c r="AA28" s="554">
        <f t="shared" si="0"/>
        <v>7560.4530363687718</v>
      </c>
      <c r="AB28" s="554">
        <f t="shared" si="0"/>
        <v>7500.449440842036</v>
      </c>
      <c r="AC28" s="554">
        <f t="shared" si="0"/>
        <v>7440.4458453153002</v>
      </c>
      <c r="AD28" s="554">
        <f t="shared" si="0"/>
        <v>7380.4422497885644</v>
      </c>
      <c r="AE28" s="554">
        <f t="shared" si="0"/>
        <v>7320.4386542618286</v>
      </c>
      <c r="AF28" s="554">
        <f t="shared" si="0"/>
        <v>7260.4350587350928</v>
      </c>
      <c r="AG28" s="555">
        <f t="shared" ref="AG28:AG31" si="1">C28*(100+$D$16)/100</f>
        <v>7200.4314632083451</v>
      </c>
    </row>
    <row r="29" spans="2:33" x14ac:dyDescent="0.3">
      <c r="B29" s="2" t="s">
        <v>2</v>
      </c>
      <c r="C29" s="553">
        <v>2448.5612500000002</v>
      </c>
      <c r="D29" s="554">
        <f t="shared" ref="D29:S31" si="2">C29-($C29-$AG29)/30</f>
        <v>2432.2375083333336</v>
      </c>
      <c r="E29" s="554">
        <f t="shared" si="2"/>
        <v>2415.913766666667</v>
      </c>
      <c r="F29" s="554">
        <f t="shared" si="2"/>
        <v>2399.5900250000004</v>
      </c>
      <c r="G29" s="554">
        <f t="shared" si="2"/>
        <v>2383.2662833333338</v>
      </c>
      <c r="H29" s="554">
        <f t="shared" si="2"/>
        <v>2366.9425416666672</v>
      </c>
      <c r="I29" s="554">
        <f t="shared" si="2"/>
        <v>2350.6188000000006</v>
      </c>
      <c r="J29" s="554">
        <f t="shared" si="2"/>
        <v>2334.2950583333341</v>
      </c>
      <c r="K29" s="554">
        <f t="shared" si="2"/>
        <v>2317.9713166666675</v>
      </c>
      <c r="L29" s="554">
        <f t="shared" si="2"/>
        <v>2301.6475750000009</v>
      </c>
      <c r="M29" s="554">
        <f t="shared" si="2"/>
        <v>2285.3238333333343</v>
      </c>
      <c r="N29" s="554">
        <f t="shared" si="2"/>
        <v>2269.0000916666677</v>
      </c>
      <c r="O29" s="554">
        <f t="shared" si="2"/>
        <v>2252.6763500000011</v>
      </c>
      <c r="P29" s="554">
        <f t="shared" si="2"/>
        <v>2236.3526083333345</v>
      </c>
      <c r="Q29" s="554">
        <f t="shared" si="2"/>
        <v>2220.0288666666679</v>
      </c>
      <c r="R29" s="554">
        <f t="shared" si="2"/>
        <v>2203.7051250000013</v>
      </c>
      <c r="S29" s="554">
        <f t="shared" si="2"/>
        <v>2187.3813833333347</v>
      </c>
      <c r="T29" s="554">
        <f t="shared" si="0"/>
        <v>2171.0576416666681</v>
      </c>
      <c r="U29" s="554">
        <f t="shared" si="0"/>
        <v>2154.7339000000015</v>
      </c>
      <c r="V29" s="554">
        <f t="shared" si="0"/>
        <v>2138.4101583333349</v>
      </c>
      <c r="W29" s="554">
        <f t="shared" si="0"/>
        <v>2122.0864166666684</v>
      </c>
      <c r="X29" s="554">
        <f t="shared" si="0"/>
        <v>2105.7626750000018</v>
      </c>
      <c r="Y29" s="554">
        <f t="shared" si="0"/>
        <v>2089.4389333333352</v>
      </c>
      <c r="Z29" s="554">
        <f t="shared" si="0"/>
        <v>2073.1151916666686</v>
      </c>
      <c r="AA29" s="554">
        <f t="shared" si="0"/>
        <v>2056.791450000002</v>
      </c>
      <c r="AB29" s="554">
        <f t="shared" si="0"/>
        <v>2040.4677083333354</v>
      </c>
      <c r="AC29" s="554">
        <f t="shared" si="0"/>
        <v>2024.1439666666688</v>
      </c>
      <c r="AD29" s="554">
        <f t="shared" si="0"/>
        <v>2007.8202250000022</v>
      </c>
      <c r="AE29" s="554">
        <f t="shared" si="0"/>
        <v>1991.4964833333356</v>
      </c>
      <c r="AF29" s="554">
        <f t="shared" si="0"/>
        <v>1975.172741666669</v>
      </c>
      <c r="AG29" s="555">
        <f t="shared" si="1"/>
        <v>1958.8490000000002</v>
      </c>
    </row>
    <row r="30" spans="2:33" x14ac:dyDescent="0.3">
      <c r="B30" s="2" t="s">
        <v>3</v>
      </c>
      <c r="C30" s="553">
        <v>3600.5626609442061</v>
      </c>
      <c r="D30" s="554">
        <f t="shared" si="2"/>
        <v>3576.5589098712449</v>
      </c>
      <c r="E30" s="554">
        <f t="shared" si="0"/>
        <v>3552.5551587982836</v>
      </c>
      <c r="F30" s="554">
        <f t="shared" si="0"/>
        <v>3528.5514077253224</v>
      </c>
      <c r="G30" s="554">
        <f t="shared" si="0"/>
        <v>3504.5476566523612</v>
      </c>
      <c r="H30" s="554">
        <f t="shared" si="0"/>
        <v>3480.5439055794</v>
      </c>
      <c r="I30" s="554">
        <f t="shared" si="0"/>
        <v>3456.5401545064387</v>
      </c>
      <c r="J30" s="554">
        <f t="shared" si="0"/>
        <v>3432.5364034334775</v>
      </c>
      <c r="K30" s="554">
        <f t="shared" si="0"/>
        <v>3408.5326523605163</v>
      </c>
      <c r="L30" s="554">
        <f t="shared" si="0"/>
        <v>3384.5289012875551</v>
      </c>
      <c r="M30" s="554">
        <f t="shared" si="0"/>
        <v>3360.5251502145939</v>
      </c>
      <c r="N30" s="554">
        <f t="shared" si="0"/>
        <v>3336.5213991416326</v>
      </c>
      <c r="O30" s="554">
        <f t="shared" si="0"/>
        <v>3312.5176480686714</v>
      </c>
      <c r="P30" s="554">
        <f t="shared" si="0"/>
        <v>3288.5138969957102</v>
      </c>
      <c r="Q30" s="554">
        <f t="shared" si="0"/>
        <v>3264.510145922749</v>
      </c>
      <c r="R30" s="554">
        <f t="shared" si="0"/>
        <v>3240.5063948497877</v>
      </c>
      <c r="S30" s="554">
        <f t="shared" si="0"/>
        <v>3216.5026437768265</v>
      </c>
      <c r="T30" s="554">
        <f t="shared" si="0"/>
        <v>3192.4988927038653</v>
      </c>
      <c r="U30" s="554">
        <f t="shared" si="0"/>
        <v>3168.4951416309041</v>
      </c>
      <c r="V30" s="554">
        <f t="shared" si="0"/>
        <v>3144.4913905579429</v>
      </c>
      <c r="W30" s="554">
        <f t="shared" si="0"/>
        <v>3120.4876394849816</v>
      </c>
      <c r="X30" s="554">
        <f t="shared" si="0"/>
        <v>3096.4838884120204</v>
      </c>
      <c r="Y30" s="554">
        <f t="shared" si="0"/>
        <v>3072.4801373390592</v>
      </c>
      <c r="Z30" s="554">
        <f t="shared" si="0"/>
        <v>3048.476386266098</v>
      </c>
      <c r="AA30" s="554">
        <f t="shared" si="0"/>
        <v>3024.4726351931367</v>
      </c>
      <c r="AB30" s="554">
        <f t="shared" si="0"/>
        <v>3000.4688841201755</v>
      </c>
      <c r="AC30" s="554">
        <f t="shared" si="0"/>
        <v>2976.4651330472143</v>
      </c>
      <c r="AD30" s="554">
        <f t="shared" si="0"/>
        <v>2952.4613819742531</v>
      </c>
      <c r="AE30" s="554">
        <f t="shared" si="0"/>
        <v>2928.4576309012919</v>
      </c>
      <c r="AF30" s="554">
        <f t="shared" si="0"/>
        <v>2904.4538798283306</v>
      </c>
      <c r="AG30" s="555">
        <f t="shared" si="1"/>
        <v>2880.4501287553644</v>
      </c>
    </row>
    <row r="31" spans="2:33" x14ac:dyDescent="0.3">
      <c r="B31" s="2" t="s">
        <v>6</v>
      </c>
      <c r="C31" s="553">
        <v>3304.7871394230779</v>
      </c>
      <c r="D31" s="554">
        <f t="shared" si="2"/>
        <v>3282.7552251602574</v>
      </c>
      <c r="E31" s="554">
        <f t="shared" si="0"/>
        <v>3260.7233108974369</v>
      </c>
      <c r="F31" s="554">
        <f t="shared" si="0"/>
        <v>3238.6913966346165</v>
      </c>
      <c r="G31" s="554">
        <f t="shared" si="0"/>
        <v>3216.659482371796</v>
      </c>
      <c r="H31" s="554">
        <f t="shared" si="0"/>
        <v>3194.6275681089755</v>
      </c>
      <c r="I31" s="554">
        <f t="shared" si="0"/>
        <v>3172.5956538461551</v>
      </c>
      <c r="J31" s="554">
        <f t="shared" si="0"/>
        <v>3150.5637395833346</v>
      </c>
      <c r="K31" s="554">
        <f t="shared" si="0"/>
        <v>3128.5318253205141</v>
      </c>
      <c r="L31" s="554">
        <f t="shared" si="0"/>
        <v>3106.4999110576937</v>
      </c>
      <c r="M31" s="554">
        <f t="shared" si="0"/>
        <v>3084.4679967948732</v>
      </c>
      <c r="N31" s="554">
        <f t="shared" si="0"/>
        <v>3062.4360825320528</v>
      </c>
      <c r="O31" s="554">
        <f t="shared" si="0"/>
        <v>3040.4041682692323</v>
      </c>
      <c r="P31" s="554">
        <f t="shared" si="0"/>
        <v>3018.3722540064118</v>
      </c>
      <c r="Q31" s="554">
        <f t="shared" si="0"/>
        <v>2996.3403397435914</v>
      </c>
      <c r="R31" s="554">
        <f t="shared" si="0"/>
        <v>2974.3084254807709</v>
      </c>
      <c r="S31" s="554">
        <f t="shared" si="0"/>
        <v>2952.2765112179504</v>
      </c>
      <c r="T31" s="554">
        <f t="shared" si="0"/>
        <v>2930.24459695513</v>
      </c>
      <c r="U31" s="554">
        <f t="shared" si="0"/>
        <v>2908.2126826923095</v>
      </c>
      <c r="V31" s="554">
        <f t="shared" si="0"/>
        <v>2886.180768429489</v>
      </c>
      <c r="W31" s="554">
        <f t="shared" si="0"/>
        <v>2864.1488541666686</v>
      </c>
      <c r="X31" s="554">
        <f t="shared" si="0"/>
        <v>2842.1169399038481</v>
      </c>
      <c r="Y31" s="554">
        <f t="shared" si="0"/>
        <v>2820.0850256410276</v>
      </c>
      <c r="Z31" s="554">
        <f t="shared" si="0"/>
        <v>2798.0531113782072</v>
      </c>
      <c r="AA31" s="554">
        <f t="shared" si="0"/>
        <v>2776.0211971153867</v>
      </c>
      <c r="AB31" s="554">
        <f t="shared" si="0"/>
        <v>2753.9892828525662</v>
      </c>
      <c r="AC31" s="554">
        <f t="shared" si="0"/>
        <v>2731.9573685897458</v>
      </c>
      <c r="AD31" s="554">
        <f t="shared" si="0"/>
        <v>2709.9254543269253</v>
      </c>
      <c r="AE31" s="554">
        <f t="shared" si="0"/>
        <v>2687.8935400641049</v>
      </c>
      <c r="AF31" s="554">
        <f t="shared" si="0"/>
        <v>2665.8616258012844</v>
      </c>
      <c r="AG31" s="555">
        <f t="shared" si="1"/>
        <v>2643.8297115384626</v>
      </c>
    </row>
    <row r="32" spans="2:33" x14ac:dyDescent="0.3">
      <c r="B32" s="551" t="s">
        <v>123</v>
      </c>
      <c r="D32" s="554"/>
      <c r="E32" s="554"/>
      <c r="F32" s="554"/>
      <c r="G32" s="554"/>
      <c r="H32" s="555"/>
      <c r="I32" s="554">
        <f t="shared" ref="I32:AF32" si="3">H32-($H32-$AG32)/25</f>
        <v>0</v>
      </c>
      <c r="J32" s="554">
        <f t="shared" si="3"/>
        <v>0</v>
      </c>
      <c r="K32" s="554">
        <f t="shared" si="3"/>
        <v>0</v>
      </c>
      <c r="L32" s="554">
        <f t="shared" si="3"/>
        <v>0</v>
      </c>
      <c r="M32" s="554">
        <f t="shared" si="3"/>
        <v>0</v>
      </c>
      <c r="N32" s="554">
        <f t="shared" si="3"/>
        <v>0</v>
      </c>
      <c r="O32" s="554">
        <f t="shared" si="3"/>
        <v>0</v>
      </c>
      <c r="P32" s="554">
        <f t="shared" si="3"/>
        <v>0</v>
      </c>
      <c r="Q32" s="554">
        <f t="shared" si="3"/>
        <v>0</v>
      </c>
      <c r="R32" s="554">
        <f t="shared" si="3"/>
        <v>0</v>
      </c>
      <c r="S32" s="554">
        <f t="shared" si="3"/>
        <v>0</v>
      </c>
      <c r="T32" s="554">
        <f t="shared" si="3"/>
        <v>0</v>
      </c>
      <c r="U32" s="554">
        <f t="shared" si="3"/>
        <v>0</v>
      </c>
      <c r="V32" s="554">
        <f t="shared" si="3"/>
        <v>0</v>
      </c>
      <c r="W32" s="554">
        <f t="shared" si="3"/>
        <v>0</v>
      </c>
      <c r="X32" s="554">
        <f t="shared" si="3"/>
        <v>0</v>
      </c>
      <c r="Y32" s="554">
        <f t="shared" si="3"/>
        <v>0</v>
      </c>
      <c r="Z32" s="554">
        <f t="shared" si="3"/>
        <v>0</v>
      </c>
      <c r="AA32" s="554">
        <f t="shared" si="3"/>
        <v>0</v>
      </c>
      <c r="AB32" s="554">
        <f t="shared" si="3"/>
        <v>0</v>
      </c>
      <c r="AC32" s="554">
        <f t="shared" si="3"/>
        <v>0</v>
      </c>
      <c r="AD32" s="554">
        <f t="shared" si="3"/>
        <v>0</v>
      </c>
      <c r="AE32" s="554">
        <f t="shared" si="3"/>
        <v>0</v>
      </c>
      <c r="AF32" s="554">
        <f t="shared" si="3"/>
        <v>0</v>
      </c>
      <c r="AG32" s="555"/>
    </row>
    <row r="33" spans="2:33" x14ac:dyDescent="0.3">
      <c r="B33" s="2" t="s">
        <v>0</v>
      </c>
      <c r="C33" s="4">
        <v>1088.7346153846154</v>
      </c>
      <c r="D33" s="554">
        <f t="shared" ref="D33:AF42" si="4">C33-($C33-$AG33)/30</f>
        <v>1081.4763846153846</v>
      </c>
      <c r="E33" s="554">
        <f t="shared" si="4"/>
        <v>1074.2181538461539</v>
      </c>
      <c r="F33" s="554">
        <f t="shared" si="4"/>
        <v>1066.9599230769231</v>
      </c>
      <c r="G33" s="554">
        <f t="shared" si="4"/>
        <v>1059.7016923076924</v>
      </c>
      <c r="H33" s="554">
        <f t="shared" si="4"/>
        <v>1052.4434615384616</v>
      </c>
      <c r="I33" s="554">
        <f t="shared" si="4"/>
        <v>1045.1852307692309</v>
      </c>
      <c r="J33" s="554">
        <f t="shared" si="4"/>
        <v>1037.9270000000001</v>
      </c>
      <c r="K33" s="554">
        <f t="shared" si="4"/>
        <v>1030.6687692307694</v>
      </c>
      <c r="L33" s="554">
        <f t="shared" si="4"/>
        <v>1023.4105384615386</v>
      </c>
      <c r="M33" s="554">
        <f t="shared" si="4"/>
        <v>1016.1523076923079</v>
      </c>
      <c r="N33" s="554">
        <f t="shared" si="4"/>
        <v>1008.8940769230771</v>
      </c>
      <c r="O33" s="554">
        <f t="shared" si="4"/>
        <v>1001.6358461538464</v>
      </c>
      <c r="P33" s="554">
        <f t="shared" si="4"/>
        <v>994.37761538461564</v>
      </c>
      <c r="Q33" s="554">
        <f t="shared" si="4"/>
        <v>987.11938461538489</v>
      </c>
      <c r="R33" s="554">
        <f t="shared" si="4"/>
        <v>979.86115384615414</v>
      </c>
      <c r="S33" s="554">
        <f t="shared" si="4"/>
        <v>972.60292307692339</v>
      </c>
      <c r="T33" s="554">
        <f t="shared" si="4"/>
        <v>965.34469230769264</v>
      </c>
      <c r="U33" s="554">
        <f t="shared" si="4"/>
        <v>958.08646153846189</v>
      </c>
      <c r="V33" s="554">
        <f t="shared" si="4"/>
        <v>950.82823076923114</v>
      </c>
      <c r="W33" s="554">
        <f t="shared" si="4"/>
        <v>943.57000000000039</v>
      </c>
      <c r="X33" s="554">
        <f t="shared" si="4"/>
        <v>936.31176923076964</v>
      </c>
      <c r="Y33" s="554">
        <f t="shared" si="4"/>
        <v>929.05353846153889</v>
      </c>
      <c r="Z33" s="554">
        <f t="shared" si="4"/>
        <v>921.79530769230814</v>
      </c>
      <c r="AA33" s="554">
        <f t="shared" si="4"/>
        <v>914.53707692307739</v>
      </c>
      <c r="AB33" s="554">
        <f t="shared" si="4"/>
        <v>907.27884615384664</v>
      </c>
      <c r="AC33" s="554">
        <f t="shared" si="4"/>
        <v>900.02061538461589</v>
      </c>
      <c r="AD33" s="554">
        <f t="shared" si="4"/>
        <v>892.76238461538514</v>
      </c>
      <c r="AE33" s="554">
        <f t="shared" si="4"/>
        <v>885.5041538461544</v>
      </c>
      <c r="AF33" s="554">
        <f t="shared" si="4"/>
        <v>878.24592307692365</v>
      </c>
      <c r="AG33" s="555">
        <f>C33*(100+$D$16)/100</f>
        <v>870.98769230769233</v>
      </c>
    </row>
    <row r="34" spans="2:33" x14ac:dyDescent="0.3">
      <c r="B34" s="2" t="s">
        <v>1</v>
      </c>
      <c r="C34" s="4">
        <v>1169.5829551185075</v>
      </c>
      <c r="D34" s="554">
        <f t="shared" si="4"/>
        <v>1161.7857354177174</v>
      </c>
      <c r="E34" s="554">
        <f t="shared" si="4"/>
        <v>1153.9885157169274</v>
      </c>
      <c r="F34" s="554">
        <f t="shared" si="4"/>
        <v>1146.1912960161374</v>
      </c>
      <c r="G34" s="554">
        <f t="shared" si="4"/>
        <v>1138.3940763153473</v>
      </c>
      <c r="H34" s="554">
        <f t="shared" si="4"/>
        <v>1130.5968566145573</v>
      </c>
      <c r="I34" s="554">
        <f t="shared" si="4"/>
        <v>1122.7996369137672</v>
      </c>
      <c r="J34" s="554">
        <f t="shared" si="4"/>
        <v>1115.0024172129772</v>
      </c>
      <c r="K34" s="554">
        <f t="shared" si="4"/>
        <v>1107.2051975121872</v>
      </c>
      <c r="L34" s="554">
        <f t="shared" si="4"/>
        <v>1099.4079778113971</v>
      </c>
      <c r="M34" s="554">
        <f t="shared" si="4"/>
        <v>1091.6107581106071</v>
      </c>
      <c r="N34" s="554">
        <f t="shared" si="4"/>
        <v>1083.8135384098171</v>
      </c>
      <c r="O34" s="554">
        <f t="shared" si="4"/>
        <v>1076.016318709027</v>
      </c>
      <c r="P34" s="554">
        <f t="shared" si="4"/>
        <v>1068.219099008237</v>
      </c>
      <c r="Q34" s="554">
        <f t="shared" si="4"/>
        <v>1060.4218793074469</v>
      </c>
      <c r="R34" s="554">
        <f t="shared" si="4"/>
        <v>1052.6246596066569</v>
      </c>
      <c r="S34" s="554">
        <f t="shared" si="4"/>
        <v>1044.8274399058669</v>
      </c>
      <c r="T34" s="554">
        <f t="shared" si="4"/>
        <v>1037.0302202050768</v>
      </c>
      <c r="U34" s="554">
        <f t="shared" si="4"/>
        <v>1029.2330005042868</v>
      </c>
      <c r="V34" s="554">
        <f t="shared" si="4"/>
        <v>1021.4357808034968</v>
      </c>
      <c r="W34" s="554">
        <f t="shared" si="4"/>
        <v>1013.6385611027067</v>
      </c>
      <c r="X34" s="554">
        <f t="shared" si="4"/>
        <v>1005.8413414019167</v>
      </c>
      <c r="Y34" s="554">
        <f t="shared" si="4"/>
        <v>998.04412170112664</v>
      </c>
      <c r="Z34" s="554">
        <f t="shared" si="4"/>
        <v>990.2469020003366</v>
      </c>
      <c r="AA34" s="554">
        <f t="shared" si="4"/>
        <v>982.44968229954657</v>
      </c>
      <c r="AB34" s="554">
        <f t="shared" si="4"/>
        <v>974.65246259875653</v>
      </c>
      <c r="AC34" s="554">
        <f t="shared" si="4"/>
        <v>966.85524289796649</v>
      </c>
      <c r="AD34" s="554">
        <f t="shared" si="4"/>
        <v>959.05802319717645</v>
      </c>
      <c r="AE34" s="554">
        <f t="shared" si="4"/>
        <v>951.26080349638642</v>
      </c>
      <c r="AF34" s="554">
        <f t="shared" si="4"/>
        <v>943.46358379559638</v>
      </c>
      <c r="AG34" s="555">
        <f t="shared" ref="AG34:AG37" si="5">C34*(100+$D$16)/100</f>
        <v>935.66636409480589</v>
      </c>
    </row>
    <row r="35" spans="2:33" x14ac:dyDescent="0.3">
      <c r="B35" s="2" t="s">
        <v>2</v>
      </c>
      <c r="C35" s="4">
        <v>722.66712422786543</v>
      </c>
      <c r="D35" s="554">
        <f t="shared" si="4"/>
        <v>717.8493433996797</v>
      </c>
      <c r="E35" s="554">
        <f t="shared" si="4"/>
        <v>713.03156257149396</v>
      </c>
      <c r="F35" s="554">
        <f t="shared" si="4"/>
        <v>708.21378174330823</v>
      </c>
      <c r="G35" s="554">
        <f t="shared" si="4"/>
        <v>703.3960009151225</v>
      </c>
      <c r="H35" s="554">
        <f t="shared" si="4"/>
        <v>698.57822008693677</v>
      </c>
      <c r="I35" s="554">
        <f t="shared" si="4"/>
        <v>693.76043925875103</v>
      </c>
      <c r="J35" s="554">
        <f t="shared" si="4"/>
        <v>688.9426584305653</v>
      </c>
      <c r="K35" s="554">
        <f t="shared" si="4"/>
        <v>684.12487760237957</v>
      </c>
      <c r="L35" s="554">
        <f t="shared" si="4"/>
        <v>679.30709677419384</v>
      </c>
      <c r="M35" s="554">
        <f t="shared" si="4"/>
        <v>674.48931594600811</v>
      </c>
      <c r="N35" s="554">
        <f t="shared" si="4"/>
        <v>669.67153511782237</v>
      </c>
      <c r="O35" s="554">
        <f t="shared" si="4"/>
        <v>664.85375428963664</v>
      </c>
      <c r="P35" s="554">
        <f t="shared" si="4"/>
        <v>660.03597346145091</v>
      </c>
      <c r="Q35" s="554">
        <f t="shared" si="4"/>
        <v>655.21819263326518</v>
      </c>
      <c r="R35" s="554">
        <f t="shared" si="4"/>
        <v>650.40041180507944</v>
      </c>
      <c r="S35" s="554">
        <f t="shared" si="4"/>
        <v>645.58263097689371</v>
      </c>
      <c r="T35" s="554">
        <f t="shared" si="4"/>
        <v>640.76485014870798</v>
      </c>
      <c r="U35" s="554">
        <f t="shared" si="4"/>
        <v>635.94706932052225</v>
      </c>
      <c r="V35" s="554">
        <f t="shared" si="4"/>
        <v>631.12928849233651</v>
      </c>
      <c r="W35" s="554">
        <f t="shared" si="4"/>
        <v>626.31150766415078</v>
      </c>
      <c r="X35" s="554">
        <f t="shared" si="4"/>
        <v>621.49372683596505</v>
      </c>
      <c r="Y35" s="554">
        <f t="shared" si="4"/>
        <v>616.67594600777932</v>
      </c>
      <c r="Z35" s="554">
        <f t="shared" si="4"/>
        <v>611.85816517959358</v>
      </c>
      <c r="AA35" s="554">
        <f t="shared" si="4"/>
        <v>607.04038435140785</v>
      </c>
      <c r="AB35" s="554">
        <f t="shared" si="4"/>
        <v>602.22260352322212</v>
      </c>
      <c r="AC35" s="554">
        <f t="shared" si="4"/>
        <v>597.40482269503639</v>
      </c>
      <c r="AD35" s="554">
        <f t="shared" si="4"/>
        <v>592.58704186685065</v>
      </c>
      <c r="AE35" s="554">
        <f t="shared" si="4"/>
        <v>587.76926103866492</v>
      </c>
      <c r="AF35" s="554">
        <f t="shared" si="4"/>
        <v>582.95148021047919</v>
      </c>
      <c r="AG35" s="555">
        <f t="shared" si="5"/>
        <v>578.13369938229232</v>
      </c>
    </row>
    <row r="36" spans="2:33" x14ac:dyDescent="0.3">
      <c r="B36" s="2" t="s">
        <v>3</v>
      </c>
      <c r="C36" s="4">
        <v>925.35204525674499</v>
      </c>
      <c r="D36" s="554">
        <f t="shared" si="4"/>
        <v>919.18303162170002</v>
      </c>
      <c r="E36" s="554">
        <f t="shared" si="4"/>
        <v>913.01401798665506</v>
      </c>
      <c r="F36" s="554">
        <f t="shared" si="4"/>
        <v>906.8450043516101</v>
      </c>
      <c r="G36" s="554">
        <f t="shared" si="4"/>
        <v>900.67599071656514</v>
      </c>
      <c r="H36" s="554">
        <f t="shared" si="4"/>
        <v>894.50697708152018</v>
      </c>
      <c r="I36" s="554">
        <f t="shared" si="4"/>
        <v>888.33796344647521</v>
      </c>
      <c r="J36" s="554">
        <f t="shared" si="4"/>
        <v>882.16894981143025</v>
      </c>
      <c r="K36" s="554">
        <f t="shared" si="4"/>
        <v>875.99993617638529</v>
      </c>
      <c r="L36" s="554">
        <f t="shared" si="4"/>
        <v>869.83092254134033</v>
      </c>
      <c r="M36" s="554">
        <f t="shared" si="4"/>
        <v>863.66190890629537</v>
      </c>
      <c r="N36" s="554">
        <f t="shared" si="4"/>
        <v>857.4928952712504</v>
      </c>
      <c r="O36" s="554">
        <f t="shared" si="4"/>
        <v>851.32388163620544</v>
      </c>
      <c r="P36" s="554">
        <f t="shared" si="4"/>
        <v>845.15486800116048</v>
      </c>
      <c r="Q36" s="554">
        <f t="shared" si="4"/>
        <v>838.98585436611552</v>
      </c>
      <c r="R36" s="554">
        <f t="shared" si="4"/>
        <v>832.81684073107056</v>
      </c>
      <c r="S36" s="554">
        <f t="shared" si="4"/>
        <v>826.64782709602559</v>
      </c>
      <c r="T36" s="554">
        <f t="shared" si="4"/>
        <v>820.47881346098063</v>
      </c>
      <c r="U36" s="554">
        <f t="shared" si="4"/>
        <v>814.30979982593567</v>
      </c>
      <c r="V36" s="554">
        <f t="shared" si="4"/>
        <v>808.14078619089071</v>
      </c>
      <c r="W36" s="554">
        <f t="shared" si="4"/>
        <v>801.97177255584575</v>
      </c>
      <c r="X36" s="554">
        <f t="shared" si="4"/>
        <v>795.80275892080078</v>
      </c>
      <c r="Y36" s="554">
        <f t="shared" si="4"/>
        <v>789.63374528575582</v>
      </c>
      <c r="Z36" s="554">
        <f t="shared" si="4"/>
        <v>783.46473165071086</v>
      </c>
      <c r="AA36" s="554">
        <f t="shared" si="4"/>
        <v>777.2957180156659</v>
      </c>
      <c r="AB36" s="554">
        <f t="shared" si="4"/>
        <v>771.12670438062094</v>
      </c>
      <c r="AC36" s="554">
        <f t="shared" si="4"/>
        <v>764.95769074557597</v>
      </c>
      <c r="AD36" s="554">
        <f t="shared" si="4"/>
        <v>758.78867711053101</v>
      </c>
      <c r="AE36" s="554">
        <f t="shared" si="4"/>
        <v>752.61966347548605</v>
      </c>
      <c r="AF36" s="554">
        <f t="shared" si="4"/>
        <v>746.45064984044109</v>
      </c>
      <c r="AG36" s="555">
        <f t="shared" si="5"/>
        <v>740.2816362053959</v>
      </c>
    </row>
    <row r="37" spans="2:33" x14ac:dyDescent="0.3">
      <c r="B37" s="2" t="s">
        <v>6</v>
      </c>
      <c r="C37" s="4">
        <v>984.10045510045495</v>
      </c>
      <c r="D37" s="554">
        <f t="shared" si="4"/>
        <v>977.53978539978527</v>
      </c>
      <c r="E37" s="554">
        <f t="shared" si="4"/>
        <v>970.9791156991156</v>
      </c>
      <c r="F37" s="554">
        <f t="shared" si="4"/>
        <v>964.41844599844592</v>
      </c>
      <c r="G37" s="554">
        <f t="shared" si="4"/>
        <v>957.85777629777624</v>
      </c>
      <c r="H37" s="554">
        <f t="shared" si="4"/>
        <v>951.29710659710656</v>
      </c>
      <c r="I37" s="554">
        <f t="shared" si="4"/>
        <v>944.73643689643689</v>
      </c>
      <c r="J37" s="554">
        <f t="shared" si="4"/>
        <v>938.17576719576721</v>
      </c>
      <c r="K37" s="554">
        <f t="shared" si="4"/>
        <v>931.61509749509753</v>
      </c>
      <c r="L37" s="554">
        <f t="shared" si="4"/>
        <v>925.05442779442785</v>
      </c>
      <c r="M37" s="554">
        <f t="shared" si="4"/>
        <v>918.49375809375817</v>
      </c>
      <c r="N37" s="554">
        <f t="shared" si="4"/>
        <v>911.9330883930885</v>
      </c>
      <c r="O37" s="554">
        <f t="shared" si="4"/>
        <v>905.37241869241882</v>
      </c>
      <c r="P37" s="554">
        <f t="shared" si="4"/>
        <v>898.81174899174914</v>
      </c>
      <c r="Q37" s="554">
        <f t="shared" si="4"/>
        <v>892.25107929107946</v>
      </c>
      <c r="R37" s="554">
        <f t="shared" si="4"/>
        <v>885.69040959040979</v>
      </c>
      <c r="S37" s="554">
        <f t="shared" si="4"/>
        <v>879.12973988974011</v>
      </c>
      <c r="T37" s="554">
        <f t="shared" si="4"/>
        <v>872.56907018907043</v>
      </c>
      <c r="U37" s="554">
        <f t="shared" si="4"/>
        <v>866.00840048840075</v>
      </c>
      <c r="V37" s="554">
        <f t="shared" si="4"/>
        <v>859.44773078773107</v>
      </c>
      <c r="W37" s="554">
        <f t="shared" si="4"/>
        <v>852.8870610870614</v>
      </c>
      <c r="X37" s="554">
        <f t="shared" si="4"/>
        <v>846.32639138639172</v>
      </c>
      <c r="Y37" s="554">
        <f t="shared" si="4"/>
        <v>839.76572168572204</v>
      </c>
      <c r="Z37" s="554">
        <f t="shared" si="4"/>
        <v>833.20505198505236</v>
      </c>
      <c r="AA37" s="554">
        <f t="shared" si="4"/>
        <v>826.64438228438269</v>
      </c>
      <c r="AB37" s="554">
        <f t="shared" si="4"/>
        <v>820.08371258371301</v>
      </c>
      <c r="AC37" s="554">
        <f t="shared" si="4"/>
        <v>813.52304288304333</v>
      </c>
      <c r="AD37" s="554">
        <f t="shared" si="4"/>
        <v>806.96237318237365</v>
      </c>
      <c r="AE37" s="554">
        <f t="shared" si="4"/>
        <v>800.40170348170398</v>
      </c>
      <c r="AF37" s="554">
        <f t="shared" si="4"/>
        <v>793.8410337810343</v>
      </c>
      <c r="AG37" s="555">
        <f t="shared" si="5"/>
        <v>787.28036408036394</v>
      </c>
    </row>
    <row r="38" spans="2:33" x14ac:dyDescent="0.3">
      <c r="B38" s="551" t="s">
        <v>124</v>
      </c>
      <c r="D38" s="554"/>
      <c r="E38" s="554"/>
      <c r="F38" s="554"/>
      <c r="G38" s="554"/>
      <c r="H38" s="554"/>
      <c r="I38" s="554"/>
      <c r="J38" s="554"/>
      <c r="K38" s="554"/>
      <c r="L38" s="554"/>
      <c r="M38" s="554"/>
      <c r="N38" s="554"/>
      <c r="O38" s="554"/>
      <c r="P38" s="554"/>
      <c r="Q38" s="554"/>
      <c r="R38" s="554"/>
      <c r="S38" s="554"/>
      <c r="T38" s="554"/>
      <c r="U38" s="554"/>
      <c r="V38" s="554"/>
      <c r="W38" s="554"/>
      <c r="X38" s="554"/>
      <c r="Y38" s="554"/>
      <c r="Z38" s="554"/>
      <c r="AA38" s="554"/>
      <c r="AB38" s="554"/>
      <c r="AC38" s="554"/>
      <c r="AD38" s="554"/>
      <c r="AE38" s="554"/>
      <c r="AF38" s="554"/>
      <c r="AG38" s="555"/>
    </row>
    <row r="39" spans="2:33" x14ac:dyDescent="0.3">
      <c r="B39" s="2" t="s">
        <v>0</v>
      </c>
      <c r="C39" s="4">
        <v>5970.132275132275</v>
      </c>
      <c r="D39" s="554">
        <f t="shared" si="4"/>
        <v>5930.33139329806</v>
      </c>
      <c r="E39" s="554">
        <f t="shared" si="4"/>
        <v>5890.530511463845</v>
      </c>
      <c r="F39" s="554">
        <f t="shared" si="4"/>
        <v>5850.7296296296299</v>
      </c>
      <c r="G39" s="554">
        <f t="shared" si="4"/>
        <v>5810.9287477954149</v>
      </c>
      <c r="H39" s="554">
        <f t="shared" si="4"/>
        <v>5771.1278659611999</v>
      </c>
      <c r="I39" s="554">
        <f t="shared" si="4"/>
        <v>5731.3269841269848</v>
      </c>
      <c r="J39" s="554">
        <f t="shared" si="4"/>
        <v>5691.5261022927698</v>
      </c>
      <c r="K39" s="554">
        <f t="shared" si="4"/>
        <v>5651.7252204585548</v>
      </c>
      <c r="L39" s="554">
        <f t="shared" si="4"/>
        <v>5611.9243386243397</v>
      </c>
      <c r="M39" s="554">
        <f t="shared" si="4"/>
        <v>5572.1234567901247</v>
      </c>
      <c r="N39" s="554">
        <f t="shared" si="4"/>
        <v>5532.3225749559097</v>
      </c>
      <c r="O39" s="554">
        <f t="shared" si="4"/>
        <v>5492.5216931216946</v>
      </c>
      <c r="P39" s="554">
        <f t="shared" si="4"/>
        <v>5452.7208112874796</v>
      </c>
      <c r="Q39" s="554">
        <f t="shared" si="4"/>
        <v>5412.9199294532646</v>
      </c>
      <c r="R39" s="554">
        <f t="shared" si="4"/>
        <v>5373.1190476190495</v>
      </c>
      <c r="S39" s="554">
        <f t="shared" si="4"/>
        <v>5333.3181657848345</v>
      </c>
      <c r="T39" s="554">
        <f t="shared" si="4"/>
        <v>5293.5172839506195</v>
      </c>
      <c r="U39" s="554">
        <f t="shared" si="4"/>
        <v>5253.7164021164044</v>
      </c>
      <c r="V39" s="554">
        <f t="shared" si="4"/>
        <v>5213.9155202821894</v>
      </c>
      <c r="W39" s="554">
        <f t="shared" si="4"/>
        <v>5174.1146384479744</v>
      </c>
      <c r="X39" s="554">
        <f t="shared" si="4"/>
        <v>5134.3137566137593</v>
      </c>
      <c r="Y39" s="554">
        <f t="shared" si="4"/>
        <v>5094.5128747795443</v>
      </c>
      <c r="Z39" s="554">
        <f t="shared" si="4"/>
        <v>5054.7119929453293</v>
      </c>
      <c r="AA39" s="554">
        <f t="shared" si="4"/>
        <v>5014.9111111111142</v>
      </c>
      <c r="AB39" s="554">
        <f t="shared" si="4"/>
        <v>4975.1102292768992</v>
      </c>
      <c r="AC39" s="554">
        <f t="shared" si="4"/>
        <v>4935.3093474426842</v>
      </c>
      <c r="AD39" s="554">
        <f t="shared" si="4"/>
        <v>4895.5084656084691</v>
      </c>
      <c r="AE39" s="554">
        <f t="shared" si="4"/>
        <v>4855.7075837742541</v>
      </c>
      <c r="AF39" s="554">
        <f t="shared" si="4"/>
        <v>4815.9067019400391</v>
      </c>
      <c r="AG39" s="555">
        <f>C39*(100+$D$16)/100</f>
        <v>4776.1058201058195</v>
      </c>
    </row>
    <row r="40" spans="2:33" x14ac:dyDescent="0.3">
      <c r="B40" s="2" t="s">
        <v>1</v>
      </c>
      <c r="C40" s="4">
        <v>5032.3993399339934</v>
      </c>
      <c r="D40" s="554">
        <f t="shared" si="4"/>
        <v>4998.8500110011</v>
      </c>
      <c r="E40" s="554">
        <f t="shared" si="4"/>
        <v>4965.3006820682067</v>
      </c>
      <c r="F40" s="554">
        <f t="shared" si="4"/>
        <v>4931.7513531353134</v>
      </c>
      <c r="G40" s="554">
        <f t="shared" si="4"/>
        <v>4898.20202420242</v>
      </c>
      <c r="H40" s="554">
        <f t="shared" si="4"/>
        <v>4864.6526952695267</v>
      </c>
      <c r="I40" s="554">
        <f t="shared" si="4"/>
        <v>4831.1033663366334</v>
      </c>
      <c r="J40" s="554">
        <f t="shared" si="4"/>
        <v>4797.55403740374</v>
      </c>
      <c r="K40" s="554">
        <f t="shared" si="4"/>
        <v>4764.0047084708467</v>
      </c>
      <c r="L40" s="554">
        <f t="shared" si="4"/>
        <v>4730.4553795379534</v>
      </c>
      <c r="M40" s="554">
        <f t="shared" si="4"/>
        <v>4696.90605060506</v>
      </c>
      <c r="N40" s="554">
        <f t="shared" si="4"/>
        <v>4663.3567216721667</v>
      </c>
      <c r="O40" s="554">
        <f t="shared" si="4"/>
        <v>4629.8073927392734</v>
      </c>
      <c r="P40" s="554">
        <f t="shared" si="4"/>
        <v>4596.2580638063801</v>
      </c>
      <c r="Q40" s="554">
        <f t="shared" si="4"/>
        <v>4562.7087348734867</v>
      </c>
      <c r="R40" s="554">
        <f t="shared" si="4"/>
        <v>4529.1594059405934</v>
      </c>
      <c r="S40" s="554">
        <f t="shared" si="4"/>
        <v>4495.6100770077001</v>
      </c>
      <c r="T40" s="554">
        <f t="shared" si="4"/>
        <v>4462.0607480748067</v>
      </c>
      <c r="U40" s="554">
        <f t="shared" si="4"/>
        <v>4428.5114191419134</v>
      </c>
      <c r="V40" s="554">
        <f t="shared" si="4"/>
        <v>4394.9620902090201</v>
      </c>
      <c r="W40" s="554">
        <f t="shared" si="4"/>
        <v>4361.4127612761267</v>
      </c>
      <c r="X40" s="554">
        <f t="shared" si="4"/>
        <v>4327.8634323432334</v>
      </c>
      <c r="Y40" s="554">
        <f t="shared" si="4"/>
        <v>4294.3141034103401</v>
      </c>
      <c r="Z40" s="554">
        <f t="shared" si="4"/>
        <v>4260.7647744774467</v>
      </c>
      <c r="AA40" s="554">
        <f t="shared" si="4"/>
        <v>4227.2154455445534</v>
      </c>
      <c r="AB40" s="554">
        <f t="shared" si="4"/>
        <v>4193.6661166116601</v>
      </c>
      <c r="AC40" s="554">
        <f t="shared" si="4"/>
        <v>4160.1167876787667</v>
      </c>
      <c r="AD40" s="554">
        <f t="shared" si="4"/>
        <v>4126.5674587458734</v>
      </c>
      <c r="AE40" s="554">
        <f t="shared" si="4"/>
        <v>4093.0181298129801</v>
      </c>
      <c r="AF40" s="554">
        <f t="shared" si="4"/>
        <v>4059.4688008800867</v>
      </c>
      <c r="AG40" s="555">
        <f t="shared" ref="AG40:AG43" si="6">C40*(100+$D$16)/100</f>
        <v>4025.9194719471943</v>
      </c>
    </row>
    <row r="41" spans="2:33" x14ac:dyDescent="0.3">
      <c r="B41" s="2" t="s">
        <v>2</v>
      </c>
      <c r="C41" s="4">
        <v>2883.8216735253773</v>
      </c>
      <c r="D41" s="554">
        <f t="shared" si="4"/>
        <v>2864.5961957018749</v>
      </c>
      <c r="E41" s="554">
        <f t="shared" si="4"/>
        <v>2845.3707178783725</v>
      </c>
      <c r="F41" s="554">
        <f t="shared" si="4"/>
        <v>2826.1452400548701</v>
      </c>
      <c r="G41" s="554">
        <f t="shared" si="4"/>
        <v>2806.9197622313677</v>
      </c>
      <c r="H41" s="554">
        <f t="shared" si="4"/>
        <v>2787.6942844078653</v>
      </c>
      <c r="I41" s="554">
        <f t="shared" si="4"/>
        <v>2768.4688065843629</v>
      </c>
      <c r="J41" s="554">
        <f t="shared" si="4"/>
        <v>2749.2433287608605</v>
      </c>
      <c r="K41" s="554">
        <f t="shared" si="4"/>
        <v>2730.0178509373582</v>
      </c>
      <c r="L41" s="554">
        <f t="shared" si="4"/>
        <v>2710.7923731138558</v>
      </c>
      <c r="M41" s="554">
        <f t="shared" si="4"/>
        <v>2691.5668952903534</v>
      </c>
      <c r="N41" s="554">
        <f t="shared" si="4"/>
        <v>2672.341417466851</v>
      </c>
      <c r="O41" s="554">
        <f t="shared" si="4"/>
        <v>2653.1159396433486</v>
      </c>
      <c r="P41" s="554">
        <f t="shared" si="4"/>
        <v>2633.8904618198462</v>
      </c>
      <c r="Q41" s="554">
        <f t="shared" si="4"/>
        <v>2614.6649839963438</v>
      </c>
      <c r="R41" s="554">
        <f t="shared" si="4"/>
        <v>2595.4395061728414</v>
      </c>
      <c r="S41" s="554">
        <f t="shared" si="4"/>
        <v>2576.2140283493391</v>
      </c>
      <c r="T41" s="554">
        <f t="shared" si="4"/>
        <v>2556.9885505258367</v>
      </c>
      <c r="U41" s="554">
        <f t="shared" si="4"/>
        <v>2537.7630727023343</v>
      </c>
      <c r="V41" s="554">
        <f t="shared" si="4"/>
        <v>2518.5375948788319</v>
      </c>
      <c r="W41" s="554">
        <f t="shared" si="4"/>
        <v>2499.3121170553295</v>
      </c>
      <c r="X41" s="554">
        <f t="shared" si="4"/>
        <v>2480.0866392318271</v>
      </c>
      <c r="Y41" s="554">
        <f t="shared" si="4"/>
        <v>2460.8611614083247</v>
      </c>
      <c r="Z41" s="554">
        <f t="shared" si="4"/>
        <v>2441.6356835848223</v>
      </c>
      <c r="AA41" s="554">
        <f t="shared" si="4"/>
        <v>2422.41020576132</v>
      </c>
      <c r="AB41" s="554">
        <f t="shared" si="4"/>
        <v>2403.1847279378176</v>
      </c>
      <c r="AC41" s="554">
        <f t="shared" si="4"/>
        <v>2383.9592501143152</v>
      </c>
      <c r="AD41" s="554">
        <f t="shared" si="4"/>
        <v>2364.7337722908128</v>
      </c>
      <c r="AE41" s="554">
        <f t="shared" si="4"/>
        <v>2345.5082944673104</v>
      </c>
      <c r="AF41" s="554">
        <f t="shared" si="4"/>
        <v>2326.282816643808</v>
      </c>
      <c r="AG41" s="555">
        <f t="shared" si="6"/>
        <v>2307.057338820302</v>
      </c>
    </row>
    <row r="42" spans="2:33" x14ac:dyDescent="0.3">
      <c r="B42" s="2" t="s">
        <v>3</v>
      </c>
      <c r="C42" s="4">
        <v>2411.9609580052488</v>
      </c>
      <c r="D42" s="554">
        <f t="shared" si="4"/>
        <v>2395.8812182852139</v>
      </c>
      <c r="E42" s="554">
        <f t="shared" si="4"/>
        <v>2379.801478565179</v>
      </c>
      <c r="F42" s="554">
        <f t="shared" si="4"/>
        <v>2363.721738845144</v>
      </c>
      <c r="G42" s="554">
        <f t="shared" si="4"/>
        <v>2347.6419991251091</v>
      </c>
      <c r="H42" s="554">
        <f t="shared" si="4"/>
        <v>2331.5622594050742</v>
      </c>
      <c r="I42" s="554">
        <f t="shared" si="4"/>
        <v>2315.4825196850393</v>
      </c>
      <c r="J42" s="554">
        <f t="shared" si="4"/>
        <v>2299.4027799650044</v>
      </c>
      <c r="K42" s="554">
        <f t="shared" si="4"/>
        <v>2283.3230402449694</v>
      </c>
      <c r="L42" s="554">
        <f t="shared" si="4"/>
        <v>2267.2433005249345</v>
      </c>
      <c r="M42" s="554">
        <f t="shared" si="4"/>
        <v>2251.1635608048996</v>
      </c>
      <c r="N42" s="554">
        <f t="shared" si="4"/>
        <v>2235.0838210848647</v>
      </c>
      <c r="O42" s="554">
        <f t="shared" si="4"/>
        <v>2219.0040813648297</v>
      </c>
      <c r="P42" s="554">
        <f t="shared" si="4"/>
        <v>2202.9243416447948</v>
      </c>
      <c r="Q42" s="554">
        <f t="shared" si="4"/>
        <v>2186.8446019247599</v>
      </c>
      <c r="R42" s="554">
        <f t="shared" si="4"/>
        <v>2170.764862204725</v>
      </c>
      <c r="S42" s="554">
        <f t="shared" si="4"/>
        <v>2154.6851224846901</v>
      </c>
      <c r="T42" s="554">
        <f t="shared" si="4"/>
        <v>2138.6053827646551</v>
      </c>
      <c r="U42" s="554">
        <f t="shared" si="4"/>
        <v>2122.5256430446202</v>
      </c>
      <c r="V42" s="554">
        <f t="shared" si="4"/>
        <v>2106.4459033245853</v>
      </c>
      <c r="W42" s="554">
        <f t="shared" si="4"/>
        <v>2090.3661636045504</v>
      </c>
      <c r="X42" s="554">
        <f t="shared" si="4"/>
        <v>2074.2864238845154</v>
      </c>
      <c r="Y42" s="554">
        <f t="shared" si="4"/>
        <v>2058.2066841644805</v>
      </c>
      <c r="Z42" s="554">
        <f t="shared" si="4"/>
        <v>2042.1269444444456</v>
      </c>
      <c r="AA42" s="554">
        <f t="shared" ref="AA42:AF42" si="7">Z42-($C42-$AG42)/30</f>
        <v>2026.0472047244107</v>
      </c>
      <c r="AB42" s="554">
        <f t="shared" si="7"/>
        <v>2009.9674650043758</v>
      </c>
      <c r="AC42" s="554">
        <f t="shared" si="7"/>
        <v>1993.8877252843408</v>
      </c>
      <c r="AD42" s="554">
        <f t="shared" si="7"/>
        <v>1977.8079855643059</v>
      </c>
      <c r="AE42" s="554">
        <f t="shared" si="7"/>
        <v>1961.728245844271</v>
      </c>
      <c r="AF42" s="554">
        <f t="shared" si="7"/>
        <v>1945.6485061242361</v>
      </c>
      <c r="AG42" s="555">
        <f t="shared" si="6"/>
        <v>1929.5687664041991</v>
      </c>
    </row>
    <row r="43" spans="2:33" x14ac:dyDescent="0.3">
      <c r="B43" s="2" t="s">
        <v>6</v>
      </c>
      <c r="C43" s="4">
        <v>2720.8765432098758</v>
      </c>
      <c r="D43" s="554">
        <f t="shared" ref="D43:S49" si="8">C43-($C43-$AG43)/30</f>
        <v>2702.7373662551431</v>
      </c>
      <c r="E43" s="554">
        <f t="shared" si="8"/>
        <v>2684.5981893004105</v>
      </c>
      <c r="F43" s="554">
        <f t="shared" si="8"/>
        <v>2666.4590123456778</v>
      </c>
      <c r="G43" s="554">
        <f t="shared" si="8"/>
        <v>2648.3198353909452</v>
      </c>
      <c r="H43" s="554">
        <f t="shared" si="8"/>
        <v>2630.1806584362125</v>
      </c>
      <c r="I43" s="554">
        <f t="shared" si="8"/>
        <v>2612.0414814814799</v>
      </c>
      <c r="J43" s="554">
        <f t="shared" si="8"/>
        <v>2593.9023045267472</v>
      </c>
      <c r="K43" s="554">
        <f t="shared" si="8"/>
        <v>2575.7631275720146</v>
      </c>
      <c r="L43" s="554">
        <f t="shared" si="8"/>
        <v>2557.6239506172819</v>
      </c>
      <c r="M43" s="554">
        <f t="shared" si="8"/>
        <v>2539.4847736625493</v>
      </c>
      <c r="N43" s="554">
        <f t="shared" si="8"/>
        <v>2521.3455967078166</v>
      </c>
      <c r="O43" s="554">
        <f t="shared" si="8"/>
        <v>2503.206419753084</v>
      </c>
      <c r="P43" s="554">
        <f t="shared" si="8"/>
        <v>2485.0672427983513</v>
      </c>
      <c r="Q43" s="554">
        <f t="shared" si="8"/>
        <v>2466.9280658436187</v>
      </c>
      <c r="R43" s="554">
        <f t="shared" si="8"/>
        <v>2448.788888888886</v>
      </c>
      <c r="S43" s="554">
        <f t="shared" si="8"/>
        <v>2430.6497119341534</v>
      </c>
      <c r="T43" s="554">
        <f t="shared" ref="T43:AF43" si="9">S43-($C43-$AG43)/30</f>
        <v>2412.5105349794208</v>
      </c>
      <c r="U43" s="554">
        <f t="shared" si="9"/>
        <v>2394.3713580246881</v>
      </c>
      <c r="V43" s="554">
        <f t="shared" si="9"/>
        <v>2376.2321810699555</v>
      </c>
      <c r="W43" s="554">
        <f t="shared" si="9"/>
        <v>2358.0930041152228</v>
      </c>
      <c r="X43" s="554">
        <f t="shared" si="9"/>
        <v>2339.9538271604902</v>
      </c>
      <c r="Y43" s="554">
        <f t="shared" si="9"/>
        <v>2321.8146502057575</v>
      </c>
      <c r="Z43" s="554">
        <f t="shared" si="9"/>
        <v>2303.6754732510249</v>
      </c>
      <c r="AA43" s="554">
        <f t="shared" si="9"/>
        <v>2285.5362962962922</v>
      </c>
      <c r="AB43" s="554">
        <f t="shared" si="9"/>
        <v>2267.3971193415596</v>
      </c>
      <c r="AC43" s="554">
        <f t="shared" si="9"/>
        <v>2249.2579423868269</v>
      </c>
      <c r="AD43" s="554">
        <f t="shared" si="9"/>
        <v>2231.1187654320943</v>
      </c>
      <c r="AE43" s="554">
        <f t="shared" si="9"/>
        <v>2212.9795884773616</v>
      </c>
      <c r="AF43" s="554">
        <f t="shared" si="9"/>
        <v>2194.840411522629</v>
      </c>
      <c r="AG43" s="555">
        <f t="shared" si="6"/>
        <v>2176.7012345679004</v>
      </c>
    </row>
    <row r="44" spans="2:33" x14ac:dyDescent="0.3">
      <c r="B44" s="551" t="s">
        <v>125</v>
      </c>
      <c r="D44" s="554"/>
      <c r="E44" s="554"/>
      <c r="F44" s="554"/>
      <c r="G44" s="554"/>
      <c r="H44" s="554"/>
      <c r="I44" s="554"/>
      <c r="J44" s="554"/>
      <c r="K44" s="554"/>
      <c r="L44" s="554"/>
      <c r="M44" s="554"/>
      <c r="N44" s="554"/>
      <c r="O44" s="554"/>
      <c r="P44" s="554"/>
      <c r="Q44" s="554"/>
      <c r="R44" s="554"/>
      <c r="S44" s="554"/>
      <c r="T44" s="554"/>
      <c r="U44" s="554"/>
      <c r="V44" s="554"/>
      <c r="W44" s="554"/>
      <c r="X44" s="554"/>
      <c r="Y44" s="554"/>
      <c r="Z44" s="554"/>
      <c r="AA44" s="554"/>
      <c r="AB44" s="554"/>
      <c r="AC44" s="554"/>
      <c r="AD44" s="554"/>
      <c r="AE44" s="554"/>
      <c r="AF44" s="554"/>
      <c r="AG44" s="555"/>
    </row>
    <row r="45" spans="2:33" x14ac:dyDescent="0.3">
      <c r="B45" s="2" t="s">
        <v>0</v>
      </c>
      <c r="C45" s="4">
        <v>3834.0176470588235</v>
      </c>
      <c r="D45" s="554">
        <f t="shared" si="8"/>
        <v>3808.4575294117649</v>
      </c>
      <c r="E45" s="554">
        <f t="shared" si="8"/>
        <v>3782.8974117647062</v>
      </c>
      <c r="F45" s="554">
        <f t="shared" si="8"/>
        <v>3757.3372941176476</v>
      </c>
      <c r="G45" s="554">
        <f t="shared" si="8"/>
        <v>3731.777176470589</v>
      </c>
      <c r="H45" s="554">
        <f t="shared" si="8"/>
        <v>3706.2170588235304</v>
      </c>
      <c r="I45" s="554">
        <f t="shared" si="8"/>
        <v>3680.6569411764717</v>
      </c>
      <c r="J45" s="554">
        <f t="shared" si="8"/>
        <v>3655.0968235294131</v>
      </c>
      <c r="K45" s="554">
        <f t="shared" si="8"/>
        <v>3629.5367058823545</v>
      </c>
      <c r="L45" s="554">
        <f t="shared" si="8"/>
        <v>3603.9765882352958</v>
      </c>
      <c r="M45" s="554">
        <f t="shared" si="8"/>
        <v>3578.4164705882372</v>
      </c>
      <c r="N45" s="554">
        <f t="shared" si="8"/>
        <v>3552.8563529411786</v>
      </c>
      <c r="O45" s="554">
        <f t="shared" si="8"/>
        <v>3527.2962352941199</v>
      </c>
      <c r="P45" s="554">
        <f t="shared" si="8"/>
        <v>3501.7361176470613</v>
      </c>
      <c r="Q45" s="554">
        <f t="shared" si="8"/>
        <v>3476.1760000000027</v>
      </c>
      <c r="R45" s="554">
        <f t="shared" si="8"/>
        <v>3450.615882352944</v>
      </c>
      <c r="S45" s="554">
        <f t="shared" si="8"/>
        <v>3425.0557647058854</v>
      </c>
      <c r="T45" s="554">
        <f t="shared" ref="T45:AF49" si="10">S45-($C45-$AG45)/30</f>
        <v>3399.4956470588268</v>
      </c>
      <c r="U45" s="554">
        <f t="shared" si="10"/>
        <v>3373.9355294117681</v>
      </c>
      <c r="V45" s="554">
        <f t="shared" si="10"/>
        <v>3348.3754117647095</v>
      </c>
      <c r="W45" s="554">
        <f t="shared" si="10"/>
        <v>3322.8152941176509</v>
      </c>
      <c r="X45" s="554">
        <f t="shared" si="10"/>
        <v>3297.2551764705922</v>
      </c>
      <c r="Y45" s="554">
        <f t="shared" si="10"/>
        <v>3271.6950588235336</v>
      </c>
      <c r="Z45" s="554">
        <f t="shared" si="10"/>
        <v>3246.134941176475</v>
      </c>
      <c r="AA45" s="554">
        <f t="shared" si="10"/>
        <v>3220.5748235294163</v>
      </c>
      <c r="AB45" s="554">
        <f t="shared" si="10"/>
        <v>3195.0147058823577</v>
      </c>
      <c r="AC45" s="554">
        <f t="shared" si="10"/>
        <v>3169.4545882352991</v>
      </c>
      <c r="AD45" s="554">
        <f t="shared" si="10"/>
        <v>3143.8944705882404</v>
      </c>
      <c r="AE45" s="554">
        <f t="shared" si="10"/>
        <v>3118.3343529411818</v>
      </c>
      <c r="AF45" s="554">
        <f t="shared" si="10"/>
        <v>3092.7742352941232</v>
      </c>
      <c r="AG45" s="555">
        <f>C45*(100+$D$16)/100</f>
        <v>3067.2141176470591</v>
      </c>
    </row>
    <row r="46" spans="2:33" x14ac:dyDescent="0.3">
      <c r="B46" s="2" t="s">
        <v>1</v>
      </c>
      <c r="C46" s="4">
        <v>2084.6974093264248</v>
      </c>
      <c r="D46" s="554">
        <f t="shared" si="8"/>
        <v>2070.7994265975822</v>
      </c>
      <c r="E46" s="554">
        <f t="shared" si="8"/>
        <v>2056.9014438687395</v>
      </c>
      <c r="F46" s="554">
        <f t="shared" si="8"/>
        <v>2043.0034611398967</v>
      </c>
      <c r="G46" s="554">
        <f t="shared" si="8"/>
        <v>2029.1054784110538</v>
      </c>
      <c r="H46" s="554">
        <f t="shared" si="8"/>
        <v>2015.2074956822109</v>
      </c>
      <c r="I46" s="554">
        <f t="shared" si="8"/>
        <v>2001.3095129533681</v>
      </c>
      <c r="J46" s="554">
        <f t="shared" si="8"/>
        <v>1987.4115302245252</v>
      </c>
      <c r="K46" s="554">
        <f t="shared" si="8"/>
        <v>1973.5135474956824</v>
      </c>
      <c r="L46" s="554">
        <f t="shared" si="8"/>
        <v>1959.6155647668395</v>
      </c>
      <c r="M46" s="554">
        <f t="shared" si="8"/>
        <v>1945.7175820379966</v>
      </c>
      <c r="N46" s="554">
        <f t="shared" si="8"/>
        <v>1931.8195993091538</v>
      </c>
      <c r="O46" s="554">
        <f t="shared" si="8"/>
        <v>1917.9216165803109</v>
      </c>
      <c r="P46" s="554">
        <f t="shared" si="8"/>
        <v>1904.023633851468</v>
      </c>
      <c r="Q46" s="554">
        <f t="shared" si="8"/>
        <v>1890.1256511226252</v>
      </c>
      <c r="R46" s="554">
        <f t="shared" si="8"/>
        <v>1876.2276683937823</v>
      </c>
      <c r="S46" s="554">
        <f t="shared" si="8"/>
        <v>1862.3296856649395</v>
      </c>
      <c r="T46" s="554">
        <f t="shared" si="10"/>
        <v>1848.4317029360966</v>
      </c>
      <c r="U46" s="554">
        <f t="shared" si="10"/>
        <v>1834.5337202072537</v>
      </c>
      <c r="V46" s="554">
        <f t="shared" si="10"/>
        <v>1820.6357374784109</v>
      </c>
      <c r="W46" s="554">
        <f t="shared" si="10"/>
        <v>1806.737754749568</v>
      </c>
      <c r="X46" s="554">
        <f t="shared" si="10"/>
        <v>1792.8397720207251</v>
      </c>
      <c r="Y46" s="554">
        <f t="shared" si="10"/>
        <v>1778.9417892918823</v>
      </c>
      <c r="Z46" s="554">
        <f t="shared" si="10"/>
        <v>1765.0438065630394</v>
      </c>
      <c r="AA46" s="554">
        <f t="shared" si="10"/>
        <v>1751.1458238341966</v>
      </c>
      <c r="AB46" s="554">
        <f t="shared" si="10"/>
        <v>1737.2478411053537</v>
      </c>
      <c r="AC46" s="554">
        <f t="shared" si="10"/>
        <v>1723.3498583765108</v>
      </c>
      <c r="AD46" s="554">
        <f t="shared" si="10"/>
        <v>1709.451875647668</v>
      </c>
      <c r="AE46" s="554">
        <f t="shared" si="10"/>
        <v>1695.5538929188251</v>
      </c>
      <c r="AF46" s="554">
        <f t="shared" si="10"/>
        <v>1681.6559101899823</v>
      </c>
      <c r="AG46" s="555">
        <f t="shared" ref="AG46:AG49" si="11">C46*(100+$D$16)/100</f>
        <v>1667.7579274611398</v>
      </c>
    </row>
    <row r="47" spans="2:33" x14ac:dyDescent="0.3">
      <c r="B47" s="2" t="s">
        <v>2</v>
      </c>
      <c r="C47" s="4">
        <v>0</v>
      </c>
      <c r="D47" s="554">
        <f t="shared" si="8"/>
        <v>0</v>
      </c>
      <c r="E47" s="554">
        <f t="shared" si="8"/>
        <v>0</v>
      </c>
      <c r="F47" s="554">
        <f t="shared" si="8"/>
        <v>0</v>
      </c>
      <c r="G47" s="554">
        <f t="shared" si="8"/>
        <v>0</v>
      </c>
      <c r="H47" s="554">
        <f t="shared" si="8"/>
        <v>0</v>
      </c>
      <c r="I47" s="554">
        <f t="shared" si="8"/>
        <v>0</v>
      </c>
      <c r="J47" s="554">
        <f t="shared" si="8"/>
        <v>0</v>
      </c>
      <c r="K47" s="554">
        <f t="shared" si="8"/>
        <v>0</v>
      </c>
      <c r="L47" s="554">
        <f t="shared" si="8"/>
        <v>0</v>
      </c>
      <c r="M47" s="554">
        <f t="shared" si="8"/>
        <v>0</v>
      </c>
      <c r="N47" s="554">
        <f t="shared" si="8"/>
        <v>0</v>
      </c>
      <c r="O47" s="554">
        <f t="shared" si="8"/>
        <v>0</v>
      </c>
      <c r="P47" s="554">
        <f t="shared" si="8"/>
        <v>0</v>
      </c>
      <c r="Q47" s="554">
        <f t="shared" si="8"/>
        <v>0</v>
      </c>
      <c r="R47" s="554">
        <f t="shared" si="8"/>
        <v>0</v>
      </c>
      <c r="S47" s="554">
        <f t="shared" si="8"/>
        <v>0</v>
      </c>
      <c r="T47" s="554">
        <f t="shared" si="10"/>
        <v>0</v>
      </c>
      <c r="U47" s="554">
        <f t="shared" si="10"/>
        <v>0</v>
      </c>
      <c r="V47" s="554">
        <f t="shared" si="10"/>
        <v>0</v>
      </c>
      <c r="W47" s="554">
        <f t="shared" si="10"/>
        <v>0</v>
      </c>
      <c r="X47" s="554">
        <f t="shared" si="10"/>
        <v>0</v>
      </c>
      <c r="Y47" s="554">
        <f t="shared" si="10"/>
        <v>0</v>
      </c>
      <c r="Z47" s="554">
        <f t="shared" si="10"/>
        <v>0</v>
      </c>
      <c r="AA47" s="554">
        <f t="shared" si="10"/>
        <v>0</v>
      </c>
      <c r="AB47" s="554">
        <f t="shared" si="10"/>
        <v>0</v>
      </c>
      <c r="AC47" s="554">
        <f t="shared" si="10"/>
        <v>0</v>
      </c>
      <c r="AD47" s="554">
        <f t="shared" si="10"/>
        <v>0</v>
      </c>
      <c r="AE47" s="554">
        <f t="shared" si="10"/>
        <v>0</v>
      </c>
      <c r="AF47" s="554">
        <f t="shared" si="10"/>
        <v>0</v>
      </c>
      <c r="AG47" s="555">
        <f t="shared" si="11"/>
        <v>0</v>
      </c>
    </row>
    <row r="48" spans="2:33" x14ac:dyDescent="0.3">
      <c r="B48" s="2" t="s">
        <v>3</v>
      </c>
      <c r="C48" s="4">
        <v>0</v>
      </c>
      <c r="D48" s="554">
        <f t="shared" si="8"/>
        <v>0</v>
      </c>
      <c r="E48" s="554">
        <f t="shared" si="8"/>
        <v>0</v>
      </c>
      <c r="F48" s="554">
        <f t="shared" si="8"/>
        <v>0</v>
      </c>
      <c r="G48" s="554">
        <f t="shared" si="8"/>
        <v>0</v>
      </c>
      <c r="H48" s="554">
        <f t="shared" si="8"/>
        <v>0</v>
      </c>
      <c r="I48" s="554">
        <f t="shared" si="8"/>
        <v>0</v>
      </c>
      <c r="J48" s="554">
        <f t="shared" si="8"/>
        <v>0</v>
      </c>
      <c r="K48" s="554">
        <f t="shared" si="8"/>
        <v>0</v>
      </c>
      <c r="L48" s="554">
        <f t="shared" si="8"/>
        <v>0</v>
      </c>
      <c r="M48" s="554">
        <f t="shared" si="8"/>
        <v>0</v>
      </c>
      <c r="N48" s="554">
        <f t="shared" si="8"/>
        <v>0</v>
      </c>
      <c r="O48" s="554">
        <f t="shared" si="8"/>
        <v>0</v>
      </c>
      <c r="P48" s="554">
        <f t="shared" si="8"/>
        <v>0</v>
      </c>
      <c r="Q48" s="554">
        <f t="shared" si="8"/>
        <v>0</v>
      </c>
      <c r="R48" s="554">
        <f t="shared" si="8"/>
        <v>0</v>
      </c>
      <c r="S48" s="554">
        <f t="shared" si="8"/>
        <v>0</v>
      </c>
      <c r="T48" s="554">
        <f t="shared" si="10"/>
        <v>0</v>
      </c>
      <c r="U48" s="554">
        <f t="shared" si="10"/>
        <v>0</v>
      </c>
      <c r="V48" s="554">
        <f t="shared" si="10"/>
        <v>0</v>
      </c>
      <c r="W48" s="554">
        <f t="shared" si="10"/>
        <v>0</v>
      </c>
      <c r="X48" s="554">
        <f t="shared" si="10"/>
        <v>0</v>
      </c>
      <c r="Y48" s="554">
        <f t="shared" si="10"/>
        <v>0</v>
      </c>
      <c r="Z48" s="554">
        <f t="shared" si="10"/>
        <v>0</v>
      </c>
      <c r="AA48" s="554">
        <f t="shared" si="10"/>
        <v>0</v>
      </c>
      <c r="AB48" s="554">
        <f t="shared" si="10"/>
        <v>0</v>
      </c>
      <c r="AC48" s="554">
        <f t="shared" si="10"/>
        <v>0</v>
      </c>
      <c r="AD48" s="554">
        <f t="shared" si="10"/>
        <v>0</v>
      </c>
      <c r="AE48" s="554">
        <f t="shared" si="10"/>
        <v>0</v>
      </c>
      <c r="AF48" s="554">
        <f t="shared" si="10"/>
        <v>0</v>
      </c>
      <c r="AG48" s="555">
        <f t="shared" si="11"/>
        <v>0</v>
      </c>
    </row>
    <row r="49" spans="2:33" x14ac:dyDescent="0.3">
      <c r="B49" s="2" t="s">
        <v>6</v>
      </c>
      <c r="C49" s="4">
        <v>0</v>
      </c>
      <c r="D49" s="554">
        <f t="shared" si="8"/>
        <v>0</v>
      </c>
      <c r="E49" s="554">
        <f t="shared" si="8"/>
        <v>0</v>
      </c>
      <c r="F49" s="554">
        <f t="shared" si="8"/>
        <v>0</v>
      </c>
      <c r="G49" s="554">
        <f t="shared" si="8"/>
        <v>0</v>
      </c>
      <c r="H49" s="554">
        <f t="shared" si="8"/>
        <v>0</v>
      </c>
      <c r="I49" s="554">
        <f t="shared" si="8"/>
        <v>0</v>
      </c>
      <c r="J49" s="554">
        <f t="shared" si="8"/>
        <v>0</v>
      </c>
      <c r="K49" s="554">
        <f t="shared" si="8"/>
        <v>0</v>
      </c>
      <c r="L49" s="554">
        <f t="shared" si="8"/>
        <v>0</v>
      </c>
      <c r="M49" s="554">
        <f t="shared" si="8"/>
        <v>0</v>
      </c>
      <c r="N49" s="554">
        <f t="shared" si="8"/>
        <v>0</v>
      </c>
      <c r="O49" s="554">
        <f t="shared" si="8"/>
        <v>0</v>
      </c>
      <c r="P49" s="554">
        <f t="shared" si="8"/>
        <v>0</v>
      </c>
      <c r="Q49" s="554">
        <f t="shared" si="8"/>
        <v>0</v>
      </c>
      <c r="R49" s="554">
        <f t="shared" si="8"/>
        <v>0</v>
      </c>
      <c r="S49" s="554">
        <f t="shared" si="8"/>
        <v>0</v>
      </c>
      <c r="T49" s="554">
        <f t="shared" si="10"/>
        <v>0</v>
      </c>
      <c r="U49" s="554">
        <f t="shared" si="10"/>
        <v>0</v>
      </c>
      <c r="V49" s="554">
        <f t="shared" si="10"/>
        <v>0</v>
      </c>
      <c r="W49" s="554">
        <f t="shared" si="10"/>
        <v>0</v>
      </c>
      <c r="X49" s="554">
        <f t="shared" si="10"/>
        <v>0</v>
      </c>
      <c r="Y49" s="554">
        <f t="shared" si="10"/>
        <v>0</v>
      </c>
      <c r="Z49" s="554">
        <f t="shared" si="10"/>
        <v>0</v>
      </c>
      <c r="AA49" s="554">
        <f t="shared" si="10"/>
        <v>0</v>
      </c>
      <c r="AB49" s="554">
        <f t="shared" si="10"/>
        <v>0</v>
      </c>
      <c r="AC49" s="554">
        <f t="shared" si="10"/>
        <v>0</v>
      </c>
      <c r="AD49" s="554">
        <f t="shared" si="10"/>
        <v>0</v>
      </c>
      <c r="AE49" s="554">
        <f t="shared" si="10"/>
        <v>0</v>
      </c>
      <c r="AF49" s="554">
        <f t="shared" si="10"/>
        <v>0</v>
      </c>
      <c r="AG49" s="555">
        <f t="shared" si="11"/>
        <v>0</v>
      </c>
    </row>
    <row r="50" spans="2:33" x14ac:dyDescent="0.3">
      <c r="B50" s="551" t="s">
        <v>130</v>
      </c>
      <c r="D50" s="554"/>
      <c r="E50" s="554"/>
      <c r="F50" s="554"/>
      <c r="G50" s="554"/>
      <c r="I50" s="554"/>
      <c r="J50" s="554"/>
      <c r="K50" s="554"/>
      <c r="L50" s="554"/>
      <c r="M50" s="554"/>
      <c r="N50" s="554"/>
      <c r="O50" s="554"/>
      <c r="P50" s="554"/>
      <c r="Q50" s="554"/>
      <c r="R50" s="554"/>
      <c r="S50" s="554"/>
      <c r="T50" s="554"/>
      <c r="U50" s="554"/>
      <c r="V50" s="554"/>
      <c r="W50" s="554"/>
      <c r="X50" s="554"/>
      <c r="Y50" s="554"/>
      <c r="Z50" s="554"/>
      <c r="AA50" s="554"/>
      <c r="AB50" s="554"/>
      <c r="AC50" s="554"/>
      <c r="AD50" s="554"/>
      <c r="AE50" s="554"/>
      <c r="AF50" s="554"/>
    </row>
    <row r="51" spans="2:33" x14ac:dyDescent="0.3">
      <c r="B51" s="2" t="s">
        <v>0</v>
      </c>
      <c r="C51" s="4">
        <v>1295.6823388385724</v>
      </c>
      <c r="D51" s="554">
        <f t="shared" ref="D51:G55" si="12">C51-($C51-$H51)/5</f>
        <v>1295.6823388385724</v>
      </c>
      <c r="E51" s="554">
        <f t="shared" si="12"/>
        <v>1295.6823388385724</v>
      </c>
      <c r="F51" s="554">
        <f t="shared" si="12"/>
        <v>1295.6823388385724</v>
      </c>
      <c r="G51" s="554">
        <f t="shared" si="12"/>
        <v>1295.6823388385724</v>
      </c>
      <c r="H51" s="555">
        <f>C51*(100+$D$4)/100</f>
        <v>1295.6823388385724</v>
      </c>
      <c r="I51" s="554">
        <f t="shared" ref="I51:AF55" si="13">H51-($H51-$AG51)/25</f>
        <v>1290.7587459509857</v>
      </c>
      <c r="J51" s="554">
        <f t="shared" si="13"/>
        <v>1285.835153063399</v>
      </c>
      <c r="K51" s="554">
        <f t="shared" si="13"/>
        <v>1280.9115601758124</v>
      </c>
      <c r="L51" s="554">
        <f t="shared" si="13"/>
        <v>1275.9879672882257</v>
      </c>
      <c r="M51" s="554">
        <f t="shared" si="13"/>
        <v>1271.0643744006391</v>
      </c>
      <c r="N51" s="554">
        <f t="shared" si="13"/>
        <v>1266.1407815130524</v>
      </c>
      <c r="O51" s="554">
        <f t="shared" si="13"/>
        <v>1261.2171886254657</v>
      </c>
      <c r="P51" s="554">
        <f t="shared" si="13"/>
        <v>1256.2935957378791</v>
      </c>
      <c r="Q51" s="554">
        <f t="shared" si="13"/>
        <v>1251.3700028502924</v>
      </c>
      <c r="R51" s="554">
        <f t="shared" si="13"/>
        <v>1246.4464099627057</v>
      </c>
      <c r="S51" s="554">
        <f t="shared" si="13"/>
        <v>1241.5228170751191</v>
      </c>
      <c r="T51" s="554">
        <f t="shared" si="13"/>
        <v>1236.5992241875324</v>
      </c>
      <c r="U51" s="554">
        <f t="shared" si="13"/>
        <v>1231.6756312999457</v>
      </c>
      <c r="V51" s="554">
        <f t="shared" si="13"/>
        <v>1226.7520384123591</v>
      </c>
      <c r="W51" s="554">
        <f t="shared" si="13"/>
        <v>1221.8284455247724</v>
      </c>
      <c r="X51" s="554">
        <f t="shared" si="13"/>
        <v>1216.9048526371857</v>
      </c>
      <c r="Y51" s="554">
        <f t="shared" si="13"/>
        <v>1211.9812597495991</v>
      </c>
      <c r="Z51" s="554">
        <f t="shared" si="13"/>
        <v>1207.0576668620124</v>
      </c>
      <c r="AA51" s="554">
        <f t="shared" si="13"/>
        <v>1202.1340739744257</v>
      </c>
      <c r="AB51" s="554">
        <f t="shared" si="13"/>
        <v>1197.2104810868391</v>
      </c>
      <c r="AC51" s="554">
        <f t="shared" si="13"/>
        <v>1192.2868881992524</v>
      </c>
      <c r="AD51" s="554">
        <f t="shared" si="13"/>
        <v>1187.3632953116658</v>
      </c>
      <c r="AE51" s="554">
        <f t="shared" si="13"/>
        <v>1182.4397024240791</v>
      </c>
      <c r="AF51" s="554">
        <f t="shared" si="13"/>
        <v>1177.5161095364924</v>
      </c>
      <c r="AG51" s="555">
        <f>C51*(100+$D$9)/100</f>
        <v>1172.592516648908</v>
      </c>
    </row>
    <row r="52" spans="2:33" x14ac:dyDescent="0.3">
      <c r="B52" s="2" t="s">
        <v>1</v>
      </c>
      <c r="C52" s="4">
        <v>1742.8249736659268</v>
      </c>
      <c r="D52" s="554">
        <f t="shared" si="12"/>
        <v>1742.8249736659268</v>
      </c>
      <c r="E52" s="554">
        <f t="shared" si="12"/>
        <v>1742.8249736659268</v>
      </c>
      <c r="F52" s="554">
        <f t="shared" si="12"/>
        <v>1742.8249736659268</v>
      </c>
      <c r="G52" s="554">
        <f t="shared" si="12"/>
        <v>1742.8249736659268</v>
      </c>
      <c r="H52" s="555">
        <f t="shared" ref="H52:H55" si="14">C52*(100+$D$4)/100</f>
        <v>1742.8249736659266</v>
      </c>
      <c r="I52" s="554">
        <f t="shared" si="13"/>
        <v>1736.2022387659961</v>
      </c>
      <c r="J52" s="554">
        <f t="shared" si="13"/>
        <v>1729.5795038660656</v>
      </c>
      <c r="K52" s="554">
        <f t="shared" si="13"/>
        <v>1722.9567689661351</v>
      </c>
      <c r="L52" s="554">
        <f t="shared" si="13"/>
        <v>1716.3340340662046</v>
      </c>
      <c r="M52" s="554">
        <f t="shared" si="13"/>
        <v>1709.7112991662741</v>
      </c>
      <c r="N52" s="554">
        <f t="shared" si="13"/>
        <v>1703.0885642663436</v>
      </c>
      <c r="O52" s="554">
        <f t="shared" si="13"/>
        <v>1696.4658293664131</v>
      </c>
      <c r="P52" s="554">
        <f t="shared" si="13"/>
        <v>1689.8430944664826</v>
      </c>
      <c r="Q52" s="554">
        <f t="shared" si="13"/>
        <v>1683.2203595665521</v>
      </c>
      <c r="R52" s="554">
        <f t="shared" si="13"/>
        <v>1676.5976246666216</v>
      </c>
      <c r="S52" s="554">
        <f t="shared" si="13"/>
        <v>1669.9748897666911</v>
      </c>
      <c r="T52" s="554">
        <f t="shared" si="13"/>
        <v>1663.3521548667607</v>
      </c>
      <c r="U52" s="554">
        <f t="shared" si="13"/>
        <v>1656.7294199668302</v>
      </c>
      <c r="V52" s="554">
        <f t="shared" si="13"/>
        <v>1650.1066850668997</v>
      </c>
      <c r="W52" s="554">
        <f t="shared" si="13"/>
        <v>1643.4839501669692</v>
      </c>
      <c r="X52" s="554">
        <f t="shared" si="13"/>
        <v>1636.8612152670387</v>
      </c>
      <c r="Y52" s="554">
        <f t="shared" si="13"/>
        <v>1630.2384803671082</v>
      </c>
      <c r="Z52" s="554">
        <f t="shared" si="13"/>
        <v>1623.6157454671777</v>
      </c>
      <c r="AA52" s="554">
        <f t="shared" si="13"/>
        <v>1616.9930105672472</v>
      </c>
      <c r="AB52" s="554">
        <f t="shared" si="13"/>
        <v>1610.3702756673167</v>
      </c>
      <c r="AC52" s="554">
        <f t="shared" si="13"/>
        <v>1603.7475407673862</v>
      </c>
      <c r="AD52" s="554">
        <f t="shared" si="13"/>
        <v>1597.1248058674557</v>
      </c>
      <c r="AE52" s="554">
        <f t="shared" si="13"/>
        <v>1590.5020709675252</v>
      </c>
      <c r="AF52" s="554">
        <f t="shared" si="13"/>
        <v>1583.8793360675947</v>
      </c>
      <c r="AG52" s="555">
        <f t="shared" ref="AG52:AG55" si="15">C52*(100+$D$9)/100</f>
        <v>1577.2566011676638</v>
      </c>
    </row>
    <row r="53" spans="2:33" x14ac:dyDescent="0.3">
      <c r="B53" s="2" t="s">
        <v>2</v>
      </c>
      <c r="C53" s="4">
        <v>979.9431069741205</v>
      </c>
      <c r="D53" s="554">
        <f t="shared" si="12"/>
        <v>979.9431069741205</v>
      </c>
      <c r="E53" s="554">
        <f t="shared" si="12"/>
        <v>979.9431069741205</v>
      </c>
      <c r="F53" s="554">
        <f t="shared" si="12"/>
        <v>979.9431069741205</v>
      </c>
      <c r="G53" s="554">
        <f t="shared" si="12"/>
        <v>979.9431069741205</v>
      </c>
      <c r="H53" s="555">
        <f t="shared" si="14"/>
        <v>979.9431069741205</v>
      </c>
      <c r="I53" s="554">
        <f t="shared" si="13"/>
        <v>976.21932316761888</v>
      </c>
      <c r="J53" s="554">
        <f t="shared" si="13"/>
        <v>972.49553936111727</v>
      </c>
      <c r="K53" s="554">
        <f t="shared" si="13"/>
        <v>968.77175555461565</v>
      </c>
      <c r="L53" s="554">
        <f t="shared" si="13"/>
        <v>965.04797174811404</v>
      </c>
      <c r="M53" s="554">
        <f t="shared" si="13"/>
        <v>961.32418794161242</v>
      </c>
      <c r="N53" s="554">
        <f t="shared" si="13"/>
        <v>957.60040413511081</v>
      </c>
      <c r="O53" s="554">
        <f t="shared" si="13"/>
        <v>953.87662032860919</v>
      </c>
      <c r="P53" s="554">
        <f t="shared" si="13"/>
        <v>950.15283652210758</v>
      </c>
      <c r="Q53" s="554">
        <f t="shared" si="13"/>
        <v>946.42905271560596</v>
      </c>
      <c r="R53" s="554">
        <f t="shared" si="13"/>
        <v>942.70526890910435</v>
      </c>
      <c r="S53" s="554">
        <f t="shared" si="13"/>
        <v>938.98148510260273</v>
      </c>
      <c r="T53" s="554">
        <f t="shared" si="13"/>
        <v>935.25770129610112</v>
      </c>
      <c r="U53" s="554">
        <f t="shared" si="13"/>
        <v>931.5339174895995</v>
      </c>
      <c r="V53" s="554">
        <f t="shared" si="13"/>
        <v>927.81013368309789</v>
      </c>
      <c r="W53" s="554">
        <f t="shared" si="13"/>
        <v>924.08634987659627</v>
      </c>
      <c r="X53" s="554">
        <f t="shared" si="13"/>
        <v>920.36256607009466</v>
      </c>
      <c r="Y53" s="554">
        <f t="shared" si="13"/>
        <v>916.63878226359304</v>
      </c>
      <c r="Z53" s="554">
        <f t="shared" si="13"/>
        <v>912.91499845709143</v>
      </c>
      <c r="AA53" s="554">
        <f t="shared" si="13"/>
        <v>909.19121465058981</v>
      </c>
      <c r="AB53" s="554">
        <f t="shared" si="13"/>
        <v>905.4674308440882</v>
      </c>
      <c r="AC53" s="554">
        <f t="shared" si="13"/>
        <v>901.74364703758658</v>
      </c>
      <c r="AD53" s="554">
        <f t="shared" si="13"/>
        <v>898.01986323108497</v>
      </c>
      <c r="AE53" s="554">
        <f t="shared" si="13"/>
        <v>894.29607942458335</v>
      </c>
      <c r="AF53" s="554">
        <f t="shared" si="13"/>
        <v>890.57229561808174</v>
      </c>
      <c r="AG53" s="555">
        <f t="shared" si="15"/>
        <v>886.8485118115791</v>
      </c>
    </row>
    <row r="54" spans="2:33" x14ac:dyDescent="0.3">
      <c r="B54" s="2" t="s">
        <v>3</v>
      </c>
      <c r="C54" s="4">
        <v>937.44330244141418</v>
      </c>
      <c r="D54" s="554">
        <f t="shared" si="12"/>
        <v>937.44330244141418</v>
      </c>
      <c r="E54" s="554">
        <f t="shared" si="12"/>
        <v>937.44330244141418</v>
      </c>
      <c r="F54" s="554">
        <f t="shared" si="12"/>
        <v>937.44330244141418</v>
      </c>
      <c r="G54" s="554">
        <f t="shared" si="12"/>
        <v>937.44330244141418</v>
      </c>
      <c r="H54" s="555">
        <f t="shared" si="14"/>
        <v>937.44330244141418</v>
      </c>
      <c r="I54" s="554">
        <f t="shared" si="13"/>
        <v>933.88101789213681</v>
      </c>
      <c r="J54" s="554">
        <f t="shared" si="13"/>
        <v>930.31873334285945</v>
      </c>
      <c r="K54" s="554">
        <f t="shared" si="13"/>
        <v>926.75644879358208</v>
      </c>
      <c r="L54" s="554">
        <f t="shared" si="13"/>
        <v>923.19416424430472</v>
      </c>
      <c r="M54" s="554">
        <f t="shared" si="13"/>
        <v>919.63187969502735</v>
      </c>
      <c r="N54" s="554">
        <f t="shared" si="13"/>
        <v>916.06959514574999</v>
      </c>
      <c r="O54" s="554">
        <f t="shared" si="13"/>
        <v>912.50731059647262</v>
      </c>
      <c r="P54" s="554">
        <f t="shared" si="13"/>
        <v>908.94502604719526</v>
      </c>
      <c r="Q54" s="554">
        <f t="shared" si="13"/>
        <v>905.38274149791789</v>
      </c>
      <c r="R54" s="554">
        <f t="shared" si="13"/>
        <v>901.82045694864053</v>
      </c>
      <c r="S54" s="554">
        <f t="shared" si="13"/>
        <v>898.25817239936316</v>
      </c>
      <c r="T54" s="554">
        <f t="shared" si="13"/>
        <v>894.6958878500858</v>
      </c>
      <c r="U54" s="554">
        <f t="shared" si="13"/>
        <v>891.13360330080843</v>
      </c>
      <c r="V54" s="554">
        <f t="shared" si="13"/>
        <v>887.57131875153107</v>
      </c>
      <c r="W54" s="554">
        <f t="shared" si="13"/>
        <v>884.0090342022537</v>
      </c>
      <c r="X54" s="554">
        <f t="shared" si="13"/>
        <v>880.44674965297634</v>
      </c>
      <c r="Y54" s="554">
        <f t="shared" si="13"/>
        <v>876.88446510369897</v>
      </c>
      <c r="Z54" s="554">
        <f t="shared" si="13"/>
        <v>873.32218055442161</v>
      </c>
      <c r="AA54" s="554">
        <f t="shared" si="13"/>
        <v>869.75989600514424</v>
      </c>
      <c r="AB54" s="554">
        <f t="shared" si="13"/>
        <v>866.19761145586688</v>
      </c>
      <c r="AC54" s="554">
        <f t="shared" si="13"/>
        <v>862.63532690658951</v>
      </c>
      <c r="AD54" s="554">
        <f t="shared" si="13"/>
        <v>859.07304235731215</v>
      </c>
      <c r="AE54" s="554">
        <f t="shared" si="13"/>
        <v>855.51075780803478</v>
      </c>
      <c r="AF54" s="554">
        <f t="shared" si="13"/>
        <v>851.94847325875742</v>
      </c>
      <c r="AG54" s="555">
        <f t="shared" si="15"/>
        <v>848.38618870947971</v>
      </c>
    </row>
    <row r="55" spans="2:33" x14ac:dyDescent="0.3">
      <c r="B55" s="2" t="s">
        <v>6</v>
      </c>
      <c r="C55" s="4">
        <v>974.0967877531084</v>
      </c>
      <c r="D55" s="554">
        <f t="shared" si="12"/>
        <v>974.0967877531084</v>
      </c>
      <c r="E55" s="554">
        <f t="shared" si="12"/>
        <v>974.0967877531084</v>
      </c>
      <c r="F55" s="554">
        <f t="shared" si="12"/>
        <v>974.0967877531084</v>
      </c>
      <c r="G55" s="554">
        <f t="shared" si="12"/>
        <v>974.0967877531084</v>
      </c>
      <c r="H55" s="555">
        <f t="shared" si="14"/>
        <v>974.0967877531084</v>
      </c>
      <c r="I55" s="554">
        <f t="shared" si="13"/>
        <v>970.39521995964662</v>
      </c>
      <c r="J55" s="554">
        <f t="shared" si="13"/>
        <v>966.69365216618485</v>
      </c>
      <c r="K55" s="554">
        <f t="shared" si="13"/>
        <v>962.99208437272307</v>
      </c>
      <c r="L55" s="554">
        <f t="shared" si="13"/>
        <v>959.29051657926129</v>
      </c>
      <c r="M55" s="554">
        <f t="shared" si="13"/>
        <v>955.58894878579952</v>
      </c>
      <c r="N55" s="554">
        <f t="shared" si="13"/>
        <v>951.88738099233774</v>
      </c>
      <c r="O55" s="554">
        <f t="shared" si="13"/>
        <v>948.18581319887596</v>
      </c>
      <c r="P55" s="554">
        <f t="shared" si="13"/>
        <v>944.48424540541419</v>
      </c>
      <c r="Q55" s="554">
        <f t="shared" si="13"/>
        <v>940.78267761195241</v>
      </c>
      <c r="R55" s="554">
        <f t="shared" si="13"/>
        <v>937.08110981849063</v>
      </c>
      <c r="S55" s="554">
        <f t="shared" si="13"/>
        <v>933.37954202502885</v>
      </c>
      <c r="T55" s="554">
        <f t="shared" si="13"/>
        <v>929.67797423156708</v>
      </c>
      <c r="U55" s="554">
        <f t="shared" si="13"/>
        <v>925.9764064381053</v>
      </c>
      <c r="V55" s="554">
        <f t="shared" si="13"/>
        <v>922.27483864464352</v>
      </c>
      <c r="W55" s="554">
        <f t="shared" si="13"/>
        <v>918.57327085118175</v>
      </c>
      <c r="X55" s="554">
        <f t="shared" si="13"/>
        <v>914.87170305771997</v>
      </c>
      <c r="Y55" s="554">
        <f t="shared" si="13"/>
        <v>911.17013526425819</v>
      </c>
      <c r="Z55" s="554">
        <f t="shared" si="13"/>
        <v>907.46856747079642</v>
      </c>
      <c r="AA55" s="554">
        <f t="shared" si="13"/>
        <v>903.76699967733464</v>
      </c>
      <c r="AB55" s="554">
        <f t="shared" si="13"/>
        <v>900.06543188387286</v>
      </c>
      <c r="AC55" s="554">
        <f t="shared" si="13"/>
        <v>896.36386409041108</v>
      </c>
      <c r="AD55" s="554">
        <f t="shared" si="13"/>
        <v>892.66229629694931</v>
      </c>
      <c r="AE55" s="554">
        <f t="shared" si="13"/>
        <v>888.96072850348753</v>
      </c>
      <c r="AF55" s="554">
        <f t="shared" si="13"/>
        <v>885.25916071002575</v>
      </c>
      <c r="AG55" s="555">
        <f t="shared" si="15"/>
        <v>881.55759291656318</v>
      </c>
    </row>
    <row r="56" spans="2:33" x14ac:dyDescent="0.3">
      <c r="B56" s="551" t="s">
        <v>126</v>
      </c>
      <c r="D56" s="554"/>
      <c r="E56" s="554"/>
      <c r="F56" s="554"/>
      <c r="G56" s="554"/>
      <c r="I56" s="554"/>
      <c r="J56" s="554"/>
      <c r="K56" s="554"/>
      <c r="L56" s="554"/>
      <c r="M56" s="554"/>
      <c r="N56" s="554"/>
      <c r="O56" s="554"/>
      <c r="P56" s="554"/>
      <c r="Q56" s="554"/>
      <c r="R56" s="554"/>
      <c r="S56" s="554"/>
      <c r="T56" s="554"/>
      <c r="U56" s="554"/>
      <c r="V56" s="554"/>
      <c r="W56" s="554"/>
      <c r="X56" s="554"/>
      <c r="Y56" s="554"/>
      <c r="Z56" s="554"/>
      <c r="AA56" s="554"/>
      <c r="AB56" s="554"/>
      <c r="AC56" s="554"/>
      <c r="AD56" s="554"/>
      <c r="AE56" s="554"/>
      <c r="AF56" s="554"/>
    </row>
    <row r="57" spans="2:33" x14ac:dyDescent="0.3">
      <c r="B57" s="2" t="s">
        <v>0</v>
      </c>
      <c r="C57" s="4">
        <v>2482.8664041994748</v>
      </c>
      <c r="D57" s="554">
        <f t="shared" ref="D57:G61" si="16">C57-($C57-$H57)/5</f>
        <v>2482.8664041994748</v>
      </c>
      <c r="E57" s="554">
        <f t="shared" si="16"/>
        <v>2482.8664041994748</v>
      </c>
      <c r="F57" s="554">
        <f t="shared" si="16"/>
        <v>2482.8664041994748</v>
      </c>
      <c r="G57" s="554">
        <f t="shared" si="16"/>
        <v>2482.8664041994748</v>
      </c>
      <c r="H57" s="555">
        <f>C57*(100+$E$4)/100</f>
        <v>2482.8664041994748</v>
      </c>
      <c r="I57" s="554">
        <f t="shared" ref="I57:AF61" si="17">H57-($H57-$AG57)/25</f>
        <v>2482.8664041994748</v>
      </c>
      <c r="J57" s="554">
        <f t="shared" si="17"/>
        <v>2482.8664041994748</v>
      </c>
      <c r="K57" s="554">
        <f t="shared" si="17"/>
        <v>2482.8664041994748</v>
      </c>
      <c r="L57" s="554">
        <f t="shared" si="17"/>
        <v>2482.8664041994748</v>
      </c>
      <c r="M57" s="554">
        <f t="shared" si="17"/>
        <v>2482.8664041994748</v>
      </c>
      <c r="N57" s="554">
        <f t="shared" si="17"/>
        <v>2482.8664041994748</v>
      </c>
      <c r="O57" s="554">
        <f t="shared" si="17"/>
        <v>2482.8664041994748</v>
      </c>
      <c r="P57" s="554">
        <f t="shared" si="17"/>
        <v>2482.8664041994748</v>
      </c>
      <c r="Q57" s="554">
        <f t="shared" si="17"/>
        <v>2482.8664041994748</v>
      </c>
      <c r="R57" s="554">
        <f t="shared" si="17"/>
        <v>2482.8664041994748</v>
      </c>
      <c r="S57" s="554">
        <f t="shared" si="17"/>
        <v>2482.8664041994748</v>
      </c>
      <c r="T57" s="554">
        <f t="shared" si="17"/>
        <v>2482.8664041994748</v>
      </c>
      <c r="U57" s="554">
        <f t="shared" si="17"/>
        <v>2482.8664041994748</v>
      </c>
      <c r="V57" s="554">
        <f t="shared" si="17"/>
        <v>2482.8664041994748</v>
      </c>
      <c r="W57" s="554">
        <f t="shared" si="17"/>
        <v>2482.8664041994748</v>
      </c>
      <c r="X57" s="554">
        <f t="shared" si="17"/>
        <v>2482.8664041994748</v>
      </c>
      <c r="Y57" s="554">
        <f t="shared" si="17"/>
        <v>2482.8664041994748</v>
      </c>
      <c r="Z57" s="554">
        <f t="shared" si="17"/>
        <v>2482.8664041994748</v>
      </c>
      <c r="AA57" s="554">
        <f t="shared" si="17"/>
        <v>2482.8664041994748</v>
      </c>
      <c r="AB57" s="554">
        <f t="shared" si="17"/>
        <v>2482.8664041994748</v>
      </c>
      <c r="AC57" s="554">
        <f t="shared" si="17"/>
        <v>2482.8664041994748</v>
      </c>
      <c r="AD57" s="554">
        <f t="shared" si="17"/>
        <v>2482.8664041994748</v>
      </c>
      <c r="AE57" s="554">
        <f t="shared" si="17"/>
        <v>2482.8664041994748</v>
      </c>
      <c r="AF57" s="554">
        <f t="shared" si="17"/>
        <v>2482.8664041994748</v>
      </c>
      <c r="AG57" s="555">
        <f>C57*(100+$D$10)/100</f>
        <v>2482.8664041994748</v>
      </c>
    </row>
    <row r="58" spans="2:33" x14ac:dyDescent="0.3">
      <c r="B58" s="2" t="s">
        <v>1</v>
      </c>
      <c r="C58" s="4">
        <v>2046.9873181784956</v>
      </c>
      <c r="D58" s="554">
        <f t="shared" si="16"/>
        <v>2046.9873181784956</v>
      </c>
      <c r="E58" s="554">
        <f t="shared" si="16"/>
        <v>2046.9873181784956</v>
      </c>
      <c r="F58" s="554">
        <f t="shared" si="16"/>
        <v>2046.9873181784956</v>
      </c>
      <c r="G58" s="554">
        <f t="shared" si="16"/>
        <v>2046.9873181784956</v>
      </c>
      <c r="H58" s="555">
        <f t="shared" ref="H58:H61" si="18">C58*(100+$E$4)/100</f>
        <v>2046.9873181784956</v>
      </c>
      <c r="I58" s="554">
        <f t="shared" si="17"/>
        <v>2046.9873181784956</v>
      </c>
      <c r="J58" s="554">
        <f t="shared" si="17"/>
        <v>2046.9873181784956</v>
      </c>
      <c r="K58" s="554">
        <f t="shared" si="17"/>
        <v>2046.9873181784956</v>
      </c>
      <c r="L58" s="554">
        <f t="shared" si="17"/>
        <v>2046.9873181784956</v>
      </c>
      <c r="M58" s="554">
        <f t="shared" si="17"/>
        <v>2046.9873181784956</v>
      </c>
      <c r="N58" s="554">
        <f t="shared" si="17"/>
        <v>2046.9873181784956</v>
      </c>
      <c r="O58" s="554">
        <f t="shared" si="17"/>
        <v>2046.9873181784956</v>
      </c>
      <c r="P58" s="554">
        <f t="shared" si="17"/>
        <v>2046.9873181784956</v>
      </c>
      <c r="Q58" s="554">
        <f t="shared" si="17"/>
        <v>2046.9873181784956</v>
      </c>
      <c r="R58" s="554">
        <f t="shared" si="17"/>
        <v>2046.9873181784956</v>
      </c>
      <c r="S58" s="554">
        <f t="shared" si="17"/>
        <v>2046.9873181784956</v>
      </c>
      <c r="T58" s="554">
        <f t="shared" si="17"/>
        <v>2046.9873181784956</v>
      </c>
      <c r="U58" s="554">
        <f t="shared" si="17"/>
        <v>2046.9873181784956</v>
      </c>
      <c r="V58" s="554">
        <f t="shared" si="17"/>
        <v>2046.9873181784956</v>
      </c>
      <c r="W58" s="554">
        <f t="shared" si="17"/>
        <v>2046.9873181784956</v>
      </c>
      <c r="X58" s="554">
        <f t="shared" si="17"/>
        <v>2046.9873181784956</v>
      </c>
      <c r="Y58" s="554">
        <f t="shared" si="17"/>
        <v>2046.9873181784956</v>
      </c>
      <c r="Z58" s="554">
        <f t="shared" si="17"/>
        <v>2046.9873181784956</v>
      </c>
      <c r="AA58" s="554">
        <f t="shared" si="17"/>
        <v>2046.9873181784956</v>
      </c>
      <c r="AB58" s="554">
        <f t="shared" si="17"/>
        <v>2046.9873181784956</v>
      </c>
      <c r="AC58" s="554">
        <f t="shared" si="17"/>
        <v>2046.9873181784956</v>
      </c>
      <c r="AD58" s="554">
        <f t="shared" si="17"/>
        <v>2046.9873181784956</v>
      </c>
      <c r="AE58" s="554">
        <f t="shared" si="17"/>
        <v>2046.9873181784956</v>
      </c>
      <c r="AF58" s="554">
        <f t="shared" si="17"/>
        <v>2046.9873181784956</v>
      </c>
      <c r="AG58" s="555">
        <f t="shared" ref="AG58:AG61" si="19">C58*(100+$D$10)/100</f>
        <v>2046.9873181784956</v>
      </c>
    </row>
    <row r="59" spans="2:33" x14ac:dyDescent="0.3">
      <c r="B59" s="2" t="s">
        <v>2</v>
      </c>
      <c r="C59" s="4">
        <v>1714.813432835821</v>
      </c>
      <c r="D59" s="554">
        <f t="shared" si="16"/>
        <v>1714.813432835821</v>
      </c>
      <c r="E59" s="554">
        <f t="shared" si="16"/>
        <v>1714.813432835821</v>
      </c>
      <c r="F59" s="554">
        <f t="shared" si="16"/>
        <v>1714.813432835821</v>
      </c>
      <c r="G59" s="554">
        <f t="shared" si="16"/>
        <v>1714.813432835821</v>
      </c>
      <c r="H59" s="555">
        <f t="shared" si="18"/>
        <v>1714.813432835821</v>
      </c>
      <c r="I59" s="554">
        <f t="shared" si="17"/>
        <v>1714.813432835821</v>
      </c>
      <c r="J59" s="554">
        <f t="shared" si="17"/>
        <v>1714.813432835821</v>
      </c>
      <c r="K59" s="554">
        <f t="shared" si="17"/>
        <v>1714.813432835821</v>
      </c>
      <c r="L59" s="554">
        <f t="shared" si="17"/>
        <v>1714.813432835821</v>
      </c>
      <c r="M59" s="554">
        <f t="shared" si="17"/>
        <v>1714.813432835821</v>
      </c>
      <c r="N59" s="554">
        <f t="shared" si="17"/>
        <v>1714.813432835821</v>
      </c>
      <c r="O59" s="554">
        <f t="shared" si="17"/>
        <v>1714.813432835821</v>
      </c>
      <c r="P59" s="554">
        <f t="shared" si="17"/>
        <v>1714.813432835821</v>
      </c>
      <c r="Q59" s="554">
        <f t="shared" si="17"/>
        <v>1714.813432835821</v>
      </c>
      <c r="R59" s="554">
        <f t="shared" si="17"/>
        <v>1714.813432835821</v>
      </c>
      <c r="S59" s="554">
        <f t="shared" si="17"/>
        <v>1714.813432835821</v>
      </c>
      <c r="T59" s="554">
        <f t="shared" si="17"/>
        <v>1714.813432835821</v>
      </c>
      <c r="U59" s="554">
        <f t="shared" si="17"/>
        <v>1714.813432835821</v>
      </c>
      <c r="V59" s="554">
        <f t="shared" si="17"/>
        <v>1714.813432835821</v>
      </c>
      <c r="W59" s="554">
        <f t="shared" si="17"/>
        <v>1714.813432835821</v>
      </c>
      <c r="X59" s="554">
        <f t="shared" si="17"/>
        <v>1714.813432835821</v>
      </c>
      <c r="Y59" s="554">
        <f t="shared" si="17"/>
        <v>1714.813432835821</v>
      </c>
      <c r="Z59" s="554">
        <f t="shared" si="17"/>
        <v>1714.813432835821</v>
      </c>
      <c r="AA59" s="554">
        <f t="shared" si="17"/>
        <v>1714.813432835821</v>
      </c>
      <c r="AB59" s="554">
        <f t="shared" si="17"/>
        <v>1714.813432835821</v>
      </c>
      <c r="AC59" s="554">
        <f t="shared" si="17"/>
        <v>1714.813432835821</v>
      </c>
      <c r="AD59" s="554">
        <f t="shared" si="17"/>
        <v>1714.813432835821</v>
      </c>
      <c r="AE59" s="554">
        <f t="shared" si="17"/>
        <v>1714.813432835821</v>
      </c>
      <c r="AF59" s="554">
        <f t="shared" si="17"/>
        <v>1714.813432835821</v>
      </c>
      <c r="AG59" s="555">
        <f t="shared" si="19"/>
        <v>1714.813432835821</v>
      </c>
    </row>
    <row r="60" spans="2:33" x14ac:dyDescent="0.3">
      <c r="B60" s="2" t="s">
        <v>3</v>
      </c>
      <c r="C60" s="4">
        <v>2891.9639269406393</v>
      </c>
      <c r="D60" s="554">
        <f t="shared" si="16"/>
        <v>2891.9639269406393</v>
      </c>
      <c r="E60" s="554">
        <f t="shared" si="16"/>
        <v>2891.9639269406393</v>
      </c>
      <c r="F60" s="554">
        <f t="shared" si="16"/>
        <v>2891.9639269406393</v>
      </c>
      <c r="G60" s="554">
        <f t="shared" si="16"/>
        <v>2891.9639269406393</v>
      </c>
      <c r="H60" s="555">
        <f t="shared" si="18"/>
        <v>2891.9639269406393</v>
      </c>
      <c r="I60" s="554">
        <f t="shared" si="17"/>
        <v>2891.9639269406393</v>
      </c>
      <c r="J60" s="554">
        <f t="shared" si="17"/>
        <v>2891.9639269406393</v>
      </c>
      <c r="K60" s="554">
        <f t="shared" si="17"/>
        <v>2891.9639269406393</v>
      </c>
      <c r="L60" s="554">
        <f t="shared" si="17"/>
        <v>2891.9639269406393</v>
      </c>
      <c r="M60" s="554">
        <f t="shared" si="17"/>
        <v>2891.9639269406393</v>
      </c>
      <c r="N60" s="554">
        <f t="shared" si="17"/>
        <v>2891.9639269406393</v>
      </c>
      <c r="O60" s="554">
        <f t="shared" si="17"/>
        <v>2891.9639269406393</v>
      </c>
      <c r="P60" s="554">
        <f t="shared" si="17"/>
        <v>2891.9639269406393</v>
      </c>
      <c r="Q60" s="554">
        <f t="shared" si="17"/>
        <v>2891.9639269406393</v>
      </c>
      <c r="R60" s="554">
        <f t="shared" si="17"/>
        <v>2891.9639269406393</v>
      </c>
      <c r="S60" s="554">
        <f t="shared" si="17"/>
        <v>2891.9639269406393</v>
      </c>
      <c r="T60" s="554">
        <f t="shared" si="17"/>
        <v>2891.9639269406393</v>
      </c>
      <c r="U60" s="554">
        <f t="shared" si="17"/>
        <v>2891.9639269406393</v>
      </c>
      <c r="V60" s="554">
        <f t="shared" si="17"/>
        <v>2891.9639269406393</v>
      </c>
      <c r="W60" s="554">
        <f t="shared" si="17"/>
        <v>2891.9639269406393</v>
      </c>
      <c r="X60" s="554">
        <f t="shared" si="17"/>
        <v>2891.9639269406393</v>
      </c>
      <c r="Y60" s="554">
        <f t="shared" si="17"/>
        <v>2891.9639269406393</v>
      </c>
      <c r="Z60" s="554">
        <f t="shared" si="17"/>
        <v>2891.9639269406393</v>
      </c>
      <c r="AA60" s="554">
        <f t="shared" si="17"/>
        <v>2891.9639269406393</v>
      </c>
      <c r="AB60" s="554">
        <f t="shared" si="17"/>
        <v>2891.9639269406393</v>
      </c>
      <c r="AC60" s="554">
        <f t="shared" si="17"/>
        <v>2891.9639269406393</v>
      </c>
      <c r="AD60" s="554">
        <f t="shared" si="17"/>
        <v>2891.9639269406393</v>
      </c>
      <c r="AE60" s="554">
        <f t="shared" si="17"/>
        <v>2891.9639269406393</v>
      </c>
      <c r="AF60" s="554">
        <f t="shared" si="17"/>
        <v>2891.9639269406393</v>
      </c>
      <c r="AG60" s="555">
        <f t="shared" si="19"/>
        <v>2891.9639269406393</v>
      </c>
    </row>
    <row r="61" spans="2:33" x14ac:dyDescent="0.3">
      <c r="B61" s="2" t="s">
        <v>6</v>
      </c>
      <c r="C61" s="4">
        <v>3642.8363978432053</v>
      </c>
      <c r="D61" s="554">
        <f t="shared" si="16"/>
        <v>3642.8363978432053</v>
      </c>
      <c r="E61" s="554">
        <f t="shared" si="16"/>
        <v>3642.8363978432053</v>
      </c>
      <c r="F61" s="554">
        <f t="shared" si="16"/>
        <v>3642.8363978432053</v>
      </c>
      <c r="G61" s="554">
        <f t="shared" si="16"/>
        <v>3642.8363978432053</v>
      </c>
      <c r="H61" s="555">
        <f t="shared" si="18"/>
        <v>3642.8363978432053</v>
      </c>
      <c r="I61" s="554">
        <f t="shared" si="17"/>
        <v>3642.8363978432053</v>
      </c>
      <c r="J61" s="554">
        <f t="shared" si="17"/>
        <v>3642.8363978432053</v>
      </c>
      <c r="K61" s="554">
        <f t="shared" si="17"/>
        <v>3642.8363978432053</v>
      </c>
      <c r="L61" s="554">
        <f t="shared" si="17"/>
        <v>3642.8363978432053</v>
      </c>
      <c r="M61" s="554">
        <f t="shared" si="17"/>
        <v>3642.8363978432053</v>
      </c>
      <c r="N61" s="554">
        <f t="shared" si="17"/>
        <v>3642.8363978432053</v>
      </c>
      <c r="O61" s="554">
        <f t="shared" si="17"/>
        <v>3642.8363978432053</v>
      </c>
      <c r="P61" s="554">
        <f t="shared" si="17"/>
        <v>3642.8363978432053</v>
      </c>
      <c r="Q61" s="554">
        <f t="shared" si="17"/>
        <v>3642.8363978432053</v>
      </c>
      <c r="R61" s="554">
        <f t="shared" si="17"/>
        <v>3642.8363978432053</v>
      </c>
      <c r="S61" s="554">
        <f t="shared" si="17"/>
        <v>3642.8363978432053</v>
      </c>
      <c r="T61" s="554">
        <f t="shared" si="17"/>
        <v>3642.8363978432053</v>
      </c>
      <c r="U61" s="554">
        <f t="shared" si="17"/>
        <v>3642.8363978432053</v>
      </c>
      <c r="V61" s="554">
        <f t="shared" si="17"/>
        <v>3642.8363978432053</v>
      </c>
      <c r="W61" s="554">
        <f t="shared" si="17"/>
        <v>3642.8363978432053</v>
      </c>
      <c r="X61" s="554">
        <f t="shared" si="17"/>
        <v>3642.8363978432053</v>
      </c>
      <c r="Y61" s="554">
        <f t="shared" si="17"/>
        <v>3642.8363978432053</v>
      </c>
      <c r="Z61" s="554">
        <f t="shared" si="17"/>
        <v>3642.8363978432053</v>
      </c>
      <c r="AA61" s="554">
        <f t="shared" si="17"/>
        <v>3642.8363978432053</v>
      </c>
      <c r="AB61" s="554">
        <f t="shared" si="17"/>
        <v>3642.8363978432053</v>
      </c>
      <c r="AC61" s="554">
        <f t="shared" si="17"/>
        <v>3642.8363978432053</v>
      </c>
      <c r="AD61" s="554">
        <f t="shared" si="17"/>
        <v>3642.8363978432053</v>
      </c>
      <c r="AE61" s="554">
        <f t="shared" si="17"/>
        <v>3642.8363978432053</v>
      </c>
      <c r="AF61" s="554">
        <f t="shared" si="17"/>
        <v>3642.8363978432053</v>
      </c>
      <c r="AG61" s="555">
        <f t="shared" si="19"/>
        <v>3642.8363978432053</v>
      </c>
    </row>
    <row r="62" spans="2:33" x14ac:dyDescent="0.3">
      <c r="B62" s="551" t="s">
        <v>132</v>
      </c>
      <c r="D62" s="554"/>
      <c r="E62" s="554"/>
      <c r="F62" s="554"/>
      <c r="G62" s="554"/>
      <c r="I62" s="554"/>
      <c r="J62" s="554"/>
      <c r="K62" s="554"/>
      <c r="L62" s="554"/>
      <c r="M62" s="554"/>
      <c r="N62" s="554"/>
      <c r="O62" s="554"/>
      <c r="P62" s="554"/>
      <c r="Q62" s="554"/>
      <c r="R62" s="554"/>
      <c r="S62" s="554"/>
      <c r="T62" s="554"/>
      <c r="U62" s="554"/>
      <c r="V62" s="554"/>
      <c r="W62" s="554"/>
      <c r="X62" s="554"/>
      <c r="Y62" s="554"/>
      <c r="Z62" s="554"/>
      <c r="AA62" s="554"/>
      <c r="AB62" s="554"/>
      <c r="AC62" s="554"/>
      <c r="AD62" s="554"/>
      <c r="AE62" s="554"/>
      <c r="AF62" s="554"/>
    </row>
    <row r="63" spans="2:33" x14ac:dyDescent="0.3">
      <c r="B63" s="2" t="s">
        <v>0</v>
      </c>
      <c r="C63" s="4">
        <v>12066.853961271065</v>
      </c>
      <c r="D63" s="554">
        <f t="shared" ref="D63:G67" si="20">C63-($C63-$H63)/5</f>
        <v>12066.853961271065</v>
      </c>
      <c r="E63" s="554">
        <f t="shared" si="20"/>
        <v>12066.853961271065</v>
      </c>
      <c r="F63" s="554">
        <f t="shared" si="20"/>
        <v>12066.853961271065</v>
      </c>
      <c r="G63" s="554">
        <f t="shared" si="20"/>
        <v>12066.853961271065</v>
      </c>
      <c r="H63" s="555">
        <f>C63*(100+$H$4)/100</f>
        <v>12066.853961271065</v>
      </c>
      <c r="I63" s="554">
        <f t="shared" ref="I63:AF67" si="21">H63-($H63-$AG63)/25</f>
        <v>11986.054307146394</v>
      </c>
      <c r="J63" s="554">
        <f t="shared" si="21"/>
        <v>11905.254653021724</v>
      </c>
      <c r="K63" s="554">
        <f t="shared" si="21"/>
        <v>11824.454998897054</v>
      </c>
      <c r="L63" s="554">
        <f t="shared" si="21"/>
        <v>11743.655344772384</v>
      </c>
      <c r="M63" s="554">
        <f t="shared" si="21"/>
        <v>11662.855690647713</v>
      </c>
      <c r="N63" s="554">
        <f t="shared" si="21"/>
        <v>11582.056036523043</v>
      </c>
      <c r="O63" s="554">
        <f t="shared" si="21"/>
        <v>11501.256382398373</v>
      </c>
      <c r="P63" s="554">
        <f t="shared" si="21"/>
        <v>11420.456728273703</v>
      </c>
      <c r="Q63" s="554">
        <f t="shared" si="21"/>
        <v>11339.657074149032</v>
      </c>
      <c r="R63" s="554">
        <f t="shared" si="21"/>
        <v>11258.857420024362</v>
      </c>
      <c r="S63" s="554">
        <f t="shared" si="21"/>
        <v>11178.057765899692</v>
      </c>
      <c r="T63" s="554">
        <f t="shared" si="21"/>
        <v>11097.258111775021</v>
      </c>
      <c r="U63" s="554">
        <f t="shared" si="21"/>
        <v>11016.458457650351</v>
      </c>
      <c r="V63" s="554">
        <f t="shared" si="21"/>
        <v>10935.658803525681</v>
      </c>
      <c r="W63" s="554">
        <f t="shared" si="21"/>
        <v>10854.859149401011</v>
      </c>
      <c r="X63" s="554">
        <f t="shared" si="21"/>
        <v>10774.05949527634</v>
      </c>
      <c r="Y63" s="554">
        <f t="shared" si="21"/>
        <v>10693.25984115167</v>
      </c>
      <c r="Z63" s="554">
        <f t="shared" si="21"/>
        <v>10612.460187027</v>
      </c>
      <c r="AA63" s="554">
        <f t="shared" si="21"/>
        <v>10531.66053290233</v>
      </c>
      <c r="AB63" s="554">
        <f t="shared" si="21"/>
        <v>10450.860878777659</v>
      </c>
      <c r="AC63" s="554">
        <f t="shared" si="21"/>
        <v>10370.061224652989</v>
      </c>
      <c r="AD63" s="554">
        <f t="shared" si="21"/>
        <v>10289.261570528319</v>
      </c>
      <c r="AE63" s="554">
        <f t="shared" si="21"/>
        <v>10208.461916403649</v>
      </c>
      <c r="AF63" s="554">
        <f t="shared" si="21"/>
        <v>10127.662262278978</v>
      </c>
      <c r="AG63" s="555">
        <f>C63*(100+$D$13)/100</f>
        <v>10046.86260815429</v>
      </c>
    </row>
    <row r="64" spans="2:33" x14ac:dyDescent="0.3">
      <c r="B64" s="2" t="s">
        <v>1</v>
      </c>
      <c r="C64" s="4">
        <v>12914.512265993428</v>
      </c>
      <c r="D64" s="554">
        <f t="shared" si="20"/>
        <v>12914.512265993428</v>
      </c>
      <c r="E64" s="554">
        <f t="shared" si="20"/>
        <v>12914.512265993428</v>
      </c>
      <c r="F64" s="554">
        <f t="shared" si="20"/>
        <v>12914.512265993428</v>
      </c>
      <c r="G64" s="554">
        <f t="shared" si="20"/>
        <v>12914.512265993428</v>
      </c>
      <c r="H64" s="555">
        <f t="shared" ref="H64:H67" si="22">C64*(100+$H$4)/100</f>
        <v>12914.512265993426</v>
      </c>
      <c r="I64" s="554">
        <f t="shared" si="21"/>
        <v>12828.036691860334</v>
      </c>
      <c r="J64" s="554">
        <f t="shared" si="21"/>
        <v>12741.561117727242</v>
      </c>
      <c r="K64" s="554">
        <f t="shared" si="21"/>
        <v>12655.08554359415</v>
      </c>
      <c r="L64" s="554">
        <f t="shared" si="21"/>
        <v>12568.609969461058</v>
      </c>
      <c r="M64" s="554">
        <f t="shared" si="21"/>
        <v>12482.134395327967</v>
      </c>
      <c r="N64" s="554">
        <f t="shared" si="21"/>
        <v>12395.658821194875</v>
      </c>
      <c r="O64" s="554">
        <f t="shared" si="21"/>
        <v>12309.183247061783</v>
      </c>
      <c r="P64" s="554">
        <f t="shared" si="21"/>
        <v>12222.707672928691</v>
      </c>
      <c r="Q64" s="554">
        <f t="shared" si="21"/>
        <v>12136.232098795599</v>
      </c>
      <c r="R64" s="554">
        <f t="shared" si="21"/>
        <v>12049.756524662507</v>
      </c>
      <c r="S64" s="554">
        <f t="shared" si="21"/>
        <v>11963.280950529415</v>
      </c>
      <c r="T64" s="554">
        <f t="shared" si="21"/>
        <v>11876.805376396323</v>
      </c>
      <c r="U64" s="554">
        <f t="shared" si="21"/>
        <v>11790.329802263232</v>
      </c>
      <c r="V64" s="554">
        <f t="shared" si="21"/>
        <v>11703.85422813014</v>
      </c>
      <c r="W64" s="554">
        <f t="shared" si="21"/>
        <v>11617.378653997048</v>
      </c>
      <c r="X64" s="554">
        <f t="shared" si="21"/>
        <v>11530.903079863956</v>
      </c>
      <c r="Y64" s="554">
        <f t="shared" si="21"/>
        <v>11444.427505730864</v>
      </c>
      <c r="Z64" s="554">
        <f t="shared" si="21"/>
        <v>11357.951931597772</v>
      </c>
      <c r="AA64" s="554">
        <f t="shared" si="21"/>
        <v>11271.47635746468</v>
      </c>
      <c r="AB64" s="554">
        <f t="shared" si="21"/>
        <v>11185.000783331589</v>
      </c>
      <c r="AC64" s="554">
        <f t="shared" si="21"/>
        <v>11098.525209198497</v>
      </c>
      <c r="AD64" s="554">
        <f t="shared" si="21"/>
        <v>11012.049635065405</v>
      </c>
      <c r="AE64" s="554">
        <f t="shared" si="21"/>
        <v>10925.574060932313</v>
      </c>
      <c r="AF64" s="554">
        <f t="shared" si="21"/>
        <v>10839.098486799221</v>
      </c>
      <c r="AG64" s="555">
        <f t="shared" ref="AG64:AG67" si="23">C64*(100+$D$13)/100</f>
        <v>10752.622912666129</v>
      </c>
    </row>
    <row r="65" spans="2:33" x14ac:dyDescent="0.3">
      <c r="B65" s="2" t="s">
        <v>2</v>
      </c>
      <c r="C65" s="4">
        <v>12390.074281066331</v>
      </c>
      <c r="D65" s="554">
        <f t="shared" si="20"/>
        <v>12390.074281066331</v>
      </c>
      <c r="E65" s="554">
        <f t="shared" si="20"/>
        <v>12390.074281066331</v>
      </c>
      <c r="F65" s="554">
        <f t="shared" si="20"/>
        <v>12390.074281066331</v>
      </c>
      <c r="G65" s="554">
        <f t="shared" si="20"/>
        <v>12390.074281066331</v>
      </c>
      <c r="H65" s="555">
        <f t="shared" si="22"/>
        <v>12390.074281066331</v>
      </c>
      <c r="I65" s="554">
        <f t="shared" si="21"/>
        <v>12307.11034368031</v>
      </c>
      <c r="J65" s="554">
        <f t="shared" si="21"/>
        <v>12224.146406294289</v>
      </c>
      <c r="K65" s="554">
        <f t="shared" si="21"/>
        <v>12141.182468908268</v>
      </c>
      <c r="L65" s="554">
        <f t="shared" si="21"/>
        <v>12058.218531522247</v>
      </c>
      <c r="M65" s="554">
        <f t="shared" si="21"/>
        <v>11975.254594136226</v>
      </c>
      <c r="N65" s="554">
        <f t="shared" si="21"/>
        <v>11892.290656750205</v>
      </c>
      <c r="O65" s="554">
        <f t="shared" si="21"/>
        <v>11809.326719364184</v>
      </c>
      <c r="P65" s="554">
        <f t="shared" si="21"/>
        <v>11726.362781978163</v>
      </c>
      <c r="Q65" s="554">
        <f t="shared" si="21"/>
        <v>11643.398844592142</v>
      </c>
      <c r="R65" s="554">
        <f t="shared" si="21"/>
        <v>11560.434907206121</v>
      </c>
      <c r="S65" s="554">
        <f t="shared" si="21"/>
        <v>11477.4709698201</v>
      </c>
      <c r="T65" s="554">
        <f t="shared" si="21"/>
        <v>11394.50703243408</v>
      </c>
      <c r="U65" s="554">
        <f t="shared" si="21"/>
        <v>11311.543095048059</v>
      </c>
      <c r="V65" s="554">
        <f t="shared" si="21"/>
        <v>11228.579157662038</v>
      </c>
      <c r="W65" s="554">
        <f t="shared" si="21"/>
        <v>11145.615220276017</v>
      </c>
      <c r="X65" s="554">
        <f t="shared" si="21"/>
        <v>11062.651282889996</v>
      </c>
      <c r="Y65" s="554">
        <f t="shared" si="21"/>
        <v>10979.687345503975</v>
      </c>
      <c r="Z65" s="554">
        <f t="shared" si="21"/>
        <v>10896.723408117954</v>
      </c>
      <c r="AA65" s="554">
        <f t="shared" si="21"/>
        <v>10813.759470731933</v>
      </c>
      <c r="AB65" s="554">
        <f t="shared" si="21"/>
        <v>10730.795533345912</v>
      </c>
      <c r="AC65" s="554">
        <f t="shared" si="21"/>
        <v>10647.831595959891</v>
      </c>
      <c r="AD65" s="554">
        <f t="shared" si="21"/>
        <v>10564.86765857387</v>
      </c>
      <c r="AE65" s="554">
        <f t="shared" si="21"/>
        <v>10481.903721187849</v>
      </c>
      <c r="AF65" s="554">
        <f t="shared" si="21"/>
        <v>10398.939783801829</v>
      </c>
      <c r="AG65" s="555">
        <f t="shared" si="23"/>
        <v>10315.975846415828</v>
      </c>
    </row>
    <row r="66" spans="2:33" x14ac:dyDescent="0.3">
      <c r="B66" s="2" t="s">
        <v>3</v>
      </c>
      <c r="C66" s="4">
        <v>12322.621654991008</v>
      </c>
      <c r="D66" s="554">
        <f t="shared" si="20"/>
        <v>12322.621654991008</v>
      </c>
      <c r="E66" s="554">
        <f t="shared" si="20"/>
        <v>12322.621654991008</v>
      </c>
      <c r="F66" s="554">
        <f t="shared" si="20"/>
        <v>12322.621654991008</v>
      </c>
      <c r="G66" s="554">
        <f t="shared" si="20"/>
        <v>12322.621654991008</v>
      </c>
      <c r="H66" s="555">
        <f t="shared" si="22"/>
        <v>12322.621654991008</v>
      </c>
      <c r="I66" s="554">
        <f t="shared" si="21"/>
        <v>12240.109380389187</v>
      </c>
      <c r="J66" s="554">
        <f t="shared" si="21"/>
        <v>12157.597105787367</v>
      </c>
      <c r="K66" s="554">
        <f t="shared" si="21"/>
        <v>12075.084831185546</v>
      </c>
      <c r="L66" s="554">
        <f t="shared" si="21"/>
        <v>11992.572556583726</v>
      </c>
      <c r="M66" s="554">
        <f t="shared" si="21"/>
        <v>11910.060281981905</v>
      </c>
      <c r="N66" s="554">
        <f t="shared" si="21"/>
        <v>11827.548007380085</v>
      </c>
      <c r="O66" s="554">
        <f t="shared" si="21"/>
        <v>11745.035732778264</v>
      </c>
      <c r="P66" s="554">
        <f t="shared" si="21"/>
        <v>11662.523458176443</v>
      </c>
      <c r="Q66" s="554">
        <f t="shared" si="21"/>
        <v>11580.011183574623</v>
      </c>
      <c r="R66" s="554">
        <f t="shared" si="21"/>
        <v>11497.498908972802</v>
      </c>
      <c r="S66" s="554">
        <f t="shared" si="21"/>
        <v>11414.986634370982</v>
      </c>
      <c r="T66" s="554">
        <f t="shared" si="21"/>
        <v>11332.474359769161</v>
      </c>
      <c r="U66" s="554">
        <f t="shared" si="21"/>
        <v>11249.962085167341</v>
      </c>
      <c r="V66" s="554">
        <f t="shared" si="21"/>
        <v>11167.44981056552</v>
      </c>
      <c r="W66" s="554">
        <f t="shared" si="21"/>
        <v>11084.9375359637</v>
      </c>
      <c r="X66" s="554">
        <f t="shared" si="21"/>
        <v>11002.425261361879</v>
      </c>
      <c r="Y66" s="554">
        <f t="shared" si="21"/>
        <v>10919.912986760059</v>
      </c>
      <c r="Z66" s="554">
        <f t="shared" si="21"/>
        <v>10837.400712158238</v>
      </c>
      <c r="AA66" s="554">
        <f t="shared" si="21"/>
        <v>10754.888437556418</v>
      </c>
      <c r="AB66" s="554">
        <f t="shared" si="21"/>
        <v>10672.376162954597</v>
      </c>
      <c r="AC66" s="554">
        <f t="shared" si="21"/>
        <v>10589.863888352776</v>
      </c>
      <c r="AD66" s="554">
        <f t="shared" si="21"/>
        <v>10507.351613750956</v>
      </c>
      <c r="AE66" s="554">
        <f t="shared" si="21"/>
        <v>10424.839339149135</v>
      </c>
      <c r="AF66" s="554">
        <f t="shared" si="21"/>
        <v>10342.327064547315</v>
      </c>
      <c r="AG66" s="555">
        <f t="shared" si="23"/>
        <v>10259.814789945514</v>
      </c>
    </row>
    <row r="67" spans="2:33" x14ac:dyDescent="0.3">
      <c r="B67" s="2" t="s">
        <v>6</v>
      </c>
      <c r="C67" s="4">
        <v>14505.336983803749</v>
      </c>
      <c r="D67" s="554">
        <f t="shared" si="20"/>
        <v>14505.336983803749</v>
      </c>
      <c r="E67" s="554">
        <f t="shared" si="20"/>
        <v>14505.336983803749</v>
      </c>
      <c r="F67" s="554">
        <f t="shared" si="20"/>
        <v>14505.336983803749</v>
      </c>
      <c r="G67" s="554">
        <f t="shared" si="20"/>
        <v>14505.336983803749</v>
      </c>
      <c r="H67" s="555">
        <f t="shared" si="22"/>
        <v>14505.336983803749</v>
      </c>
      <c r="I67" s="554">
        <f t="shared" si="21"/>
        <v>14408.209247360199</v>
      </c>
      <c r="J67" s="554">
        <f t="shared" si="21"/>
        <v>14311.081510916649</v>
      </c>
      <c r="K67" s="554">
        <f t="shared" si="21"/>
        <v>14213.953774473099</v>
      </c>
      <c r="L67" s="554">
        <f t="shared" si="21"/>
        <v>14116.826038029549</v>
      </c>
      <c r="M67" s="554">
        <f t="shared" si="21"/>
        <v>14019.698301585999</v>
      </c>
      <c r="N67" s="554">
        <f t="shared" si="21"/>
        <v>13922.570565142449</v>
      </c>
      <c r="O67" s="554">
        <f t="shared" si="21"/>
        <v>13825.442828698899</v>
      </c>
      <c r="P67" s="554">
        <f t="shared" si="21"/>
        <v>13728.315092255349</v>
      </c>
      <c r="Q67" s="554">
        <f t="shared" si="21"/>
        <v>13631.187355811799</v>
      </c>
      <c r="R67" s="554">
        <f t="shared" si="21"/>
        <v>13534.059619368249</v>
      </c>
      <c r="S67" s="554">
        <f t="shared" si="21"/>
        <v>13436.931882924699</v>
      </c>
      <c r="T67" s="554">
        <f t="shared" si="21"/>
        <v>13339.804146481149</v>
      </c>
      <c r="U67" s="554">
        <f t="shared" si="21"/>
        <v>13242.676410037599</v>
      </c>
      <c r="V67" s="554">
        <f t="shared" si="21"/>
        <v>13145.548673594049</v>
      </c>
      <c r="W67" s="554">
        <f t="shared" si="21"/>
        <v>13048.420937150499</v>
      </c>
      <c r="X67" s="554">
        <f t="shared" si="21"/>
        <v>12951.293200706948</v>
      </c>
      <c r="Y67" s="554">
        <f t="shared" si="21"/>
        <v>12854.165464263398</v>
      </c>
      <c r="Z67" s="554">
        <f t="shared" si="21"/>
        <v>12757.037727819848</v>
      </c>
      <c r="AA67" s="554">
        <f t="shared" si="21"/>
        <v>12659.909991376298</v>
      </c>
      <c r="AB67" s="554">
        <f t="shared" si="21"/>
        <v>12562.782254932748</v>
      </c>
      <c r="AC67" s="554">
        <f t="shared" si="21"/>
        <v>12465.654518489198</v>
      </c>
      <c r="AD67" s="554">
        <f t="shared" si="21"/>
        <v>12368.526782045648</v>
      </c>
      <c r="AE67" s="554">
        <f t="shared" si="21"/>
        <v>12271.399045602098</v>
      </c>
      <c r="AF67" s="554">
        <f t="shared" si="21"/>
        <v>12174.271309158548</v>
      </c>
      <c r="AG67" s="555">
        <f t="shared" si="23"/>
        <v>12077.143572715002</v>
      </c>
    </row>
    <row r="68" spans="2:33" x14ac:dyDescent="0.3">
      <c r="B68" s="551" t="s">
        <v>128</v>
      </c>
      <c r="D68" s="554"/>
      <c r="E68" s="554"/>
      <c r="F68" s="554"/>
      <c r="G68" s="554"/>
      <c r="I68" s="554"/>
      <c r="J68" s="554"/>
      <c r="K68" s="554"/>
      <c r="L68" s="554"/>
      <c r="M68" s="554"/>
      <c r="N68" s="554"/>
      <c r="O68" s="554"/>
      <c r="P68" s="554"/>
      <c r="Q68" s="554"/>
      <c r="R68" s="554"/>
      <c r="S68" s="554"/>
      <c r="T68" s="554"/>
      <c r="U68" s="554"/>
      <c r="V68" s="554"/>
      <c r="W68" s="554"/>
      <c r="X68" s="554"/>
      <c r="Y68" s="554"/>
      <c r="Z68" s="554"/>
      <c r="AA68" s="554"/>
      <c r="AB68" s="554"/>
      <c r="AC68" s="554"/>
      <c r="AD68" s="554"/>
      <c r="AE68" s="554"/>
      <c r="AF68" s="554"/>
    </row>
    <row r="69" spans="2:33" x14ac:dyDescent="0.3">
      <c r="B69" s="2" t="s">
        <v>0</v>
      </c>
      <c r="C69" s="4">
        <v>4992.9381965552193</v>
      </c>
      <c r="D69" s="554">
        <f t="shared" ref="D69:G73" si="24">C69-($C69-$H69)/5</f>
        <v>4992.9381965552193</v>
      </c>
      <c r="E69" s="554">
        <f t="shared" si="24"/>
        <v>4992.9381965552193</v>
      </c>
      <c r="F69" s="554">
        <f t="shared" si="24"/>
        <v>4992.9381965552193</v>
      </c>
      <c r="G69" s="554">
        <f t="shared" si="24"/>
        <v>4992.9381965552193</v>
      </c>
      <c r="H69" s="555">
        <f>C69*(100+$I$4)/100</f>
        <v>4992.9381965552193</v>
      </c>
      <c r="I69" s="554">
        <f t="shared" ref="I69:AF73" si="25">H69-($H69-$AG69)/25</f>
        <v>4986.6870379331322</v>
      </c>
      <c r="J69" s="554">
        <f t="shared" si="25"/>
        <v>4980.435879311045</v>
      </c>
      <c r="K69" s="554">
        <f t="shared" si="25"/>
        <v>4974.1847206889579</v>
      </c>
      <c r="L69" s="554">
        <f t="shared" si="25"/>
        <v>4967.9335620668708</v>
      </c>
      <c r="M69" s="554">
        <f t="shared" si="25"/>
        <v>4961.6824034447836</v>
      </c>
      <c r="N69" s="554">
        <f t="shared" si="25"/>
        <v>4955.4312448226965</v>
      </c>
      <c r="O69" s="554">
        <f t="shared" si="25"/>
        <v>4949.1800862006094</v>
      </c>
      <c r="P69" s="554">
        <f t="shared" si="25"/>
        <v>4942.9289275785222</v>
      </c>
      <c r="Q69" s="554">
        <f t="shared" si="25"/>
        <v>4936.6777689564351</v>
      </c>
      <c r="R69" s="554">
        <f t="shared" si="25"/>
        <v>4930.426610334348</v>
      </c>
      <c r="S69" s="554">
        <f t="shared" si="25"/>
        <v>4924.1754517122608</v>
      </c>
      <c r="T69" s="554">
        <f t="shared" si="25"/>
        <v>4917.9242930901737</v>
      </c>
      <c r="U69" s="554">
        <f t="shared" si="25"/>
        <v>4911.6731344680866</v>
      </c>
      <c r="V69" s="554">
        <f t="shared" si="25"/>
        <v>4905.4219758459994</v>
      </c>
      <c r="W69" s="554">
        <f t="shared" si="25"/>
        <v>4899.1708172239123</v>
      </c>
      <c r="X69" s="554">
        <f t="shared" si="25"/>
        <v>4892.9196586018252</v>
      </c>
      <c r="Y69" s="554">
        <f t="shared" si="25"/>
        <v>4886.668499979738</v>
      </c>
      <c r="Z69" s="554">
        <f t="shared" si="25"/>
        <v>4880.4173413576509</v>
      </c>
      <c r="AA69" s="554">
        <f t="shared" si="25"/>
        <v>4874.1661827355638</v>
      </c>
      <c r="AB69" s="554">
        <f t="shared" si="25"/>
        <v>4867.9150241134766</v>
      </c>
      <c r="AC69" s="554">
        <f t="shared" si="25"/>
        <v>4861.6638654913895</v>
      </c>
      <c r="AD69" s="554">
        <f t="shared" si="25"/>
        <v>4855.4127068693024</v>
      </c>
      <c r="AE69" s="554">
        <f t="shared" si="25"/>
        <v>4849.1615482472153</v>
      </c>
      <c r="AF69" s="554">
        <f t="shared" si="25"/>
        <v>4842.9103896251281</v>
      </c>
      <c r="AG69" s="555">
        <f>C69*(100+$D$14)/100</f>
        <v>4836.659231003041</v>
      </c>
    </row>
    <row r="70" spans="2:33" x14ac:dyDescent="0.3">
      <c r="B70" s="2" t="s">
        <v>1</v>
      </c>
      <c r="C70" s="4">
        <v>4932.1993214588638</v>
      </c>
      <c r="D70" s="554">
        <f t="shared" si="24"/>
        <v>4932.1993214588638</v>
      </c>
      <c r="E70" s="554">
        <f t="shared" si="24"/>
        <v>4932.1993214588638</v>
      </c>
      <c r="F70" s="554">
        <f t="shared" si="24"/>
        <v>4932.1993214588638</v>
      </c>
      <c r="G70" s="554">
        <f t="shared" si="24"/>
        <v>4932.1993214588638</v>
      </c>
      <c r="H70" s="555">
        <f t="shared" ref="H70:H73" si="26">C70*(100+$I$4)/100</f>
        <v>4932.1993214588638</v>
      </c>
      <c r="I70" s="554">
        <f t="shared" si="25"/>
        <v>4926.0242079083973</v>
      </c>
      <c r="J70" s="554">
        <f t="shared" si="25"/>
        <v>4919.8490943579309</v>
      </c>
      <c r="K70" s="554">
        <f t="shared" si="25"/>
        <v>4913.6739808074644</v>
      </c>
      <c r="L70" s="554">
        <f t="shared" si="25"/>
        <v>4907.498867256998</v>
      </c>
      <c r="M70" s="554">
        <f t="shared" si="25"/>
        <v>4901.3237537065315</v>
      </c>
      <c r="N70" s="554">
        <f t="shared" si="25"/>
        <v>4895.1486401560651</v>
      </c>
      <c r="O70" s="554">
        <f t="shared" si="25"/>
        <v>4888.9735266055986</v>
      </c>
      <c r="P70" s="554">
        <f t="shared" si="25"/>
        <v>4882.7984130551322</v>
      </c>
      <c r="Q70" s="554">
        <f t="shared" si="25"/>
        <v>4876.6232995046657</v>
      </c>
      <c r="R70" s="554">
        <f t="shared" si="25"/>
        <v>4870.4481859541993</v>
      </c>
      <c r="S70" s="554">
        <f t="shared" si="25"/>
        <v>4864.2730724037328</v>
      </c>
      <c r="T70" s="554">
        <f t="shared" si="25"/>
        <v>4858.0979588532664</v>
      </c>
      <c r="U70" s="554">
        <f t="shared" si="25"/>
        <v>4851.9228453027999</v>
      </c>
      <c r="V70" s="554">
        <f t="shared" si="25"/>
        <v>4845.7477317523335</v>
      </c>
      <c r="W70" s="554">
        <f t="shared" si="25"/>
        <v>4839.572618201867</v>
      </c>
      <c r="X70" s="554">
        <f t="shared" si="25"/>
        <v>4833.3975046514006</v>
      </c>
      <c r="Y70" s="554">
        <f t="shared" si="25"/>
        <v>4827.2223911009341</v>
      </c>
      <c r="Z70" s="554">
        <f t="shared" si="25"/>
        <v>4821.0472775504677</v>
      </c>
      <c r="AA70" s="554">
        <f t="shared" si="25"/>
        <v>4814.8721640000012</v>
      </c>
      <c r="AB70" s="554">
        <f t="shared" si="25"/>
        <v>4808.6970504495348</v>
      </c>
      <c r="AC70" s="554">
        <f t="shared" si="25"/>
        <v>4802.5219368990684</v>
      </c>
      <c r="AD70" s="554">
        <f t="shared" si="25"/>
        <v>4796.3468233486019</v>
      </c>
      <c r="AE70" s="554">
        <f t="shared" si="25"/>
        <v>4790.1717097981355</v>
      </c>
      <c r="AF70" s="554">
        <f t="shared" si="25"/>
        <v>4783.996596247669</v>
      </c>
      <c r="AG70" s="555">
        <f t="shared" ref="AG70:AG73" si="27">C70*(100+$D$14)/100</f>
        <v>4777.8214826972016</v>
      </c>
    </row>
    <row r="71" spans="2:33" x14ac:dyDescent="0.3">
      <c r="B71" s="2" t="s">
        <v>2</v>
      </c>
      <c r="C71" s="4">
        <v>3174.1709031909136</v>
      </c>
      <c r="D71" s="554">
        <f t="shared" si="24"/>
        <v>3174.1709031909136</v>
      </c>
      <c r="E71" s="554">
        <f t="shared" si="24"/>
        <v>3174.1709031909136</v>
      </c>
      <c r="F71" s="554">
        <f t="shared" si="24"/>
        <v>3174.1709031909136</v>
      </c>
      <c r="G71" s="554">
        <f t="shared" si="24"/>
        <v>3174.1709031909136</v>
      </c>
      <c r="H71" s="555">
        <f t="shared" si="26"/>
        <v>3174.1709031909136</v>
      </c>
      <c r="I71" s="554">
        <f t="shared" si="25"/>
        <v>3170.1968412201186</v>
      </c>
      <c r="J71" s="554">
        <f t="shared" si="25"/>
        <v>3166.2227792493236</v>
      </c>
      <c r="K71" s="554">
        <f t="shared" si="25"/>
        <v>3162.2487172785286</v>
      </c>
      <c r="L71" s="554">
        <f t="shared" si="25"/>
        <v>3158.2746553077336</v>
      </c>
      <c r="M71" s="554">
        <f t="shared" si="25"/>
        <v>3154.3005933369386</v>
      </c>
      <c r="N71" s="554">
        <f t="shared" si="25"/>
        <v>3150.3265313661436</v>
      </c>
      <c r="O71" s="554">
        <f t="shared" si="25"/>
        <v>3146.3524693953486</v>
      </c>
      <c r="P71" s="554">
        <f t="shared" si="25"/>
        <v>3142.3784074245536</v>
      </c>
      <c r="Q71" s="554">
        <f t="shared" si="25"/>
        <v>3138.4043454537587</v>
      </c>
      <c r="R71" s="554">
        <f t="shared" si="25"/>
        <v>3134.4302834829637</v>
      </c>
      <c r="S71" s="554">
        <f t="shared" si="25"/>
        <v>3130.4562215121687</v>
      </c>
      <c r="T71" s="554">
        <f t="shared" si="25"/>
        <v>3126.4821595413737</v>
      </c>
      <c r="U71" s="554">
        <f t="shared" si="25"/>
        <v>3122.5080975705787</v>
      </c>
      <c r="V71" s="554">
        <f t="shared" si="25"/>
        <v>3118.5340355997837</v>
      </c>
      <c r="W71" s="554">
        <f t="shared" si="25"/>
        <v>3114.5599736289887</v>
      </c>
      <c r="X71" s="554">
        <f t="shared" si="25"/>
        <v>3110.5859116581937</v>
      </c>
      <c r="Y71" s="554">
        <f t="shared" si="25"/>
        <v>3106.6118496873987</v>
      </c>
      <c r="Z71" s="554">
        <f t="shared" si="25"/>
        <v>3102.6377877166037</v>
      </c>
      <c r="AA71" s="554">
        <f t="shared" si="25"/>
        <v>3098.6637257458087</v>
      </c>
      <c r="AB71" s="554">
        <f t="shared" si="25"/>
        <v>3094.6896637750137</v>
      </c>
      <c r="AC71" s="554">
        <f t="shared" si="25"/>
        <v>3090.7156018042187</v>
      </c>
      <c r="AD71" s="554">
        <f t="shared" si="25"/>
        <v>3086.7415398334238</v>
      </c>
      <c r="AE71" s="554">
        <f t="shared" si="25"/>
        <v>3082.7674778626288</v>
      </c>
      <c r="AF71" s="554">
        <f t="shared" si="25"/>
        <v>3078.7934158918338</v>
      </c>
      <c r="AG71" s="555">
        <f t="shared" si="27"/>
        <v>3074.8193539210379</v>
      </c>
    </row>
    <row r="72" spans="2:33" x14ac:dyDescent="0.3">
      <c r="B72" s="2" t="s">
        <v>3</v>
      </c>
      <c r="C72" s="4">
        <v>2726.9647435897432</v>
      </c>
      <c r="D72" s="554">
        <f t="shared" si="24"/>
        <v>2726.9647435897432</v>
      </c>
      <c r="E72" s="554">
        <f t="shared" si="24"/>
        <v>2726.9647435897432</v>
      </c>
      <c r="F72" s="554">
        <f t="shared" si="24"/>
        <v>2726.9647435897432</v>
      </c>
      <c r="G72" s="554">
        <f t="shared" si="24"/>
        <v>2726.9647435897432</v>
      </c>
      <c r="H72" s="555">
        <f t="shared" si="26"/>
        <v>2726.9647435897432</v>
      </c>
      <c r="I72" s="554">
        <f t="shared" si="25"/>
        <v>2723.5505837307687</v>
      </c>
      <c r="J72" s="554">
        <f t="shared" si="25"/>
        <v>2720.1364238717942</v>
      </c>
      <c r="K72" s="554">
        <f t="shared" si="25"/>
        <v>2716.7222640128198</v>
      </c>
      <c r="L72" s="554">
        <f t="shared" si="25"/>
        <v>2713.3081041538453</v>
      </c>
      <c r="M72" s="554">
        <f t="shared" si="25"/>
        <v>2709.8939442948708</v>
      </c>
      <c r="N72" s="554">
        <f t="shared" si="25"/>
        <v>2706.4797844358964</v>
      </c>
      <c r="O72" s="554">
        <f t="shared" si="25"/>
        <v>2703.0656245769219</v>
      </c>
      <c r="P72" s="554">
        <f t="shared" si="25"/>
        <v>2699.6514647179474</v>
      </c>
      <c r="Q72" s="554">
        <f t="shared" si="25"/>
        <v>2696.2373048589729</v>
      </c>
      <c r="R72" s="554">
        <f t="shared" si="25"/>
        <v>2692.8231449999985</v>
      </c>
      <c r="S72" s="554">
        <f t="shared" si="25"/>
        <v>2689.408985141024</v>
      </c>
      <c r="T72" s="554">
        <f t="shared" si="25"/>
        <v>2685.9948252820495</v>
      </c>
      <c r="U72" s="554">
        <f t="shared" si="25"/>
        <v>2682.5806654230751</v>
      </c>
      <c r="V72" s="554">
        <f t="shared" si="25"/>
        <v>2679.1665055641006</v>
      </c>
      <c r="W72" s="554">
        <f t="shared" si="25"/>
        <v>2675.7523457051261</v>
      </c>
      <c r="X72" s="554">
        <f t="shared" si="25"/>
        <v>2672.3381858461516</v>
      </c>
      <c r="Y72" s="554">
        <f t="shared" si="25"/>
        <v>2668.9240259871772</v>
      </c>
      <c r="Z72" s="554">
        <f t="shared" si="25"/>
        <v>2665.5098661282027</v>
      </c>
      <c r="AA72" s="554">
        <f t="shared" si="25"/>
        <v>2662.0957062692282</v>
      </c>
      <c r="AB72" s="554">
        <f t="shared" si="25"/>
        <v>2658.6815464102538</v>
      </c>
      <c r="AC72" s="554">
        <f t="shared" si="25"/>
        <v>2655.2673865512793</v>
      </c>
      <c r="AD72" s="554">
        <f t="shared" si="25"/>
        <v>2651.8532266923048</v>
      </c>
      <c r="AE72" s="554">
        <f t="shared" si="25"/>
        <v>2648.4390668333303</v>
      </c>
      <c r="AF72" s="554">
        <f t="shared" si="25"/>
        <v>2645.0249069743559</v>
      </c>
      <c r="AG72" s="555">
        <f t="shared" si="27"/>
        <v>2641.6107471153846</v>
      </c>
    </row>
    <row r="73" spans="2:33" x14ac:dyDescent="0.3">
      <c r="B73" s="2" t="s">
        <v>6</v>
      </c>
      <c r="C73" s="4">
        <v>3850</v>
      </c>
      <c r="D73" s="554">
        <f t="shared" si="24"/>
        <v>3850</v>
      </c>
      <c r="E73" s="554">
        <f t="shared" si="24"/>
        <v>3850</v>
      </c>
      <c r="F73" s="554">
        <f t="shared" si="24"/>
        <v>3850</v>
      </c>
      <c r="G73" s="554">
        <f t="shared" si="24"/>
        <v>3850</v>
      </c>
      <c r="H73" s="555">
        <f t="shared" si="26"/>
        <v>3850</v>
      </c>
      <c r="I73" s="554">
        <f t="shared" si="25"/>
        <v>3845.1797999999999</v>
      </c>
      <c r="J73" s="554">
        <f t="shared" si="25"/>
        <v>3840.3595999999998</v>
      </c>
      <c r="K73" s="554">
        <f t="shared" si="25"/>
        <v>3835.5393999999997</v>
      </c>
      <c r="L73" s="554">
        <f t="shared" si="25"/>
        <v>3830.7191999999995</v>
      </c>
      <c r="M73" s="554">
        <f t="shared" si="25"/>
        <v>3825.8989999999994</v>
      </c>
      <c r="N73" s="554">
        <f t="shared" si="25"/>
        <v>3821.0787999999993</v>
      </c>
      <c r="O73" s="554">
        <f t="shared" si="25"/>
        <v>3816.2585999999992</v>
      </c>
      <c r="P73" s="554">
        <f t="shared" si="25"/>
        <v>3811.4383999999991</v>
      </c>
      <c r="Q73" s="554">
        <f t="shared" si="25"/>
        <v>3806.618199999999</v>
      </c>
      <c r="R73" s="554">
        <f t="shared" si="25"/>
        <v>3801.7979999999989</v>
      </c>
      <c r="S73" s="554">
        <f t="shared" si="25"/>
        <v>3796.9777999999988</v>
      </c>
      <c r="T73" s="554">
        <f t="shared" si="25"/>
        <v>3792.1575999999986</v>
      </c>
      <c r="U73" s="554">
        <f t="shared" si="25"/>
        <v>3787.3373999999985</v>
      </c>
      <c r="V73" s="554">
        <f t="shared" si="25"/>
        <v>3782.5171999999984</v>
      </c>
      <c r="W73" s="554">
        <f t="shared" si="25"/>
        <v>3777.6969999999983</v>
      </c>
      <c r="X73" s="554">
        <f t="shared" si="25"/>
        <v>3772.8767999999982</v>
      </c>
      <c r="Y73" s="554">
        <f t="shared" si="25"/>
        <v>3768.0565999999981</v>
      </c>
      <c r="Z73" s="554">
        <f t="shared" si="25"/>
        <v>3763.236399999998</v>
      </c>
      <c r="AA73" s="554">
        <f t="shared" si="25"/>
        <v>3758.4161999999978</v>
      </c>
      <c r="AB73" s="554">
        <f t="shared" si="25"/>
        <v>3753.5959999999977</v>
      </c>
      <c r="AC73" s="554">
        <f t="shared" si="25"/>
        <v>3748.7757999999976</v>
      </c>
      <c r="AD73" s="554">
        <f t="shared" si="25"/>
        <v>3743.9555999999975</v>
      </c>
      <c r="AE73" s="554">
        <f t="shared" si="25"/>
        <v>3739.1353999999974</v>
      </c>
      <c r="AF73" s="554">
        <f t="shared" si="25"/>
        <v>3734.3151999999973</v>
      </c>
      <c r="AG73" s="555">
        <f t="shared" si="27"/>
        <v>3729.4949999999999</v>
      </c>
    </row>
    <row r="74" spans="2:33" x14ac:dyDescent="0.3">
      <c r="B74" s="551" t="s">
        <v>129</v>
      </c>
      <c r="D74" s="554"/>
      <c r="E74" s="554"/>
      <c r="F74" s="554"/>
      <c r="G74" s="554"/>
      <c r="I74" s="554"/>
      <c r="J74" s="554"/>
      <c r="K74" s="554"/>
      <c r="L74" s="554"/>
      <c r="M74" s="554"/>
      <c r="N74" s="554"/>
      <c r="O74" s="554"/>
      <c r="P74" s="554"/>
      <c r="Q74" s="554"/>
      <c r="R74" s="554"/>
      <c r="S74" s="554"/>
      <c r="T74" s="554"/>
      <c r="U74" s="554"/>
      <c r="V74" s="554"/>
      <c r="W74" s="554"/>
      <c r="X74" s="554"/>
      <c r="Y74" s="554"/>
      <c r="Z74" s="554"/>
      <c r="AA74" s="554"/>
      <c r="AB74" s="554"/>
      <c r="AC74" s="554"/>
      <c r="AD74" s="554"/>
      <c r="AE74" s="554"/>
      <c r="AF74" s="554"/>
    </row>
    <row r="75" spans="2:33" x14ac:dyDescent="0.3">
      <c r="B75" s="2" t="s">
        <v>0</v>
      </c>
      <c r="C75" s="4">
        <v>785.59898734177204</v>
      </c>
      <c r="D75" s="554">
        <f t="shared" ref="D75:G79" si="28">C75-($C75-$H75)/5</f>
        <v>785.59898734177204</v>
      </c>
      <c r="E75" s="554">
        <f t="shared" si="28"/>
        <v>785.59898734177204</v>
      </c>
      <c r="F75" s="554">
        <f t="shared" si="28"/>
        <v>785.59898734177204</v>
      </c>
      <c r="G75" s="554">
        <f t="shared" si="28"/>
        <v>785.59898734177204</v>
      </c>
      <c r="H75" s="555">
        <f>C75*(100+$F$4)/100</f>
        <v>785.59898734177204</v>
      </c>
      <c r="I75" s="554">
        <f t="shared" ref="I75:AF79" si="29">H75-($H75-$AG75)/25</f>
        <v>780.01180734379739</v>
      </c>
      <c r="J75" s="554">
        <f t="shared" si="29"/>
        <v>774.42462734582273</v>
      </c>
      <c r="K75" s="554">
        <f t="shared" si="29"/>
        <v>768.83744734784807</v>
      </c>
      <c r="L75" s="554">
        <f t="shared" si="29"/>
        <v>763.25026734987341</v>
      </c>
      <c r="M75" s="554">
        <f t="shared" si="29"/>
        <v>757.66308735189875</v>
      </c>
      <c r="N75" s="554">
        <f t="shared" si="29"/>
        <v>752.07590735392409</v>
      </c>
      <c r="O75" s="554">
        <f t="shared" si="29"/>
        <v>746.48872735594944</v>
      </c>
      <c r="P75" s="554">
        <f t="shared" si="29"/>
        <v>740.90154735797478</v>
      </c>
      <c r="Q75" s="554">
        <f t="shared" si="29"/>
        <v>735.31436736000012</v>
      </c>
      <c r="R75" s="554">
        <f t="shared" si="29"/>
        <v>729.72718736202546</v>
      </c>
      <c r="S75" s="554">
        <f t="shared" si="29"/>
        <v>724.1400073640508</v>
      </c>
      <c r="T75" s="554">
        <f t="shared" si="29"/>
        <v>718.55282736607614</v>
      </c>
      <c r="U75" s="554">
        <f t="shared" si="29"/>
        <v>712.96564736810149</v>
      </c>
      <c r="V75" s="554">
        <f t="shared" si="29"/>
        <v>707.37846737012683</v>
      </c>
      <c r="W75" s="554">
        <f t="shared" si="29"/>
        <v>701.79128737215217</v>
      </c>
      <c r="X75" s="554">
        <f t="shared" si="29"/>
        <v>696.20410737417751</v>
      </c>
      <c r="Y75" s="554">
        <f t="shared" si="29"/>
        <v>690.61692737620285</v>
      </c>
      <c r="Z75" s="554">
        <f t="shared" si="29"/>
        <v>685.02974737822819</v>
      </c>
      <c r="AA75" s="554">
        <f t="shared" si="29"/>
        <v>679.44256738025354</v>
      </c>
      <c r="AB75" s="554">
        <f t="shared" si="29"/>
        <v>673.85538738227888</v>
      </c>
      <c r="AC75" s="554">
        <f t="shared" si="29"/>
        <v>668.26820738430422</v>
      </c>
      <c r="AD75" s="554">
        <f t="shared" si="29"/>
        <v>662.68102738632956</v>
      </c>
      <c r="AE75" s="554">
        <f t="shared" si="29"/>
        <v>657.0938473883549</v>
      </c>
      <c r="AF75" s="554">
        <f t="shared" si="29"/>
        <v>651.50666739038024</v>
      </c>
      <c r="AG75" s="555">
        <f>C75*(100+$D$11)/100</f>
        <v>645.91948739240502</v>
      </c>
    </row>
    <row r="76" spans="2:33" x14ac:dyDescent="0.3">
      <c r="B76" s="2" t="s">
        <v>1</v>
      </c>
      <c r="C76" s="4">
        <v>923.26299772677271</v>
      </c>
      <c r="D76" s="554">
        <f t="shared" si="28"/>
        <v>923.26299772677271</v>
      </c>
      <c r="E76" s="554">
        <f t="shared" si="28"/>
        <v>923.26299772677271</v>
      </c>
      <c r="F76" s="554">
        <f t="shared" si="28"/>
        <v>923.26299772677271</v>
      </c>
      <c r="G76" s="554">
        <f t="shared" si="28"/>
        <v>923.26299772677271</v>
      </c>
      <c r="H76" s="555">
        <f t="shared" ref="H76:H79" si="30">C76*(100+$F$4)/100</f>
        <v>923.26299772677271</v>
      </c>
      <c r="I76" s="554">
        <f t="shared" si="29"/>
        <v>916.69675128693996</v>
      </c>
      <c r="J76" s="554">
        <f t="shared" si="29"/>
        <v>910.1305048471072</v>
      </c>
      <c r="K76" s="554">
        <f t="shared" si="29"/>
        <v>903.56425840727445</v>
      </c>
      <c r="L76" s="554">
        <f t="shared" si="29"/>
        <v>896.9980119674417</v>
      </c>
      <c r="M76" s="554">
        <f t="shared" si="29"/>
        <v>890.43176552760895</v>
      </c>
      <c r="N76" s="554">
        <f t="shared" si="29"/>
        <v>883.86551908777619</v>
      </c>
      <c r="O76" s="554">
        <f t="shared" si="29"/>
        <v>877.29927264794344</v>
      </c>
      <c r="P76" s="554">
        <f t="shared" si="29"/>
        <v>870.73302620811069</v>
      </c>
      <c r="Q76" s="554">
        <f t="shared" si="29"/>
        <v>864.16677976827793</v>
      </c>
      <c r="R76" s="554">
        <f t="shared" si="29"/>
        <v>857.60053332844518</v>
      </c>
      <c r="S76" s="554">
        <f t="shared" si="29"/>
        <v>851.03428688861243</v>
      </c>
      <c r="T76" s="554">
        <f t="shared" si="29"/>
        <v>844.46804044877967</v>
      </c>
      <c r="U76" s="554">
        <f t="shared" si="29"/>
        <v>837.90179400894692</v>
      </c>
      <c r="V76" s="554">
        <f t="shared" si="29"/>
        <v>831.33554756911417</v>
      </c>
      <c r="W76" s="554">
        <f t="shared" si="29"/>
        <v>824.76930112928142</v>
      </c>
      <c r="X76" s="554">
        <f t="shared" si="29"/>
        <v>818.20305468944866</v>
      </c>
      <c r="Y76" s="554">
        <f t="shared" si="29"/>
        <v>811.63680824961591</v>
      </c>
      <c r="Z76" s="554">
        <f t="shared" si="29"/>
        <v>805.07056180978316</v>
      </c>
      <c r="AA76" s="554">
        <f t="shared" si="29"/>
        <v>798.5043153699504</v>
      </c>
      <c r="AB76" s="554">
        <f t="shared" si="29"/>
        <v>791.93806893011765</v>
      </c>
      <c r="AC76" s="554">
        <f t="shared" si="29"/>
        <v>785.3718224902849</v>
      </c>
      <c r="AD76" s="554">
        <f t="shared" si="29"/>
        <v>778.80557605045215</v>
      </c>
      <c r="AE76" s="554">
        <f t="shared" si="29"/>
        <v>772.23932961061939</v>
      </c>
      <c r="AF76" s="554">
        <f t="shared" si="29"/>
        <v>765.67308317078664</v>
      </c>
      <c r="AG76" s="555">
        <f t="shared" ref="AG76:AG79" si="31">C76*(100+$D$11)/100</f>
        <v>759.10683673095252</v>
      </c>
    </row>
    <row r="77" spans="2:33" x14ac:dyDescent="0.3">
      <c r="B77" s="2" t="s">
        <v>2</v>
      </c>
      <c r="C77" s="4">
        <v>735.85898709036735</v>
      </c>
      <c r="D77" s="554">
        <f t="shared" si="28"/>
        <v>735.85898709036735</v>
      </c>
      <c r="E77" s="554">
        <f t="shared" si="28"/>
        <v>735.85898709036735</v>
      </c>
      <c r="F77" s="554">
        <f t="shared" si="28"/>
        <v>735.85898709036735</v>
      </c>
      <c r="G77" s="554">
        <f t="shared" si="28"/>
        <v>735.85898709036735</v>
      </c>
      <c r="H77" s="555">
        <f t="shared" si="30"/>
        <v>735.85898709036735</v>
      </c>
      <c r="I77" s="554">
        <f t="shared" si="29"/>
        <v>730.62555797418065</v>
      </c>
      <c r="J77" s="554">
        <f t="shared" si="29"/>
        <v>725.39212885799395</v>
      </c>
      <c r="K77" s="554">
        <f t="shared" si="29"/>
        <v>720.15869974180725</v>
      </c>
      <c r="L77" s="554">
        <f t="shared" si="29"/>
        <v>714.92527062562056</v>
      </c>
      <c r="M77" s="554">
        <f t="shared" si="29"/>
        <v>709.69184150943386</v>
      </c>
      <c r="N77" s="554">
        <f t="shared" si="29"/>
        <v>704.45841239324716</v>
      </c>
      <c r="O77" s="554">
        <f t="shared" si="29"/>
        <v>699.22498327706046</v>
      </c>
      <c r="P77" s="554">
        <f t="shared" si="29"/>
        <v>693.99155416087376</v>
      </c>
      <c r="Q77" s="554">
        <f t="shared" si="29"/>
        <v>688.75812504468706</v>
      </c>
      <c r="R77" s="554">
        <f t="shared" si="29"/>
        <v>683.52469592850036</v>
      </c>
      <c r="S77" s="554">
        <f t="shared" si="29"/>
        <v>678.29126681231367</v>
      </c>
      <c r="T77" s="554">
        <f t="shared" si="29"/>
        <v>673.05783769612697</v>
      </c>
      <c r="U77" s="554">
        <f t="shared" si="29"/>
        <v>667.82440857994027</v>
      </c>
      <c r="V77" s="554">
        <f t="shared" si="29"/>
        <v>662.59097946375357</v>
      </c>
      <c r="W77" s="554">
        <f t="shared" si="29"/>
        <v>657.35755034756687</v>
      </c>
      <c r="X77" s="554">
        <f t="shared" si="29"/>
        <v>652.12412123138017</v>
      </c>
      <c r="Y77" s="554">
        <f t="shared" si="29"/>
        <v>646.89069211519347</v>
      </c>
      <c r="Z77" s="554">
        <f t="shared" si="29"/>
        <v>641.65726299900678</v>
      </c>
      <c r="AA77" s="554">
        <f t="shared" si="29"/>
        <v>636.42383388282008</v>
      </c>
      <c r="AB77" s="554">
        <f t="shared" si="29"/>
        <v>631.19040476663338</v>
      </c>
      <c r="AC77" s="554">
        <f t="shared" si="29"/>
        <v>625.95697565044668</v>
      </c>
      <c r="AD77" s="554">
        <f t="shared" si="29"/>
        <v>620.72354653425998</v>
      </c>
      <c r="AE77" s="554">
        <f t="shared" si="29"/>
        <v>615.49011741807328</v>
      </c>
      <c r="AF77" s="554">
        <f t="shared" si="29"/>
        <v>610.25668830188658</v>
      </c>
      <c r="AG77" s="555">
        <f t="shared" si="31"/>
        <v>605.0232591857</v>
      </c>
    </row>
    <row r="78" spans="2:33" x14ac:dyDescent="0.3">
      <c r="B78" s="2" t="s">
        <v>3</v>
      </c>
      <c r="C78" s="4">
        <v>715.71106760636906</v>
      </c>
      <c r="D78" s="554">
        <f t="shared" si="28"/>
        <v>715.71106760636906</v>
      </c>
      <c r="E78" s="554">
        <f t="shared" si="28"/>
        <v>715.71106760636906</v>
      </c>
      <c r="F78" s="554">
        <f t="shared" si="28"/>
        <v>715.71106760636906</v>
      </c>
      <c r="G78" s="554">
        <f t="shared" si="28"/>
        <v>715.71106760636906</v>
      </c>
      <c r="H78" s="555">
        <f t="shared" si="30"/>
        <v>715.71106760636906</v>
      </c>
      <c r="I78" s="554">
        <f t="shared" si="29"/>
        <v>710.62093049355258</v>
      </c>
      <c r="J78" s="554">
        <f t="shared" si="29"/>
        <v>705.5307933807361</v>
      </c>
      <c r="K78" s="554">
        <f t="shared" si="29"/>
        <v>700.44065626791962</v>
      </c>
      <c r="L78" s="554">
        <f t="shared" si="29"/>
        <v>695.35051915510314</v>
      </c>
      <c r="M78" s="554">
        <f t="shared" si="29"/>
        <v>690.26038204228666</v>
      </c>
      <c r="N78" s="554">
        <f t="shared" si="29"/>
        <v>685.17024492947019</v>
      </c>
      <c r="O78" s="554">
        <f t="shared" si="29"/>
        <v>680.08010781665371</v>
      </c>
      <c r="P78" s="554">
        <f t="shared" si="29"/>
        <v>674.98997070383723</v>
      </c>
      <c r="Q78" s="554">
        <f t="shared" si="29"/>
        <v>669.89983359102075</v>
      </c>
      <c r="R78" s="554">
        <f t="shared" si="29"/>
        <v>664.80969647820427</v>
      </c>
      <c r="S78" s="554">
        <f t="shared" si="29"/>
        <v>659.71955936538779</v>
      </c>
      <c r="T78" s="554">
        <f t="shared" si="29"/>
        <v>654.62942225257132</v>
      </c>
      <c r="U78" s="554">
        <f t="shared" si="29"/>
        <v>649.53928513975484</v>
      </c>
      <c r="V78" s="554">
        <f t="shared" si="29"/>
        <v>644.44914802693836</v>
      </c>
      <c r="W78" s="554">
        <f t="shared" si="29"/>
        <v>639.35901091412188</v>
      </c>
      <c r="X78" s="554">
        <f t="shared" si="29"/>
        <v>634.2688738013054</v>
      </c>
      <c r="Y78" s="554">
        <f t="shared" si="29"/>
        <v>629.17873668848893</v>
      </c>
      <c r="Z78" s="554">
        <f t="shared" si="29"/>
        <v>624.08859957567245</v>
      </c>
      <c r="AA78" s="554">
        <f t="shared" si="29"/>
        <v>618.99846246285597</v>
      </c>
      <c r="AB78" s="554">
        <f t="shared" si="29"/>
        <v>613.90832535003949</v>
      </c>
      <c r="AC78" s="554">
        <f t="shared" si="29"/>
        <v>608.81818823722301</v>
      </c>
      <c r="AD78" s="554">
        <f t="shared" si="29"/>
        <v>603.72805112440653</v>
      </c>
      <c r="AE78" s="554">
        <f t="shared" si="29"/>
        <v>598.63791401159006</v>
      </c>
      <c r="AF78" s="554">
        <f t="shared" si="29"/>
        <v>593.54777689877358</v>
      </c>
      <c r="AG78" s="555">
        <f t="shared" si="31"/>
        <v>588.45763978595664</v>
      </c>
    </row>
    <row r="79" spans="2:33" x14ac:dyDescent="0.3">
      <c r="B79" s="2" t="s">
        <v>6</v>
      </c>
      <c r="C79" s="4">
        <v>713.6554197624173</v>
      </c>
      <c r="D79" s="554">
        <f t="shared" si="28"/>
        <v>713.6554197624173</v>
      </c>
      <c r="E79" s="554">
        <f t="shared" si="28"/>
        <v>713.6554197624173</v>
      </c>
      <c r="F79" s="554">
        <f t="shared" si="28"/>
        <v>713.6554197624173</v>
      </c>
      <c r="G79" s="554">
        <f t="shared" si="28"/>
        <v>713.6554197624173</v>
      </c>
      <c r="H79" s="555">
        <f t="shared" si="30"/>
        <v>713.6554197624173</v>
      </c>
      <c r="I79" s="554">
        <f t="shared" si="29"/>
        <v>708.57990241706693</v>
      </c>
      <c r="J79" s="554">
        <f t="shared" si="29"/>
        <v>703.50438507171657</v>
      </c>
      <c r="K79" s="554">
        <f t="shared" si="29"/>
        <v>698.42886772636621</v>
      </c>
      <c r="L79" s="554">
        <f t="shared" si="29"/>
        <v>693.35335038101584</v>
      </c>
      <c r="M79" s="554">
        <f t="shared" si="29"/>
        <v>688.27783303566548</v>
      </c>
      <c r="N79" s="554">
        <f t="shared" si="29"/>
        <v>683.20231569031512</v>
      </c>
      <c r="O79" s="554">
        <f t="shared" si="29"/>
        <v>678.12679834496475</v>
      </c>
      <c r="P79" s="554">
        <f t="shared" si="29"/>
        <v>673.05128099961439</v>
      </c>
      <c r="Q79" s="554">
        <f t="shared" si="29"/>
        <v>667.97576365426403</v>
      </c>
      <c r="R79" s="554">
        <f t="shared" si="29"/>
        <v>662.90024630891367</v>
      </c>
      <c r="S79" s="554">
        <f t="shared" si="29"/>
        <v>657.8247289635633</v>
      </c>
      <c r="T79" s="554">
        <f t="shared" si="29"/>
        <v>652.74921161821294</v>
      </c>
      <c r="U79" s="554">
        <f t="shared" si="29"/>
        <v>647.67369427286258</v>
      </c>
      <c r="V79" s="554">
        <f t="shared" si="29"/>
        <v>642.59817692751221</v>
      </c>
      <c r="W79" s="554">
        <f t="shared" si="29"/>
        <v>637.52265958216185</v>
      </c>
      <c r="X79" s="554">
        <f t="shared" si="29"/>
        <v>632.44714223681149</v>
      </c>
      <c r="Y79" s="554">
        <f t="shared" si="29"/>
        <v>627.37162489146112</v>
      </c>
      <c r="Z79" s="554">
        <f t="shared" si="29"/>
        <v>622.29610754611076</v>
      </c>
      <c r="AA79" s="554">
        <f t="shared" si="29"/>
        <v>617.2205902007604</v>
      </c>
      <c r="AB79" s="554">
        <f t="shared" si="29"/>
        <v>612.14507285541004</v>
      </c>
      <c r="AC79" s="554">
        <f t="shared" si="29"/>
        <v>607.06955551005967</v>
      </c>
      <c r="AD79" s="554">
        <f t="shared" si="29"/>
        <v>601.99403816470931</v>
      </c>
      <c r="AE79" s="554">
        <f t="shared" si="29"/>
        <v>596.91852081935895</v>
      </c>
      <c r="AF79" s="554">
        <f t="shared" si="29"/>
        <v>591.84300347400858</v>
      </c>
      <c r="AG79" s="555">
        <f t="shared" si="31"/>
        <v>586.76748612865947</v>
      </c>
    </row>
    <row r="80" spans="2:33" x14ac:dyDescent="0.3">
      <c r="I80" s="554"/>
      <c r="J80" s="554"/>
      <c r="K80" s="554"/>
      <c r="L80" s="554"/>
      <c r="M80" s="554"/>
      <c r="N80" s="554"/>
      <c r="O80" s="554"/>
      <c r="P80" s="554"/>
      <c r="Q80" s="554"/>
      <c r="R80" s="554"/>
      <c r="S80" s="554"/>
      <c r="T80" s="554"/>
      <c r="U80" s="554"/>
      <c r="V80" s="554"/>
      <c r="W80" s="554"/>
      <c r="X80" s="554"/>
      <c r="Y80" s="554"/>
      <c r="Z80" s="554"/>
      <c r="AA80" s="554"/>
      <c r="AB80" s="554"/>
      <c r="AC80" s="554"/>
      <c r="AD80" s="554"/>
      <c r="AE80" s="554"/>
      <c r="AF80" s="554"/>
    </row>
    <row r="81" spans="2:32" x14ac:dyDescent="0.3">
      <c r="C81" s="559" t="s">
        <v>624</v>
      </c>
      <c r="D81" s="559"/>
      <c r="E81" s="559"/>
      <c r="F81" s="559"/>
      <c r="G81" s="559"/>
      <c r="H81" s="559"/>
      <c r="I81" s="559"/>
      <c r="J81" s="554"/>
      <c r="K81" s="554"/>
      <c r="L81" s="554"/>
      <c r="M81" s="554"/>
      <c r="N81" s="554"/>
      <c r="O81" s="554"/>
      <c r="P81" s="554"/>
      <c r="Q81" s="554"/>
      <c r="R81" s="554"/>
      <c r="S81" s="554"/>
      <c r="T81" s="554"/>
      <c r="U81" s="554"/>
      <c r="V81" s="554"/>
      <c r="W81" s="554"/>
      <c r="X81" s="554"/>
      <c r="Y81" s="554"/>
      <c r="Z81" s="554"/>
      <c r="AA81" s="554"/>
      <c r="AB81" s="554"/>
      <c r="AC81" s="554"/>
      <c r="AD81" s="554"/>
      <c r="AE81" s="554"/>
      <c r="AF81" s="554"/>
    </row>
    <row r="82" spans="2:32" x14ac:dyDescent="0.3">
      <c r="C82" s="556">
        <v>2020</v>
      </c>
      <c r="D82" s="556">
        <v>2030</v>
      </c>
      <c r="E82" s="556">
        <v>2040</v>
      </c>
      <c r="F82" s="556">
        <v>2050</v>
      </c>
      <c r="I82" s="554"/>
      <c r="J82" s="554"/>
      <c r="K82" s="554"/>
      <c r="L82" s="554"/>
      <c r="M82" s="554"/>
      <c r="N82" s="554"/>
      <c r="O82" s="554"/>
      <c r="P82" s="554"/>
      <c r="Q82" s="554"/>
      <c r="R82" s="554"/>
      <c r="S82" s="554"/>
      <c r="T82" s="554"/>
      <c r="U82" s="554"/>
      <c r="V82" s="554"/>
      <c r="W82" s="554"/>
      <c r="X82" s="554"/>
      <c r="Y82" s="554"/>
      <c r="Z82" s="554"/>
      <c r="AA82" s="554"/>
      <c r="AB82" s="554"/>
      <c r="AC82" s="554"/>
      <c r="AD82" s="554"/>
      <c r="AE82" s="554"/>
      <c r="AF82" s="554"/>
    </row>
    <row r="83" spans="2:32" x14ac:dyDescent="0.3">
      <c r="B83" s="551" t="s">
        <v>116</v>
      </c>
      <c r="I83" s="554"/>
      <c r="J83" s="554"/>
      <c r="K83" s="554"/>
      <c r="L83" s="554"/>
      <c r="M83" s="554"/>
      <c r="N83" s="554"/>
      <c r="O83" s="554"/>
      <c r="P83" s="554"/>
      <c r="Q83" s="554"/>
      <c r="R83" s="554"/>
      <c r="S83" s="554"/>
      <c r="T83" s="554"/>
      <c r="U83" s="554"/>
      <c r="V83" s="554"/>
      <c r="W83" s="554"/>
      <c r="X83" s="554"/>
      <c r="Y83" s="554"/>
      <c r="Z83" s="554"/>
      <c r="AA83" s="554"/>
      <c r="AB83" s="554"/>
      <c r="AC83" s="554"/>
      <c r="AD83" s="554"/>
      <c r="AE83" s="554"/>
      <c r="AF83" s="554"/>
    </row>
    <row r="84" spans="2:32" x14ac:dyDescent="0.3">
      <c r="B84" s="2" t="s">
        <v>0</v>
      </c>
      <c r="C84" s="4">
        <f>C27</f>
        <v>10482.282722513091</v>
      </c>
      <c r="D84" s="10">
        <f>M27</f>
        <v>9783.4638743455525</v>
      </c>
      <c r="E84" s="15">
        <f>W27</f>
        <v>9084.6450261780137</v>
      </c>
      <c r="F84" s="10">
        <f>AG27</f>
        <v>8385.8261780104731</v>
      </c>
    </row>
    <row r="85" spans="2:32" x14ac:dyDescent="0.3">
      <c r="B85" s="2" t="s">
        <v>1</v>
      </c>
      <c r="C85" s="4">
        <f t="shared" ref="C85:C136" si="32">C28</f>
        <v>9000.5393290104312</v>
      </c>
      <c r="D85" s="10">
        <f t="shared" ref="D85:D136" si="33">M28</f>
        <v>8400.5033737430731</v>
      </c>
      <c r="E85" s="15">
        <f t="shared" ref="E85:E136" si="34">W28</f>
        <v>7800.467418475715</v>
      </c>
      <c r="F85" s="10">
        <f t="shared" ref="F85:F136" si="35">AG28</f>
        <v>7200.4314632083451</v>
      </c>
    </row>
    <row r="86" spans="2:32" x14ac:dyDescent="0.3">
      <c r="B86" s="2" t="s">
        <v>2</v>
      </c>
      <c r="C86" s="4">
        <f t="shared" si="32"/>
        <v>2448.5612500000002</v>
      </c>
      <c r="D86" s="10">
        <f t="shared" si="33"/>
        <v>2285.3238333333343</v>
      </c>
      <c r="E86" s="15">
        <f t="shared" si="34"/>
        <v>2122.0864166666684</v>
      </c>
      <c r="F86" s="10">
        <f t="shared" si="35"/>
        <v>1958.8490000000002</v>
      </c>
    </row>
    <row r="87" spans="2:32" x14ac:dyDescent="0.3">
      <c r="B87" s="2" t="s">
        <v>3</v>
      </c>
      <c r="C87" s="4">
        <f t="shared" si="32"/>
        <v>3600.5626609442061</v>
      </c>
      <c r="D87" s="10">
        <f t="shared" si="33"/>
        <v>3360.5251502145939</v>
      </c>
      <c r="E87" s="15">
        <f t="shared" si="34"/>
        <v>3120.4876394849816</v>
      </c>
      <c r="F87" s="10">
        <f t="shared" si="35"/>
        <v>2880.4501287553644</v>
      </c>
    </row>
    <row r="88" spans="2:32" x14ac:dyDescent="0.3">
      <c r="B88" s="2" t="s">
        <v>6</v>
      </c>
      <c r="C88" s="4">
        <f t="shared" si="32"/>
        <v>3304.7871394230779</v>
      </c>
      <c r="D88" s="10">
        <f t="shared" si="33"/>
        <v>3084.4679967948732</v>
      </c>
      <c r="E88" s="15">
        <f t="shared" si="34"/>
        <v>2864.1488541666686</v>
      </c>
      <c r="F88" s="10">
        <f t="shared" si="35"/>
        <v>2643.8297115384626</v>
      </c>
    </row>
    <row r="89" spans="2:32" x14ac:dyDescent="0.3">
      <c r="B89" s="551" t="s">
        <v>123</v>
      </c>
      <c r="C89" s="4"/>
      <c r="D89" s="10"/>
      <c r="E89" s="15"/>
      <c r="F89" s="10"/>
    </row>
    <row r="90" spans="2:32" x14ac:dyDescent="0.3">
      <c r="B90" s="2" t="s">
        <v>0</v>
      </c>
      <c r="C90" s="4">
        <f t="shared" si="32"/>
        <v>1088.7346153846154</v>
      </c>
      <c r="D90" s="10">
        <f t="shared" si="33"/>
        <v>1016.1523076923079</v>
      </c>
      <c r="E90" s="15">
        <f t="shared" si="34"/>
        <v>943.57000000000039</v>
      </c>
      <c r="F90" s="10">
        <f t="shared" si="35"/>
        <v>870.98769230769233</v>
      </c>
    </row>
    <row r="91" spans="2:32" x14ac:dyDescent="0.3">
      <c r="B91" s="2" t="s">
        <v>1</v>
      </c>
      <c r="C91" s="4">
        <f t="shared" si="32"/>
        <v>1169.5829551185075</v>
      </c>
      <c r="D91" s="10">
        <f t="shared" si="33"/>
        <v>1091.6107581106071</v>
      </c>
      <c r="E91" s="15">
        <f t="shared" si="34"/>
        <v>1013.6385611027067</v>
      </c>
      <c r="F91" s="10">
        <f t="shared" si="35"/>
        <v>935.66636409480589</v>
      </c>
    </row>
    <row r="92" spans="2:32" x14ac:dyDescent="0.3">
      <c r="B92" s="2" t="s">
        <v>2</v>
      </c>
      <c r="C92" s="4">
        <f t="shared" si="32"/>
        <v>722.66712422786543</v>
      </c>
      <c r="D92" s="10">
        <f t="shared" si="33"/>
        <v>674.48931594600811</v>
      </c>
      <c r="E92" s="15">
        <f t="shared" si="34"/>
        <v>626.31150766415078</v>
      </c>
      <c r="F92" s="10">
        <f t="shared" si="35"/>
        <v>578.13369938229232</v>
      </c>
    </row>
    <row r="93" spans="2:32" x14ac:dyDescent="0.3">
      <c r="B93" s="2" t="s">
        <v>3</v>
      </c>
      <c r="C93" s="4">
        <f t="shared" si="32"/>
        <v>925.35204525674499</v>
      </c>
      <c r="D93" s="10">
        <f t="shared" si="33"/>
        <v>863.66190890629537</v>
      </c>
      <c r="E93" s="15">
        <f t="shared" si="34"/>
        <v>801.97177255584575</v>
      </c>
      <c r="F93" s="10">
        <f t="shared" si="35"/>
        <v>740.2816362053959</v>
      </c>
    </row>
    <row r="94" spans="2:32" x14ac:dyDescent="0.3">
      <c r="B94" s="2" t="s">
        <v>6</v>
      </c>
      <c r="C94" s="4">
        <f t="shared" si="32"/>
        <v>984.10045510045495</v>
      </c>
      <c r="D94" s="10">
        <f t="shared" si="33"/>
        <v>918.49375809375817</v>
      </c>
      <c r="E94" s="15">
        <f t="shared" si="34"/>
        <v>852.8870610870614</v>
      </c>
      <c r="F94" s="10">
        <f t="shared" si="35"/>
        <v>787.28036408036394</v>
      </c>
    </row>
    <row r="95" spans="2:32" x14ac:dyDescent="0.3">
      <c r="B95" s="551" t="s">
        <v>124</v>
      </c>
      <c r="C95" s="4"/>
      <c r="D95" s="10"/>
      <c r="E95" s="15"/>
      <c r="F95" s="10"/>
    </row>
    <row r="96" spans="2:32" x14ac:dyDescent="0.3">
      <c r="B96" s="2" t="s">
        <v>0</v>
      </c>
      <c r="C96" s="4">
        <f t="shared" si="32"/>
        <v>5970.132275132275</v>
      </c>
      <c r="D96" s="10">
        <f t="shared" si="33"/>
        <v>5572.1234567901247</v>
      </c>
      <c r="E96" s="15">
        <f t="shared" si="34"/>
        <v>5174.1146384479744</v>
      </c>
      <c r="F96" s="10">
        <f t="shared" si="35"/>
        <v>4776.1058201058195</v>
      </c>
    </row>
    <row r="97" spans="2:6" x14ac:dyDescent="0.3">
      <c r="B97" s="2" t="s">
        <v>1</v>
      </c>
      <c r="C97" s="4">
        <f t="shared" si="32"/>
        <v>5032.3993399339934</v>
      </c>
      <c r="D97" s="10">
        <f t="shared" si="33"/>
        <v>4696.90605060506</v>
      </c>
      <c r="E97" s="15">
        <f t="shared" si="34"/>
        <v>4361.4127612761267</v>
      </c>
      <c r="F97" s="10">
        <f t="shared" si="35"/>
        <v>4025.9194719471943</v>
      </c>
    </row>
    <row r="98" spans="2:6" x14ac:dyDescent="0.3">
      <c r="B98" s="2" t="s">
        <v>2</v>
      </c>
      <c r="C98" s="4">
        <f t="shared" si="32"/>
        <v>2883.8216735253773</v>
      </c>
      <c r="D98" s="10">
        <f t="shared" si="33"/>
        <v>2691.5668952903534</v>
      </c>
      <c r="E98" s="15">
        <f t="shared" si="34"/>
        <v>2499.3121170553295</v>
      </c>
      <c r="F98" s="10">
        <f t="shared" si="35"/>
        <v>2307.057338820302</v>
      </c>
    </row>
    <row r="99" spans="2:6" x14ac:dyDescent="0.3">
      <c r="B99" s="2" t="s">
        <v>3</v>
      </c>
      <c r="C99" s="4">
        <f t="shared" si="32"/>
        <v>2411.9609580052488</v>
      </c>
      <c r="D99" s="10">
        <f t="shared" si="33"/>
        <v>2251.1635608048996</v>
      </c>
      <c r="E99" s="15">
        <f t="shared" si="34"/>
        <v>2090.3661636045504</v>
      </c>
      <c r="F99" s="10">
        <f t="shared" si="35"/>
        <v>1929.5687664041991</v>
      </c>
    </row>
    <row r="100" spans="2:6" x14ac:dyDescent="0.3">
      <c r="B100" s="2" t="s">
        <v>6</v>
      </c>
      <c r="C100" s="4">
        <f t="shared" si="32"/>
        <v>2720.8765432098758</v>
      </c>
      <c r="D100" s="10">
        <f t="shared" si="33"/>
        <v>2539.4847736625493</v>
      </c>
      <c r="E100" s="15">
        <f t="shared" si="34"/>
        <v>2358.0930041152228</v>
      </c>
      <c r="F100" s="10">
        <f t="shared" si="35"/>
        <v>2176.7012345679004</v>
      </c>
    </row>
    <row r="101" spans="2:6" x14ac:dyDescent="0.3">
      <c r="B101" s="551" t="s">
        <v>125</v>
      </c>
      <c r="C101" s="4"/>
      <c r="D101" s="10"/>
      <c r="E101" s="15"/>
      <c r="F101" s="10"/>
    </row>
    <row r="102" spans="2:6" x14ac:dyDescent="0.3">
      <c r="B102" s="2" t="s">
        <v>0</v>
      </c>
      <c r="C102" s="4">
        <f t="shared" si="32"/>
        <v>3834.0176470588235</v>
      </c>
      <c r="D102" s="10">
        <f t="shared" si="33"/>
        <v>3578.4164705882372</v>
      </c>
      <c r="E102" s="15">
        <f t="shared" si="34"/>
        <v>3322.8152941176509</v>
      </c>
      <c r="F102" s="10">
        <f t="shared" si="35"/>
        <v>3067.2141176470591</v>
      </c>
    </row>
    <row r="103" spans="2:6" x14ac:dyDescent="0.3">
      <c r="B103" s="2" t="s">
        <v>1</v>
      </c>
      <c r="C103" s="4">
        <f t="shared" si="32"/>
        <v>2084.6974093264248</v>
      </c>
      <c r="D103" s="10">
        <f t="shared" si="33"/>
        <v>1945.7175820379966</v>
      </c>
      <c r="E103" s="15">
        <f t="shared" si="34"/>
        <v>1806.737754749568</v>
      </c>
      <c r="F103" s="10">
        <f t="shared" si="35"/>
        <v>1667.7579274611398</v>
      </c>
    </row>
    <row r="104" spans="2:6" x14ac:dyDescent="0.3">
      <c r="B104" s="2" t="s">
        <v>2</v>
      </c>
      <c r="C104" s="4">
        <f t="shared" si="32"/>
        <v>0</v>
      </c>
      <c r="D104" s="10">
        <f t="shared" si="33"/>
        <v>0</v>
      </c>
      <c r="E104" s="15">
        <f t="shared" si="34"/>
        <v>0</v>
      </c>
      <c r="F104" s="10">
        <f t="shared" si="35"/>
        <v>0</v>
      </c>
    </row>
    <row r="105" spans="2:6" x14ac:dyDescent="0.3">
      <c r="B105" s="2" t="s">
        <v>3</v>
      </c>
      <c r="C105" s="4">
        <f t="shared" si="32"/>
        <v>0</v>
      </c>
      <c r="D105" s="10">
        <f t="shared" si="33"/>
        <v>0</v>
      </c>
      <c r="E105" s="15">
        <f t="shared" si="34"/>
        <v>0</v>
      </c>
      <c r="F105" s="10">
        <f t="shared" si="35"/>
        <v>0</v>
      </c>
    </row>
    <row r="106" spans="2:6" x14ac:dyDescent="0.3">
      <c r="B106" s="2" t="s">
        <v>6</v>
      </c>
      <c r="C106" s="4">
        <f t="shared" si="32"/>
        <v>0</v>
      </c>
      <c r="D106" s="10">
        <f t="shared" si="33"/>
        <v>0</v>
      </c>
      <c r="E106" s="15">
        <f t="shared" si="34"/>
        <v>0</v>
      </c>
      <c r="F106" s="10">
        <f t="shared" si="35"/>
        <v>0</v>
      </c>
    </row>
    <row r="107" spans="2:6" x14ac:dyDescent="0.3">
      <c r="B107" s="551" t="s">
        <v>130</v>
      </c>
      <c r="C107" s="4"/>
      <c r="D107" s="10"/>
      <c r="E107" s="15"/>
      <c r="F107" s="10"/>
    </row>
    <row r="108" spans="2:6" x14ac:dyDescent="0.3">
      <c r="B108" s="2" t="s">
        <v>0</v>
      </c>
      <c r="C108" s="4">
        <f t="shared" si="32"/>
        <v>1295.6823388385724</v>
      </c>
      <c r="D108" s="10">
        <f t="shared" si="33"/>
        <v>1271.0643744006391</v>
      </c>
      <c r="E108" s="15">
        <f t="shared" si="34"/>
        <v>1221.8284455247724</v>
      </c>
      <c r="F108" s="10">
        <f t="shared" si="35"/>
        <v>1172.592516648908</v>
      </c>
    </row>
    <row r="109" spans="2:6" x14ac:dyDescent="0.3">
      <c r="B109" s="2" t="s">
        <v>1</v>
      </c>
      <c r="C109" s="4">
        <f t="shared" si="32"/>
        <v>1742.8249736659268</v>
      </c>
      <c r="D109" s="10">
        <f t="shared" si="33"/>
        <v>1709.7112991662741</v>
      </c>
      <c r="E109" s="15">
        <f t="shared" si="34"/>
        <v>1643.4839501669692</v>
      </c>
      <c r="F109" s="10">
        <f t="shared" si="35"/>
        <v>1577.2566011676638</v>
      </c>
    </row>
    <row r="110" spans="2:6" x14ac:dyDescent="0.3">
      <c r="B110" s="2" t="s">
        <v>2</v>
      </c>
      <c r="C110" s="4">
        <f t="shared" si="32"/>
        <v>979.9431069741205</v>
      </c>
      <c r="D110" s="10">
        <f t="shared" si="33"/>
        <v>961.32418794161242</v>
      </c>
      <c r="E110" s="15">
        <f t="shared" si="34"/>
        <v>924.08634987659627</v>
      </c>
      <c r="F110" s="10">
        <f t="shared" si="35"/>
        <v>886.8485118115791</v>
      </c>
    </row>
    <row r="111" spans="2:6" x14ac:dyDescent="0.3">
      <c r="B111" s="2" t="s">
        <v>3</v>
      </c>
      <c r="C111" s="4">
        <f t="shared" si="32"/>
        <v>937.44330244141418</v>
      </c>
      <c r="D111" s="10">
        <f t="shared" si="33"/>
        <v>919.63187969502735</v>
      </c>
      <c r="E111" s="15">
        <f t="shared" si="34"/>
        <v>884.0090342022537</v>
      </c>
      <c r="F111" s="10">
        <f t="shared" si="35"/>
        <v>848.38618870947971</v>
      </c>
    </row>
    <row r="112" spans="2:6" x14ac:dyDescent="0.3">
      <c r="B112" s="2" t="s">
        <v>6</v>
      </c>
      <c r="C112" s="4">
        <f t="shared" si="32"/>
        <v>974.0967877531084</v>
      </c>
      <c r="D112" s="10">
        <f t="shared" si="33"/>
        <v>955.58894878579952</v>
      </c>
      <c r="E112" s="15">
        <f t="shared" si="34"/>
        <v>918.57327085118175</v>
      </c>
      <c r="F112" s="10">
        <f t="shared" si="35"/>
        <v>881.55759291656318</v>
      </c>
    </row>
    <row r="113" spans="2:6" x14ac:dyDescent="0.3">
      <c r="B113" s="551" t="s">
        <v>126</v>
      </c>
      <c r="C113" s="4"/>
      <c r="D113" s="10"/>
      <c r="E113" s="15"/>
      <c r="F113" s="10"/>
    </row>
    <row r="114" spans="2:6" x14ac:dyDescent="0.3">
      <c r="B114" s="2" t="s">
        <v>0</v>
      </c>
      <c r="C114" s="4">
        <f t="shared" si="32"/>
        <v>2482.8664041994748</v>
      </c>
      <c r="D114" s="10">
        <f t="shared" si="33"/>
        <v>2482.8664041994748</v>
      </c>
      <c r="E114" s="15">
        <f t="shared" si="34"/>
        <v>2482.8664041994748</v>
      </c>
      <c r="F114" s="10">
        <f t="shared" si="35"/>
        <v>2482.8664041994748</v>
      </c>
    </row>
    <row r="115" spans="2:6" x14ac:dyDescent="0.3">
      <c r="B115" s="2" t="s">
        <v>1</v>
      </c>
      <c r="C115" s="4">
        <f t="shared" si="32"/>
        <v>2046.9873181784956</v>
      </c>
      <c r="D115" s="10">
        <f t="shared" si="33"/>
        <v>2046.9873181784956</v>
      </c>
      <c r="E115" s="15">
        <f t="shared" si="34"/>
        <v>2046.9873181784956</v>
      </c>
      <c r="F115" s="10">
        <f t="shared" si="35"/>
        <v>2046.9873181784956</v>
      </c>
    </row>
    <row r="116" spans="2:6" x14ac:dyDescent="0.3">
      <c r="B116" s="2" t="s">
        <v>2</v>
      </c>
      <c r="C116" s="4">
        <f t="shared" si="32"/>
        <v>1714.813432835821</v>
      </c>
      <c r="D116" s="10">
        <f t="shared" si="33"/>
        <v>1714.813432835821</v>
      </c>
      <c r="E116" s="15">
        <f t="shared" si="34"/>
        <v>1714.813432835821</v>
      </c>
      <c r="F116" s="10">
        <f t="shared" si="35"/>
        <v>1714.813432835821</v>
      </c>
    </row>
    <row r="117" spans="2:6" x14ac:dyDescent="0.3">
      <c r="B117" s="2" t="s">
        <v>3</v>
      </c>
      <c r="C117" s="4">
        <f t="shared" si="32"/>
        <v>2891.9639269406393</v>
      </c>
      <c r="D117" s="10">
        <f t="shared" si="33"/>
        <v>2891.9639269406393</v>
      </c>
      <c r="E117" s="15">
        <f t="shared" si="34"/>
        <v>2891.9639269406393</v>
      </c>
      <c r="F117" s="10">
        <f t="shared" si="35"/>
        <v>2891.9639269406393</v>
      </c>
    </row>
    <row r="118" spans="2:6" x14ac:dyDescent="0.3">
      <c r="B118" s="2" t="s">
        <v>6</v>
      </c>
      <c r="C118" s="4">
        <f t="shared" si="32"/>
        <v>3642.8363978432053</v>
      </c>
      <c r="D118" s="10">
        <f t="shared" si="33"/>
        <v>3642.8363978432053</v>
      </c>
      <c r="E118" s="15">
        <f t="shared" si="34"/>
        <v>3642.8363978432053</v>
      </c>
      <c r="F118" s="10">
        <f t="shared" si="35"/>
        <v>3642.8363978432053</v>
      </c>
    </row>
    <row r="119" spans="2:6" x14ac:dyDescent="0.3">
      <c r="B119" s="551" t="s">
        <v>132</v>
      </c>
      <c r="C119" s="4"/>
      <c r="D119" s="10"/>
      <c r="E119" s="15"/>
      <c r="F119" s="10"/>
    </row>
    <row r="120" spans="2:6" x14ac:dyDescent="0.3">
      <c r="B120" s="2" t="s">
        <v>0</v>
      </c>
      <c r="C120" s="4">
        <f t="shared" si="32"/>
        <v>12066.853961271065</v>
      </c>
      <c r="D120" s="10">
        <f t="shared" si="33"/>
        <v>11662.855690647713</v>
      </c>
      <c r="E120" s="15">
        <f t="shared" si="34"/>
        <v>10854.859149401011</v>
      </c>
      <c r="F120" s="10">
        <f t="shared" si="35"/>
        <v>10046.86260815429</v>
      </c>
    </row>
    <row r="121" spans="2:6" x14ac:dyDescent="0.3">
      <c r="B121" s="2" t="s">
        <v>1</v>
      </c>
      <c r="C121" s="4">
        <f t="shared" si="32"/>
        <v>12914.512265993428</v>
      </c>
      <c r="D121" s="10">
        <f t="shared" si="33"/>
        <v>12482.134395327967</v>
      </c>
      <c r="E121" s="15">
        <f t="shared" si="34"/>
        <v>11617.378653997048</v>
      </c>
      <c r="F121" s="10">
        <f t="shared" si="35"/>
        <v>10752.622912666129</v>
      </c>
    </row>
    <row r="122" spans="2:6" x14ac:dyDescent="0.3">
      <c r="B122" s="2" t="s">
        <v>2</v>
      </c>
      <c r="C122" s="4">
        <f t="shared" si="32"/>
        <v>12390.074281066331</v>
      </c>
      <c r="D122" s="10">
        <f t="shared" si="33"/>
        <v>11975.254594136226</v>
      </c>
      <c r="E122" s="15">
        <f t="shared" si="34"/>
        <v>11145.615220276017</v>
      </c>
      <c r="F122" s="10">
        <f t="shared" si="35"/>
        <v>10315.975846415828</v>
      </c>
    </row>
    <row r="123" spans="2:6" x14ac:dyDescent="0.3">
      <c r="B123" s="2" t="s">
        <v>3</v>
      </c>
      <c r="C123" s="4">
        <f t="shared" si="32"/>
        <v>12322.621654991008</v>
      </c>
      <c r="D123" s="10">
        <f t="shared" si="33"/>
        <v>11910.060281981905</v>
      </c>
      <c r="E123" s="15">
        <f t="shared" si="34"/>
        <v>11084.9375359637</v>
      </c>
      <c r="F123" s="10">
        <f t="shared" si="35"/>
        <v>10259.814789945514</v>
      </c>
    </row>
    <row r="124" spans="2:6" x14ac:dyDescent="0.3">
      <c r="B124" s="2" t="s">
        <v>6</v>
      </c>
      <c r="C124" s="4">
        <f t="shared" si="32"/>
        <v>14505.336983803749</v>
      </c>
      <c r="D124" s="10">
        <f t="shared" si="33"/>
        <v>14019.698301585999</v>
      </c>
      <c r="E124" s="15">
        <f t="shared" si="34"/>
        <v>13048.420937150499</v>
      </c>
      <c r="F124" s="10">
        <f t="shared" si="35"/>
        <v>12077.143572715002</v>
      </c>
    </row>
    <row r="125" spans="2:6" x14ac:dyDescent="0.3">
      <c r="B125" s="551" t="s">
        <v>128</v>
      </c>
      <c r="C125" s="4"/>
      <c r="D125" s="10"/>
      <c r="E125" s="15"/>
      <c r="F125" s="10"/>
    </row>
    <row r="126" spans="2:6" x14ac:dyDescent="0.3">
      <c r="B126" s="2" t="s">
        <v>0</v>
      </c>
      <c r="C126" s="4">
        <f t="shared" si="32"/>
        <v>4992.9381965552193</v>
      </c>
      <c r="D126" s="10">
        <f t="shared" si="33"/>
        <v>4961.6824034447836</v>
      </c>
      <c r="E126" s="15">
        <f t="shared" si="34"/>
        <v>4899.1708172239123</v>
      </c>
      <c r="F126" s="10">
        <f t="shared" si="35"/>
        <v>4836.659231003041</v>
      </c>
    </row>
    <row r="127" spans="2:6" x14ac:dyDescent="0.3">
      <c r="B127" s="2" t="s">
        <v>1</v>
      </c>
      <c r="C127" s="4">
        <f t="shared" si="32"/>
        <v>4932.1993214588638</v>
      </c>
      <c r="D127" s="10">
        <f t="shared" si="33"/>
        <v>4901.3237537065315</v>
      </c>
      <c r="E127" s="15">
        <f t="shared" si="34"/>
        <v>4839.572618201867</v>
      </c>
      <c r="F127" s="10">
        <f t="shared" si="35"/>
        <v>4777.8214826972016</v>
      </c>
    </row>
    <row r="128" spans="2:6" x14ac:dyDescent="0.3">
      <c r="B128" s="2" t="s">
        <v>2</v>
      </c>
      <c r="C128" s="4">
        <f t="shared" si="32"/>
        <v>3174.1709031909136</v>
      </c>
      <c r="D128" s="10">
        <f t="shared" si="33"/>
        <v>3154.3005933369386</v>
      </c>
      <c r="E128" s="15">
        <f t="shared" si="34"/>
        <v>3114.5599736289887</v>
      </c>
      <c r="F128" s="10">
        <f t="shared" si="35"/>
        <v>3074.8193539210379</v>
      </c>
    </row>
    <row r="129" spans="2:6" x14ac:dyDescent="0.3">
      <c r="B129" s="2" t="s">
        <v>3</v>
      </c>
      <c r="C129" s="4">
        <f t="shared" si="32"/>
        <v>2726.9647435897432</v>
      </c>
      <c r="D129" s="10">
        <f t="shared" si="33"/>
        <v>2709.8939442948708</v>
      </c>
      <c r="E129" s="15">
        <f t="shared" si="34"/>
        <v>2675.7523457051261</v>
      </c>
      <c r="F129" s="10">
        <f t="shared" si="35"/>
        <v>2641.6107471153846</v>
      </c>
    </row>
    <row r="130" spans="2:6" x14ac:dyDescent="0.3">
      <c r="B130" s="2" t="s">
        <v>6</v>
      </c>
      <c r="C130" s="4">
        <f t="shared" si="32"/>
        <v>3850</v>
      </c>
      <c r="D130" s="10">
        <f t="shared" si="33"/>
        <v>3825.8989999999994</v>
      </c>
      <c r="E130" s="15">
        <f t="shared" si="34"/>
        <v>3777.6969999999983</v>
      </c>
      <c r="F130" s="10">
        <f t="shared" si="35"/>
        <v>3729.4949999999999</v>
      </c>
    </row>
    <row r="131" spans="2:6" x14ac:dyDescent="0.3">
      <c r="B131" s="551" t="s">
        <v>129</v>
      </c>
      <c r="C131" s="4"/>
      <c r="D131" s="10"/>
      <c r="E131" s="15"/>
      <c r="F131" s="10"/>
    </row>
    <row r="132" spans="2:6" x14ac:dyDescent="0.3">
      <c r="B132" s="2" t="s">
        <v>0</v>
      </c>
      <c r="C132" s="4">
        <f t="shared" si="32"/>
        <v>785.59898734177204</v>
      </c>
      <c r="D132" s="10">
        <f t="shared" si="33"/>
        <v>757.66308735189875</v>
      </c>
      <c r="E132" s="15">
        <f t="shared" si="34"/>
        <v>701.79128737215217</v>
      </c>
      <c r="F132" s="10">
        <f t="shared" si="35"/>
        <v>645.91948739240502</v>
      </c>
    </row>
    <row r="133" spans="2:6" x14ac:dyDescent="0.3">
      <c r="B133" s="2" t="s">
        <v>1</v>
      </c>
      <c r="C133" s="4">
        <f t="shared" si="32"/>
        <v>923.26299772677271</v>
      </c>
      <c r="D133" s="10">
        <f t="shared" si="33"/>
        <v>890.43176552760895</v>
      </c>
      <c r="E133" s="15">
        <f t="shared" si="34"/>
        <v>824.76930112928142</v>
      </c>
      <c r="F133" s="10">
        <f t="shared" si="35"/>
        <v>759.10683673095252</v>
      </c>
    </row>
    <row r="134" spans="2:6" x14ac:dyDescent="0.3">
      <c r="B134" s="2" t="s">
        <v>2</v>
      </c>
      <c r="C134" s="4">
        <f t="shared" si="32"/>
        <v>735.85898709036735</v>
      </c>
      <c r="D134" s="10">
        <f t="shared" si="33"/>
        <v>709.69184150943386</v>
      </c>
      <c r="E134" s="15">
        <f t="shared" si="34"/>
        <v>657.35755034756687</v>
      </c>
      <c r="F134" s="10">
        <f t="shared" si="35"/>
        <v>605.0232591857</v>
      </c>
    </row>
    <row r="135" spans="2:6" x14ac:dyDescent="0.3">
      <c r="B135" s="2" t="s">
        <v>3</v>
      </c>
      <c r="C135" s="4">
        <f t="shared" si="32"/>
        <v>715.71106760636906</v>
      </c>
      <c r="D135" s="10">
        <f t="shared" si="33"/>
        <v>690.26038204228666</v>
      </c>
      <c r="E135" s="15">
        <f t="shared" si="34"/>
        <v>639.35901091412188</v>
      </c>
      <c r="F135" s="10">
        <f t="shared" si="35"/>
        <v>588.45763978595664</v>
      </c>
    </row>
    <row r="136" spans="2:6" x14ac:dyDescent="0.3">
      <c r="B136" s="2" t="s">
        <v>6</v>
      </c>
      <c r="C136" s="4">
        <f t="shared" si="32"/>
        <v>713.6554197624173</v>
      </c>
      <c r="D136" s="10">
        <f t="shared" si="33"/>
        <v>688.27783303566548</v>
      </c>
      <c r="E136" s="15">
        <f t="shared" si="34"/>
        <v>637.52265958216185</v>
      </c>
      <c r="F136" s="10">
        <f t="shared" si="35"/>
        <v>586.76748612865947</v>
      </c>
    </row>
  </sheetData>
  <mergeCells count="2">
    <mergeCell ref="C24:I24"/>
    <mergeCell ref="C81:I81"/>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3BC3A9-917B-4372-80A5-ECDE40B78DD1}">
  <dimension ref="B4:AA248"/>
  <sheetViews>
    <sheetView topLeftCell="A16" zoomScale="85" zoomScaleNormal="85" workbookViewId="0">
      <selection activeCell="A2" sqref="A2"/>
    </sheetView>
  </sheetViews>
  <sheetFormatPr defaultRowHeight="14.4" outlineLevelCol="1" x14ac:dyDescent="0.3"/>
  <cols>
    <col min="2" max="2" width="5.88671875" customWidth="1"/>
    <col min="3" max="3" width="17.44140625" customWidth="1"/>
    <col min="4" max="5" width="10.21875" customWidth="1"/>
    <col min="6" max="7" width="10.21875" hidden="1" customWidth="1" outlineLevel="1"/>
    <col min="8" max="8" width="9.77734375" hidden="1" customWidth="1" outlineLevel="1"/>
    <col min="9" max="9" width="13.109375" hidden="1" customWidth="1" outlineLevel="1"/>
    <col min="10" max="10" width="15.44140625" hidden="1" customWidth="1" outlineLevel="1"/>
    <col min="11" max="11" width="11.88671875" customWidth="1" collapsed="1"/>
    <col min="12" max="12" width="11.88671875" customWidth="1"/>
    <col min="13" max="13" width="8.33203125" customWidth="1"/>
    <col min="14" max="14" width="12.33203125" customWidth="1"/>
    <col min="16" max="16" width="10.44140625" customWidth="1"/>
    <col min="17" max="17" width="9.5546875" customWidth="1"/>
    <col min="18" max="18" width="12.21875" customWidth="1"/>
    <col min="19" max="19" width="11.88671875" customWidth="1"/>
    <col min="20" max="20" width="12.6640625" customWidth="1"/>
    <col min="21" max="21" width="11.21875" customWidth="1"/>
    <col min="22" max="22" width="12.44140625" customWidth="1"/>
    <col min="26" max="26" width="29.109375" customWidth="1"/>
  </cols>
  <sheetData>
    <row r="4" spans="2:27" x14ac:dyDescent="0.3">
      <c r="B4" s="527" t="s">
        <v>600</v>
      </c>
      <c r="C4" s="445"/>
      <c r="D4" s="445"/>
      <c r="E4" s="445"/>
      <c r="F4" s="445"/>
      <c r="G4" s="445"/>
      <c r="H4" s="445"/>
      <c r="I4" s="445"/>
      <c r="J4" s="445"/>
      <c r="K4" s="445"/>
      <c r="L4" s="445"/>
      <c r="M4" s="445"/>
      <c r="N4" s="445"/>
      <c r="O4" s="445"/>
      <c r="P4" s="445"/>
      <c r="Q4" s="445"/>
      <c r="R4" s="445"/>
      <c r="S4" s="445"/>
      <c r="T4" s="445"/>
      <c r="U4" s="445"/>
      <c r="V4" s="445"/>
      <c r="W4" s="445"/>
      <c r="X4" s="445"/>
      <c r="Y4" s="445"/>
      <c r="Z4" s="445"/>
      <c r="AA4" s="445"/>
    </row>
    <row r="5" spans="2:27" x14ac:dyDescent="0.3">
      <c r="B5" t="s">
        <v>567</v>
      </c>
    </row>
    <row r="10" spans="2:27" x14ac:dyDescent="0.3">
      <c r="C10" s="528" t="s">
        <v>602</v>
      </c>
      <c r="D10" s="528"/>
      <c r="E10" s="528"/>
      <c r="F10" s="528"/>
      <c r="G10" s="528"/>
      <c r="H10" s="528"/>
      <c r="I10" s="528"/>
      <c r="J10" s="528"/>
      <c r="K10" s="528"/>
      <c r="L10" s="528"/>
      <c r="M10" s="528"/>
      <c r="N10" s="528"/>
      <c r="O10" s="528"/>
      <c r="P10" s="528"/>
      <c r="Q10" s="528"/>
      <c r="R10" s="528"/>
      <c r="S10" s="528"/>
      <c r="T10" s="528"/>
      <c r="U10" s="528"/>
      <c r="V10" s="528"/>
      <c r="W10" s="528"/>
      <c r="X10" s="528"/>
      <c r="Y10" s="528"/>
      <c r="Z10" s="528"/>
      <c r="AA10" s="528"/>
    </row>
    <row r="12" spans="2:27" x14ac:dyDescent="0.3">
      <c r="U12" s="425" t="s">
        <v>514</v>
      </c>
      <c r="V12" s="425"/>
      <c r="W12" s="425"/>
      <c r="X12" s="425"/>
    </row>
    <row r="13" spans="2:27" x14ac:dyDescent="0.3">
      <c r="C13" s="231" t="s">
        <v>516</v>
      </c>
      <c r="D13" s="231"/>
      <c r="E13" s="231"/>
      <c r="F13" s="231"/>
      <c r="G13" s="231"/>
      <c r="U13" s="231" t="s">
        <v>555</v>
      </c>
      <c r="V13" s="231"/>
    </row>
    <row r="14" spans="2:27" x14ac:dyDescent="0.3">
      <c r="C14" s="231" t="s">
        <v>517</v>
      </c>
      <c r="D14" s="251"/>
      <c r="E14" s="251"/>
      <c r="F14" s="251"/>
      <c r="G14" s="251"/>
      <c r="U14" s="231" t="s">
        <v>603</v>
      </c>
      <c r="V14" s="231"/>
    </row>
    <row r="15" spans="2:27" ht="86.4" x14ac:dyDescent="0.3">
      <c r="P15" s="525" t="s">
        <v>596</v>
      </c>
      <c r="S15" s="525" t="s">
        <v>597</v>
      </c>
      <c r="V15" s="370" t="s">
        <v>472</v>
      </c>
      <c r="W15" s="371">
        <f>Price_level_assumed</f>
        <v>1</v>
      </c>
      <c r="Z15" s="525" t="s">
        <v>604</v>
      </c>
    </row>
    <row r="17" spans="2:27" ht="72" x14ac:dyDescent="0.3">
      <c r="B17" s="66"/>
      <c r="C17" s="530"/>
      <c r="D17" s="105" t="s">
        <v>608</v>
      </c>
      <c r="E17" s="105" t="s">
        <v>608</v>
      </c>
      <c r="F17" s="435"/>
      <c r="G17" s="435"/>
      <c r="H17" s="435"/>
      <c r="I17" s="435"/>
      <c r="J17" s="531"/>
      <c r="K17" s="105" t="s">
        <v>587</v>
      </c>
      <c r="L17" s="105" t="s">
        <v>587</v>
      </c>
      <c r="M17" s="105" t="s">
        <v>584</v>
      </c>
      <c r="N17" s="105" t="s">
        <v>588</v>
      </c>
      <c r="O17" s="105" t="s">
        <v>588</v>
      </c>
      <c r="P17" s="105" t="s">
        <v>585</v>
      </c>
      <c r="Q17" s="105" t="s">
        <v>585</v>
      </c>
      <c r="R17" s="105" t="s">
        <v>593</v>
      </c>
      <c r="S17" s="541" t="s">
        <v>609</v>
      </c>
      <c r="W17" s="525" t="s">
        <v>586</v>
      </c>
      <c r="Z17" s="525" t="s">
        <v>598</v>
      </c>
    </row>
    <row r="18" spans="2:27" x14ac:dyDescent="0.3">
      <c r="B18" s="68"/>
      <c r="C18" s="456"/>
      <c r="D18" s="69" t="s">
        <v>147</v>
      </c>
      <c r="E18" s="69" t="s">
        <v>148</v>
      </c>
      <c r="J18" s="456"/>
      <c r="K18" s="69" t="s">
        <v>147</v>
      </c>
      <c r="L18" s="69" t="s">
        <v>148</v>
      </c>
      <c r="M18" s="69" t="s">
        <v>403</v>
      </c>
      <c r="N18" s="69" t="s">
        <v>147</v>
      </c>
      <c r="O18" s="69" t="s">
        <v>148</v>
      </c>
      <c r="P18" s="69" t="s">
        <v>147</v>
      </c>
      <c r="Q18" s="69" t="s">
        <v>148</v>
      </c>
      <c r="R18" s="69" t="s">
        <v>148</v>
      </c>
      <c r="S18" s="542" t="s">
        <v>403</v>
      </c>
      <c r="V18" s="69" t="s">
        <v>167</v>
      </c>
      <c r="W18" s="69" t="s">
        <v>167</v>
      </c>
      <c r="Z18" s="69" t="s">
        <v>594</v>
      </c>
      <c r="AA18" s="69" t="s">
        <v>167</v>
      </c>
    </row>
    <row r="19" spans="2:27" x14ac:dyDescent="0.3">
      <c r="C19" s="426" t="s">
        <v>149</v>
      </c>
      <c r="D19" s="403"/>
      <c r="E19" s="451" t="str">
        <f t="shared" ref="E19:E36" si="0">IF(D19="","",D19/Rate_USS_to_CFA)</f>
        <v/>
      </c>
      <c r="J19" s="426" t="s">
        <v>149</v>
      </c>
      <c r="K19" s="403"/>
      <c r="L19" s="451"/>
      <c r="M19" s="519"/>
      <c r="N19" s="451" t="str">
        <f t="shared" ref="N19:N36" si="1">IF(K19="","",K19*M19)</f>
        <v/>
      </c>
      <c r="O19" s="451"/>
      <c r="P19" s="403"/>
      <c r="Q19" s="451"/>
      <c r="R19" s="451" t="str">
        <f t="shared" ref="R19" si="2">IF(O19="","",Q19-O19)</f>
        <v/>
      </c>
      <c r="S19" s="519"/>
      <c r="T19" s="194"/>
      <c r="U19" s="521" t="s">
        <v>149</v>
      </c>
      <c r="V19" s="522"/>
      <c r="W19" s="451"/>
      <c r="X19" s="194"/>
      <c r="Y19" s="194"/>
      <c r="Z19" s="459" t="s">
        <v>551</v>
      </c>
      <c r="AA19" s="524">
        <f>AVERAGE(AA20:AA23)</f>
        <v>0.23009462917828899</v>
      </c>
    </row>
    <row r="20" spans="2:27" x14ac:dyDescent="0.3">
      <c r="C20" s="396" t="s">
        <v>116</v>
      </c>
      <c r="D20" s="452">
        <v>403</v>
      </c>
      <c r="E20" s="454">
        <f t="shared" si="0"/>
        <v>0.7008695652173913</v>
      </c>
      <c r="J20" s="396" t="s">
        <v>116</v>
      </c>
      <c r="K20" s="452">
        <f>AVERAGE(M108:M109)</f>
        <v>178.5</v>
      </c>
      <c r="L20" s="454">
        <f t="shared" ref="L20:L36" si="3">IF(K20="","",K20/Rate_USS_to_CFA)</f>
        <v>0.31043478260869567</v>
      </c>
      <c r="M20" s="520">
        <v>0.81389578163771714</v>
      </c>
      <c r="N20" s="452">
        <f t="shared" si="1"/>
        <v>145.28039702233252</v>
      </c>
      <c r="O20" s="454">
        <f t="shared" ref="O20:O36" si="4">IF(N20="","",N20/Rate_USS_to_CFA)</f>
        <v>0.25266156003883916</v>
      </c>
      <c r="P20" s="452">
        <f>AVERAGE(O108:O109)</f>
        <v>272</v>
      </c>
      <c r="Q20" s="454">
        <f t="shared" ref="Q20:Q36" si="5">IF(P20="","",P20/Rate_USS_to_CFA)</f>
        <v>0.47304347826086957</v>
      </c>
      <c r="R20" s="454">
        <f>IF(O20="","",Q20-O20)</f>
        <v>0.2203819182220304</v>
      </c>
      <c r="S20" s="520">
        <f t="shared" ref="S20:S36" si="6">IF(E20="","",-(E20-Q20)/E20)</f>
        <v>-0.32506203473945411</v>
      </c>
      <c r="U20" s="514" t="s">
        <v>116</v>
      </c>
      <c r="V20" s="88" t="str">
        <f t="shared" ref="V20:V32" si="7">IF(E20="","",LEFT(U20,3)&amp;V$18)</f>
        <v>TomUSDPKg</v>
      </c>
      <c r="W20" s="454">
        <f t="shared" ref="W20:W36" si="8">IF(O20="","",O20*Price_level_assumed)</f>
        <v>0.25266156003883916</v>
      </c>
      <c r="AA20" s="454">
        <f t="shared" ref="AA20:AA36" si="9">R20</f>
        <v>0.2203819182220304</v>
      </c>
    </row>
    <row r="21" spans="2:27" x14ac:dyDescent="0.3">
      <c r="C21" s="396" t="s">
        <v>150</v>
      </c>
      <c r="D21" s="452">
        <v>3988</v>
      </c>
      <c r="E21" s="454">
        <f t="shared" si="0"/>
        <v>6.9356521739130432</v>
      </c>
      <c r="J21" s="396" t="s">
        <v>150</v>
      </c>
      <c r="K21" s="452">
        <f>AVERAGE(M125:M126)</f>
        <v>583</v>
      </c>
      <c r="L21" s="454">
        <f t="shared" si="3"/>
        <v>1.0139130434782608</v>
      </c>
      <c r="M21" s="520">
        <v>0.93079237713139418</v>
      </c>
      <c r="N21" s="452">
        <f t="shared" si="1"/>
        <v>542.65195586760285</v>
      </c>
      <c r="O21" s="454">
        <f t="shared" si="4"/>
        <v>0.94374253194365709</v>
      </c>
      <c r="P21" s="452">
        <f>AVERAGE(O125:O126)</f>
        <v>718.5</v>
      </c>
      <c r="Q21" s="454">
        <f t="shared" si="5"/>
        <v>1.2495652173913043</v>
      </c>
      <c r="R21" s="454">
        <f t="shared" ref="R21:R36" si="10">IF(O21="","",Q21-O21)</f>
        <v>0.30582268544764724</v>
      </c>
      <c r="S21" s="520">
        <f t="shared" si="6"/>
        <v>-0.81983450351053155</v>
      </c>
      <c r="U21" s="514" t="s">
        <v>150</v>
      </c>
      <c r="V21" s="88" t="str">
        <f t="shared" si="7"/>
        <v>PepUSDPKg</v>
      </c>
      <c r="W21" s="454">
        <f t="shared" si="8"/>
        <v>0.94374253194365709</v>
      </c>
      <c r="AA21" s="454">
        <f t="shared" si="9"/>
        <v>0.30582268544764724</v>
      </c>
    </row>
    <row r="22" spans="2:27" x14ac:dyDescent="0.3">
      <c r="C22" s="396" t="s">
        <v>124</v>
      </c>
      <c r="D22" s="452">
        <v>352</v>
      </c>
      <c r="E22" s="454">
        <f t="shared" si="0"/>
        <v>0.61217391304347823</v>
      </c>
      <c r="J22" s="396" t="s">
        <v>124</v>
      </c>
      <c r="K22" s="452">
        <f>AVERAGE(M142:M143)</f>
        <v>319</v>
      </c>
      <c r="L22" s="454">
        <f t="shared" si="3"/>
        <v>0.55478260869565221</v>
      </c>
      <c r="M22" s="520">
        <v>0.76136363636363635</v>
      </c>
      <c r="N22" s="452">
        <f t="shared" si="1"/>
        <v>242.875</v>
      </c>
      <c r="O22" s="454">
        <f t="shared" si="4"/>
        <v>0.42239130434782607</v>
      </c>
      <c r="P22" s="452">
        <f>AVERAGE(O142:O143)</f>
        <v>385.5</v>
      </c>
      <c r="Q22" s="454">
        <f t="shared" si="5"/>
        <v>0.6704347826086956</v>
      </c>
      <c r="R22" s="454">
        <f t="shared" si="10"/>
        <v>0.24804347826086953</v>
      </c>
      <c r="S22" s="520">
        <f t="shared" si="6"/>
        <v>9.5170454545454503E-2</v>
      </c>
      <c r="U22" s="514" t="s">
        <v>124</v>
      </c>
      <c r="V22" s="88" t="str">
        <f t="shared" si="7"/>
        <v>GomUSDPKg</v>
      </c>
      <c r="W22" s="454">
        <f t="shared" si="8"/>
        <v>0.42239130434782607</v>
      </c>
      <c r="AA22" s="454">
        <f t="shared" si="9"/>
        <v>0.24804347826086953</v>
      </c>
    </row>
    <row r="23" spans="2:27" x14ac:dyDescent="0.3">
      <c r="C23" s="396" t="s">
        <v>125</v>
      </c>
      <c r="D23" s="452">
        <v>240</v>
      </c>
      <c r="E23" s="454">
        <f t="shared" si="0"/>
        <v>0.41739130434782606</v>
      </c>
      <c r="J23" s="396" t="s">
        <v>125</v>
      </c>
      <c r="K23" s="452">
        <f>AVERAGE(M159:M160)/15</f>
        <v>218</v>
      </c>
      <c r="L23" s="454">
        <f t="shared" si="3"/>
        <v>0.37913043478260872</v>
      </c>
      <c r="M23" s="520">
        <v>0.88749999999999996</v>
      </c>
      <c r="N23" s="452">
        <f t="shared" si="1"/>
        <v>193.47499999999999</v>
      </c>
      <c r="O23" s="454">
        <f t="shared" si="4"/>
        <v>0.33647826086956523</v>
      </c>
      <c r="P23" s="452">
        <f>AVERAGE(O159:O160)/15</f>
        <v>277.5</v>
      </c>
      <c r="Q23" s="454">
        <f t="shared" si="5"/>
        <v>0.4826086956521739</v>
      </c>
      <c r="R23" s="454">
        <f t="shared" si="10"/>
        <v>0.14613043478260868</v>
      </c>
      <c r="S23" s="520">
        <f t="shared" si="6"/>
        <v>0.15625000000000003</v>
      </c>
      <c r="U23" s="514" t="s">
        <v>125</v>
      </c>
      <c r="V23" s="88" t="str">
        <f t="shared" si="7"/>
        <v>GreUSDPKg</v>
      </c>
      <c r="W23" s="454">
        <f t="shared" si="8"/>
        <v>0.33647826086956523</v>
      </c>
      <c r="AA23" s="454">
        <f t="shared" si="9"/>
        <v>0.14613043478260868</v>
      </c>
    </row>
    <row r="24" spans="2:27" x14ac:dyDescent="0.3">
      <c r="C24" s="426" t="s">
        <v>151</v>
      </c>
      <c r="D24" s="453"/>
      <c r="E24" s="455" t="str">
        <f t="shared" si="0"/>
        <v/>
      </c>
      <c r="J24" s="426" t="s">
        <v>151</v>
      </c>
      <c r="K24" s="453"/>
      <c r="L24" s="455" t="str">
        <f t="shared" si="3"/>
        <v/>
      </c>
      <c r="M24" s="519"/>
      <c r="N24" s="453" t="str">
        <f t="shared" si="1"/>
        <v/>
      </c>
      <c r="O24" s="455" t="str">
        <f t="shared" si="4"/>
        <v/>
      </c>
      <c r="P24" s="453"/>
      <c r="Q24" s="455" t="str">
        <f t="shared" si="5"/>
        <v/>
      </c>
      <c r="R24" s="455" t="str">
        <f t="shared" si="10"/>
        <v/>
      </c>
      <c r="S24" s="519" t="str">
        <f t="shared" si="6"/>
        <v/>
      </c>
      <c r="T24" s="194"/>
      <c r="U24" s="521" t="s">
        <v>151</v>
      </c>
      <c r="V24" s="522" t="str">
        <f t="shared" si="7"/>
        <v/>
      </c>
      <c r="W24" s="451" t="str">
        <f t="shared" si="8"/>
        <v/>
      </c>
      <c r="X24" s="194"/>
      <c r="Y24" s="194"/>
      <c r="Z24" s="194"/>
      <c r="AA24" s="451" t="str">
        <f t="shared" si="9"/>
        <v/>
      </c>
    </row>
    <row r="25" spans="2:27" x14ac:dyDescent="0.3">
      <c r="C25" s="396" t="s">
        <v>130</v>
      </c>
      <c r="D25" s="452">
        <v>176</v>
      </c>
      <c r="E25" s="454">
        <f t="shared" si="0"/>
        <v>0.30608695652173912</v>
      </c>
      <c r="J25" s="396" t="s">
        <v>130</v>
      </c>
      <c r="K25" s="452">
        <f>AVERAGE(M91:M92)</f>
        <v>193.5</v>
      </c>
      <c r="L25" s="454">
        <f t="shared" si="3"/>
        <v>0.33652173913043476</v>
      </c>
      <c r="M25" s="520">
        <v>0.68181818181818177</v>
      </c>
      <c r="N25" s="452">
        <f t="shared" si="1"/>
        <v>131.93181818181816</v>
      </c>
      <c r="O25" s="454">
        <f t="shared" si="4"/>
        <v>0.22944664031620549</v>
      </c>
      <c r="P25" s="452">
        <f>AVERAGE(O91:O92)</f>
        <v>243.5</v>
      </c>
      <c r="Q25" s="454">
        <f t="shared" si="5"/>
        <v>0.42347826086956519</v>
      </c>
      <c r="R25" s="454">
        <f t="shared" si="10"/>
        <v>0.19403162055335971</v>
      </c>
      <c r="S25" s="520">
        <f t="shared" si="6"/>
        <v>0.38352272727272724</v>
      </c>
      <c r="U25" s="514" t="s">
        <v>130</v>
      </c>
      <c r="V25" s="88" t="str">
        <f t="shared" si="7"/>
        <v>MaiUSDPKg</v>
      </c>
      <c r="W25" s="454">
        <f t="shared" si="8"/>
        <v>0.22944664031620549</v>
      </c>
      <c r="Z25" s="459" t="s">
        <v>535</v>
      </c>
      <c r="AA25" s="454">
        <f t="shared" si="9"/>
        <v>0.19403162055335971</v>
      </c>
    </row>
    <row r="26" spans="2:27" ht="14.4" hidden="1" customHeight="1" x14ac:dyDescent="0.3">
      <c r="C26" s="396" t="s">
        <v>126</v>
      </c>
      <c r="D26" s="457">
        <v>389</v>
      </c>
      <c r="E26" s="454">
        <f t="shared" si="0"/>
        <v>0.67652173913043478</v>
      </c>
      <c r="J26" s="396" t="s">
        <v>126</v>
      </c>
      <c r="K26" s="457">
        <v>389</v>
      </c>
      <c r="L26" s="454">
        <f t="shared" si="3"/>
        <v>0.67652173913043478</v>
      </c>
      <c r="M26" s="520">
        <v>0.94601542416452444</v>
      </c>
      <c r="N26" s="457">
        <f t="shared" si="1"/>
        <v>368</v>
      </c>
      <c r="O26" s="454">
        <f t="shared" si="4"/>
        <v>0.64</v>
      </c>
      <c r="P26" s="457">
        <v>391</v>
      </c>
      <c r="Q26" s="454">
        <f t="shared" si="5"/>
        <v>0.68</v>
      </c>
      <c r="R26" s="454">
        <f t="shared" si="10"/>
        <v>4.0000000000000036E-2</v>
      </c>
      <c r="S26" s="520">
        <f t="shared" si="6"/>
        <v>5.141388174807267E-3</v>
      </c>
      <c r="U26" s="514" t="s">
        <v>126</v>
      </c>
      <c r="V26" s="88" t="str">
        <f t="shared" si="7"/>
        <v>RicUSDPKg</v>
      </c>
      <c r="W26" s="454">
        <f t="shared" si="8"/>
        <v>0.64</v>
      </c>
      <c r="AA26" s="454">
        <f t="shared" si="9"/>
        <v>4.0000000000000036E-2</v>
      </c>
    </row>
    <row r="27" spans="2:27" x14ac:dyDescent="0.3">
      <c r="C27" s="396" t="s">
        <v>127</v>
      </c>
      <c r="D27" s="452">
        <v>106</v>
      </c>
      <c r="E27" s="454">
        <f t="shared" si="0"/>
        <v>0.18434782608695652</v>
      </c>
      <c r="J27" s="396" t="s">
        <v>127</v>
      </c>
      <c r="K27" s="452">
        <f>AVERAGE(M176:M177)</f>
        <v>68</v>
      </c>
      <c r="L27" s="454">
        <f t="shared" si="3"/>
        <v>0.11826086956521739</v>
      </c>
      <c r="M27" s="520">
        <v>0.91509433962264153</v>
      </c>
      <c r="N27" s="452">
        <f t="shared" si="1"/>
        <v>62.226415094339622</v>
      </c>
      <c r="O27" s="454">
        <f t="shared" si="4"/>
        <v>0.10821985233798195</v>
      </c>
      <c r="P27" s="452">
        <f>AVERAGE(O176:O177)</f>
        <v>81.5</v>
      </c>
      <c r="Q27" s="454">
        <f t="shared" si="5"/>
        <v>0.14173913043478262</v>
      </c>
      <c r="R27" s="454">
        <f t="shared" si="10"/>
        <v>3.3519278096800664E-2</v>
      </c>
      <c r="S27" s="520">
        <f t="shared" si="6"/>
        <v>-0.23113207547169806</v>
      </c>
      <c r="U27" s="514" t="s">
        <v>127</v>
      </c>
      <c r="V27" s="88" t="str">
        <f t="shared" si="7"/>
        <v>ManUSDPKg</v>
      </c>
      <c r="W27" s="454">
        <f t="shared" si="8"/>
        <v>0.10821985233798195</v>
      </c>
      <c r="AA27" s="454">
        <f t="shared" si="9"/>
        <v>3.3519278096800664E-2</v>
      </c>
    </row>
    <row r="28" spans="2:27" x14ac:dyDescent="0.3">
      <c r="C28" s="396" t="s">
        <v>128</v>
      </c>
      <c r="D28" s="452">
        <v>241</v>
      </c>
      <c r="E28" s="454">
        <f t="shared" si="0"/>
        <v>0.4191304347826087</v>
      </c>
      <c r="J28" s="396" t="s">
        <v>128</v>
      </c>
      <c r="K28" s="452">
        <f>AVERAGE(M193:M194)</f>
        <v>550</v>
      </c>
      <c r="L28" s="454">
        <f t="shared" si="3"/>
        <v>0.95652173913043481</v>
      </c>
      <c r="M28" s="520">
        <v>0.97095435684647302</v>
      </c>
      <c r="N28" s="452">
        <f t="shared" si="1"/>
        <v>534.02489626556019</v>
      </c>
      <c r="O28" s="454">
        <f t="shared" si="4"/>
        <v>0.92873895002706119</v>
      </c>
      <c r="P28" s="452">
        <f>AVERAGE(N193:N194)</f>
        <v>630</v>
      </c>
      <c r="Q28" s="454">
        <f t="shared" si="5"/>
        <v>1.0956521739130434</v>
      </c>
      <c r="R28" s="454">
        <f t="shared" si="10"/>
        <v>0.16691322388598218</v>
      </c>
      <c r="S28" s="520">
        <f t="shared" si="6"/>
        <v>1.6141078838174272</v>
      </c>
      <c r="U28" s="514" t="s">
        <v>128</v>
      </c>
      <c r="V28" s="88" t="str">
        <f t="shared" si="7"/>
        <v>YamUSDPKg</v>
      </c>
      <c r="W28" s="454">
        <f t="shared" si="8"/>
        <v>0.92873895002706119</v>
      </c>
      <c r="AA28" s="454">
        <f t="shared" si="9"/>
        <v>0.16691322388598218</v>
      </c>
    </row>
    <row r="29" spans="2:27" x14ac:dyDescent="0.3">
      <c r="C29" s="396" t="s">
        <v>129</v>
      </c>
      <c r="D29" s="452">
        <v>465</v>
      </c>
      <c r="E29" s="454">
        <f t="shared" si="0"/>
        <v>0.80869565217391304</v>
      </c>
      <c r="J29" s="396" t="s">
        <v>129</v>
      </c>
      <c r="K29" s="452">
        <f>AVERAGE(M210:M211)</f>
        <v>508</v>
      </c>
      <c r="L29" s="454">
        <f t="shared" si="3"/>
        <v>0.88347826086956527</v>
      </c>
      <c r="M29" s="520">
        <v>0.85376344086021505</v>
      </c>
      <c r="N29" s="452">
        <f t="shared" si="1"/>
        <v>433.71182795698923</v>
      </c>
      <c r="O29" s="454">
        <f t="shared" si="4"/>
        <v>0.75428143992519869</v>
      </c>
      <c r="P29" s="452">
        <f>AVERAGE(O210:O211)</f>
        <v>791.5</v>
      </c>
      <c r="Q29" s="454">
        <f t="shared" si="5"/>
        <v>1.3765217391304347</v>
      </c>
      <c r="R29" s="454">
        <f t="shared" si="10"/>
        <v>0.62224029920523605</v>
      </c>
      <c r="S29" s="520">
        <f t="shared" si="6"/>
        <v>0.7021505376344086</v>
      </c>
      <c r="U29" s="514" t="s">
        <v>129</v>
      </c>
      <c r="V29" s="88" t="str">
        <f t="shared" si="7"/>
        <v>CowUSDPKg</v>
      </c>
      <c r="W29" s="454">
        <f t="shared" si="8"/>
        <v>0.75428143992519869</v>
      </c>
      <c r="AA29" s="454">
        <f t="shared" si="9"/>
        <v>0.62224029920523605</v>
      </c>
    </row>
    <row r="30" spans="2:27" x14ac:dyDescent="0.3">
      <c r="C30" s="426" t="s">
        <v>501</v>
      </c>
      <c r="D30" s="453"/>
      <c r="E30" s="455" t="str">
        <f t="shared" si="0"/>
        <v/>
      </c>
      <c r="J30" s="426" t="s">
        <v>501</v>
      </c>
      <c r="K30" s="453"/>
      <c r="L30" s="455" t="str">
        <f t="shared" si="3"/>
        <v/>
      </c>
      <c r="M30" s="519"/>
      <c r="N30" s="453" t="str">
        <f t="shared" si="1"/>
        <v/>
      </c>
      <c r="O30" s="455" t="str">
        <f t="shared" si="4"/>
        <v/>
      </c>
      <c r="P30" s="453"/>
      <c r="Q30" s="455" t="str">
        <f t="shared" si="5"/>
        <v/>
      </c>
      <c r="R30" s="455" t="str">
        <f t="shared" si="10"/>
        <v/>
      </c>
      <c r="S30" s="519" t="str">
        <f t="shared" si="6"/>
        <v/>
      </c>
      <c r="T30" s="194"/>
      <c r="U30" s="521" t="s">
        <v>501</v>
      </c>
      <c r="V30" s="522" t="str">
        <f t="shared" si="7"/>
        <v/>
      </c>
      <c r="W30" s="451" t="str">
        <f t="shared" si="8"/>
        <v/>
      </c>
      <c r="X30" s="194"/>
      <c r="Y30" s="194"/>
      <c r="Z30" s="194"/>
      <c r="AA30" s="451" t="str">
        <f t="shared" si="9"/>
        <v/>
      </c>
    </row>
    <row r="31" spans="2:27" x14ac:dyDescent="0.3">
      <c r="C31" s="396" t="s">
        <v>518</v>
      </c>
      <c r="D31" s="452">
        <v>400</v>
      </c>
      <c r="E31" s="454">
        <f t="shared" si="0"/>
        <v>0.69565217391304346</v>
      </c>
      <c r="J31" s="396" t="s">
        <v>518</v>
      </c>
      <c r="K31" s="452">
        <f>AVERAGE(M74:M75)</f>
        <v>111.5</v>
      </c>
      <c r="L31" s="454">
        <f t="shared" si="3"/>
        <v>0.19391304347826088</v>
      </c>
      <c r="M31" s="520">
        <v>0.75</v>
      </c>
      <c r="N31" s="452">
        <f t="shared" si="1"/>
        <v>83.625</v>
      </c>
      <c r="O31" s="454">
        <f t="shared" si="4"/>
        <v>0.14543478260869566</v>
      </c>
      <c r="P31" s="452">
        <f>AVERAGE(P74:P75)</f>
        <v>330</v>
      </c>
      <c r="Q31" s="454">
        <f t="shared" si="5"/>
        <v>0.57391304347826089</v>
      </c>
      <c r="R31" s="454">
        <f t="shared" si="10"/>
        <v>0.4284782608695652</v>
      </c>
      <c r="S31" s="520">
        <f t="shared" si="6"/>
        <v>-0.17499999999999996</v>
      </c>
      <c r="U31" s="514" t="s">
        <v>161</v>
      </c>
      <c r="V31" s="88" t="str">
        <f t="shared" si="7"/>
        <v>FruUSDPKg</v>
      </c>
      <c r="W31" s="454">
        <f t="shared" si="8"/>
        <v>0.14543478260869566</v>
      </c>
      <c r="Z31" s="459" t="s">
        <v>536</v>
      </c>
      <c r="AA31" s="454">
        <f t="shared" si="9"/>
        <v>0.4284782608695652</v>
      </c>
    </row>
    <row r="32" spans="2:27" x14ac:dyDescent="0.3">
      <c r="C32" s="427" t="s">
        <v>519</v>
      </c>
      <c r="D32" s="452">
        <v>1000</v>
      </c>
      <c r="E32" s="454">
        <f t="shared" si="0"/>
        <v>1.7391304347826086</v>
      </c>
      <c r="J32" s="427" t="s">
        <v>519</v>
      </c>
      <c r="K32" s="452">
        <f>AVERAGE(M53:M54)</f>
        <v>300</v>
      </c>
      <c r="L32" s="454">
        <f t="shared" si="3"/>
        <v>0.52173913043478259</v>
      </c>
      <c r="M32" s="520">
        <v>0.75</v>
      </c>
      <c r="N32" s="452">
        <f t="shared" si="1"/>
        <v>225</v>
      </c>
      <c r="O32" s="454">
        <f t="shared" si="4"/>
        <v>0.39130434782608697</v>
      </c>
      <c r="P32" s="452">
        <f>AVERAGE(N53:N54)</f>
        <v>500</v>
      </c>
      <c r="Q32" s="454">
        <f t="shared" si="5"/>
        <v>0.86956521739130432</v>
      </c>
      <c r="R32" s="454">
        <f t="shared" si="10"/>
        <v>0.47826086956521735</v>
      </c>
      <c r="S32" s="520">
        <f t="shared" si="6"/>
        <v>-0.5</v>
      </c>
      <c r="U32" s="515" t="s">
        <v>162</v>
      </c>
      <c r="V32" s="88" t="str">
        <f t="shared" si="7"/>
        <v>NutUSDPKg</v>
      </c>
      <c r="W32" s="454">
        <f t="shared" si="8"/>
        <v>0.39130434782608697</v>
      </c>
      <c r="Z32" s="459" t="s">
        <v>537</v>
      </c>
      <c r="AA32" s="454">
        <f t="shared" si="9"/>
        <v>0.47826086956521735</v>
      </c>
    </row>
    <row r="33" spans="2:27" x14ac:dyDescent="0.3">
      <c r="C33" s="427" t="s">
        <v>513</v>
      </c>
      <c r="D33" s="452">
        <v>200</v>
      </c>
      <c r="E33" s="454">
        <f t="shared" si="0"/>
        <v>0.34782608695652173</v>
      </c>
      <c r="J33" s="427" t="s">
        <v>513</v>
      </c>
      <c r="K33" s="452">
        <f>AVERAGE(M61:M62)</f>
        <v>150</v>
      </c>
      <c r="L33" s="454">
        <f t="shared" si="3"/>
        <v>0.2608695652173913</v>
      </c>
      <c r="M33" s="520">
        <v>0.75</v>
      </c>
      <c r="N33" s="452">
        <f t="shared" si="1"/>
        <v>112.5</v>
      </c>
      <c r="O33" s="454">
        <f t="shared" si="4"/>
        <v>0.19565217391304349</v>
      </c>
      <c r="P33" s="452">
        <f>AVERAGE(N61:N62)</f>
        <v>205</v>
      </c>
      <c r="Q33" s="454">
        <f t="shared" si="5"/>
        <v>0.35652173913043478</v>
      </c>
      <c r="R33" s="454">
        <f t="shared" si="10"/>
        <v>0.16086956521739129</v>
      </c>
      <c r="S33" s="520">
        <f t="shared" si="6"/>
        <v>2.5000000000000015E-2</v>
      </c>
      <c r="U33" s="515"/>
      <c r="W33" s="454">
        <f t="shared" si="8"/>
        <v>0.19565217391304349</v>
      </c>
      <c r="AA33" s="454">
        <f t="shared" si="9"/>
        <v>0.16086956521739129</v>
      </c>
    </row>
    <row r="34" spans="2:27" x14ac:dyDescent="0.3">
      <c r="C34" s="427" t="s">
        <v>163</v>
      </c>
      <c r="D34" s="452">
        <v>50</v>
      </c>
      <c r="E34" s="454">
        <f t="shared" si="0"/>
        <v>8.6956521739130432E-2</v>
      </c>
      <c r="J34" s="427" t="s">
        <v>589</v>
      </c>
      <c r="K34" s="452">
        <v>50</v>
      </c>
      <c r="L34" s="454">
        <f t="shared" si="3"/>
        <v>8.6956521739130432E-2</v>
      </c>
      <c r="M34" s="520">
        <v>0.75</v>
      </c>
      <c r="N34" s="452">
        <f t="shared" si="1"/>
        <v>37.5</v>
      </c>
      <c r="O34" s="454">
        <f t="shared" si="4"/>
        <v>6.5217391304347824E-2</v>
      </c>
      <c r="P34" s="452">
        <v>50</v>
      </c>
      <c r="Q34" s="454">
        <f t="shared" si="5"/>
        <v>8.6956521739130432E-2</v>
      </c>
      <c r="R34" s="454">
        <f t="shared" si="10"/>
        <v>2.1739130434782608E-2</v>
      </c>
      <c r="S34" s="520">
        <f t="shared" si="6"/>
        <v>0</v>
      </c>
      <c r="U34" s="515" t="s">
        <v>163</v>
      </c>
      <c r="V34" s="88" t="str">
        <f>IF(E34="","",LEFT(U34,3)&amp;V$18)</f>
        <v>WooUSDPKg</v>
      </c>
      <c r="W34" s="454">
        <f t="shared" si="8"/>
        <v>6.5217391304347824E-2</v>
      </c>
      <c r="AA34" s="454">
        <f t="shared" si="9"/>
        <v>2.1739130434782608E-2</v>
      </c>
    </row>
    <row r="35" spans="2:27" x14ac:dyDescent="0.3">
      <c r="C35" s="427" t="s">
        <v>164</v>
      </c>
      <c r="D35" s="452">
        <v>50</v>
      </c>
      <c r="E35" s="454">
        <f t="shared" si="0"/>
        <v>8.6956521739130432E-2</v>
      </c>
      <c r="J35" s="427" t="s">
        <v>590</v>
      </c>
      <c r="K35" s="452">
        <v>50</v>
      </c>
      <c r="L35" s="454">
        <f t="shared" si="3"/>
        <v>8.6956521739130432E-2</v>
      </c>
      <c r="M35" s="520">
        <v>0.75</v>
      </c>
      <c r="N35" s="452">
        <f t="shared" si="1"/>
        <v>37.5</v>
      </c>
      <c r="O35" s="454">
        <f t="shared" si="4"/>
        <v>6.5217391304347824E-2</v>
      </c>
      <c r="P35" s="452">
        <v>50</v>
      </c>
      <c r="Q35" s="454">
        <f t="shared" si="5"/>
        <v>8.6956521739130432E-2</v>
      </c>
      <c r="R35" s="454">
        <f t="shared" si="10"/>
        <v>2.1739130434782608E-2</v>
      </c>
      <c r="S35" s="520">
        <f t="shared" si="6"/>
        <v>0</v>
      </c>
      <c r="U35" s="515" t="s">
        <v>164</v>
      </c>
      <c r="V35" s="88" t="str">
        <f>IF(E35="","",LEFT(U35,3)&amp;V$18)</f>
        <v>FodUSDPKg</v>
      </c>
      <c r="W35" s="454">
        <f t="shared" si="8"/>
        <v>6.5217391304347824E-2</v>
      </c>
      <c r="AA35" s="454">
        <f t="shared" si="9"/>
        <v>2.1739130434782608E-2</v>
      </c>
    </row>
    <row r="36" spans="2:27" hidden="1" x14ac:dyDescent="0.3">
      <c r="C36" s="427" t="s">
        <v>165</v>
      </c>
      <c r="D36" s="452">
        <v>50</v>
      </c>
      <c r="E36" s="454">
        <f t="shared" si="0"/>
        <v>8.6956521739130432E-2</v>
      </c>
      <c r="J36" s="427" t="s">
        <v>591</v>
      </c>
      <c r="K36" s="452">
        <v>50</v>
      </c>
      <c r="L36" s="454">
        <f t="shared" si="3"/>
        <v>8.6956521739130432E-2</v>
      </c>
      <c r="M36" s="520">
        <v>0.75</v>
      </c>
      <c r="N36" s="452">
        <f t="shared" si="1"/>
        <v>37.5</v>
      </c>
      <c r="O36" s="454">
        <f t="shared" si="4"/>
        <v>6.5217391304347824E-2</v>
      </c>
      <c r="P36" s="452">
        <v>50</v>
      </c>
      <c r="Q36" s="454">
        <f t="shared" si="5"/>
        <v>8.6956521739130432E-2</v>
      </c>
      <c r="R36" s="454">
        <f t="shared" si="10"/>
        <v>2.1739130434782608E-2</v>
      </c>
      <c r="S36" s="520">
        <f t="shared" si="6"/>
        <v>0</v>
      </c>
      <c r="U36" s="515" t="s">
        <v>165</v>
      </c>
      <c r="V36" s="88" t="str">
        <f>IF(E36="","",LEFT(U36,3)&amp;V$18)</f>
        <v>OthUSDPKg</v>
      </c>
      <c r="W36" s="454">
        <f t="shared" si="8"/>
        <v>6.5217391304347824E-2</v>
      </c>
      <c r="AA36" s="454">
        <f t="shared" si="9"/>
        <v>2.1739130434782608E-2</v>
      </c>
    </row>
    <row r="37" spans="2:27" x14ac:dyDescent="0.3">
      <c r="C37" s="512" t="s">
        <v>617</v>
      </c>
      <c r="H37" s="518"/>
      <c r="AA37" s="454">
        <f t="shared" ref="AA37" si="11">R37</f>
        <v>0</v>
      </c>
    </row>
    <row r="38" spans="2:27" x14ac:dyDescent="0.3">
      <c r="C38" t="s">
        <v>592</v>
      </c>
      <c r="U38" s="523" t="s">
        <v>595</v>
      </c>
      <c r="AA38" s="524">
        <f>AVERAGE(AA32:AA33)</f>
        <v>0.31956521739130433</v>
      </c>
    </row>
    <row r="39" spans="2:27" x14ac:dyDescent="0.3">
      <c r="C39" t="s">
        <v>610</v>
      </c>
    </row>
    <row r="41" spans="2:27" x14ac:dyDescent="0.3">
      <c r="C41" t="s">
        <v>607</v>
      </c>
    </row>
    <row r="42" spans="2:27" x14ac:dyDescent="0.3">
      <c r="C42" t="s">
        <v>606</v>
      </c>
    </row>
    <row r="44" spans="2:27" x14ac:dyDescent="0.3">
      <c r="C44" s="526" t="s">
        <v>599</v>
      </c>
      <c r="D44" s="430"/>
      <c r="E44" s="430"/>
      <c r="F44" s="430"/>
      <c r="G44" s="430"/>
      <c r="H44" s="430"/>
      <c r="I44" s="430"/>
      <c r="J44" s="430"/>
      <c r="K44" s="430"/>
      <c r="L44" s="430"/>
      <c r="M44" s="430"/>
      <c r="N44" s="430"/>
      <c r="O44" s="430"/>
      <c r="P44" s="430"/>
      <c r="Q44" s="430"/>
      <c r="R44" s="430"/>
      <c r="S44" s="430"/>
      <c r="T44" s="430"/>
      <c r="U44" s="430"/>
      <c r="V44" s="430"/>
      <c r="W44" s="430"/>
      <c r="X44" s="430"/>
      <c r="Y44" s="430"/>
    </row>
    <row r="46" spans="2:27" x14ac:dyDescent="0.3">
      <c r="C46" s="231" t="s">
        <v>515</v>
      </c>
      <c r="D46" s="231"/>
      <c r="E46" s="231"/>
      <c r="F46" s="231"/>
      <c r="G46" s="231"/>
      <c r="J46" s="231" t="s">
        <v>579</v>
      </c>
      <c r="K46" s="231"/>
      <c r="L46" s="231"/>
      <c r="M46" s="231"/>
      <c r="N46" s="231"/>
    </row>
    <row r="47" spans="2:27" x14ac:dyDescent="0.3">
      <c r="B47" s="66"/>
      <c r="D47" s="568" t="s">
        <v>152</v>
      </c>
      <c r="E47" s="568"/>
      <c r="F47" s="568" t="s">
        <v>153</v>
      </c>
      <c r="G47" s="568"/>
    </row>
    <row r="48" spans="2:27" x14ac:dyDescent="0.3">
      <c r="B48" s="68"/>
      <c r="D48" s="69" t="s">
        <v>147</v>
      </c>
      <c r="E48" s="69" t="s">
        <v>148</v>
      </c>
      <c r="F48" s="69" t="s">
        <v>147</v>
      </c>
      <c r="G48" s="69" t="s">
        <v>148</v>
      </c>
    </row>
    <row r="49" spans="3:16" x14ac:dyDescent="0.3">
      <c r="C49" s="400" t="s">
        <v>149</v>
      </c>
      <c r="D49" s="401"/>
      <c r="E49" s="401"/>
      <c r="F49" s="402"/>
      <c r="G49" s="402"/>
      <c r="J49" s="231" t="s">
        <v>583</v>
      </c>
      <c r="K49" s="231"/>
      <c r="L49" s="231"/>
      <c r="M49" s="231"/>
      <c r="N49" s="231"/>
      <c r="O49" s="231"/>
      <c r="P49" s="231"/>
    </row>
    <row r="50" spans="3:16" x14ac:dyDescent="0.3">
      <c r="C50" s="394" t="s">
        <v>116</v>
      </c>
      <c r="D50" s="396">
        <v>403</v>
      </c>
      <c r="E50" s="397">
        <f t="shared" ref="E50:E65" si="12">IF(D50="","",D50/Rate_USS_to_CFA)</f>
        <v>0.7008695652173913</v>
      </c>
      <c r="F50" s="395">
        <v>328</v>
      </c>
      <c r="G50" s="397">
        <f t="shared" ref="G50:G65" si="13">IF(F50="","",F50/Rate_USS_to_CFA)</f>
        <v>0.57043478260869562</v>
      </c>
    </row>
    <row r="51" spans="3:16" ht="29.4" thickBot="1" x14ac:dyDescent="0.35">
      <c r="C51" s="394" t="s">
        <v>150</v>
      </c>
      <c r="D51" s="398">
        <v>3988</v>
      </c>
      <c r="E51" s="397">
        <f t="shared" si="12"/>
        <v>6.9356521739130432</v>
      </c>
      <c r="F51" s="399">
        <v>3712</v>
      </c>
      <c r="G51" s="397">
        <f t="shared" si="13"/>
        <v>6.4556521739130437</v>
      </c>
      <c r="M51" s="424" t="s">
        <v>533</v>
      </c>
      <c r="N51" s="424" t="s">
        <v>533</v>
      </c>
      <c r="O51" s="424" t="s">
        <v>533</v>
      </c>
      <c r="P51" s="424" t="s">
        <v>533</v>
      </c>
    </row>
    <row r="52" spans="3:16" ht="58.2" thickBot="1" x14ac:dyDescent="0.35">
      <c r="C52" s="394" t="s">
        <v>124</v>
      </c>
      <c r="D52" s="396">
        <v>352</v>
      </c>
      <c r="E52" s="397">
        <f t="shared" si="12"/>
        <v>0.61217391304347823</v>
      </c>
      <c r="F52" s="395">
        <v>268</v>
      </c>
      <c r="G52" s="397">
        <f t="shared" si="13"/>
        <v>0.46608695652173915</v>
      </c>
      <c r="J52" s="423"/>
      <c r="K52" s="423"/>
      <c r="L52" s="423"/>
      <c r="M52" s="424" t="s">
        <v>574</v>
      </c>
      <c r="N52" s="424" t="s">
        <v>575</v>
      </c>
      <c r="O52" s="424" t="s">
        <v>581</v>
      </c>
      <c r="P52" s="424" t="s">
        <v>582</v>
      </c>
    </row>
    <row r="53" spans="3:16" x14ac:dyDescent="0.3">
      <c r="C53" s="394" t="s">
        <v>125</v>
      </c>
      <c r="D53" s="396">
        <v>240</v>
      </c>
      <c r="E53" s="397">
        <f t="shared" si="12"/>
        <v>0.41739130434782606</v>
      </c>
      <c r="F53" s="395">
        <v>213</v>
      </c>
      <c r="G53" s="397">
        <f t="shared" si="13"/>
        <v>0.37043478260869567</v>
      </c>
      <c r="J53" s="410" t="s">
        <v>519</v>
      </c>
      <c r="K53" s="411" t="s">
        <v>506</v>
      </c>
      <c r="L53" s="412" t="s">
        <v>507</v>
      </c>
      <c r="M53" s="413">
        <f>ROUND(AVERAGEIF(L55:L56,L53,M55:M56),0)</f>
        <v>250</v>
      </c>
      <c r="N53" s="413">
        <f>IFERROR(ROUND(AVERAGEIF(L55:L56,L53,N55:N56),0),"-")</f>
        <v>350</v>
      </c>
      <c r="O53" s="413">
        <f>ROUND(AVERAGEIF(L55:L56,L53,O55:O56),0)</f>
        <v>1500</v>
      </c>
      <c r="P53" s="413">
        <f>ROUND(AVERAGEIF(L55:L56,L53,P55:P56),0)</f>
        <v>2000</v>
      </c>
    </row>
    <row r="54" spans="3:16" ht="15" thickBot="1" x14ac:dyDescent="0.35">
      <c r="C54" s="400" t="s">
        <v>151</v>
      </c>
      <c r="D54" s="403"/>
      <c r="E54" s="404" t="str">
        <f t="shared" si="12"/>
        <v/>
      </c>
      <c r="F54" s="402"/>
      <c r="G54" s="404" t="str">
        <f t="shared" si="13"/>
        <v/>
      </c>
      <c r="J54" s="414" t="s">
        <v>519</v>
      </c>
      <c r="K54" s="415" t="s">
        <v>506</v>
      </c>
      <c r="L54" s="416" t="s">
        <v>508</v>
      </c>
      <c r="M54" s="417">
        <f>ROUND(AVERAGEIF(L55:L56,L54,M55:M56),0)</f>
        <v>350</v>
      </c>
      <c r="N54" s="417">
        <f>IFERROR(ROUND(AVERAGEIF(L55:L56,L54,N55:N56),0),"-")</f>
        <v>650</v>
      </c>
      <c r="O54" s="417">
        <f>ROUND(AVERAGEIF(L55:L56,L54,O55:O56),0)</f>
        <v>4000</v>
      </c>
      <c r="P54" s="417">
        <f>ROUND(AVERAGEIF(L55:L56,L54,P55:P56),0)</f>
        <v>5000</v>
      </c>
    </row>
    <row r="55" spans="3:16" x14ac:dyDescent="0.3">
      <c r="C55" s="394" t="s">
        <v>130</v>
      </c>
      <c r="D55" s="396">
        <v>176</v>
      </c>
      <c r="E55" s="397">
        <f t="shared" si="12"/>
        <v>0.30608695652173912</v>
      </c>
      <c r="F55" s="395">
        <v>120</v>
      </c>
      <c r="G55" s="397">
        <f t="shared" si="13"/>
        <v>0.20869565217391303</v>
      </c>
      <c r="J55" s="418" t="s">
        <v>519</v>
      </c>
      <c r="K55" s="420" t="s">
        <v>580</v>
      </c>
      <c r="L55" s="419" t="s">
        <v>509</v>
      </c>
      <c r="M55" s="447">
        <v>250</v>
      </c>
      <c r="N55" s="447">
        <v>350</v>
      </c>
      <c r="O55" s="447">
        <v>1500</v>
      </c>
      <c r="P55" s="447">
        <v>2000</v>
      </c>
    </row>
    <row r="56" spans="3:16" ht="15" thickBot="1" x14ac:dyDescent="0.35">
      <c r="C56" s="394" t="s">
        <v>126</v>
      </c>
      <c r="D56" s="396">
        <v>389</v>
      </c>
      <c r="E56" s="397">
        <f t="shared" si="12"/>
        <v>0.67652173913043478</v>
      </c>
      <c r="F56" s="395">
        <v>368</v>
      </c>
      <c r="G56" s="397">
        <f t="shared" si="13"/>
        <v>0.64</v>
      </c>
      <c r="J56" s="421" t="s">
        <v>519</v>
      </c>
      <c r="K56" s="421" t="s">
        <v>580</v>
      </c>
      <c r="L56" s="422" t="s">
        <v>510</v>
      </c>
      <c r="M56" s="449">
        <v>350</v>
      </c>
      <c r="N56" s="449">
        <v>650</v>
      </c>
      <c r="O56" s="449">
        <v>4000</v>
      </c>
      <c r="P56" s="449">
        <v>5000</v>
      </c>
    </row>
    <row r="57" spans="3:16" x14ac:dyDescent="0.3">
      <c r="C57" s="394" t="s">
        <v>127</v>
      </c>
      <c r="D57" s="396">
        <v>106</v>
      </c>
      <c r="E57" s="397">
        <f t="shared" si="12"/>
        <v>0.18434782608695652</v>
      </c>
      <c r="F57" s="395">
        <v>97</v>
      </c>
      <c r="G57" s="397">
        <f t="shared" si="13"/>
        <v>0.16869565217391305</v>
      </c>
    </row>
    <row r="58" spans="3:16" x14ac:dyDescent="0.3">
      <c r="C58" s="394" t="s">
        <v>128</v>
      </c>
      <c r="D58" s="396">
        <v>241</v>
      </c>
      <c r="E58" s="397">
        <f t="shared" si="12"/>
        <v>0.4191304347826087</v>
      </c>
      <c r="F58" s="395">
        <v>234</v>
      </c>
      <c r="G58" s="397">
        <f t="shared" si="13"/>
        <v>0.40695652173913044</v>
      </c>
    </row>
    <row r="59" spans="3:16" ht="29.4" thickBot="1" x14ac:dyDescent="0.35">
      <c r="C59" s="394" t="s">
        <v>129</v>
      </c>
      <c r="D59" s="396">
        <v>465</v>
      </c>
      <c r="E59" s="397">
        <f t="shared" si="12"/>
        <v>0.80869565217391304</v>
      </c>
      <c r="F59" s="395">
        <v>397</v>
      </c>
      <c r="G59" s="397">
        <f t="shared" si="13"/>
        <v>0.69043478260869562</v>
      </c>
      <c r="M59" s="424" t="s">
        <v>533</v>
      </c>
      <c r="N59" s="424" t="s">
        <v>533</v>
      </c>
      <c r="O59" s="424" t="s">
        <v>533</v>
      </c>
    </row>
    <row r="60" spans="3:16" ht="28.8" x14ac:dyDescent="0.3">
      <c r="C60" s="400" t="s">
        <v>501</v>
      </c>
      <c r="D60" s="403"/>
      <c r="E60" s="404" t="str">
        <f t="shared" si="12"/>
        <v/>
      </c>
      <c r="F60" s="402"/>
      <c r="G60" s="404" t="str">
        <f t="shared" si="13"/>
        <v/>
      </c>
      <c r="J60" s="406"/>
      <c r="K60" s="406"/>
      <c r="L60" s="406"/>
      <c r="M60" s="407" t="s">
        <v>502</v>
      </c>
      <c r="N60" s="407" t="s">
        <v>503</v>
      </c>
      <c r="O60" s="407" t="s">
        <v>504</v>
      </c>
    </row>
    <row r="61" spans="3:16" x14ac:dyDescent="0.3">
      <c r="C61" s="394" t="s">
        <v>161</v>
      </c>
      <c r="D61" s="396">
        <v>400</v>
      </c>
      <c r="E61" s="397">
        <f t="shared" si="12"/>
        <v>0.69565217391304346</v>
      </c>
      <c r="F61" s="394">
        <f>75%*D61</f>
        <v>300</v>
      </c>
      <c r="G61" s="397">
        <f t="shared" si="13"/>
        <v>0.52173913043478259</v>
      </c>
      <c r="J61" s="408" t="s">
        <v>505</v>
      </c>
      <c r="K61" s="141" t="s">
        <v>506</v>
      </c>
      <c r="L61" s="409" t="s">
        <v>507</v>
      </c>
      <c r="M61" s="448">
        <v>75</v>
      </c>
      <c r="N61" s="448">
        <v>150</v>
      </c>
      <c r="O61" s="448">
        <v>250</v>
      </c>
    </row>
    <row r="62" spans="3:16" x14ac:dyDescent="0.3">
      <c r="C62" s="405" t="s">
        <v>162</v>
      </c>
      <c r="D62" s="396">
        <v>1000</v>
      </c>
      <c r="E62" s="397">
        <f t="shared" si="12"/>
        <v>1.7391304347826086</v>
      </c>
      <c r="F62" s="394">
        <f>75%*D62</f>
        <v>750</v>
      </c>
      <c r="G62" s="397">
        <f t="shared" si="13"/>
        <v>1.3043478260869565</v>
      </c>
      <c r="J62" s="408" t="s">
        <v>505</v>
      </c>
      <c r="K62" s="141" t="s">
        <v>506</v>
      </c>
      <c r="L62" s="409" t="s">
        <v>508</v>
      </c>
      <c r="M62" s="448">
        <v>225</v>
      </c>
      <c r="N62" s="448">
        <v>260</v>
      </c>
      <c r="O62" s="448">
        <v>400</v>
      </c>
    </row>
    <row r="63" spans="3:16" x14ac:dyDescent="0.3">
      <c r="C63" s="405" t="s">
        <v>513</v>
      </c>
      <c r="D63" s="396">
        <v>200</v>
      </c>
      <c r="E63" s="397">
        <f>IF(D63="","",D63/Rate_USS_to_CFA)</f>
        <v>0.34782608695652173</v>
      </c>
      <c r="F63" s="394">
        <f>75%*D63</f>
        <v>150</v>
      </c>
      <c r="G63" s="397">
        <f>IF(F63="","",F63/Rate_USS_to_CFA)</f>
        <v>0.2608695652173913</v>
      </c>
      <c r="J63" s="207" t="s">
        <v>534</v>
      </c>
    </row>
    <row r="64" spans="3:16" x14ac:dyDescent="0.3">
      <c r="C64" s="405" t="s">
        <v>163</v>
      </c>
      <c r="D64" s="396">
        <v>200</v>
      </c>
      <c r="E64" s="397">
        <f t="shared" si="12"/>
        <v>0.34782608695652173</v>
      </c>
      <c r="F64" s="394">
        <f>75%*D64</f>
        <v>150</v>
      </c>
      <c r="G64" s="397">
        <f t="shared" si="13"/>
        <v>0.2608695652173913</v>
      </c>
    </row>
    <row r="65" spans="3:16" x14ac:dyDescent="0.3">
      <c r="C65" s="405" t="s">
        <v>164</v>
      </c>
      <c r="D65" s="396">
        <v>100</v>
      </c>
      <c r="E65" s="397">
        <f t="shared" si="12"/>
        <v>0.17391304347826086</v>
      </c>
      <c r="F65" s="394">
        <f>75%*D65</f>
        <v>75</v>
      </c>
      <c r="G65" s="397">
        <f t="shared" si="13"/>
        <v>0.13043478260869565</v>
      </c>
    </row>
    <row r="66" spans="3:16" x14ac:dyDescent="0.3">
      <c r="C66" t="s">
        <v>553</v>
      </c>
    </row>
    <row r="72" spans="3:16" ht="29.4" thickBot="1" x14ac:dyDescent="0.35">
      <c r="M72" s="424" t="s">
        <v>533</v>
      </c>
      <c r="N72" s="424" t="s">
        <v>533</v>
      </c>
      <c r="O72" s="424" t="s">
        <v>533</v>
      </c>
      <c r="P72" s="424" t="s">
        <v>533</v>
      </c>
    </row>
    <row r="73" spans="3:16" ht="29.4" thickBot="1" x14ac:dyDescent="0.35">
      <c r="J73" s="423"/>
      <c r="K73" s="423"/>
      <c r="L73" s="423"/>
      <c r="M73" s="424" t="s">
        <v>574</v>
      </c>
      <c r="N73" s="424" t="s">
        <v>575</v>
      </c>
      <c r="O73" s="424" t="s">
        <v>576</v>
      </c>
      <c r="P73" s="424" t="s">
        <v>577</v>
      </c>
    </row>
    <row r="74" spans="3:16" x14ac:dyDescent="0.3">
      <c r="J74" s="410" t="s">
        <v>518</v>
      </c>
      <c r="K74" s="411" t="s">
        <v>506</v>
      </c>
      <c r="L74" s="412" t="s">
        <v>507</v>
      </c>
      <c r="M74" s="413">
        <f>ROUND(AVERAGEIF(L76:L85,L74,M76:M85),0)</f>
        <v>48</v>
      </c>
      <c r="N74" s="413">
        <f>IFERROR(ROUND(AVERAGEIF(L76:L85,L74,N76:N85),0),"-")</f>
        <v>250</v>
      </c>
      <c r="O74" s="413">
        <f>ROUND(AVERAGEIF(L76:L85,L74,O76:O85),0)</f>
        <v>170</v>
      </c>
      <c r="P74" s="413">
        <f>ROUND(AVERAGEIF(L76:L85,L74,P76:P85),0)</f>
        <v>260</v>
      </c>
    </row>
    <row r="75" spans="3:16" ht="15" thickBot="1" x14ac:dyDescent="0.35">
      <c r="J75" s="414" t="s">
        <v>518</v>
      </c>
      <c r="K75" s="415" t="s">
        <v>506</v>
      </c>
      <c r="L75" s="416" t="s">
        <v>508</v>
      </c>
      <c r="M75" s="417">
        <f>ROUND(AVERAGEIF(L76:L85,L75,M76:M85),0)</f>
        <v>175</v>
      </c>
      <c r="N75" s="417">
        <f>IFERROR(ROUND(AVERAGEIF(L76:L85,L75,N76:N85),0),"-")</f>
        <v>400</v>
      </c>
      <c r="O75" s="417">
        <f>ROUND(AVERAGEIF(L76:L85,L75,O76:O85),0)</f>
        <v>208</v>
      </c>
      <c r="P75" s="417">
        <f>ROUND(AVERAGEIF(L76:L85,L75,P76:P85),0)</f>
        <v>400</v>
      </c>
    </row>
    <row r="76" spans="3:16" ht="48" customHeight="1" x14ac:dyDescent="0.3">
      <c r="J76" s="418" t="s">
        <v>518</v>
      </c>
      <c r="K76" s="420" t="s">
        <v>1</v>
      </c>
      <c r="L76" s="419" t="s">
        <v>509</v>
      </c>
      <c r="M76" s="447">
        <v>50</v>
      </c>
      <c r="N76" s="447">
        <v>300</v>
      </c>
      <c r="O76" s="447">
        <v>150</v>
      </c>
      <c r="P76" s="447">
        <v>300</v>
      </c>
    </row>
    <row r="77" spans="3:16" x14ac:dyDescent="0.3">
      <c r="J77" s="420" t="s">
        <v>518</v>
      </c>
      <c r="K77" s="420" t="s">
        <v>1</v>
      </c>
      <c r="L77" s="409" t="s">
        <v>510</v>
      </c>
      <c r="M77" s="448">
        <v>150</v>
      </c>
      <c r="N77" s="448">
        <v>500</v>
      </c>
      <c r="O77" s="448">
        <v>200</v>
      </c>
      <c r="P77" s="448">
        <v>500</v>
      </c>
    </row>
    <row r="78" spans="3:16" x14ac:dyDescent="0.3">
      <c r="J78" s="420" t="s">
        <v>518</v>
      </c>
      <c r="K78" s="420" t="s">
        <v>0</v>
      </c>
      <c r="L78" s="409" t="s">
        <v>509</v>
      </c>
      <c r="M78" s="448">
        <v>50</v>
      </c>
      <c r="N78" s="448">
        <v>300</v>
      </c>
      <c r="O78" s="448" t="s">
        <v>14</v>
      </c>
      <c r="P78" s="448">
        <v>300</v>
      </c>
    </row>
    <row r="79" spans="3:16" x14ac:dyDescent="0.3">
      <c r="J79" s="420" t="s">
        <v>518</v>
      </c>
      <c r="K79" s="420" t="s">
        <v>0</v>
      </c>
      <c r="L79" s="409" t="s">
        <v>510</v>
      </c>
      <c r="M79" s="448">
        <v>150</v>
      </c>
      <c r="N79" s="448">
        <v>500</v>
      </c>
      <c r="O79" s="448" t="s">
        <v>14</v>
      </c>
      <c r="P79" s="448">
        <v>500</v>
      </c>
    </row>
    <row r="80" spans="3:16" x14ac:dyDescent="0.3">
      <c r="J80" s="420" t="s">
        <v>518</v>
      </c>
      <c r="K80" s="420" t="s">
        <v>511</v>
      </c>
      <c r="L80" s="409" t="s">
        <v>509</v>
      </c>
      <c r="M80" s="448">
        <v>75</v>
      </c>
      <c r="N80" s="448">
        <v>150</v>
      </c>
      <c r="O80" s="448">
        <v>150</v>
      </c>
      <c r="P80" s="448">
        <v>200</v>
      </c>
    </row>
    <row r="81" spans="10:17" x14ac:dyDescent="0.3">
      <c r="J81" s="420" t="s">
        <v>518</v>
      </c>
      <c r="K81" s="420" t="s">
        <v>511</v>
      </c>
      <c r="L81" s="409" t="s">
        <v>510</v>
      </c>
      <c r="M81" s="448">
        <v>125</v>
      </c>
      <c r="N81" s="448">
        <v>300</v>
      </c>
      <c r="O81" s="448">
        <v>200</v>
      </c>
      <c r="P81" s="448">
        <v>300</v>
      </c>
    </row>
    <row r="82" spans="10:17" x14ac:dyDescent="0.3">
      <c r="J82" s="420" t="s">
        <v>518</v>
      </c>
      <c r="K82" s="420" t="s">
        <v>2</v>
      </c>
      <c r="L82" s="409" t="s">
        <v>509</v>
      </c>
      <c r="M82" s="448">
        <v>30</v>
      </c>
      <c r="N82" s="448">
        <v>300</v>
      </c>
      <c r="O82" s="448">
        <v>210</v>
      </c>
      <c r="P82" s="448">
        <v>300</v>
      </c>
    </row>
    <row r="83" spans="10:17" x14ac:dyDescent="0.3">
      <c r="J83" s="420" t="s">
        <v>518</v>
      </c>
      <c r="K83" s="420" t="s">
        <v>2</v>
      </c>
      <c r="L83" s="409" t="s">
        <v>510</v>
      </c>
      <c r="M83" s="448">
        <v>250</v>
      </c>
      <c r="N83" s="448">
        <v>400</v>
      </c>
      <c r="O83" s="448">
        <v>225</v>
      </c>
      <c r="P83" s="448">
        <v>400</v>
      </c>
    </row>
    <row r="84" spans="10:17" x14ac:dyDescent="0.3">
      <c r="J84" s="420" t="s">
        <v>518</v>
      </c>
      <c r="K84" s="420" t="s">
        <v>3</v>
      </c>
      <c r="L84" s="409" t="s">
        <v>509</v>
      </c>
      <c r="M84" s="448">
        <v>35</v>
      </c>
      <c r="N84" s="448">
        <v>200</v>
      </c>
      <c r="O84" s="448" t="s">
        <v>14</v>
      </c>
      <c r="P84" s="448">
        <v>200</v>
      </c>
    </row>
    <row r="85" spans="10:17" ht="15" thickBot="1" x14ac:dyDescent="0.35">
      <c r="J85" s="421" t="s">
        <v>518</v>
      </c>
      <c r="K85" s="421" t="s">
        <v>3</v>
      </c>
      <c r="L85" s="422" t="s">
        <v>510</v>
      </c>
      <c r="M85" s="449">
        <v>200</v>
      </c>
      <c r="N85" s="449">
        <v>300</v>
      </c>
      <c r="O85" s="449" t="s">
        <v>14</v>
      </c>
      <c r="P85" s="449">
        <v>300</v>
      </c>
    </row>
    <row r="86" spans="10:17" x14ac:dyDescent="0.3">
      <c r="J86" s="207" t="s">
        <v>534</v>
      </c>
    </row>
    <row r="89" spans="10:17" ht="29.4" thickBot="1" x14ac:dyDescent="0.35">
      <c r="M89" s="424" t="s">
        <v>533</v>
      </c>
      <c r="N89" s="424" t="s">
        <v>533</v>
      </c>
      <c r="O89" s="424" t="s">
        <v>533</v>
      </c>
      <c r="P89" s="424" t="s">
        <v>533</v>
      </c>
      <c r="Q89" s="424" t="s">
        <v>533</v>
      </c>
    </row>
    <row r="90" spans="10:17" ht="29.4" thickBot="1" x14ac:dyDescent="0.35">
      <c r="J90" s="423"/>
      <c r="K90" s="423"/>
      <c r="L90" s="423"/>
      <c r="M90" s="424" t="s">
        <v>574</v>
      </c>
      <c r="N90" s="424" t="s">
        <v>575</v>
      </c>
      <c r="O90" s="424" t="s">
        <v>576</v>
      </c>
      <c r="P90" s="424" t="s">
        <v>577</v>
      </c>
      <c r="Q90" s="424" t="s">
        <v>512</v>
      </c>
    </row>
    <row r="91" spans="10:17" x14ac:dyDescent="0.3">
      <c r="J91" s="410" t="str">
        <f>J93</f>
        <v>Mais</v>
      </c>
      <c r="K91" s="411" t="s">
        <v>506</v>
      </c>
      <c r="L91" s="412" t="s">
        <v>507</v>
      </c>
      <c r="M91" s="413">
        <f>ROUND(AVERAGEIF(L93:L102,L91,M93:M102),0)</f>
        <v>147</v>
      </c>
      <c r="N91" s="413">
        <f>IFERROR(ROUND(AVERAGEIF(L93:L102,L91,N93:N102),0),"-")</f>
        <v>200</v>
      </c>
      <c r="O91" s="413">
        <f>ROUND(AVERAGEIF(L93:L102,L91,O93:O102),0)</f>
        <v>197</v>
      </c>
      <c r="P91" s="413">
        <f>ROUND(AVERAGEIF(L93:L102,L91,P93:P102),0)</f>
        <v>173</v>
      </c>
      <c r="Q91" s="413">
        <f>ROUND(AVERAGEIF(L93:L102,L91,Q93:Q102),0)</f>
        <v>140</v>
      </c>
    </row>
    <row r="92" spans="10:17" ht="15" thickBot="1" x14ac:dyDescent="0.35">
      <c r="J92" s="414" t="str">
        <f>J93</f>
        <v>Mais</v>
      </c>
      <c r="K92" s="415" t="s">
        <v>506</v>
      </c>
      <c r="L92" s="416" t="s">
        <v>508</v>
      </c>
      <c r="M92" s="417">
        <f>ROUND(AVERAGEIF(L93:L102,L92,M93:M102),0)</f>
        <v>240</v>
      </c>
      <c r="N92" s="417">
        <f>IFERROR(ROUND(AVERAGEIF(L93:L102,L92,N93:N102),0),"-")</f>
        <v>292</v>
      </c>
      <c r="O92" s="417">
        <f>ROUND(AVERAGEIF(L93:L102,L92,O93:O102),0)</f>
        <v>290</v>
      </c>
      <c r="P92" s="417">
        <f>ROUND(AVERAGEIF(L93:L102,L92,P93:P102),0)</f>
        <v>246</v>
      </c>
      <c r="Q92" s="417">
        <f>ROUND(AVERAGEIF(L93:L102,L92,Q93:Q102),0)</f>
        <v>250</v>
      </c>
    </row>
    <row r="93" spans="10:17" ht="52.2" customHeight="1" x14ac:dyDescent="0.3">
      <c r="J93" s="418" t="s">
        <v>166</v>
      </c>
      <c r="K93" s="420" t="s">
        <v>1</v>
      </c>
      <c r="L93" s="419" t="s">
        <v>509</v>
      </c>
      <c r="M93" s="447">
        <v>150</v>
      </c>
      <c r="N93" s="447">
        <v>170</v>
      </c>
      <c r="O93" s="447" t="s">
        <v>14</v>
      </c>
      <c r="P93" s="447">
        <v>170</v>
      </c>
      <c r="Q93" s="447" t="s">
        <v>14</v>
      </c>
    </row>
    <row r="94" spans="10:17" x14ac:dyDescent="0.3">
      <c r="J94" s="420" t="s">
        <v>166</v>
      </c>
      <c r="K94" s="420" t="s">
        <v>1</v>
      </c>
      <c r="L94" s="409" t="s">
        <v>510</v>
      </c>
      <c r="M94" s="448">
        <v>220</v>
      </c>
      <c r="N94" s="448">
        <v>250</v>
      </c>
      <c r="O94" s="448" t="s">
        <v>14</v>
      </c>
      <c r="P94" s="448">
        <v>220</v>
      </c>
      <c r="Q94" s="448" t="s">
        <v>14</v>
      </c>
    </row>
    <row r="95" spans="10:17" x14ac:dyDescent="0.3">
      <c r="J95" s="420" t="s">
        <v>166</v>
      </c>
      <c r="K95" s="420" t="s">
        <v>0</v>
      </c>
      <c r="L95" s="409" t="s">
        <v>509</v>
      </c>
      <c r="M95" s="448">
        <v>150</v>
      </c>
      <c r="N95" s="448">
        <v>200</v>
      </c>
      <c r="O95" s="448">
        <v>200</v>
      </c>
      <c r="P95" s="448">
        <v>165</v>
      </c>
      <c r="Q95" s="448" t="s">
        <v>14</v>
      </c>
    </row>
    <row r="96" spans="10:17" x14ac:dyDescent="0.3">
      <c r="J96" s="420" t="s">
        <v>166</v>
      </c>
      <c r="K96" s="420" t="s">
        <v>0</v>
      </c>
      <c r="L96" s="409" t="s">
        <v>510</v>
      </c>
      <c r="M96" s="448">
        <v>280</v>
      </c>
      <c r="N96" s="448">
        <v>300</v>
      </c>
      <c r="O96" s="448">
        <v>300</v>
      </c>
      <c r="P96" s="448">
        <v>265</v>
      </c>
      <c r="Q96" s="448" t="s">
        <v>14</v>
      </c>
    </row>
    <row r="97" spans="10:17" x14ac:dyDescent="0.3">
      <c r="J97" s="420" t="s">
        <v>166</v>
      </c>
      <c r="K97" s="420" t="s">
        <v>511</v>
      </c>
      <c r="L97" s="409" t="s">
        <v>509</v>
      </c>
      <c r="M97" s="448">
        <v>160</v>
      </c>
      <c r="N97" s="448">
        <v>210</v>
      </c>
      <c r="O97" s="448">
        <v>210</v>
      </c>
      <c r="P97" s="448">
        <v>200</v>
      </c>
      <c r="Q97" s="448">
        <v>150</v>
      </c>
    </row>
    <row r="98" spans="10:17" x14ac:dyDescent="0.3">
      <c r="J98" s="420" t="s">
        <v>166</v>
      </c>
      <c r="K98" s="420" t="s">
        <v>511</v>
      </c>
      <c r="L98" s="409" t="s">
        <v>510</v>
      </c>
      <c r="M98" s="448">
        <v>250</v>
      </c>
      <c r="N98" s="448">
        <v>300</v>
      </c>
      <c r="O98" s="448">
        <v>300</v>
      </c>
      <c r="P98" s="448">
        <v>225</v>
      </c>
      <c r="Q98" s="448">
        <v>200</v>
      </c>
    </row>
    <row r="99" spans="10:17" x14ac:dyDescent="0.3">
      <c r="J99" s="420" t="s">
        <v>166</v>
      </c>
      <c r="K99" s="420" t="s">
        <v>2</v>
      </c>
      <c r="L99" s="409" t="s">
        <v>509</v>
      </c>
      <c r="M99" s="448">
        <v>150</v>
      </c>
      <c r="N99" s="448">
        <v>180</v>
      </c>
      <c r="O99" s="448" t="s">
        <v>14</v>
      </c>
      <c r="P99" s="448">
        <v>180</v>
      </c>
      <c r="Q99" s="448">
        <v>120</v>
      </c>
    </row>
    <row r="100" spans="10:17" x14ac:dyDescent="0.3">
      <c r="J100" s="420" t="s">
        <v>166</v>
      </c>
      <c r="K100" s="420" t="s">
        <v>2</v>
      </c>
      <c r="L100" s="409" t="s">
        <v>510</v>
      </c>
      <c r="M100" s="448">
        <v>250</v>
      </c>
      <c r="N100" s="448">
        <v>270</v>
      </c>
      <c r="O100" s="448" t="s">
        <v>14</v>
      </c>
      <c r="P100" s="448">
        <v>270</v>
      </c>
      <c r="Q100" s="448">
        <v>250</v>
      </c>
    </row>
    <row r="101" spans="10:17" x14ac:dyDescent="0.3">
      <c r="J101" s="420" t="s">
        <v>166</v>
      </c>
      <c r="K101" s="420" t="s">
        <v>3</v>
      </c>
      <c r="L101" s="409" t="s">
        <v>509</v>
      </c>
      <c r="M101" s="448">
        <v>125</v>
      </c>
      <c r="N101" s="448">
        <v>240</v>
      </c>
      <c r="O101" s="448">
        <v>180</v>
      </c>
      <c r="P101" s="448">
        <v>150</v>
      </c>
      <c r="Q101" s="448">
        <v>150</v>
      </c>
    </row>
    <row r="102" spans="10:17" ht="15" thickBot="1" x14ac:dyDescent="0.35">
      <c r="J102" s="421" t="s">
        <v>166</v>
      </c>
      <c r="K102" s="421" t="s">
        <v>3</v>
      </c>
      <c r="L102" s="422" t="s">
        <v>510</v>
      </c>
      <c r="M102" s="449">
        <v>200</v>
      </c>
      <c r="N102" s="449">
        <v>340</v>
      </c>
      <c r="O102" s="449">
        <v>270</v>
      </c>
      <c r="P102" s="449">
        <v>250</v>
      </c>
      <c r="Q102" s="449">
        <v>300</v>
      </c>
    </row>
    <row r="103" spans="10:17" x14ac:dyDescent="0.3">
      <c r="J103" t="s">
        <v>534</v>
      </c>
    </row>
    <row r="106" spans="10:17" ht="29.4" thickBot="1" x14ac:dyDescent="0.35">
      <c r="M106" s="424" t="s">
        <v>533</v>
      </c>
      <c r="N106" s="424" t="s">
        <v>533</v>
      </c>
      <c r="O106" s="424" t="s">
        <v>533</v>
      </c>
      <c r="P106" s="424" t="s">
        <v>533</v>
      </c>
    </row>
    <row r="107" spans="10:17" ht="29.4" thickBot="1" x14ac:dyDescent="0.35">
      <c r="J107" s="423"/>
      <c r="K107" s="423"/>
      <c r="L107" s="423"/>
      <c r="M107" s="424" t="s">
        <v>574</v>
      </c>
      <c r="N107" s="424" t="s">
        <v>575</v>
      </c>
      <c r="O107" s="424" t="s">
        <v>576</v>
      </c>
      <c r="P107" s="424" t="s">
        <v>577</v>
      </c>
    </row>
    <row r="108" spans="10:17" x14ac:dyDescent="0.3">
      <c r="J108" s="410" t="str">
        <f>J110</f>
        <v>Tomates</v>
      </c>
      <c r="K108" s="411" t="s">
        <v>506</v>
      </c>
      <c r="L108" s="412" t="s">
        <v>507</v>
      </c>
      <c r="M108" s="413">
        <f>ROUND(AVERAGEIF(L110:L119,L108,M110:M119),0)</f>
        <v>72</v>
      </c>
      <c r="N108" s="413" t="str">
        <f>IFERROR(ROUND(AVERAGEIF(L110:L119,L108,N110:N119),0),"-")</f>
        <v>-</v>
      </c>
      <c r="O108" s="413">
        <f>ROUND(AVERAGEIF(L110:L119,L108,O110:O119),0)</f>
        <v>174</v>
      </c>
      <c r="P108" s="413">
        <f>ROUND(AVERAGEIF(L110:L119,L108,P110:P119),0)</f>
        <v>165</v>
      </c>
    </row>
    <row r="109" spans="10:17" ht="15" thickBot="1" x14ac:dyDescent="0.35">
      <c r="J109" s="414" t="str">
        <f>J110</f>
        <v>Tomates</v>
      </c>
      <c r="K109" s="415" t="s">
        <v>506</v>
      </c>
      <c r="L109" s="416" t="s">
        <v>508</v>
      </c>
      <c r="M109" s="417">
        <f>ROUND(AVERAGEIF(L110:L119,L109,M110:M119),0)</f>
        <v>285</v>
      </c>
      <c r="N109" s="417" t="str">
        <f>IFERROR(ROUND(AVERAGEIF(L110:L119,L109,N110:N119),0),"-")</f>
        <v>-</v>
      </c>
      <c r="O109" s="417">
        <f>ROUND(AVERAGEIF(L110:L119,L109,O110:O119),0)</f>
        <v>370</v>
      </c>
      <c r="P109" s="417">
        <f>ROUND(AVERAGEIF(L110:L119,L109,P110:P119),0)</f>
        <v>273</v>
      </c>
    </row>
    <row r="110" spans="10:17" x14ac:dyDescent="0.3">
      <c r="J110" s="418" t="s">
        <v>563</v>
      </c>
      <c r="K110" s="420" t="s">
        <v>1</v>
      </c>
      <c r="L110" s="419" t="s">
        <v>509</v>
      </c>
      <c r="M110" s="447">
        <v>65</v>
      </c>
      <c r="N110" s="447" t="s">
        <v>14</v>
      </c>
      <c r="O110" s="447">
        <v>170</v>
      </c>
      <c r="P110" s="447">
        <v>150</v>
      </c>
    </row>
    <row r="111" spans="10:17" x14ac:dyDescent="0.3">
      <c r="J111" s="420" t="s">
        <v>563</v>
      </c>
      <c r="K111" s="420" t="s">
        <v>1</v>
      </c>
      <c r="L111" s="409" t="s">
        <v>510</v>
      </c>
      <c r="M111" s="448">
        <v>250</v>
      </c>
      <c r="N111" s="448" t="s">
        <v>14</v>
      </c>
      <c r="O111" s="448">
        <v>350</v>
      </c>
      <c r="P111" s="448">
        <v>270</v>
      </c>
    </row>
    <row r="112" spans="10:17" x14ac:dyDescent="0.3">
      <c r="J112" s="420" t="s">
        <v>563</v>
      </c>
      <c r="K112" s="420" t="s">
        <v>0</v>
      </c>
      <c r="L112" s="409" t="s">
        <v>509</v>
      </c>
      <c r="M112" s="448">
        <v>65</v>
      </c>
      <c r="N112" s="448" t="s">
        <v>14</v>
      </c>
      <c r="O112" s="448">
        <v>200</v>
      </c>
      <c r="P112" s="448">
        <v>150</v>
      </c>
    </row>
    <row r="113" spans="10:16" x14ac:dyDescent="0.3">
      <c r="J113" s="420" t="s">
        <v>563</v>
      </c>
      <c r="K113" s="420" t="s">
        <v>0</v>
      </c>
      <c r="L113" s="409" t="s">
        <v>510</v>
      </c>
      <c r="M113" s="448">
        <v>300</v>
      </c>
      <c r="N113" s="448" t="s">
        <v>14</v>
      </c>
      <c r="O113" s="448">
        <v>350</v>
      </c>
      <c r="P113" s="448">
        <v>270</v>
      </c>
    </row>
    <row r="114" spans="10:16" x14ac:dyDescent="0.3">
      <c r="J114" s="420" t="s">
        <v>563</v>
      </c>
      <c r="K114" s="420" t="s">
        <v>511</v>
      </c>
      <c r="L114" s="409" t="s">
        <v>509</v>
      </c>
      <c r="M114" s="448">
        <v>90</v>
      </c>
      <c r="N114" s="448" t="s">
        <v>14</v>
      </c>
      <c r="O114" s="448">
        <v>150</v>
      </c>
      <c r="P114" s="448">
        <v>125</v>
      </c>
    </row>
    <row r="115" spans="10:16" x14ac:dyDescent="0.3">
      <c r="J115" s="420" t="s">
        <v>563</v>
      </c>
      <c r="K115" s="420" t="s">
        <v>511</v>
      </c>
      <c r="L115" s="409" t="s">
        <v>510</v>
      </c>
      <c r="M115" s="448">
        <v>300</v>
      </c>
      <c r="N115" s="448" t="s">
        <v>14</v>
      </c>
      <c r="O115" s="448">
        <v>450</v>
      </c>
      <c r="P115" s="448">
        <v>325</v>
      </c>
    </row>
    <row r="116" spans="10:16" x14ac:dyDescent="0.3">
      <c r="J116" s="420" t="s">
        <v>563</v>
      </c>
      <c r="K116" s="420" t="s">
        <v>2</v>
      </c>
      <c r="L116" s="409" t="s">
        <v>509</v>
      </c>
      <c r="M116" s="448">
        <v>70</v>
      </c>
      <c r="N116" s="448" t="s">
        <v>14</v>
      </c>
      <c r="O116" s="448">
        <v>175</v>
      </c>
      <c r="P116" s="448">
        <v>200</v>
      </c>
    </row>
    <row r="117" spans="10:16" x14ac:dyDescent="0.3">
      <c r="J117" s="420" t="s">
        <v>563</v>
      </c>
      <c r="K117" s="420" t="s">
        <v>2</v>
      </c>
      <c r="L117" s="409" t="s">
        <v>510</v>
      </c>
      <c r="M117" s="448">
        <v>300</v>
      </c>
      <c r="N117" s="448" t="s">
        <v>14</v>
      </c>
      <c r="O117" s="448">
        <v>350</v>
      </c>
      <c r="P117" s="448">
        <v>250</v>
      </c>
    </row>
    <row r="118" spans="10:16" x14ac:dyDescent="0.3">
      <c r="J118" s="420" t="s">
        <v>563</v>
      </c>
      <c r="K118" s="420" t="s">
        <v>3</v>
      </c>
      <c r="L118" s="409" t="s">
        <v>509</v>
      </c>
      <c r="M118" s="448">
        <v>70</v>
      </c>
      <c r="N118" s="448" t="s">
        <v>14</v>
      </c>
      <c r="O118" s="448">
        <v>175</v>
      </c>
      <c r="P118" s="448">
        <v>200</v>
      </c>
    </row>
    <row r="119" spans="10:16" ht="15" thickBot="1" x14ac:dyDescent="0.35">
      <c r="J119" s="421" t="s">
        <v>563</v>
      </c>
      <c r="K119" s="421" t="s">
        <v>3</v>
      </c>
      <c r="L119" s="422" t="s">
        <v>510</v>
      </c>
      <c r="M119" s="449">
        <v>275</v>
      </c>
      <c r="N119" s="449" t="s">
        <v>14</v>
      </c>
      <c r="O119" s="449">
        <v>350</v>
      </c>
      <c r="P119" s="449">
        <v>250</v>
      </c>
    </row>
    <row r="120" spans="10:16" x14ac:dyDescent="0.3">
      <c r="J120" t="s">
        <v>534</v>
      </c>
    </row>
    <row r="123" spans="10:16" ht="29.4" thickBot="1" x14ac:dyDescent="0.35">
      <c r="M123" s="424" t="s">
        <v>533</v>
      </c>
      <c r="N123" s="424" t="s">
        <v>533</v>
      </c>
      <c r="O123" s="424" t="s">
        <v>533</v>
      </c>
      <c r="P123" s="424" t="s">
        <v>533</v>
      </c>
    </row>
    <row r="124" spans="10:16" ht="29.4" thickBot="1" x14ac:dyDescent="0.35">
      <c r="J124" s="423"/>
      <c r="K124" s="423"/>
      <c r="L124" s="423"/>
      <c r="M124" s="424" t="s">
        <v>574</v>
      </c>
      <c r="N124" s="424" t="s">
        <v>575</v>
      </c>
      <c r="O124" s="424" t="s">
        <v>576</v>
      </c>
      <c r="P124" s="424" t="s">
        <v>577</v>
      </c>
    </row>
    <row r="125" spans="10:16" x14ac:dyDescent="0.3">
      <c r="J125" s="410" t="str">
        <f>J127</f>
        <v>Piment</v>
      </c>
      <c r="K125" s="411" t="s">
        <v>506</v>
      </c>
      <c r="L125" s="412" t="s">
        <v>507</v>
      </c>
      <c r="M125" s="413">
        <f>ROUND(AVERAGEIF(L127:L136,L125,M127:M136),0)</f>
        <v>284</v>
      </c>
      <c r="N125" s="413" t="str">
        <f>IFERROR(ROUND(AVERAGEIF(L127:L136,L125,N127:N136),0),"-")</f>
        <v>-</v>
      </c>
      <c r="O125" s="413">
        <f>ROUND(AVERAGEIF(L127:L136,L125,O127:O136),0)</f>
        <v>372</v>
      </c>
      <c r="P125" s="413">
        <f>ROUND(AVERAGEIF(L127:L136,L125,P127:P136),0)</f>
        <v>375</v>
      </c>
    </row>
    <row r="126" spans="10:16" ht="15" thickBot="1" x14ac:dyDescent="0.35">
      <c r="J126" s="414" t="str">
        <f>J127</f>
        <v>Piment</v>
      </c>
      <c r="K126" s="415" t="s">
        <v>506</v>
      </c>
      <c r="L126" s="416" t="s">
        <v>508</v>
      </c>
      <c r="M126" s="417">
        <f>ROUND(AVERAGEIF(L127:L136,L126,M127:M136),0)</f>
        <v>882</v>
      </c>
      <c r="N126" s="417" t="str">
        <f>IFERROR(ROUND(AVERAGEIF(L127:L136,L126,N127:N136),0),"-")</f>
        <v>-</v>
      </c>
      <c r="O126" s="417">
        <f>ROUND(AVERAGEIF(L127:L136,L126,O127:O136),0)</f>
        <v>1065</v>
      </c>
      <c r="P126" s="417">
        <f>ROUND(AVERAGEIF(L127:L136,L126,P127:P136),0)</f>
        <v>1320</v>
      </c>
    </row>
    <row r="127" spans="10:16" x14ac:dyDescent="0.3">
      <c r="J127" s="418" t="s">
        <v>564</v>
      </c>
      <c r="K127" s="420" t="s">
        <v>1</v>
      </c>
      <c r="L127" s="419" t="s">
        <v>509</v>
      </c>
      <c r="M127" s="447">
        <v>218</v>
      </c>
      <c r="N127" s="447" t="s">
        <v>14</v>
      </c>
      <c r="O127" s="447">
        <v>364</v>
      </c>
      <c r="P127" s="447">
        <v>300</v>
      </c>
    </row>
    <row r="128" spans="10:16" x14ac:dyDescent="0.3">
      <c r="J128" s="420" t="s">
        <v>564</v>
      </c>
      <c r="K128" s="420" t="s">
        <v>1</v>
      </c>
      <c r="L128" s="409" t="s">
        <v>510</v>
      </c>
      <c r="M128" s="448">
        <v>909</v>
      </c>
      <c r="N128" s="448" t="s">
        <v>14</v>
      </c>
      <c r="O128" s="448">
        <v>1273</v>
      </c>
      <c r="P128" s="448">
        <v>1500</v>
      </c>
    </row>
    <row r="129" spans="10:16" x14ac:dyDescent="0.3">
      <c r="J129" s="420" t="s">
        <v>564</v>
      </c>
      <c r="K129" s="420" t="s">
        <v>0</v>
      </c>
      <c r="L129" s="409" t="s">
        <v>509</v>
      </c>
      <c r="M129" s="448">
        <v>290</v>
      </c>
      <c r="N129" s="448" t="s">
        <v>14</v>
      </c>
      <c r="O129" s="448">
        <v>355</v>
      </c>
      <c r="P129" s="448">
        <v>325</v>
      </c>
    </row>
    <row r="130" spans="10:16" x14ac:dyDescent="0.3">
      <c r="J130" s="420" t="s">
        <v>564</v>
      </c>
      <c r="K130" s="420" t="s">
        <v>0</v>
      </c>
      <c r="L130" s="409" t="s">
        <v>510</v>
      </c>
      <c r="M130" s="448">
        <v>1000</v>
      </c>
      <c r="N130" s="448" t="s">
        <v>14</v>
      </c>
      <c r="O130" s="448">
        <v>1000</v>
      </c>
      <c r="P130" s="448">
        <v>1500</v>
      </c>
    </row>
    <row r="131" spans="10:16" x14ac:dyDescent="0.3">
      <c r="J131" s="420" t="s">
        <v>564</v>
      </c>
      <c r="K131" s="420" t="s">
        <v>511</v>
      </c>
      <c r="L131" s="409" t="s">
        <v>509</v>
      </c>
      <c r="M131" s="448">
        <v>400</v>
      </c>
      <c r="N131" s="448" t="s">
        <v>14</v>
      </c>
      <c r="O131" s="448">
        <v>490</v>
      </c>
      <c r="P131" s="448">
        <v>500</v>
      </c>
    </row>
    <row r="132" spans="10:16" x14ac:dyDescent="0.3">
      <c r="J132" s="420" t="s">
        <v>564</v>
      </c>
      <c r="K132" s="420" t="s">
        <v>511</v>
      </c>
      <c r="L132" s="409" t="s">
        <v>510</v>
      </c>
      <c r="M132" s="448">
        <v>700</v>
      </c>
      <c r="N132" s="448" t="s">
        <v>14</v>
      </c>
      <c r="O132" s="448">
        <v>850</v>
      </c>
      <c r="P132" s="448">
        <v>1100</v>
      </c>
    </row>
    <row r="133" spans="10:16" x14ac:dyDescent="0.3">
      <c r="J133" s="420" t="s">
        <v>564</v>
      </c>
      <c r="K133" s="420" t="s">
        <v>2</v>
      </c>
      <c r="L133" s="409" t="s">
        <v>509</v>
      </c>
      <c r="M133" s="448">
        <v>210</v>
      </c>
      <c r="N133" s="448" t="s">
        <v>14</v>
      </c>
      <c r="O133" s="448">
        <v>300</v>
      </c>
      <c r="P133" s="448">
        <v>300</v>
      </c>
    </row>
    <row r="134" spans="10:16" x14ac:dyDescent="0.3">
      <c r="J134" s="420" t="s">
        <v>564</v>
      </c>
      <c r="K134" s="420" t="s">
        <v>2</v>
      </c>
      <c r="L134" s="409" t="s">
        <v>510</v>
      </c>
      <c r="M134" s="448">
        <v>1100</v>
      </c>
      <c r="N134" s="448" t="s">
        <v>14</v>
      </c>
      <c r="O134" s="448">
        <v>1400</v>
      </c>
      <c r="P134" s="448">
        <v>1500</v>
      </c>
    </row>
    <row r="135" spans="10:16" x14ac:dyDescent="0.3">
      <c r="J135" s="420" t="s">
        <v>564</v>
      </c>
      <c r="K135" s="420" t="s">
        <v>3</v>
      </c>
      <c r="L135" s="409" t="s">
        <v>509</v>
      </c>
      <c r="M135" s="448">
        <v>300</v>
      </c>
      <c r="N135" s="448" t="s">
        <v>14</v>
      </c>
      <c r="O135" s="448">
        <v>350</v>
      </c>
      <c r="P135" s="448">
        <v>450</v>
      </c>
    </row>
    <row r="136" spans="10:16" ht="15" thickBot="1" x14ac:dyDescent="0.35">
      <c r="J136" s="421" t="s">
        <v>564</v>
      </c>
      <c r="K136" s="421" t="s">
        <v>3</v>
      </c>
      <c r="L136" s="422" t="s">
        <v>510</v>
      </c>
      <c r="M136" s="449">
        <v>700</v>
      </c>
      <c r="N136" s="449" t="s">
        <v>14</v>
      </c>
      <c r="O136" s="449">
        <v>800</v>
      </c>
      <c r="P136" s="449">
        <v>1000</v>
      </c>
    </row>
    <row r="137" spans="10:16" x14ac:dyDescent="0.3">
      <c r="J137" t="s">
        <v>534</v>
      </c>
    </row>
    <row r="140" spans="10:16" ht="29.4" thickBot="1" x14ac:dyDescent="0.35">
      <c r="M140" s="424" t="s">
        <v>533</v>
      </c>
      <c r="N140" s="424" t="s">
        <v>533</v>
      </c>
      <c r="O140" s="424" t="s">
        <v>533</v>
      </c>
      <c r="P140" s="424" t="s">
        <v>533</v>
      </c>
    </row>
    <row r="141" spans="10:16" ht="29.4" thickBot="1" x14ac:dyDescent="0.35">
      <c r="J141" s="423"/>
      <c r="K141" s="423"/>
      <c r="L141" s="423"/>
      <c r="M141" s="424" t="s">
        <v>574</v>
      </c>
      <c r="N141" s="424" t="s">
        <v>575</v>
      </c>
      <c r="O141" s="424" t="s">
        <v>576</v>
      </c>
      <c r="P141" s="424" t="s">
        <v>577</v>
      </c>
    </row>
    <row r="142" spans="10:16" x14ac:dyDescent="0.3">
      <c r="J142" s="410" t="str">
        <f>J144</f>
        <v>Gombo</v>
      </c>
      <c r="K142" s="411" t="s">
        <v>506</v>
      </c>
      <c r="L142" s="412" t="s">
        <v>507</v>
      </c>
      <c r="M142" s="413">
        <f>ROUND(AVERAGEIF(L144:L153,L142,M144:M153),0)</f>
        <v>219</v>
      </c>
      <c r="N142" s="413" t="str">
        <f>IFERROR(ROUND(AVERAGEIF(L144:L153,L142,N144:N153),0),"-")</f>
        <v>-</v>
      </c>
      <c r="O142" s="413">
        <f>ROUND(AVERAGEIF(L144:L153,L142,O144:O153),0)</f>
        <v>271</v>
      </c>
      <c r="P142" s="413">
        <f>ROUND(AVERAGEIF(L144:L153,L142,P144:P153),0)</f>
        <v>310</v>
      </c>
    </row>
    <row r="143" spans="10:16" ht="15" thickBot="1" x14ac:dyDescent="0.35">
      <c r="J143" s="414" t="str">
        <f>J144</f>
        <v>Gombo</v>
      </c>
      <c r="K143" s="415" t="s">
        <v>506</v>
      </c>
      <c r="L143" s="416" t="s">
        <v>508</v>
      </c>
      <c r="M143" s="417">
        <f>ROUND(AVERAGEIF(L144:L153,L143,M144:M153),0)</f>
        <v>419</v>
      </c>
      <c r="N143" s="417" t="str">
        <f>IFERROR(ROUND(AVERAGEIF(L144:L153,L143,N144:N153),0),"-")</f>
        <v>-</v>
      </c>
      <c r="O143" s="417">
        <f>ROUND(AVERAGEIF(L144:L153,L143,O144:O153),0)</f>
        <v>500</v>
      </c>
      <c r="P143" s="417">
        <f>ROUND(AVERAGEIF(L144:L153,L143,P144:P153),0)</f>
        <v>637</v>
      </c>
    </row>
    <row r="144" spans="10:16" x14ac:dyDescent="0.3">
      <c r="J144" s="418" t="s">
        <v>143</v>
      </c>
      <c r="K144" s="420" t="s">
        <v>1</v>
      </c>
      <c r="L144" s="419" t="s">
        <v>509</v>
      </c>
      <c r="M144" s="447">
        <v>255</v>
      </c>
      <c r="N144" s="447" t="s">
        <v>14</v>
      </c>
      <c r="O144" s="447" t="s">
        <v>14</v>
      </c>
      <c r="P144" s="447">
        <v>300</v>
      </c>
    </row>
    <row r="145" spans="10:16" x14ac:dyDescent="0.3">
      <c r="J145" s="420" t="s">
        <v>143</v>
      </c>
      <c r="K145" s="420" t="s">
        <v>1</v>
      </c>
      <c r="L145" s="409" t="s">
        <v>510</v>
      </c>
      <c r="M145" s="448">
        <v>510</v>
      </c>
      <c r="N145" s="448" t="s">
        <v>14</v>
      </c>
      <c r="O145" s="448" t="s">
        <v>14</v>
      </c>
      <c r="P145" s="448">
        <v>750</v>
      </c>
    </row>
    <row r="146" spans="10:16" x14ac:dyDescent="0.3">
      <c r="J146" s="420" t="s">
        <v>143</v>
      </c>
      <c r="K146" s="420" t="s">
        <v>0</v>
      </c>
      <c r="L146" s="409" t="s">
        <v>509</v>
      </c>
      <c r="M146" s="448">
        <v>250</v>
      </c>
      <c r="N146" s="448" t="s">
        <v>14</v>
      </c>
      <c r="O146" s="448">
        <v>325</v>
      </c>
      <c r="P146" s="448">
        <v>400</v>
      </c>
    </row>
    <row r="147" spans="10:16" x14ac:dyDescent="0.3">
      <c r="J147" s="420" t="s">
        <v>143</v>
      </c>
      <c r="K147" s="420" t="s">
        <v>0</v>
      </c>
      <c r="L147" s="409" t="s">
        <v>510</v>
      </c>
      <c r="M147" s="448">
        <v>630</v>
      </c>
      <c r="N147" s="448" t="s">
        <v>14</v>
      </c>
      <c r="O147" s="448">
        <v>755</v>
      </c>
      <c r="P147" s="448">
        <v>950</v>
      </c>
    </row>
    <row r="148" spans="10:16" x14ac:dyDescent="0.3">
      <c r="J148" s="420" t="s">
        <v>143</v>
      </c>
      <c r="K148" s="420" t="s">
        <v>511</v>
      </c>
      <c r="L148" s="409" t="s">
        <v>509</v>
      </c>
      <c r="M148" s="448">
        <v>215</v>
      </c>
      <c r="N148" s="448" t="s">
        <v>14</v>
      </c>
      <c r="O148" s="448">
        <v>270</v>
      </c>
      <c r="P148" s="448">
        <v>305</v>
      </c>
    </row>
    <row r="149" spans="10:16" x14ac:dyDescent="0.3">
      <c r="J149" s="420" t="s">
        <v>143</v>
      </c>
      <c r="K149" s="420" t="s">
        <v>511</v>
      </c>
      <c r="L149" s="409" t="s">
        <v>510</v>
      </c>
      <c r="M149" s="448">
        <v>356</v>
      </c>
      <c r="N149" s="448" t="s">
        <v>14</v>
      </c>
      <c r="O149" s="448">
        <v>473</v>
      </c>
      <c r="P149" s="448">
        <v>515</v>
      </c>
    </row>
    <row r="150" spans="10:16" x14ac:dyDescent="0.3">
      <c r="J150" s="420" t="s">
        <v>143</v>
      </c>
      <c r="K150" s="420" t="s">
        <v>2</v>
      </c>
      <c r="L150" s="409" t="s">
        <v>509</v>
      </c>
      <c r="M150" s="448">
        <v>175</v>
      </c>
      <c r="N150" s="448" t="s">
        <v>14</v>
      </c>
      <c r="O150" s="448">
        <v>250</v>
      </c>
      <c r="P150" s="448">
        <v>280</v>
      </c>
    </row>
    <row r="151" spans="10:16" x14ac:dyDescent="0.3">
      <c r="J151" s="420" t="s">
        <v>143</v>
      </c>
      <c r="K151" s="420" t="s">
        <v>2</v>
      </c>
      <c r="L151" s="409" t="s">
        <v>510</v>
      </c>
      <c r="M151" s="448">
        <v>300</v>
      </c>
      <c r="N151" s="448" t="s">
        <v>14</v>
      </c>
      <c r="O151" s="448">
        <v>400</v>
      </c>
      <c r="P151" s="448">
        <v>530</v>
      </c>
    </row>
    <row r="152" spans="10:16" x14ac:dyDescent="0.3">
      <c r="J152" s="420" t="s">
        <v>143</v>
      </c>
      <c r="K152" s="420" t="s">
        <v>3</v>
      </c>
      <c r="L152" s="409" t="s">
        <v>509</v>
      </c>
      <c r="M152" s="448">
        <v>200</v>
      </c>
      <c r="N152" s="448" t="s">
        <v>14</v>
      </c>
      <c r="O152" s="448">
        <v>240</v>
      </c>
      <c r="P152" s="448">
        <v>265</v>
      </c>
    </row>
    <row r="153" spans="10:16" ht="15" thickBot="1" x14ac:dyDescent="0.35">
      <c r="J153" s="421" t="s">
        <v>143</v>
      </c>
      <c r="K153" s="421" t="s">
        <v>3</v>
      </c>
      <c r="L153" s="422" t="s">
        <v>510</v>
      </c>
      <c r="M153" s="449">
        <v>300</v>
      </c>
      <c r="N153" s="449" t="s">
        <v>14</v>
      </c>
      <c r="O153" s="449">
        <v>370</v>
      </c>
      <c r="P153" s="449">
        <v>440</v>
      </c>
    </row>
    <row r="154" spans="10:16" x14ac:dyDescent="0.3">
      <c r="J154" t="s">
        <v>534</v>
      </c>
    </row>
    <row r="157" spans="10:16" ht="29.4" thickBot="1" x14ac:dyDescent="0.35">
      <c r="M157" s="424" t="s">
        <v>578</v>
      </c>
      <c r="N157" s="424" t="s">
        <v>578</v>
      </c>
      <c r="O157" s="424" t="s">
        <v>578</v>
      </c>
      <c r="P157" s="424" t="s">
        <v>578</v>
      </c>
    </row>
    <row r="158" spans="10:16" ht="29.4" thickBot="1" x14ac:dyDescent="0.35">
      <c r="J158" s="423"/>
      <c r="K158" s="423"/>
      <c r="L158" s="423"/>
      <c r="M158" s="424" t="s">
        <v>574</v>
      </c>
      <c r="N158" s="424" t="s">
        <v>575</v>
      </c>
      <c r="O158" s="424" t="s">
        <v>576</v>
      </c>
      <c r="P158" s="424" t="s">
        <v>577</v>
      </c>
    </row>
    <row r="159" spans="10:16" x14ac:dyDescent="0.3">
      <c r="J159" s="410" t="str">
        <f>J161</f>
        <v>Feuilles vertes</v>
      </c>
      <c r="K159" s="411" t="s">
        <v>506</v>
      </c>
      <c r="L159" s="412" t="s">
        <v>507</v>
      </c>
      <c r="M159" s="413">
        <f>ROUND(AVERAGEIF(L161:L170,L159,M161:M170),0)</f>
        <v>1940</v>
      </c>
      <c r="N159" s="413" t="str">
        <f>IFERROR(ROUND(AVERAGEIF(L161:L170,L159,N161:N170),0),"-")</f>
        <v>-</v>
      </c>
      <c r="O159" s="413">
        <f>ROUND(AVERAGEIF(L161:L170,L159,O161:O170),0)</f>
        <v>2400</v>
      </c>
      <c r="P159" s="413">
        <f>ROUND(AVERAGEIF(L161:L170,L159,P161:P170),0)</f>
        <v>2850</v>
      </c>
    </row>
    <row r="160" spans="10:16" ht="15" thickBot="1" x14ac:dyDescent="0.35">
      <c r="J160" s="414" t="str">
        <f>J161</f>
        <v>Feuilles vertes</v>
      </c>
      <c r="K160" s="415" t="s">
        <v>506</v>
      </c>
      <c r="L160" s="416" t="s">
        <v>508</v>
      </c>
      <c r="M160" s="417">
        <f>ROUND(AVERAGEIF(L161:L170,L160,M161:M170),0)</f>
        <v>4600</v>
      </c>
      <c r="N160" s="417" t="str">
        <f>IFERROR(ROUND(AVERAGEIF(L161:L170,L160,N161:N170),0),"-")</f>
        <v>-</v>
      </c>
      <c r="O160" s="417">
        <f>ROUND(AVERAGEIF(L161:L170,L160,O161:O170),0)</f>
        <v>5925</v>
      </c>
      <c r="P160" s="417">
        <f>ROUND(AVERAGEIF(L161:L170,L160,P161:P170),0)</f>
        <v>6300</v>
      </c>
    </row>
    <row r="161" spans="10:16" x14ac:dyDescent="0.3">
      <c r="J161" s="418" t="s">
        <v>565</v>
      </c>
      <c r="K161" s="420" t="s">
        <v>1</v>
      </c>
      <c r="L161" s="419" t="s">
        <v>509</v>
      </c>
      <c r="M161" s="447">
        <v>3000</v>
      </c>
      <c r="N161" s="447" t="s">
        <v>14</v>
      </c>
      <c r="O161" s="447">
        <v>3500</v>
      </c>
      <c r="P161" s="447">
        <v>3700</v>
      </c>
    </row>
    <row r="162" spans="10:16" x14ac:dyDescent="0.3">
      <c r="J162" s="420" t="s">
        <v>565</v>
      </c>
      <c r="K162" s="420" t="s">
        <v>1</v>
      </c>
      <c r="L162" s="409" t="s">
        <v>510</v>
      </c>
      <c r="M162" s="448">
        <v>5000</v>
      </c>
      <c r="N162" s="448" t="s">
        <v>14</v>
      </c>
      <c r="O162" s="448">
        <v>6500</v>
      </c>
      <c r="P162" s="448">
        <v>6700</v>
      </c>
    </row>
    <row r="163" spans="10:16" x14ac:dyDescent="0.3">
      <c r="J163" s="420" t="s">
        <v>565</v>
      </c>
      <c r="K163" s="420" t="s">
        <v>0</v>
      </c>
      <c r="L163" s="409" t="s">
        <v>509</v>
      </c>
      <c r="M163" s="448">
        <v>2000</v>
      </c>
      <c r="N163" s="448" t="s">
        <v>14</v>
      </c>
      <c r="O163" s="448">
        <v>2700</v>
      </c>
      <c r="P163" s="448">
        <v>2900</v>
      </c>
    </row>
    <row r="164" spans="10:16" x14ac:dyDescent="0.3">
      <c r="J164" s="420" t="s">
        <v>565</v>
      </c>
      <c r="K164" s="420" t="s">
        <v>0</v>
      </c>
      <c r="L164" s="409" t="s">
        <v>510</v>
      </c>
      <c r="M164" s="448">
        <v>7000</v>
      </c>
      <c r="N164" s="448" t="s">
        <v>14</v>
      </c>
      <c r="O164" s="448">
        <v>8200</v>
      </c>
      <c r="P164" s="448">
        <v>8300</v>
      </c>
    </row>
    <row r="165" spans="10:16" x14ac:dyDescent="0.3">
      <c r="J165" s="420" t="s">
        <v>565</v>
      </c>
      <c r="K165" s="420" t="s">
        <v>511</v>
      </c>
      <c r="L165" s="409" t="s">
        <v>509</v>
      </c>
      <c r="M165" s="448">
        <v>1500</v>
      </c>
      <c r="N165" s="448" t="s">
        <v>14</v>
      </c>
      <c r="O165" s="448">
        <v>1800</v>
      </c>
      <c r="P165" s="448" t="s">
        <v>14</v>
      </c>
    </row>
    <row r="166" spans="10:16" x14ac:dyDescent="0.3">
      <c r="J166" s="420" t="s">
        <v>565</v>
      </c>
      <c r="K166" s="420" t="s">
        <v>511</v>
      </c>
      <c r="L166" s="409" t="s">
        <v>510</v>
      </c>
      <c r="M166" s="448">
        <v>3500</v>
      </c>
      <c r="N166" s="448" t="s">
        <v>14</v>
      </c>
      <c r="O166" s="448">
        <v>4000</v>
      </c>
      <c r="P166" s="448" t="s">
        <v>14</v>
      </c>
    </row>
    <row r="167" spans="10:16" x14ac:dyDescent="0.3">
      <c r="J167" s="420" t="s">
        <v>565</v>
      </c>
      <c r="K167" s="420" t="s">
        <v>2</v>
      </c>
      <c r="L167" s="409" t="s">
        <v>509</v>
      </c>
      <c r="M167" s="448">
        <v>2000</v>
      </c>
      <c r="N167" s="448" t="s">
        <v>14</v>
      </c>
      <c r="O167" s="448" t="s">
        <v>14</v>
      </c>
      <c r="P167" s="448">
        <v>2800</v>
      </c>
    </row>
    <row r="168" spans="10:16" x14ac:dyDescent="0.3">
      <c r="J168" s="420" t="s">
        <v>565</v>
      </c>
      <c r="K168" s="420" t="s">
        <v>2</v>
      </c>
      <c r="L168" s="409" t="s">
        <v>510</v>
      </c>
      <c r="M168" s="448">
        <v>3500</v>
      </c>
      <c r="N168" s="448" t="s">
        <v>14</v>
      </c>
      <c r="O168" s="448" t="s">
        <v>14</v>
      </c>
      <c r="P168" s="448">
        <v>4700</v>
      </c>
    </row>
    <row r="169" spans="10:16" x14ac:dyDescent="0.3">
      <c r="J169" s="420" t="s">
        <v>565</v>
      </c>
      <c r="K169" s="420" t="s">
        <v>3</v>
      </c>
      <c r="L169" s="409" t="s">
        <v>509</v>
      </c>
      <c r="M169" s="448">
        <v>1200</v>
      </c>
      <c r="N169" s="448" t="s">
        <v>14</v>
      </c>
      <c r="O169" s="448">
        <v>1600</v>
      </c>
      <c r="P169" s="448">
        <v>2000</v>
      </c>
    </row>
    <row r="170" spans="10:16" ht="15" thickBot="1" x14ac:dyDescent="0.35">
      <c r="J170" s="421" t="s">
        <v>565</v>
      </c>
      <c r="K170" s="421" t="s">
        <v>3</v>
      </c>
      <c r="L170" s="422" t="s">
        <v>510</v>
      </c>
      <c r="M170" s="449">
        <v>4000</v>
      </c>
      <c r="N170" s="449" t="s">
        <v>14</v>
      </c>
      <c r="O170" s="449">
        <v>5000</v>
      </c>
      <c r="P170" s="449">
        <v>5500</v>
      </c>
    </row>
    <row r="171" spans="10:16" x14ac:dyDescent="0.3">
      <c r="J171" t="s">
        <v>534</v>
      </c>
    </row>
    <row r="174" spans="10:16" ht="29.4" thickBot="1" x14ac:dyDescent="0.35">
      <c r="M174" s="424" t="s">
        <v>533</v>
      </c>
      <c r="N174" s="424" t="s">
        <v>533</v>
      </c>
      <c r="O174" s="424" t="s">
        <v>533</v>
      </c>
      <c r="P174" s="424" t="s">
        <v>533</v>
      </c>
    </row>
    <row r="175" spans="10:16" ht="29.4" thickBot="1" x14ac:dyDescent="0.35">
      <c r="J175" s="423"/>
      <c r="K175" s="423"/>
      <c r="L175" s="423"/>
      <c r="M175" s="424" t="s">
        <v>574</v>
      </c>
      <c r="N175" s="424" t="s">
        <v>575</v>
      </c>
      <c r="O175" s="424" t="s">
        <v>576</v>
      </c>
      <c r="P175" s="424" t="s">
        <v>577</v>
      </c>
    </row>
    <row r="176" spans="10:16" x14ac:dyDescent="0.3">
      <c r="J176" s="410" t="str">
        <f>J178</f>
        <v>Manioc</v>
      </c>
      <c r="K176" s="411" t="s">
        <v>506</v>
      </c>
      <c r="L176" s="412" t="s">
        <v>507</v>
      </c>
      <c r="M176" s="413">
        <f>ROUND(AVERAGEIF(L178:L187,L176,M178:M187),0)</f>
        <v>52</v>
      </c>
      <c r="N176" s="413">
        <f>IFERROR(ROUND(AVERAGEIF(L178:L187,L176,N178:N187),0),"-")</f>
        <v>65</v>
      </c>
      <c r="O176" s="413">
        <f>ROUND(AVERAGEIF(L178:L187,L176,O178:O187),0)</f>
        <v>70</v>
      </c>
      <c r="P176" s="413">
        <f>ROUND(AVERAGEIF(L178:L187,L176,P178:P187),0)</f>
        <v>84</v>
      </c>
    </row>
    <row r="177" spans="10:16" ht="15" thickBot="1" x14ac:dyDescent="0.35">
      <c r="J177" s="414" t="str">
        <f>J178</f>
        <v>Manioc</v>
      </c>
      <c r="K177" s="415" t="s">
        <v>506</v>
      </c>
      <c r="L177" s="416" t="s">
        <v>508</v>
      </c>
      <c r="M177" s="417">
        <f>ROUND(AVERAGEIF(L178:L187,L177,M178:M187),0)</f>
        <v>84</v>
      </c>
      <c r="N177" s="417">
        <f>IFERROR(ROUND(AVERAGEIF(L178:L187,L177,N178:N187),0),"-")</f>
        <v>115</v>
      </c>
      <c r="O177" s="417">
        <f>ROUND(AVERAGEIF(L178:L187,L177,O178:O187),0)</f>
        <v>93</v>
      </c>
      <c r="P177" s="417">
        <f>ROUND(AVERAGEIF(L178:L187,L177,P178:P187),0)</f>
        <v>132</v>
      </c>
    </row>
    <row r="178" spans="10:16" x14ac:dyDescent="0.3">
      <c r="J178" s="418" t="s">
        <v>127</v>
      </c>
      <c r="K178" s="420" t="s">
        <v>1</v>
      </c>
      <c r="L178" s="419" t="s">
        <v>509</v>
      </c>
      <c r="M178" s="447">
        <v>45</v>
      </c>
      <c r="N178" s="447" t="s">
        <v>14</v>
      </c>
      <c r="O178" s="447">
        <v>60</v>
      </c>
      <c r="P178" s="447">
        <v>90</v>
      </c>
    </row>
    <row r="179" spans="10:16" x14ac:dyDescent="0.3">
      <c r="J179" s="420" t="s">
        <v>127</v>
      </c>
      <c r="K179" s="420" t="s">
        <v>1</v>
      </c>
      <c r="L179" s="409" t="s">
        <v>510</v>
      </c>
      <c r="M179" s="448">
        <v>60</v>
      </c>
      <c r="N179" s="448" t="s">
        <v>14</v>
      </c>
      <c r="O179" s="448">
        <v>80</v>
      </c>
      <c r="P179" s="448">
        <v>120</v>
      </c>
    </row>
    <row r="180" spans="10:16" x14ac:dyDescent="0.3">
      <c r="J180" s="420" t="s">
        <v>127</v>
      </c>
      <c r="K180" s="420" t="s">
        <v>0</v>
      </c>
      <c r="L180" s="409" t="s">
        <v>509</v>
      </c>
      <c r="M180" s="448">
        <v>45</v>
      </c>
      <c r="N180" s="448" t="s">
        <v>14</v>
      </c>
      <c r="O180" s="448">
        <v>60</v>
      </c>
      <c r="P180" s="448">
        <v>90</v>
      </c>
    </row>
    <row r="181" spans="10:16" x14ac:dyDescent="0.3">
      <c r="J181" s="420" t="s">
        <v>127</v>
      </c>
      <c r="K181" s="420" t="s">
        <v>0</v>
      </c>
      <c r="L181" s="409" t="s">
        <v>510</v>
      </c>
      <c r="M181" s="448">
        <v>60</v>
      </c>
      <c r="N181" s="448" t="s">
        <v>14</v>
      </c>
      <c r="O181" s="448">
        <v>90</v>
      </c>
      <c r="P181" s="448">
        <v>120</v>
      </c>
    </row>
    <row r="182" spans="10:16" x14ac:dyDescent="0.3">
      <c r="J182" s="420" t="s">
        <v>127</v>
      </c>
      <c r="K182" s="420" t="s">
        <v>511</v>
      </c>
      <c r="L182" s="409" t="s">
        <v>509</v>
      </c>
      <c r="M182" s="448">
        <v>60</v>
      </c>
      <c r="N182" s="448">
        <v>70</v>
      </c>
      <c r="O182" s="448">
        <v>80</v>
      </c>
      <c r="P182" s="448">
        <v>70</v>
      </c>
    </row>
    <row r="183" spans="10:16" x14ac:dyDescent="0.3">
      <c r="J183" s="420" t="s">
        <v>127</v>
      </c>
      <c r="K183" s="420" t="s">
        <v>511</v>
      </c>
      <c r="L183" s="409" t="s">
        <v>510</v>
      </c>
      <c r="M183" s="448">
        <v>80</v>
      </c>
      <c r="N183" s="448">
        <v>100</v>
      </c>
      <c r="O183" s="448">
        <v>100</v>
      </c>
      <c r="P183" s="448">
        <v>110</v>
      </c>
    </row>
    <row r="184" spans="10:16" x14ac:dyDescent="0.3">
      <c r="J184" s="420" t="s">
        <v>127</v>
      </c>
      <c r="K184" s="420" t="s">
        <v>2</v>
      </c>
      <c r="L184" s="409" t="s">
        <v>509</v>
      </c>
      <c r="M184" s="448">
        <v>50</v>
      </c>
      <c r="N184" s="448">
        <v>60</v>
      </c>
      <c r="O184" s="448" t="s">
        <v>14</v>
      </c>
      <c r="P184" s="448">
        <v>70</v>
      </c>
    </row>
    <row r="185" spans="10:16" x14ac:dyDescent="0.3">
      <c r="J185" s="420" t="s">
        <v>127</v>
      </c>
      <c r="K185" s="420" t="s">
        <v>2</v>
      </c>
      <c r="L185" s="409" t="s">
        <v>510</v>
      </c>
      <c r="M185" s="448">
        <v>120</v>
      </c>
      <c r="N185" s="448">
        <v>130</v>
      </c>
      <c r="O185" s="448" t="s">
        <v>14</v>
      </c>
      <c r="P185" s="448">
        <v>160</v>
      </c>
    </row>
    <row r="186" spans="10:16" x14ac:dyDescent="0.3">
      <c r="J186" s="420" t="s">
        <v>127</v>
      </c>
      <c r="K186" s="420" t="s">
        <v>3</v>
      </c>
      <c r="L186" s="409" t="s">
        <v>509</v>
      </c>
      <c r="M186" s="448">
        <v>60</v>
      </c>
      <c r="N186" s="448" t="s">
        <v>14</v>
      </c>
      <c r="O186" s="448">
        <v>80</v>
      </c>
      <c r="P186" s="448">
        <v>100</v>
      </c>
    </row>
    <row r="187" spans="10:16" ht="15" thickBot="1" x14ac:dyDescent="0.35">
      <c r="J187" s="421" t="s">
        <v>127</v>
      </c>
      <c r="K187" s="421" t="s">
        <v>3</v>
      </c>
      <c r="L187" s="422" t="s">
        <v>510</v>
      </c>
      <c r="M187" s="449">
        <v>100</v>
      </c>
      <c r="N187" s="449" t="s">
        <v>14</v>
      </c>
      <c r="O187" s="449">
        <v>100</v>
      </c>
      <c r="P187" s="449">
        <v>150</v>
      </c>
    </row>
    <row r="188" spans="10:16" x14ac:dyDescent="0.3">
      <c r="J188" t="s">
        <v>534</v>
      </c>
    </row>
    <row r="191" spans="10:16" ht="29.4" thickBot="1" x14ac:dyDescent="0.35">
      <c r="M191" s="424" t="s">
        <v>533</v>
      </c>
      <c r="N191" s="424" t="s">
        <v>533</v>
      </c>
      <c r="O191" s="424" t="s">
        <v>533</v>
      </c>
      <c r="P191" s="424" t="s">
        <v>533</v>
      </c>
    </row>
    <row r="192" spans="10:16" ht="29.4" thickBot="1" x14ac:dyDescent="0.35">
      <c r="J192" s="423"/>
      <c r="K192" s="423"/>
      <c r="L192" s="423"/>
      <c r="M192" s="424" t="s">
        <v>574</v>
      </c>
      <c r="N192" s="424" t="s">
        <v>575</v>
      </c>
      <c r="O192" s="424" t="s">
        <v>576</v>
      </c>
      <c r="P192" s="424" t="s">
        <v>577</v>
      </c>
    </row>
    <row r="193" spans="10:16" x14ac:dyDescent="0.3">
      <c r="J193" s="410" t="str">
        <f>J195</f>
        <v>Yam</v>
      </c>
      <c r="K193" s="411" t="s">
        <v>506</v>
      </c>
      <c r="L193" s="412" t="s">
        <v>507</v>
      </c>
      <c r="M193" s="413">
        <f>ROUND(AVERAGEIF(L195:L204,L193,M195:M204),0)</f>
        <v>433</v>
      </c>
      <c r="N193" s="413">
        <f>IFERROR(ROUND(AVERAGEIF(L195:L204,L193,N195:N204),0),"-")</f>
        <v>537</v>
      </c>
      <c r="O193" s="413">
        <f>ROUND(AVERAGEIF(L195:L204,L193,O195:O204),0)</f>
        <v>512</v>
      </c>
      <c r="P193" s="413">
        <f>ROUND(AVERAGEIF(L195:L204,L193,P195:P204),0)</f>
        <v>623</v>
      </c>
    </row>
    <row r="194" spans="10:16" ht="15" thickBot="1" x14ac:dyDescent="0.35">
      <c r="J194" s="414" t="str">
        <f>J195</f>
        <v>Yam</v>
      </c>
      <c r="K194" s="415" t="s">
        <v>506</v>
      </c>
      <c r="L194" s="416" t="s">
        <v>508</v>
      </c>
      <c r="M194" s="417">
        <f>ROUND(AVERAGEIF(L195:L204,L194,M195:M204),0)</f>
        <v>667</v>
      </c>
      <c r="N194" s="417">
        <f>IFERROR(ROUND(AVERAGEIF(L195:L204,L194,N195:N204),0),"-")</f>
        <v>723</v>
      </c>
      <c r="O194" s="417">
        <f>ROUND(AVERAGEIF(L195:L204,L194,O195:O204),0)</f>
        <v>752</v>
      </c>
      <c r="P194" s="417">
        <f>ROUND(AVERAGEIF(L195:L204,L194,P195:P204),0)</f>
        <v>880</v>
      </c>
    </row>
    <row r="195" spans="10:16" x14ac:dyDescent="0.3">
      <c r="J195" s="418" t="s">
        <v>128</v>
      </c>
      <c r="K195" s="420" t="s">
        <v>1</v>
      </c>
      <c r="L195" s="419" t="s">
        <v>509</v>
      </c>
      <c r="M195" s="447">
        <v>400</v>
      </c>
      <c r="N195" s="447">
        <v>510</v>
      </c>
      <c r="O195" s="447">
        <v>475</v>
      </c>
      <c r="P195" s="447">
        <v>600</v>
      </c>
    </row>
    <row r="196" spans="10:16" x14ac:dyDescent="0.3">
      <c r="J196" s="420" t="s">
        <v>128</v>
      </c>
      <c r="K196" s="420" t="s">
        <v>1</v>
      </c>
      <c r="L196" s="409" t="s">
        <v>510</v>
      </c>
      <c r="M196" s="448">
        <v>650</v>
      </c>
      <c r="N196" s="448">
        <v>570</v>
      </c>
      <c r="O196" s="448">
        <v>700</v>
      </c>
      <c r="P196" s="448">
        <v>1000</v>
      </c>
    </row>
    <row r="197" spans="10:16" x14ac:dyDescent="0.3">
      <c r="J197" s="420" t="s">
        <v>128</v>
      </c>
      <c r="K197" s="420" t="s">
        <v>0</v>
      </c>
      <c r="L197" s="409" t="s">
        <v>509</v>
      </c>
      <c r="M197" s="448">
        <v>500</v>
      </c>
      <c r="N197" s="448">
        <v>600</v>
      </c>
      <c r="O197" s="448">
        <v>600</v>
      </c>
      <c r="P197" s="448">
        <v>700</v>
      </c>
    </row>
    <row r="198" spans="10:16" x14ac:dyDescent="0.3">
      <c r="J198" s="420" t="s">
        <v>128</v>
      </c>
      <c r="K198" s="420" t="s">
        <v>0</v>
      </c>
      <c r="L198" s="409" t="s">
        <v>510</v>
      </c>
      <c r="M198" s="448">
        <v>750</v>
      </c>
      <c r="N198" s="448">
        <v>900</v>
      </c>
      <c r="O198" s="448">
        <v>800</v>
      </c>
      <c r="P198" s="448">
        <v>1000</v>
      </c>
    </row>
    <row r="199" spans="10:16" x14ac:dyDescent="0.3">
      <c r="J199" s="420" t="s">
        <v>128</v>
      </c>
      <c r="K199" s="420" t="s">
        <v>511</v>
      </c>
      <c r="L199" s="409" t="s">
        <v>509</v>
      </c>
      <c r="M199" s="448">
        <v>400</v>
      </c>
      <c r="N199" s="448">
        <v>500</v>
      </c>
      <c r="O199" s="448">
        <v>460</v>
      </c>
      <c r="P199" s="448">
        <v>570</v>
      </c>
    </row>
    <row r="200" spans="10:16" x14ac:dyDescent="0.3">
      <c r="J200" s="420" t="s">
        <v>128</v>
      </c>
      <c r="K200" s="420" t="s">
        <v>511</v>
      </c>
      <c r="L200" s="409" t="s">
        <v>510</v>
      </c>
      <c r="M200" s="448">
        <v>600</v>
      </c>
      <c r="N200" s="448">
        <v>700</v>
      </c>
      <c r="O200" s="448">
        <v>755</v>
      </c>
      <c r="P200" s="448">
        <v>640</v>
      </c>
    </row>
    <row r="201" spans="10:16" x14ac:dyDescent="0.3">
      <c r="J201" s="420" t="s">
        <v>128</v>
      </c>
      <c r="K201" s="420" t="s">
        <v>2</v>
      </c>
      <c r="L201" s="409" t="s">
        <v>509</v>
      </c>
      <c r="M201" s="448" t="s">
        <v>14</v>
      </c>
      <c r="N201" s="448" t="s">
        <v>14</v>
      </c>
      <c r="O201" s="448" t="s">
        <v>14</v>
      </c>
      <c r="P201" s="448" t="s">
        <v>14</v>
      </c>
    </row>
    <row r="202" spans="10:16" x14ac:dyDescent="0.3">
      <c r="J202" s="420" t="s">
        <v>128</v>
      </c>
      <c r="K202" s="420" t="s">
        <v>2</v>
      </c>
      <c r="L202" s="409" t="s">
        <v>510</v>
      </c>
      <c r="M202" s="448" t="s">
        <v>14</v>
      </c>
      <c r="N202" s="448" t="s">
        <v>14</v>
      </c>
      <c r="O202" s="448" t="s">
        <v>14</v>
      </c>
      <c r="P202" s="448" t="s">
        <v>14</v>
      </c>
    </row>
    <row r="203" spans="10:16" x14ac:dyDescent="0.3">
      <c r="J203" s="420" t="s">
        <v>128</v>
      </c>
      <c r="K203" s="420" t="s">
        <v>3</v>
      </c>
      <c r="L203" s="409" t="s">
        <v>509</v>
      </c>
      <c r="M203" s="448" t="s">
        <v>14</v>
      </c>
      <c r="N203" s="448" t="s">
        <v>14</v>
      </c>
      <c r="O203" s="448" t="s">
        <v>14</v>
      </c>
      <c r="P203" s="448" t="s">
        <v>14</v>
      </c>
    </row>
    <row r="204" spans="10:16" ht="15" thickBot="1" x14ac:dyDescent="0.35">
      <c r="J204" s="421" t="s">
        <v>128</v>
      </c>
      <c r="K204" s="421" t="s">
        <v>3</v>
      </c>
      <c r="L204" s="422" t="s">
        <v>510</v>
      </c>
      <c r="M204" s="449" t="s">
        <v>14</v>
      </c>
      <c r="N204" s="449" t="s">
        <v>14</v>
      </c>
      <c r="O204" s="449" t="s">
        <v>14</v>
      </c>
      <c r="P204" s="449" t="s">
        <v>14</v>
      </c>
    </row>
    <row r="205" spans="10:16" x14ac:dyDescent="0.3">
      <c r="J205" t="s">
        <v>534</v>
      </c>
    </row>
    <row r="208" spans="10:16" ht="29.4" thickBot="1" x14ac:dyDescent="0.35">
      <c r="M208" s="424" t="s">
        <v>533</v>
      </c>
      <c r="N208" s="424" t="s">
        <v>533</v>
      </c>
      <c r="O208" s="424" t="s">
        <v>533</v>
      </c>
      <c r="P208" s="424" t="s">
        <v>533</v>
      </c>
    </row>
    <row r="209" spans="10:16" ht="29.4" thickBot="1" x14ac:dyDescent="0.35">
      <c r="J209" s="423"/>
      <c r="K209" s="423"/>
      <c r="L209" s="423"/>
      <c r="M209" s="424" t="s">
        <v>574</v>
      </c>
      <c r="N209" s="424" t="s">
        <v>575</v>
      </c>
      <c r="O209" s="424" t="s">
        <v>576</v>
      </c>
      <c r="P209" s="424" t="s">
        <v>577</v>
      </c>
    </row>
    <row r="210" spans="10:16" x14ac:dyDescent="0.3">
      <c r="J210" s="410" t="str">
        <f>J212</f>
        <v>Niébé</v>
      </c>
      <c r="K210" s="411" t="s">
        <v>506</v>
      </c>
      <c r="L210" s="412" t="s">
        <v>507</v>
      </c>
      <c r="M210" s="413">
        <f>ROUND(AVERAGEIF(L212:L221,L210,M212:M221),0)</f>
        <v>267</v>
      </c>
      <c r="N210" s="413">
        <f>IFERROR(ROUND(AVERAGEIF(L212:L221,L210,N212:N221),0),"-")</f>
        <v>567</v>
      </c>
      <c r="O210" s="413">
        <f>ROUND(AVERAGEIF(L212:L221,L210,O212:O221),0)</f>
        <v>650</v>
      </c>
      <c r="P210" s="413">
        <f>ROUND(AVERAGEIF(L212:L221,L210,P212:P221),0)</f>
        <v>740</v>
      </c>
    </row>
    <row r="211" spans="10:16" ht="15" thickBot="1" x14ac:dyDescent="0.35">
      <c r="J211" s="414" t="str">
        <f>J212</f>
        <v>Niébé</v>
      </c>
      <c r="K211" s="415" t="s">
        <v>506</v>
      </c>
      <c r="L211" s="416" t="s">
        <v>508</v>
      </c>
      <c r="M211" s="417">
        <f>ROUND(AVERAGEIF(L212:L221,L211,M212:M221),0)</f>
        <v>749</v>
      </c>
      <c r="N211" s="417">
        <f>IFERROR(ROUND(AVERAGEIF(L212:L221,L211,N212:N221),0),"-")</f>
        <v>870</v>
      </c>
      <c r="O211" s="417">
        <f>ROUND(AVERAGEIF(L212:L221,L211,O212:O221),0)</f>
        <v>933</v>
      </c>
      <c r="P211" s="417">
        <f>ROUND(AVERAGEIF(L212:L221,L211,P212:P221),0)</f>
        <v>1040</v>
      </c>
    </row>
    <row r="212" spans="10:16" x14ac:dyDescent="0.3">
      <c r="J212" s="418" t="s">
        <v>566</v>
      </c>
      <c r="K212" s="420" t="s">
        <v>1</v>
      </c>
      <c r="L212" s="419" t="s">
        <v>509</v>
      </c>
      <c r="M212" s="447">
        <v>200</v>
      </c>
      <c r="N212" s="447">
        <v>450</v>
      </c>
      <c r="O212" s="447">
        <v>500</v>
      </c>
      <c r="P212" s="447">
        <v>600</v>
      </c>
    </row>
    <row r="213" spans="10:16" x14ac:dyDescent="0.3">
      <c r="J213" s="420" t="s">
        <v>566</v>
      </c>
      <c r="K213" s="420" t="s">
        <v>1</v>
      </c>
      <c r="L213" s="409" t="s">
        <v>510</v>
      </c>
      <c r="M213" s="448">
        <v>750</v>
      </c>
      <c r="N213" s="448">
        <v>850</v>
      </c>
      <c r="O213" s="448">
        <v>900</v>
      </c>
      <c r="P213" s="448">
        <v>1000</v>
      </c>
    </row>
    <row r="214" spans="10:16" x14ac:dyDescent="0.3">
      <c r="J214" s="420" t="s">
        <v>566</v>
      </c>
      <c r="K214" s="420" t="s">
        <v>0</v>
      </c>
      <c r="L214" s="409" t="s">
        <v>509</v>
      </c>
      <c r="M214" s="448">
        <v>283</v>
      </c>
      <c r="N214" s="448">
        <v>600</v>
      </c>
      <c r="O214" s="448">
        <v>650</v>
      </c>
      <c r="P214" s="448">
        <v>700</v>
      </c>
    </row>
    <row r="215" spans="10:16" x14ac:dyDescent="0.3">
      <c r="J215" s="420" t="s">
        <v>566</v>
      </c>
      <c r="K215" s="420" t="s">
        <v>0</v>
      </c>
      <c r="L215" s="409" t="s">
        <v>510</v>
      </c>
      <c r="M215" s="448">
        <v>666</v>
      </c>
      <c r="N215" s="448">
        <v>800</v>
      </c>
      <c r="O215" s="448">
        <v>900</v>
      </c>
      <c r="P215" s="448">
        <v>1000</v>
      </c>
    </row>
    <row r="216" spans="10:16" x14ac:dyDescent="0.3">
      <c r="J216" s="420" t="s">
        <v>566</v>
      </c>
      <c r="K216" s="420" t="s">
        <v>511</v>
      </c>
      <c r="L216" s="409" t="s">
        <v>509</v>
      </c>
      <c r="M216" s="448">
        <v>250</v>
      </c>
      <c r="N216" s="448">
        <v>700</v>
      </c>
      <c r="O216" s="448">
        <v>800</v>
      </c>
      <c r="P216" s="448">
        <v>800</v>
      </c>
    </row>
    <row r="217" spans="10:16" x14ac:dyDescent="0.3">
      <c r="J217" s="420" t="s">
        <v>566</v>
      </c>
      <c r="K217" s="420" t="s">
        <v>511</v>
      </c>
      <c r="L217" s="409" t="s">
        <v>510</v>
      </c>
      <c r="M217" s="448">
        <v>830</v>
      </c>
      <c r="N217" s="448">
        <v>1000</v>
      </c>
      <c r="O217" s="448">
        <v>1000</v>
      </c>
      <c r="P217" s="448">
        <v>1200</v>
      </c>
    </row>
    <row r="218" spans="10:16" x14ac:dyDescent="0.3">
      <c r="J218" s="420" t="s">
        <v>566</v>
      </c>
      <c r="K218" s="420" t="s">
        <v>2</v>
      </c>
      <c r="L218" s="409" t="s">
        <v>509</v>
      </c>
      <c r="M218" s="448">
        <v>300</v>
      </c>
      <c r="N218" s="448">
        <v>625</v>
      </c>
      <c r="O218" s="448" t="s">
        <v>14</v>
      </c>
      <c r="P218" s="448">
        <v>800</v>
      </c>
    </row>
    <row r="219" spans="10:16" x14ac:dyDescent="0.3">
      <c r="J219" s="420" t="s">
        <v>566</v>
      </c>
      <c r="K219" s="420" t="s">
        <v>2</v>
      </c>
      <c r="L219" s="409" t="s">
        <v>510</v>
      </c>
      <c r="M219" s="448">
        <v>700</v>
      </c>
      <c r="N219" s="448">
        <v>800</v>
      </c>
      <c r="O219" s="448" t="s">
        <v>14</v>
      </c>
      <c r="P219" s="448">
        <v>1000</v>
      </c>
    </row>
    <row r="220" spans="10:16" x14ac:dyDescent="0.3">
      <c r="J220" s="420" t="s">
        <v>566</v>
      </c>
      <c r="K220" s="420" t="s">
        <v>3</v>
      </c>
      <c r="L220" s="409" t="s">
        <v>509</v>
      </c>
      <c r="M220" s="448">
        <v>300</v>
      </c>
      <c r="N220" s="448">
        <v>460</v>
      </c>
      <c r="O220" s="448" t="s">
        <v>14</v>
      </c>
      <c r="P220" s="448">
        <v>800</v>
      </c>
    </row>
    <row r="221" spans="10:16" ht="15" thickBot="1" x14ac:dyDescent="0.35">
      <c r="J221" s="421" t="s">
        <v>566</v>
      </c>
      <c r="K221" s="421" t="s">
        <v>3</v>
      </c>
      <c r="L221" s="422" t="s">
        <v>510</v>
      </c>
      <c r="M221" s="449">
        <v>800</v>
      </c>
      <c r="N221" s="449">
        <v>900</v>
      </c>
      <c r="O221" s="449" t="s">
        <v>14</v>
      </c>
      <c r="P221" s="449">
        <v>1000</v>
      </c>
    </row>
    <row r="222" spans="10:16" x14ac:dyDescent="0.3">
      <c r="J222" t="s">
        <v>534</v>
      </c>
    </row>
    <row r="225" spans="2:27" x14ac:dyDescent="0.3">
      <c r="B225" s="430" t="s">
        <v>601</v>
      </c>
      <c r="C225" s="430"/>
      <c r="D225" s="430"/>
      <c r="E225" s="430"/>
      <c r="F225" s="430"/>
      <c r="G225" s="430"/>
      <c r="H225" s="430"/>
      <c r="I225" s="430"/>
      <c r="J225" s="430"/>
      <c r="K225" s="430"/>
      <c r="L225" s="430"/>
      <c r="M225" s="430"/>
      <c r="N225" s="430"/>
      <c r="O225" s="430"/>
      <c r="P225" s="430"/>
      <c r="Q225" s="430"/>
      <c r="R225" s="430"/>
      <c r="S225" s="430"/>
      <c r="T225" s="430"/>
      <c r="U225" s="430"/>
      <c r="V225" s="430"/>
      <c r="W225" s="430"/>
      <c r="X225" s="430"/>
      <c r="Y225" s="430"/>
      <c r="Z225" s="430"/>
      <c r="AA225" s="430"/>
    </row>
    <row r="245" spans="3:12" x14ac:dyDescent="0.3">
      <c r="C245" t="s">
        <v>568</v>
      </c>
    </row>
    <row r="246" spans="3:12" x14ac:dyDescent="0.3">
      <c r="C246" s="225" t="s">
        <v>605</v>
      </c>
      <c r="D246" s="225"/>
      <c r="E246" s="225"/>
      <c r="F246" s="225"/>
      <c r="G246" s="225"/>
      <c r="H246" s="225"/>
      <c r="I246" s="225"/>
      <c r="J246" s="225"/>
      <c r="K246" s="225"/>
      <c r="L246" s="225"/>
    </row>
    <row r="247" spans="3:12" ht="15" thickBot="1" x14ac:dyDescent="0.35">
      <c r="C247" s="425" t="s">
        <v>573</v>
      </c>
      <c r="D247" s="425"/>
      <c r="E247" s="425"/>
      <c r="F247" s="425"/>
    </row>
    <row r="248" spans="3:12" ht="15" thickBot="1" x14ac:dyDescent="0.35">
      <c r="C248" s="517" t="s">
        <v>572</v>
      </c>
      <c r="D248" s="516">
        <f>Rate_USS_to_CFA</f>
        <v>575</v>
      </c>
    </row>
  </sheetData>
  <mergeCells count="2">
    <mergeCell ref="D47:E47"/>
    <mergeCell ref="F47:G47"/>
  </mergeCells>
  <phoneticPr fontId="9" type="noConversion"/>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2771D-A75C-49A0-998F-5786A6DEAA40}">
  <dimension ref="C1:U48"/>
  <sheetViews>
    <sheetView workbookViewId="0">
      <selection activeCell="B45" sqref="B45"/>
    </sheetView>
  </sheetViews>
  <sheetFormatPr defaultRowHeight="14.4" x14ac:dyDescent="0.3"/>
  <cols>
    <col min="3" max="3" width="15.21875" customWidth="1"/>
    <col min="4" max="5" width="13.21875" customWidth="1"/>
    <col min="6" max="6" width="13.44140625" customWidth="1"/>
    <col min="7" max="7" width="12.33203125" customWidth="1"/>
    <col min="8" max="8" width="12.6640625" customWidth="1"/>
    <col min="9" max="9" width="13.44140625" customWidth="1"/>
    <col min="10" max="10" width="13.77734375" customWidth="1"/>
    <col min="16" max="16" width="11.21875" bestFit="1" customWidth="1"/>
  </cols>
  <sheetData>
    <row r="1" spans="3:21" s="49" customFormat="1" x14ac:dyDescent="0.3">
      <c r="C1" s="558"/>
      <c r="D1" s="558"/>
      <c r="E1" s="558"/>
      <c r="F1" s="558"/>
      <c r="G1" s="1"/>
    </row>
    <row r="2" spans="3:21" s="49" customFormat="1" x14ac:dyDescent="0.3">
      <c r="C2" s="74"/>
      <c r="D2" s="74"/>
      <c r="E2" s="74"/>
      <c r="F2" s="74"/>
      <c r="G2" s="1"/>
    </row>
    <row r="3" spans="3:21" s="49" customFormat="1" x14ac:dyDescent="0.3"/>
    <row r="4" spans="3:21" s="49" customFormat="1" ht="18" x14ac:dyDescent="0.3">
      <c r="C4" s="237" t="s">
        <v>347</v>
      </c>
      <c r="D4" s="236"/>
      <c r="E4" s="236"/>
      <c r="F4" s="236"/>
      <c r="G4" s="236"/>
      <c r="H4" s="236"/>
      <c r="I4" s="236"/>
      <c r="J4" s="236"/>
    </row>
    <row r="5" spans="3:21" s="49" customFormat="1" x14ac:dyDescent="0.3">
      <c r="C5" s="74"/>
      <c r="D5" s="74"/>
      <c r="E5" s="74"/>
      <c r="F5" s="74"/>
      <c r="G5" s="1"/>
    </row>
    <row r="6" spans="3:21" s="49" customFormat="1" x14ac:dyDescent="0.3">
      <c r="C6" s="231" t="s">
        <v>619</v>
      </c>
      <c r="D6" s="231"/>
      <c r="E6" s="231"/>
      <c r="F6" s="231"/>
      <c r="G6" s="231"/>
      <c r="H6" s="231"/>
      <c r="I6" s="231"/>
      <c r="J6" s="231"/>
    </row>
    <row r="7" spans="3:21" s="49" customFormat="1" x14ac:dyDescent="0.3">
      <c r="C7" s="70" t="s">
        <v>618</v>
      </c>
      <c r="D7" s="74"/>
      <c r="E7" s="74"/>
      <c r="F7" s="74"/>
      <c r="G7" s="1"/>
    </row>
    <row r="8" spans="3:21" s="49" customFormat="1" x14ac:dyDescent="0.3">
      <c r="C8" s="74"/>
      <c r="D8" s="74"/>
      <c r="E8" s="74"/>
      <c r="F8" s="74"/>
      <c r="G8" s="1"/>
    </row>
    <row r="9" spans="3:21" s="49" customFormat="1" x14ac:dyDescent="0.3">
      <c r="C9" s="367" t="s">
        <v>135</v>
      </c>
      <c r="D9" s="367"/>
      <c r="E9" s="367"/>
      <c r="F9" s="367"/>
      <c r="G9" s="367"/>
      <c r="H9" s="367"/>
      <c r="I9" s="367"/>
    </row>
    <row r="10" spans="3:21" s="49" customFormat="1" ht="28.8" x14ac:dyDescent="0.3">
      <c r="C10" s="50" t="s">
        <v>136</v>
      </c>
      <c r="D10" s="51" t="s">
        <v>137</v>
      </c>
      <c r="E10" s="50" t="s">
        <v>455</v>
      </c>
      <c r="F10" s="199" t="s">
        <v>456</v>
      </c>
      <c r="G10" s="199" t="s">
        <v>457</v>
      </c>
      <c r="H10" s="199" t="s">
        <v>458</v>
      </c>
      <c r="I10" s="199" t="s">
        <v>459</v>
      </c>
      <c r="J10" s="52"/>
    </row>
    <row r="11" spans="3:21" s="49" customFormat="1" x14ac:dyDescent="0.3">
      <c r="C11" s="53" t="s">
        <v>138</v>
      </c>
      <c r="D11" s="200">
        <f>SUM(E11:I11)</f>
        <v>1683100</v>
      </c>
      <c r="E11" s="201">
        <v>863100</v>
      </c>
      <c r="F11" s="201">
        <v>193800</v>
      </c>
      <c r="G11" s="201">
        <v>0</v>
      </c>
      <c r="H11" s="201">
        <v>504000</v>
      </c>
      <c r="I11" s="201">
        <v>122200</v>
      </c>
      <c r="J11" s="52"/>
      <c r="K11" s="54"/>
    </row>
    <row r="12" spans="3:21" s="49" customFormat="1" x14ac:dyDescent="0.3">
      <c r="C12" s="53" t="s">
        <v>273</v>
      </c>
      <c r="D12" s="200">
        <f t="shared" ref="D12:D14" si="0">SUM(E12:I12)</f>
        <v>21375576</v>
      </c>
      <c r="E12" s="201">
        <v>12135535</v>
      </c>
      <c r="F12" s="201">
        <v>0</v>
      </c>
      <c r="G12" s="201">
        <v>0</v>
      </c>
      <c r="H12" s="201">
        <v>8595240</v>
      </c>
      <c r="I12" s="201">
        <v>644801</v>
      </c>
      <c r="J12" s="52"/>
    </row>
    <row r="13" spans="3:21" s="49" customFormat="1" x14ac:dyDescent="0.3">
      <c r="C13" s="53" t="s">
        <v>274</v>
      </c>
      <c r="D13" s="200">
        <f t="shared" si="0"/>
        <v>5993975</v>
      </c>
      <c r="E13" s="201">
        <v>2144135</v>
      </c>
      <c r="F13" s="201">
        <v>336000</v>
      </c>
      <c r="G13" s="201">
        <v>0</v>
      </c>
      <c r="H13" s="201">
        <v>3513840</v>
      </c>
      <c r="I13" s="201">
        <v>0</v>
      </c>
      <c r="J13" s="52"/>
      <c r="K13" s="52"/>
      <c r="L13" s="52"/>
      <c r="M13" s="52"/>
      <c r="N13" s="52"/>
    </row>
    <row r="14" spans="3:21" s="49" customFormat="1" x14ac:dyDescent="0.3">
      <c r="C14" s="53" t="s">
        <v>275</v>
      </c>
      <c r="D14" s="200">
        <f t="shared" si="0"/>
        <v>6261925</v>
      </c>
      <c r="E14" s="201">
        <v>3311025</v>
      </c>
      <c r="F14" s="201">
        <v>2470200</v>
      </c>
      <c r="G14" s="201">
        <v>187500</v>
      </c>
      <c r="H14" s="201">
        <v>21200</v>
      </c>
      <c r="I14" s="201">
        <v>272000</v>
      </c>
      <c r="J14" s="52"/>
      <c r="K14" s="52"/>
      <c r="L14" s="52"/>
      <c r="M14" s="52"/>
    </row>
    <row r="15" spans="3:21" s="49" customFormat="1" x14ac:dyDescent="0.3">
      <c r="C15" s="55" t="s">
        <v>13</v>
      </c>
      <c r="D15" s="202">
        <f>SUM(D11:D14)</f>
        <v>35314576</v>
      </c>
      <c r="E15" s="203">
        <f>SUM(E11:E14)</f>
        <v>18453795</v>
      </c>
      <c r="F15" s="203">
        <f>SUM(F11:F14)</f>
        <v>3000000</v>
      </c>
      <c r="G15" s="203">
        <f t="shared" ref="G15" si="1">SUM(G11:G14)</f>
        <v>187500</v>
      </c>
      <c r="H15" s="203">
        <f>SUM(H11:H14)</f>
        <v>12634280</v>
      </c>
      <c r="I15" s="203">
        <f>SUM(I11:I14)</f>
        <v>1039001</v>
      </c>
      <c r="J15" s="52"/>
      <c r="N15" s="52"/>
      <c r="O15" s="52"/>
      <c r="P15" s="52"/>
      <c r="Q15" s="52"/>
      <c r="R15" s="52"/>
      <c r="S15" s="52"/>
    </row>
    <row r="16" spans="3:21" s="49" customFormat="1" x14ac:dyDescent="0.3">
      <c r="E16" s="4"/>
      <c r="K16" s="57"/>
      <c r="L16" s="57"/>
      <c r="M16" s="57"/>
      <c r="N16" s="57"/>
      <c r="O16" s="52"/>
      <c r="P16" s="52"/>
      <c r="Q16" s="52"/>
      <c r="R16" s="52"/>
      <c r="S16" s="52"/>
      <c r="T16" s="52"/>
      <c r="U16" s="52"/>
    </row>
    <row r="17" spans="3:21" s="49" customFormat="1" x14ac:dyDescent="0.3">
      <c r="E17" s="4"/>
      <c r="K17" s="57"/>
      <c r="L17" s="57"/>
      <c r="M17" s="57"/>
      <c r="N17" s="57"/>
      <c r="O17" s="52"/>
      <c r="P17" s="52"/>
      <c r="Q17" s="52"/>
      <c r="R17" s="52"/>
      <c r="S17" s="52"/>
      <c r="T17" s="52"/>
      <c r="U17" s="52"/>
    </row>
    <row r="18" spans="3:21" s="49" customFormat="1" x14ac:dyDescent="0.3">
      <c r="C18" s="570" t="s">
        <v>139</v>
      </c>
      <c r="D18" s="570"/>
      <c r="E18" s="570"/>
      <c r="F18" s="570"/>
      <c r="G18" s="570"/>
      <c r="H18" s="570"/>
      <c r="I18" s="570"/>
      <c r="J18" s="570"/>
      <c r="K18" s="57"/>
      <c r="L18" s="57"/>
      <c r="M18" s="57"/>
      <c r="N18" s="56"/>
      <c r="O18" s="52"/>
      <c r="P18" s="52"/>
      <c r="Q18" s="52"/>
      <c r="R18" s="52"/>
      <c r="S18" s="52"/>
      <c r="T18" s="52"/>
      <c r="U18" s="52"/>
    </row>
    <row r="19" spans="3:21" s="49" customFormat="1" x14ac:dyDescent="0.3">
      <c r="C19" s="58" t="s">
        <v>136</v>
      </c>
      <c r="D19" s="59" t="s">
        <v>13</v>
      </c>
      <c r="E19" s="60">
        <v>2022</v>
      </c>
      <c r="F19" s="60">
        <v>2023</v>
      </c>
      <c r="G19" s="60">
        <v>2024</v>
      </c>
      <c r="H19" s="60">
        <v>2025</v>
      </c>
      <c r="I19" s="60">
        <v>2026</v>
      </c>
      <c r="J19" s="60">
        <v>2027</v>
      </c>
      <c r="L19" s="57"/>
      <c r="O19" s="56"/>
      <c r="Q19"/>
    </row>
    <row r="20" spans="3:21" s="49" customFormat="1" x14ac:dyDescent="0.3">
      <c r="C20" s="53" t="s">
        <v>138</v>
      </c>
      <c r="D20" s="204">
        <f>SUM(E20:J20)</f>
        <v>863100.00000000012</v>
      </c>
      <c r="E20" s="368">
        <v>170018.18181818182</v>
      </c>
      <c r="F20" s="368">
        <v>156218.18181818182</v>
      </c>
      <c r="G20" s="368">
        <v>153218.18181818182</v>
      </c>
      <c r="H20" s="368">
        <v>153218.18181818182</v>
      </c>
      <c r="I20" s="368">
        <v>134018.18181818182</v>
      </c>
      <c r="J20" s="368">
        <v>96409.090909090912</v>
      </c>
      <c r="L20" s="56"/>
      <c r="M20" s="56"/>
      <c r="N20" s="56"/>
      <c r="O20" s="56"/>
      <c r="P20" s="56"/>
      <c r="Q20" s="15"/>
      <c r="R20" s="56"/>
      <c r="S20" s="56"/>
    </row>
    <row r="21" spans="3:21" s="49" customFormat="1" x14ac:dyDescent="0.3">
      <c r="C21" s="53" t="s">
        <v>273</v>
      </c>
      <c r="D21" s="204">
        <f>SUM(E21:J21)</f>
        <v>12135535</v>
      </c>
      <c r="E21" s="368">
        <v>1736045.5</v>
      </c>
      <c r="F21" s="368">
        <v>2641052</v>
      </c>
      <c r="G21" s="368">
        <v>2952070.25</v>
      </c>
      <c r="H21" s="368">
        <v>2741270.25</v>
      </c>
      <c r="I21" s="368">
        <v>1539438.5</v>
      </c>
      <c r="J21" s="368">
        <v>525658.5</v>
      </c>
      <c r="K21" s="61"/>
      <c r="L21" s="52"/>
      <c r="M21" s="52"/>
      <c r="N21" s="52"/>
      <c r="O21" s="52"/>
      <c r="P21" s="52"/>
      <c r="Q21" s="52"/>
      <c r="R21" s="52"/>
    </row>
    <row r="22" spans="3:21" s="49" customFormat="1" x14ac:dyDescent="0.3">
      <c r="C22" s="53" t="s">
        <v>274</v>
      </c>
      <c r="D22" s="204">
        <f>SUM(E22:J22)</f>
        <v>2144135</v>
      </c>
      <c r="E22" s="368">
        <v>102240.50000000003</v>
      </c>
      <c r="F22" s="368">
        <v>539277</v>
      </c>
      <c r="G22" s="368">
        <v>488520.25</v>
      </c>
      <c r="H22" s="368">
        <v>499820.25</v>
      </c>
      <c r="I22" s="368">
        <v>389763.5</v>
      </c>
      <c r="J22" s="368">
        <v>124513.5</v>
      </c>
      <c r="L22" s="52"/>
      <c r="M22" s="52"/>
      <c r="N22" s="52"/>
      <c r="O22" s="52"/>
      <c r="P22" s="52"/>
      <c r="Q22" s="52"/>
      <c r="R22" s="52"/>
    </row>
    <row r="23" spans="3:21" s="49" customFormat="1" x14ac:dyDescent="0.3">
      <c r="C23" s="53" t="s">
        <v>275</v>
      </c>
      <c r="D23" s="204">
        <f>SUM(E23:J23)</f>
        <v>3311025</v>
      </c>
      <c r="E23" s="368">
        <v>202298.25</v>
      </c>
      <c r="F23" s="368">
        <v>1055429.25</v>
      </c>
      <c r="G23" s="368">
        <v>437499.75</v>
      </c>
      <c r="H23" s="368">
        <v>435480.5</v>
      </c>
      <c r="I23" s="368">
        <v>542668.25</v>
      </c>
      <c r="J23" s="368">
        <v>637649</v>
      </c>
      <c r="L23" s="52"/>
      <c r="M23" s="52"/>
      <c r="N23" s="52"/>
      <c r="O23" s="52"/>
      <c r="P23" s="52"/>
      <c r="Q23" s="41"/>
      <c r="R23" s="52"/>
    </row>
    <row r="24" spans="3:21" s="49" customFormat="1" x14ac:dyDescent="0.3">
      <c r="C24" s="55" t="s">
        <v>13</v>
      </c>
      <c r="D24" s="62">
        <f>SUM(D20:D23)</f>
        <v>18453795</v>
      </c>
      <c r="E24" s="62">
        <f t="shared" ref="E24:J24" si="2">SUM(E20:E23)</f>
        <v>2210602.4318181816</v>
      </c>
      <c r="F24" s="62">
        <f t="shared" si="2"/>
        <v>4391976.4318181816</v>
      </c>
      <c r="G24" s="62">
        <f t="shared" si="2"/>
        <v>4031308.4318181816</v>
      </c>
      <c r="H24" s="62">
        <f t="shared" si="2"/>
        <v>3829789.1818181816</v>
      </c>
      <c r="I24" s="62">
        <f t="shared" si="2"/>
        <v>2605888.4318181816</v>
      </c>
      <c r="J24" s="62">
        <f t="shared" si="2"/>
        <v>1384230.0909090908</v>
      </c>
      <c r="N24" s="52"/>
      <c r="O24" s="52"/>
      <c r="P24" s="52"/>
      <c r="Q24" s="52"/>
      <c r="R24" s="52"/>
      <c r="S24" s="52"/>
      <c r="T24" s="52"/>
    </row>
    <row r="25" spans="3:21" s="49" customFormat="1" x14ac:dyDescent="0.3"/>
    <row r="26" spans="3:21" s="49" customFormat="1" x14ac:dyDescent="0.3"/>
    <row r="27" spans="3:21" s="49" customFormat="1" x14ac:dyDescent="0.3">
      <c r="C27" s="569" t="s">
        <v>140</v>
      </c>
      <c r="D27" s="569"/>
      <c r="E27" s="569"/>
      <c r="F27" s="569"/>
      <c r="G27" s="569"/>
      <c r="H27" s="569"/>
      <c r="I27" s="569"/>
      <c r="J27" s="569"/>
      <c r="N27" s="56"/>
    </row>
    <row r="28" spans="3:21" s="49" customFormat="1" x14ac:dyDescent="0.3">
      <c r="D28" s="59" t="s">
        <v>13</v>
      </c>
      <c r="E28" s="60">
        <f t="shared" ref="E28:J28" si="3">E19</f>
        <v>2022</v>
      </c>
      <c r="F28" s="60">
        <f t="shared" si="3"/>
        <v>2023</v>
      </c>
      <c r="G28" s="60">
        <f t="shared" si="3"/>
        <v>2024</v>
      </c>
      <c r="H28" s="60">
        <f t="shared" si="3"/>
        <v>2025</v>
      </c>
      <c r="I28" s="60">
        <f t="shared" si="3"/>
        <v>2026</v>
      </c>
      <c r="J28" s="60">
        <f t="shared" si="3"/>
        <v>2027</v>
      </c>
    </row>
    <row r="29" spans="3:21" s="49" customFormat="1" x14ac:dyDescent="0.3">
      <c r="D29" s="64">
        <f>SUM(E29:J29)</f>
        <v>0.99999999999999989</v>
      </c>
      <c r="E29" s="65">
        <v>0.14375719939646953</v>
      </c>
      <c r="F29" s="65">
        <v>0.26981803768052992</v>
      </c>
      <c r="G29" s="65">
        <v>0.24533803647574692</v>
      </c>
      <c r="H29" s="65">
        <v>0.19847766159399949</v>
      </c>
      <c r="I29" s="65">
        <v>8.9038121471558221E-2</v>
      </c>
      <c r="J29" s="65">
        <v>5.3570943381695893E-2</v>
      </c>
    </row>
    <row r="30" spans="3:21" s="49" customFormat="1" x14ac:dyDescent="0.3">
      <c r="C30" s="49" t="s">
        <v>146</v>
      </c>
      <c r="E30" s="67">
        <v>0.14375719939646953</v>
      </c>
      <c r="F30" s="67">
        <v>0.41357523707699945</v>
      </c>
      <c r="G30" s="67">
        <v>0.65891327355274631</v>
      </c>
      <c r="H30" s="67">
        <v>0.8573909351467458</v>
      </c>
      <c r="I30" s="67">
        <v>0.94642905661830401</v>
      </c>
      <c r="J30" s="67">
        <v>0.99999999999999989</v>
      </c>
    </row>
    <row r="31" spans="3:21" s="49" customFormat="1" x14ac:dyDescent="0.3"/>
    <row r="32" spans="3:21" s="49" customFormat="1" x14ac:dyDescent="0.3"/>
    <row r="33" spans="3:19" s="49" customFormat="1" x14ac:dyDescent="0.3">
      <c r="C33" s="570" t="s">
        <v>141</v>
      </c>
      <c r="D33" s="570"/>
      <c r="E33" s="570"/>
      <c r="F33" s="570"/>
      <c r="G33" s="570"/>
      <c r="H33" s="570"/>
      <c r="I33" s="570"/>
      <c r="J33" s="570"/>
    </row>
    <row r="34" spans="3:19" s="49" customFormat="1" x14ac:dyDescent="0.3">
      <c r="C34" s="58" t="s">
        <v>136</v>
      </c>
      <c r="D34" s="59" t="s">
        <v>13</v>
      </c>
      <c r="E34" s="60">
        <f t="shared" ref="E34:J34" si="4">E19</f>
        <v>2022</v>
      </c>
      <c r="F34" s="60">
        <f t="shared" si="4"/>
        <v>2023</v>
      </c>
      <c r="G34" s="60">
        <f t="shared" si="4"/>
        <v>2024</v>
      </c>
      <c r="H34" s="60">
        <f t="shared" si="4"/>
        <v>2025</v>
      </c>
      <c r="I34" s="60">
        <f t="shared" si="4"/>
        <v>2026</v>
      </c>
      <c r="J34" s="60">
        <f t="shared" si="4"/>
        <v>2027</v>
      </c>
    </row>
    <row r="35" spans="3:19" s="49" customFormat="1" x14ac:dyDescent="0.3">
      <c r="C35" s="53" t="s">
        <v>138</v>
      </c>
      <c r="D35" s="204">
        <f>SUM(E35:J35)</f>
        <v>820000</v>
      </c>
      <c r="E35" s="368">
        <v>189200</v>
      </c>
      <c r="F35" s="368">
        <v>189200</v>
      </c>
      <c r="G35" s="368">
        <v>189200</v>
      </c>
      <c r="H35" s="368">
        <v>189200</v>
      </c>
      <c r="I35" s="368">
        <v>47400</v>
      </c>
      <c r="J35" s="368">
        <v>15800</v>
      </c>
      <c r="L35" s="52"/>
      <c r="M35" s="52"/>
      <c r="N35" s="52"/>
      <c r="O35" s="52"/>
      <c r="P35" s="52"/>
      <c r="Q35" s="52"/>
      <c r="R35" s="52"/>
      <c r="S35" s="52"/>
    </row>
    <row r="36" spans="3:19" s="49" customFormat="1" x14ac:dyDescent="0.3">
      <c r="C36" s="53" t="s">
        <v>273</v>
      </c>
      <c r="D36" s="204">
        <f>SUM(E36:J36)</f>
        <v>9240040.3200000003</v>
      </c>
      <c r="E36" s="368">
        <v>1599012</v>
      </c>
      <c r="F36" s="368">
        <v>2946793</v>
      </c>
      <c r="G36" s="368">
        <v>2711045.16</v>
      </c>
      <c r="H36" s="368">
        <v>1919190.16</v>
      </c>
      <c r="I36" s="368">
        <v>44000</v>
      </c>
      <c r="J36" s="368">
        <v>20000</v>
      </c>
      <c r="L36" s="52"/>
      <c r="M36" s="52"/>
      <c r="N36" s="52"/>
      <c r="O36" s="52"/>
      <c r="P36" s="52"/>
      <c r="Q36" s="52"/>
      <c r="R36" s="52"/>
      <c r="S36" s="52"/>
    </row>
    <row r="37" spans="3:19" s="49" customFormat="1" x14ac:dyDescent="0.3">
      <c r="C37" s="53" t="s">
        <v>274</v>
      </c>
      <c r="D37" s="204">
        <f>SUM(E37:J37)</f>
        <v>3849840</v>
      </c>
      <c r="E37" s="368">
        <v>640620</v>
      </c>
      <c r="F37" s="368">
        <v>1350050</v>
      </c>
      <c r="G37" s="368">
        <v>1245050</v>
      </c>
      <c r="H37" s="368">
        <v>603870</v>
      </c>
      <c r="I37" s="368">
        <v>10250</v>
      </c>
      <c r="J37" s="368">
        <v>0</v>
      </c>
      <c r="L37" s="52"/>
      <c r="M37" s="52"/>
      <c r="N37" s="52"/>
      <c r="O37" s="52"/>
      <c r="P37" s="52"/>
      <c r="Q37" s="52"/>
      <c r="R37" s="52"/>
      <c r="S37" s="52"/>
    </row>
    <row r="38" spans="3:19" s="49" customFormat="1" x14ac:dyDescent="0.3">
      <c r="C38" s="53" t="s">
        <v>275</v>
      </c>
      <c r="D38" s="204">
        <f>SUM(E38:J38)</f>
        <v>2950900.2500000005</v>
      </c>
      <c r="E38" s="368">
        <v>494040.05000000005</v>
      </c>
      <c r="F38" s="368">
        <v>553740.05000000005</v>
      </c>
      <c r="G38" s="368">
        <v>482405.03749999998</v>
      </c>
      <c r="H38" s="368">
        <v>477105.03749999998</v>
      </c>
      <c r="I38" s="368">
        <v>471805.03749999998</v>
      </c>
      <c r="J38" s="368">
        <v>471805.03749999998</v>
      </c>
      <c r="L38" s="52"/>
      <c r="M38" s="52"/>
      <c r="N38" s="52"/>
      <c r="O38" s="52"/>
      <c r="P38" s="52"/>
      <c r="Q38" s="52"/>
      <c r="R38" s="52"/>
      <c r="S38" s="52"/>
    </row>
    <row r="39" spans="3:19" s="49" customFormat="1" x14ac:dyDescent="0.3">
      <c r="C39" s="55" t="s">
        <v>13</v>
      </c>
      <c r="D39" s="62">
        <f t="shared" ref="D39:J39" si="5">SUM(D35:D38)</f>
        <v>16860780.57</v>
      </c>
      <c r="E39" s="62">
        <f t="shared" si="5"/>
        <v>2922872.05</v>
      </c>
      <c r="F39" s="62">
        <f t="shared" si="5"/>
        <v>5039783.05</v>
      </c>
      <c r="G39" s="62">
        <f t="shared" si="5"/>
        <v>4627700.1974999998</v>
      </c>
      <c r="H39" s="62">
        <f t="shared" si="5"/>
        <v>3189365.1975000002</v>
      </c>
      <c r="I39" s="62">
        <f t="shared" si="5"/>
        <v>573455.03749999998</v>
      </c>
      <c r="J39" s="62">
        <f t="shared" si="5"/>
        <v>507605.03749999998</v>
      </c>
      <c r="L39" s="52"/>
      <c r="M39" s="52"/>
      <c r="N39" s="52"/>
      <c r="O39" s="52"/>
      <c r="P39" s="52"/>
      <c r="Q39" s="52"/>
      <c r="R39" s="52"/>
      <c r="S39" s="52"/>
    </row>
    <row r="40" spans="3:19" s="49" customFormat="1" x14ac:dyDescent="0.3">
      <c r="L40" s="52"/>
      <c r="M40" s="52"/>
      <c r="N40" s="52"/>
      <c r="O40" s="52"/>
      <c r="P40" s="52"/>
      <c r="Q40" s="52"/>
      <c r="R40" s="52"/>
      <c r="S40" s="52"/>
    </row>
    <row r="41" spans="3:19" s="49" customFormat="1" x14ac:dyDescent="0.3"/>
    <row r="42" spans="3:19" s="49" customFormat="1" x14ac:dyDescent="0.3">
      <c r="C42" s="569" t="s">
        <v>142</v>
      </c>
      <c r="D42" s="569"/>
      <c r="E42" s="569"/>
      <c r="F42" s="569"/>
      <c r="G42" s="569"/>
      <c r="H42" s="569"/>
      <c r="I42" s="569"/>
      <c r="J42" s="569"/>
    </row>
    <row r="43" spans="3:19" s="49" customFormat="1" x14ac:dyDescent="0.3">
      <c r="C43" s="58" t="s">
        <v>136</v>
      </c>
      <c r="D43" s="59" t="s">
        <v>13</v>
      </c>
      <c r="E43" s="60">
        <f t="shared" ref="E43:J43" si="6">E19</f>
        <v>2022</v>
      </c>
      <c r="F43" s="60">
        <f t="shared" si="6"/>
        <v>2023</v>
      </c>
      <c r="G43" s="60">
        <f t="shared" si="6"/>
        <v>2024</v>
      </c>
      <c r="H43" s="60">
        <f t="shared" si="6"/>
        <v>2025</v>
      </c>
      <c r="I43" s="60">
        <f t="shared" si="6"/>
        <v>2026</v>
      </c>
      <c r="J43" s="60">
        <f t="shared" si="6"/>
        <v>2027</v>
      </c>
    </row>
    <row r="44" spans="3:19" s="49" customFormat="1" x14ac:dyDescent="0.3">
      <c r="C44" s="53" t="s">
        <v>138</v>
      </c>
      <c r="D44" s="204">
        <f>SUM(E44:J44)</f>
        <v>1683100</v>
      </c>
      <c r="E44" s="368">
        <v>359218.18181818182</v>
      </c>
      <c r="F44" s="368">
        <v>345418.18181818182</v>
      </c>
      <c r="G44" s="368">
        <v>342418.18181818182</v>
      </c>
      <c r="H44" s="368">
        <v>342418.18181818182</v>
      </c>
      <c r="I44" s="368">
        <v>181418.18181818182</v>
      </c>
      <c r="J44" s="368">
        <v>112209.09090909091</v>
      </c>
    </row>
    <row r="45" spans="3:19" s="49" customFormat="1" x14ac:dyDescent="0.3">
      <c r="C45" s="53" t="s">
        <v>273</v>
      </c>
      <c r="D45" s="204">
        <f>SUM(E45:J45)</f>
        <v>21375576</v>
      </c>
      <c r="E45" s="368">
        <v>3335057.5</v>
      </c>
      <c r="F45" s="368">
        <v>5587845</v>
      </c>
      <c r="G45" s="368">
        <v>5663115.75</v>
      </c>
      <c r="H45" s="368">
        <v>4660460.75</v>
      </c>
      <c r="I45" s="368">
        <v>1583438.5</v>
      </c>
      <c r="J45" s="368">
        <v>545658.5</v>
      </c>
    </row>
    <row r="46" spans="3:19" s="49" customFormat="1" x14ac:dyDescent="0.3">
      <c r="C46" s="53" t="s">
        <v>274</v>
      </c>
      <c r="D46" s="204">
        <f>SUM(E46:J46)</f>
        <v>5993975</v>
      </c>
      <c r="E46" s="368">
        <v>742860.5</v>
      </c>
      <c r="F46" s="368">
        <v>1889327</v>
      </c>
      <c r="G46" s="368">
        <v>1733570.25</v>
      </c>
      <c r="H46" s="368">
        <v>1103690.25</v>
      </c>
      <c r="I46" s="368">
        <v>400013.5</v>
      </c>
      <c r="J46" s="368">
        <v>124513.5</v>
      </c>
    </row>
    <row r="47" spans="3:19" s="49" customFormat="1" x14ac:dyDescent="0.3">
      <c r="C47" s="53" t="s">
        <v>275</v>
      </c>
      <c r="D47" s="204">
        <f>SUM(E47:J47)</f>
        <v>6261925</v>
      </c>
      <c r="E47" s="368">
        <v>696338.25</v>
      </c>
      <c r="F47" s="368">
        <v>1609169.25</v>
      </c>
      <c r="G47" s="368">
        <v>919904.75</v>
      </c>
      <c r="H47" s="368">
        <v>912585.5</v>
      </c>
      <c r="I47" s="368">
        <v>1014473.25</v>
      </c>
      <c r="J47" s="368">
        <v>1109454</v>
      </c>
    </row>
    <row r="48" spans="3:19" s="49" customFormat="1" x14ac:dyDescent="0.3">
      <c r="C48" s="23" t="s">
        <v>13</v>
      </c>
      <c r="D48" s="63">
        <f>SUM(E48:J48)</f>
        <v>35314576</v>
      </c>
      <c r="E48" s="63">
        <f t="shared" ref="E48:J48" si="7">SUM(E44:E47)</f>
        <v>5133474.4318181816</v>
      </c>
      <c r="F48" s="63">
        <f t="shared" si="7"/>
        <v>9431759.4318181816</v>
      </c>
      <c r="G48" s="63">
        <f t="shared" si="7"/>
        <v>8659008.9318181816</v>
      </c>
      <c r="H48" s="63">
        <f t="shared" si="7"/>
        <v>7019154.6818181816</v>
      </c>
      <c r="I48" s="63">
        <f t="shared" si="7"/>
        <v>3179343.4318181816</v>
      </c>
      <c r="J48" s="63">
        <f t="shared" si="7"/>
        <v>1891835.0909090908</v>
      </c>
    </row>
  </sheetData>
  <mergeCells count="5">
    <mergeCell ref="C42:J42"/>
    <mergeCell ref="C1:F1"/>
    <mergeCell ref="C18:J18"/>
    <mergeCell ref="C27:J27"/>
    <mergeCell ref="C33:J33"/>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C14E51-FD1D-4B9A-BAFD-BEE44972931C}">
  <dimension ref="C4:O57"/>
  <sheetViews>
    <sheetView showGridLines="0" workbookViewId="0"/>
  </sheetViews>
  <sheetFormatPr defaultRowHeight="14.4" outlineLevelRow="1" outlineLevelCol="1" x14ac:dyDescent="0.3"/>
  <cols>
    <col min="1" max="2" width="8.88671875" style="89"/>
    <col min="3" max="3" width="23.77734375" style="89" customWidth="1"/>
    <col min="4" max="4" width="19.88671875" style="89" customWidth="1"/>
    <col min="5" max="7" width="9.5546875" style="89" customWidth="1"/>
    <col min="8" max="8" width="12.44140625" style="89" customWidth="1"/>
    <col min="9" max="13" width="12.5546875" style="89" hidden="1" customWidth="1" outlineLevel="1"/>
    <col min="14" max="14" width="12.5546875" style="89" customWidth="1" collapsed="1"/>
    <col min="15" max="15" width="12.5546875" style="89" customWidth="1"/>
    <col min="16" max="16384" width="8.88671875" style="89"/>
  </cols>
  <sheetData>
    <row r="4" spans="3:15" x14ac:dyDescent="0.3">
      <c r="C4" s="338" t="s">
        <v>440</v>
      </c>
      <c r="D4" s="337"/>
      <c r="E4" s="337"/>
      <c r="F4" s="337"/>
      <c r="G4" s="337"/>
      <c r="H4" s="337"/>
      <c r="I4" s="337"/>
      <c r="J4" s="337"/>
      <c r="K4" s="337"/>
      <c r="L4" s="337"/>
      <c r="M4" s="337"/>
      <c r="N4" s="337"/>
      <c r="O4" s="337"/>
    </row>
    <row r="5" spans="3:15" x14ac:dyDescent="0.3">
      <c r="C5" s="339" t="s">
        <v>621</v>
      </c>
    </row>
    <row r="8" spans="3:15" ht="28.8" x14ac:dyDescent="0.3">
      <c r="C8" s="89" t="s">
        <v>620</v>
      </c>
    </row>
    <row r="11" spans="3:15" ht="43.2" x14ac:dyDescent="0.3">
      <c r="C11" s="363" t="s">
        <v>447</v>
      </c>
      <c r="D11" s="364"/>
      <c r="E11" s="360" t="s">
        <v>423</v>
      </c>
      <c r="F11" s="320" t="s">
        <v>424</v>
      </c>
      <c r="G11" s="320" t="s">
        <v>13</v>
      </c>
      <c r="H11" s="320" t="s">
        <v>433</v>
      </c>
      <c r="I11" s="380" t="s">
        <v>434</v>
      </c>
      <c r="J11" s="380" t="s">
        <v>434</v>
      </c>
      <c r="K11" s="380" t="s">
        <v>434</v>
      </c>
      <c r="L11" s="380" t="s">
        <v>434</v>
      </c>
      <c r="M11" s="380" t="s">
        <v>434</v>
      </c>
      <c r="N11" s="320" t="s">
        <v>446</v>
      </c>
      <c r="O11" s="320" t="s">
        <v>435</v>
      </c>
    </row>
    <row r="12" spans="3:15" ht="15" thickBot="1" x14ac:dyDescent="0.35">
      <c r="C12" s="361" t="s">
        <v>431</v>
      </c>
      <c r="D12" s="362" t="s">
        <v>432</v>
      </c>
      <c r="E12" s="333" t="s">
        <v>233</v>
      </c>
      <c r="F12" s="333" t="s">
        <v>233</v>
      </c>
      <c r="G12" s="333" t="s">
        <v>233</v>
      </c>
      <c r="H12" s="334"/>
      <c r="I12" s="381" t="s">
        <v>444</v>
      </c>
      <c r="J12" s="381" t="s">
        <v>478</v>
      </c>
      <c r="K12" s="381" t="s">
        <v>479</v>
      </c>
      <c r="L12" s="381" t="s">
        <v>480</v>
      </c>
      <c r="M12" s="381" t="s">
        <v>445</v>
      </c>
      <c r="N12" s="357" t="s">
        <v>13</v>
      </c>
      <c r="O12" s="335"/>
    </row>
    <row r="13" spans="3:15" ht="32.4" customHeight="1" x14ac:dyDescent="0.3">
      <c r="C13" s="330" t="s">
        <v>428</v>
      </c>
      <c r="D13" s="330" t="s">
        <v>425</v>
      </c>
      <c r="E13" s="325">
        <v>680</v>
      </c>
      <c r="F13" s="325">
        <v>1320</v>
      </c>
      <c r="G13" s="326">
        <f t="shared" ref="G13:G16" si="0">E13+F13</f>
        <v>2000</v>
      </c>
      <c r="H13" s="327" t="s">
        <v>437</v>
      </c>
      <c r="I13" s="382">
        <v>7489635</v>
      </c>
      <c r="J13" s="382">
        <v>6739500</v>
      </c>
      <c r="K13" s="382"/>
      <c r="L13" s="382"/>
      <c r="M13" s="382"/>
      <c r="N13" s="328">
        <f t="shared" ref="N13:N16" si="1">SUM(I13:M13)</f>
        <v>14229135</v>
      </c>
      <c r="O13" s="359">
        <f>N13/G13</f>
        <v>7114.5675000000001</v>
      </c>
    </row>
    <row r="14" spans="3:15" x14ac:dyDescent="0.3">
      <c r="C14" s="321" t="s">
        <v>427</v>
      </c>
      <c r="D14" s="321" t="s">
        <v>429</v>
      </c>
      <c r="E14" s="323">
        <v>5000</v>
      </c>
      <c r="F14" s="323">
        <v>4000</v>
      </c>
      <c r="G14" s="322">
        <f t="shared" si="0"/>
        <v>9000</v>
      </c>
      <c r="H14" s="324" t="s">
        <v>438</v>
      </c>
      <c r="I14" s="383">
        <v>1018000</v>
      </c>
      <c r="J14" s="383">
        <v>741340</v>
      </c>
      <c r="K14" s="383">
        <v>0</v>
      </c>
      <c r="L14" s="383"/>
      <c r="M14" s="383">
        <v>644800.32000000007</v>
      </c>
      <c r="N14" s="328">
        <f t="shared" si="1"/>
        <v>2404140.3200000003</v>
      </c>
      <c r="O14" s="359">
        <f t="shared" ref="O14:O16" si="2">N14/G14</f>
        <v>267.12670222222226</v>
      </c>
    </row>
    <row r="15" spans="3:15" x14ac:dyDescent="0.3">
      <c r="C15" s="321" t="s">
        <v>428</v>
      </c>
      <c r="D15" s="321" t="s">
        <v>426</v>
      </c>
      <c r="E15" s="323">
        <f>E16-SUM(E13:E14)</f>
        <v>69320</v>
      </c>
      <c r="F15" s="323">
        <f>F16-SUM(F13:F14)</f>
        <v>14680</v>
      </c>
      <c r="G15" s="322">
        <f t="shared" si="0"/>
        <v>84000</v>
      </c>
      <c r="H15" s="336" t="s">
        <v>439</v>
      </c>
      <c r="I15" s="383">
        <f>SUM(I21:I30)</f>
        <v>3821025</v>
      </c>
      <c r="J15" s="383">
        <f t="shared" ref="J15:M15" si="3">SUM(J21:J30)</f>
        <v>357200</v>
      </c>
      <c r="K15" s="383">
        <f t="shared" si="3"/>
        <v>2820200.25</v>
      </c>
      <c r="L15" s="383">
        <f t="shared" si="3"/>
        <v>187500</v>
      </c>
      <c r="M15" s="383">
        <f t="shared" si="3"/>
        <v>272000</v>
      </c>
      <c r="N15" s="328">
        <f t="shared" si="1"/>
        <v>7457925.25</v>
      </c>
      <c r="O15" s="359">
        <f t="shared" si="2"/>
        <v>88.784824404761906</v>
      </c>
    </row>
    <row r="16" spans="3:15" ht="43.2" x14ac:dyDescent="0.3">
      <c r="C16" s="329" t="s">
        <v>430</v>
      </c>
      <c r="D16" s="330" t="s">
        <v>436</v>
      </c>
      <c r="E16" s="331">
        <v>75000</v>
      </c>
      <c r="F16" s="331">
        <v>20000</v>
      </c>
      <c r="G16" s="322">
        <f t="shared" si="0"/>
        <v>95000</v>
      </c>
      <c r="H16" s="332" t="s">
        <v>482</v>
      </c>
      <c r="I16" s="382">
        <f>SUM(I34:I51)</f>
        <v>6125135</v>
      </c>
      <c r="J16" s="382">
        <f t="shared" ref="J16:M16" si="4">SUM(J34:J51)</f>
        <v>4782240</v>
      </c>
      <c r="K16" s="382">
        <f t="shared" si="4"/>
        <v>193800</v>
      </c>
      <c r="L16" s="382">
        <f t="shared" si="4"/>
        <v>0</v>
      </c>
      <c r="M16" s="382">
        <f t="shared" si="4"/>
        <v>122200</v>
      </c>
      <c r="N16" s="328">
        <f t="shared" si="1"/>
        <v>11223375</v>
      </c>
      <c r="O16" s="359">
        <f t="shared" si="2"/>
        <v>118.14078947368421</v>
      </c>
    </row>
    <row r="17" spans="3:15" x14ac:dyDescent="0.3">
      <c r="C17" s="376" t="s">
        <v>484</v>
      </c>
      <c r="D17" s="377"/>
      <c r="E17" s="377"/>
      <c r="F17" s="377"/>
      <c r="G17" s="377"/>
      <c r="H17" s="377"/>
      <c r="I17" s="377"/>
      <c r="J17" s="377"/>
      <c r="K17" s="377"/>
      <c r="L17" s="377"/>
      <c r="M17" s="377"/>
      <c r="N17" s="379">
        <f>SUM(N13:N16)</f>
        <v>35314575.57</v>
      </c>
      <c r="O17" s="378"/>
    </row>
    <row r="20" spans="3:15" hidden="1" outlineLevel="1" x14ac:dyDescent="0.3">
      <c r="H20" s="207" t="s">
        <v>485</v>
      </c>
    </row>
    <row r="21" spans="3:15" hidden="1" outlineLevel="1" x14ac:dyDescent="0.3">
      <c r="H21" s="321" t="s">
        <v>481</v>
      </c>
      <c r="I21" s="375">
        <v>460000</v>
      </c>
      <c r="J21" s="358">
        <v>336000</v>
      </c>
      <c r="K21" s="358">
        <v>350000</v>
      </c>
      <c r="L21" s="358"/>
      <c r="M21" s="358"/>
      <c r="N21" s="202">
        <v>35314575.57</v>
      </c>
    </row>
    <row r="22" spans="3:15" hidden="1" outlineLevel="1" x14ac:dyDescent="0.3">
      <c r="H22" s="321"/>
      <c r="I22" s="375">
        <v>50000</v>
      </c>
      <c r="J22" s="358"/>
      <c r="K22" s="358"/>
      <c r="L22" s="358"/>
      <c r="M22" s="358"/>
      <c r="N22" s="202"/>
    </row>
    <row r="23" spans="3:15" hidden="1" outlineLevel="1" x14ac:dyDescent="0.3">
      <c r="H23" s="321" t="s">
        <v>275</v>
      </c>
      <c r="I23" s="358">
        <v>1087500</v>
      </c>
      <c r="J23" s="358"/>
      <c r="K23" s="358">
        <v>2470200.25</v>
      </c>
      <c r="L23" s="358">
        <v>187500</v>
      </c>
      <c r="M23" s="358">
        <v>272000</v>
      </c>
      <c r="N23" s="529">
        <f>N17-N21</f>
        <v>0</v>
      </c>
    </row>
    <row r="24" spans="3:15" hidden="1" outlineLevel="1" x14ac:dyDescent="0.3">
      <c r="H24" s="321"/>
      <c r="I24" s="358">
        <v>735385</v>
      </c>
      <c r="J24" s="358">
        <v>21200</v>
      </c>
      <c r="K24" s="358"/>
      <c r="L24" s="358"/>
      <c r="M24" s="358"/>
    </row>
    <row r="25" spans="3:15" hidden="1" outlineLevel="1" x14ac:dyDescent="0.3">
      <c r="H25" s="321"/>
      <c r="I25" s="358">
        <v>783690</v>
      </c>
      <c r="J25" s="358"/>
      <c r="K25" s="358"/>
      <c r="L25" s="358"/>
      <c r="M25" s="358"/>
    </row>
    <row r="26" spans="3:15" hidden="1" outlineLevel="1" x14ac:dyDescent="0.3">
      <c r="H26" s="321"/>
      <c r="I26" s="358">
        <v>60000</v>
      </c>
      <c r="J26" s="358"/>
      <c r="K26" s="358"/>
      <c r="L26" s="358"/>
      <c r="M26" s="358"/>
    </row>
    <row r="27" spans="3:15" hidden="1" outlineLevel="1" x14ac:dyDescent="0.3">
      <c r="H27" s="321"/>
      <c r="I27" s="358">
        <v>79500</v>
      </c>
      <c r="J27" s="358"/>
      <c r="K27" s="358"/>
      <c r="L27" s="358"/>
      <c r="M27" s="358"/>
    </row>
    <row r="28" spans="3:15" hidden="1" outlineLevel="1" x14ac:dyDescent="0.3">
      <c r="H28" s="321"/>
      <c r="I28" s="358">
        <v>389700</v>
      </c>
      <c r="J28" s="358"/>
      <c r="K28" s="358"/>
      <c r="L28" s="358"/>
      <c r="M28" s="358"/>
    </row>
    <row r="29" spans="3:15" hidden="1" outlineLevel="1" x14ac:dyDescent="0.3">
      <c r="H29" s="321"/>
      <c r="I29" s="358">
        <v>175250</v>
      </c>
      <c r="J29" s="358"/>
      <c r="K29" s="358"/>
      <c r="L29" s="358"/>
      <c r="M29" s="358"/>
    </row>
    <row r="30" spans="3:15" hidden="1" outlineLevel="1" x14ac:dyDescent="0.3">
      <c r="H30" s="321"/>
      <c r="I30" s="358"/>
      <c r="J30" s="358"/>
      <c r="K30" s="358"/>
      <c r="L30" s="358"/>
      <c r="M30" s="358"/>
    </row>
    <row r="31" spans="3:15" hidden="1" outlineLevel="1" x14ac:dyDescent="0.3">
      <c r="H31" s="321"/>
      <c r="I31" s="321"/>
      <c r="J31" s="321"/>
      <c r="K31" s="321"/>
      <c r="L31" s="321"/>
      <c r="M31" s="321"/>
    </row>
    <row r="32" spans="3:15" hidden="1" outlineLevel="1" x14ac:dyDescent="0.3">
      <c r="H32" s="321"/>
      <c r="I32" s="321"/>
      <c r="J32" s="321"/>
      <c r="K32" s="321"/>
      <c r="L32" s="321"/>
      <c r="M32" s="321"/>
    </row>
    <row r="33" spans="8:13" hidden="1" outlineLevel="1" x14ac:dyDescent="0.3">
      <c r="H33" s="321"/>
      <c r="I33" s="321"/>
      <c r="J33" s="321"/>
      <c r="K33" s="321"/>
      <c r="L33" s="321"/>
      <c r="M33" s="321"/>
    </row>
    <row r="34" spans="8:13" hidden="1" outlineLevel="1" x14ac:dyDescent="0.3">
      <c r="H34" s="321">
        <v>1.2</v>
      </c>
      <c r="I34" s="358">
        <v>349000</v>
      </c>
      <c r="J34" s="358">
        <v>1114400</v>
      </c>
      <c r="K34" s="358"/>
      <c r="L34" s="358"/>
      <c r="M34" s="358"/>
    </row>
    <row r="35" spans="8:13" hidden="1" outlineLevel="1" x14ac:dyDescent="0.3">
      <c r="H35" s="321"/>
      <c r="I35" s="358">
        <v>1274200</v>
      </c>
      <c r="J35" s="358"/>
      <c r="K35" s="358"/>
      <c r="L35" s="358"/>
      <c r="M35" s="358"/>
    </row>
    <row r="36" spans="8:13" hidden="1" outlineLevel="1" x14ac:dyDescent="0.3">
      <c r="H36" s="321"/>
      <c r="I36" s="358">
        <v>1512200</v>
      </c>
      <c r="J36" s="358"/>
      <c r="K36" s="358"/>
      <c r="L36" s="358"/>
      <c r="M36" s="358"/>
    </row>
    <row r="37" spans="8:13" hidden="1" outlineLevel="1" x14ac:dyDescent="0.3">
      <c r="H37" s="321"/>
      <c r="I37" s="321">
        <v>492500</v>
      </c>
      <c r="J37" s="321"/>
      <c r="K37" s="321"/>
      <c r="L37" s="321"/>
      <c r="M37" s="321"/>
    </row>
    <row r="38" spans="8:13" hidden="1" outlineLevel="1" x14ac:dyDescent="0.3">
      <c r="H38" s="321">
        <v>2.1</v>
      </c>
      <c r="I38" s="358">
        <v>919135</v>
      </c>
      <c r="J38" s="358">
        <v>978440</v>
      </c>
      <c r="K38" s="358"/>
      <c r="L38" s="358"/>
      <c r="M38" s="358"/>
    </row>
    <row r="39" spans="8:13" hidden="1" outlineLevel="1" x14ac:dyDescent="0.3">
      <c r="I39" s="328">
        <v>380500</v>
      </c>
      <c r="J39" s="328">
        <v>2185400</v>
      </c>
      <c r="K39" s="328"/>
      <c r="L39" s="328"/>
      <c r="M39" s="328"/>
    </row>
    <row r="40" spans="8:13" hidden="1" outlineLevel="1" x14ac:dyDescent="0.3">
      <c r="I40" s="358">
        <v>334500</v>
      </c>
      <c r="J40" s="358"/>
      <c r="K40" s="358"/>
      <c r="L40" s="358"/>
      <c r="M40" s="358"/>
    </row>
    <row r="41" spans="8:13" hidden="1" outlineLevel="1" x14ac:dyDescent="0.3"/>
    <row r="42" spans="8:13" hidden="1" outlineLevel="1" x14ac:dyDescent="0.3">
      <c r="H42" s="321" t="s">
        <v>483</v>
      </c>
      <c r="I42" s="328">
        <v>198000</v>
      </c>
      <c r="J42" s="328">
        <v>120000</v>
      </c>
      <c r="K42" s="328">
        <v>28800</v>
      </c>
      <c r="L42" s="328"/>
      <c r="M42" s="328">
        <v>31000</v>
      </c>
    </row>
    <row r="43" spans="8:13" hidden="1" outlineLevel="1" x14ac:dyDescent="0.3">
      <c r="H43" s="321"/>
      <c r="I43" s="328">
        <v>90000</v>
      </c>
      <c r="J43" s="328">
        <v>384000</v>
      </c>
      <c r="K43" s="328">
        <v>165000</v>
      </c>
      <c r="L43" s="328"/>
      <c r="M43" s="328">
        <v>67200</v>
      </c>
    </row>
    <row r="44" spans="8:13" hidden="1" outlineLevel="1" x14ac:dyDescent="0.3">
      <c r="H44" s="321"/>
      <c r="I44" s="328">
        <v>90000</v>
      </c>
      <c r="J44" s="328"/>
      <c r="K44" s="328"/>
      <c r="L44" s="328"/>
      <c r="M44" s="328">
        <v>24000</v>
      </c>
    </row>
    <row r="45" spans="8:13" hidden="1" outlineLevel="1" x14ac:dyDescent="0.3">
      <c r="H45" s="321"/>
      <c r="I45" s="328">
        <v>118800</v>
      </c>
      <c r="J45" s="328"/>
      <c r="K45" s="328"/>
      <c r="L45" s="328"/>
      <c r="M45" s="328"/>
    </row>
    <row r="46" spans="8:13" hidden="1" outlineLevel="1" x14ac:dyDescent="0.3">
      <c r="H46" s="321"/>
      <c r="I46" s="328">
        <v>79200</v>
      </c>
      <c r="J46" s="328"/>
      <c r="K46" s="328"/>
      <c r="L46" s="328"/>
      <c r="M46" s="328"/>
    </row>
    <row r="47" spans="8:13" hidden="1" outlineLevel="1" x14ac:dyDescent="0.3">
      <c r="H47" s="321"/>
      <c r="I47" s="328">
        <v>30000</v>
      </c>
      <c r="J47" s="328"/>
      <c r="K47" s="328"/>
      <c r="L47" s="328"/>
      <c r="M47" s="328"/>
    </row>
    <row r="48" spans="8:13" hidden="1" outlineLevel="1" x14ac:dyDescent="0.3">
      <c r="H48" s="321"/>
      <c r="I48" s="328">
        <v>37500</v>
      </c>
      <c r="J48" s="328"/>
      <c r="K48" s="328"/>
      <c r="L48" s="328"/>
      <c r="M48" s="328"/>
    </row>
    <row r="49" spans="8:13" hidden="1" outlineLevel="1" x14ac:dyDescent="0.3">
      <c r="H49" s="321"/>
      <c r="I49" s="328">
        <v>129600</v>
      </c>
      <c r="J49" s="328"/>
      <c r="K49" s="328"/>
      <c r="L49" s="328"/>
      <c r="M49" s="328"/>
    </row>
    <row r="50" spans="8:13" hidden="1" outlineLevel="1" x14ac:dyDescent="0.3">
      <c r="H50" s="321"/>
      <c r="I50" s="328">
        <v>30000</v>
      </c>
      <c r="J50" s="328"/>
      <c r="K50" s="328"/>
      <c r="L50" s="328"/>
      <c r="M50" s="328"/>
    </row>
    <row r="51" spans="8:13" hidden="1" outlineLevel="1" x14ac:dyDescent="0.3">
      <c r="H51" s="321"/>
      <c r="I51" s="328">
        <v>60000</v>
      </c>
      <c r="J51" s="328"/>
      <c r="K51" s="328"/>
      <c r="L51" s="328"/>
      <c r="M51" s="328"/>
    </row>
    <row r="52" spans="8:13" hidden="1" outlineLevel="1" x14ac:dyDescent="0.3"/>
    <row r="53" spans="8:13" hidden="1" outlineLevel="1" x14ac:dyDescent="0.3"/>
    <row r="54" spans="8:13" hidden="1" outlineLevel="1" x14ac:dyDescent="0.3"/>
    <row r="55" spans="8:13" hidden="1" outlineLevel="1" x14ac:dyDescent="0.3"/>
    <row r="56" spans="8:13" hidden="1" outlineLevel="1" x14ac:dyDescent="0.3"/>
    <row r="57" spans="8:13" collapsed="1" x14ac:dyDescent="0.3"/>
  </sheetData>
  <phoneticPr fontId="9" type="noConversion"/>
  <conditionalFormatting sqref="I21:I22">
    <cfRule type="expression" dxfId="4" priority="1">
      <formula>RIGHT($B21,7)="0.0.0.0"</formula>
    </cfRule>
    <cfRule type="expression" dxfId="3" priority="2">
      <formula>RIGHT($B21,6)=".0.0.0"</formula>
    </cfRule>
    <cfRule type="expression" dxfId="2" priority="3">
      <formula>RIGHT($B21,4)=".0.0"</formula>
    </cfRule>
    <cfRule type="expression" dxfId="1" priority="4">
      <formula>RIGHT($B21,3)=".10"</formula>
    </cfRule>
    <cfRule type="expression" dxfId="0" priority="5">
      <formula>RIGHT($B21,1)="0"</formula>
    </cfRule>
  </conditionalFormatting>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C6B6F-0115-4800-BD40-0327A2042FC5}">
  <dimension ref="A4:AO237"/>
  <sheetViews>
    <sheetView topLeftCell="A127" zoomScaleNormal="100" workbookViewId="0">
      <selection activeCell="E133" sqref="E133"/>
    </sheetView>
  </sheetViews>
  <sheetFormatPr defaultRowHeight="14.4" x14ac:dyDescent="0.3"/>
  <cols>
    <col min="1" max="1" width="18.5546875" style="207" customWidth="1"/>
    <col min="2" max="2" width="26.109375" style="207" customWidth="1"/>
    <col min="3" max="3" width="11.77734375" style="207" customWidth="1"/>
    <col min="4" max="4" width="13.77734375" style="207" customWidth="1"/>
    <col min="5" max="6" width="13.6640625" style="207" customWidth="1"/>
    <col min="7" max="8" width="12.6640625" style="207" customWidth="1"/>
    <col min="9" max="9" width="15.77734375" style="207" customWidth="1"/>
    <col min="10" max="10" width="12.6640625" style="207" customWidth="1"/>
    <col min="11" max="18" width="12.33203125" style="207" customWidth="1"/>
    <col min="19" max="19" width="13.44140625" style="207" customWidth="1"/>
    <col min="20" max="20" width="15.44140625" style="207" customWidth="1"/>
    <col min="21" max="21" width="15.109375" style="207" customWidth="1"/>
    <col min="22" max="23" width="14.6640625" style="207" customWidth="1"/>
    <col min="24" max="40" width="11.109375" style="207" customWidth="1"/>
    <col min="41" max="55" width="10.77734375" style="207" customWidth="1"/>
    <col min="56" max="59" width="10.6640625" style="207" customWidth="1"/>
    <col min="60" max="16384" width="8.88671875" style="207"/>
  </cols>
  <sheetData>
    <row r="4" spans="2:28" x14ac:dyDescent="0.3">
      <c r="B4" s="106" t="s">
        <v>178</v>
      </c>
      <c r="C4" s="106"/>
      <c r="D4" s="106"/>
    </row>
    <row r="5" spans="2:28" x14ac:dyDescent="0.3">
      <c r="B5" s="111" t="s">
        <v>179</v>
      </c>
      <c r="C5" s="111"/>
      <c r="D5" s="111"/>
    </row>
    <row r="6" spans="2:28" x14ac:dyDescent="0.3">
      <c r="B6" s="460" t="s">
        <v>203</v>
      </c>
      <c r="C6" s="460"/>
      <c r="D6" s="460"/>
    </row>
    <row r="7" spans="2:28" x14ac:dyDescent="0.3">
      <c r="B7" s="207" t="s">
        <v>180</v>
      </c>
    </row>
    <row r="11" spans="2:28" x14ac:dyDescent="0.3">
      <c r="B11" s="461" t="s">
        <v>336</v>
      </c>
      <c r="C11" s="461"/>
      <c r="D11" s="461"/>
      <c r="E11" s="461"/>
      <c r="F11" s="461"/>
      <c r="G11" s="461"/>
      <c r="H11" s="461"/>
    </row>
    <row r="12" spans="2:28" x14ac:dyDescent="0.3">
      <c r="B12" s="461" t="s">
        <v>337</v>
      </c>
      <c r="C12" s="461"/>
      <c r="D12" s="461"/>
      <c r="E12" s="461"/>
      <c r="F12" s="461"/>
      <c r="G12" s="461"/>
      <c r="H12" s="461"/>
    </row>
    <row r="14" spans="2:28" ht="18" x14ac:dyDescent="0.3">
      <c r="B14" s="462" t="str">
        <f>CommuneSel</f>
        <v>Zogbodomey</v>
      </c>
      <c r="C14" s="462" t="s">
        <v>218</v>
      </c>
      <c r="D14" s="463"/>
      <c r="E14" s="463"/>
      <c r="F14" s="463"/>
      <c r="G14" s="463"/>
      <c r="H14" s="463"/>
      <c r="I14" s="463"/>
      <c r="J14" s="463"/>
      <c r="K14" s="463"/>
      <c r="L14" s="463"/>
      <c r="M14" s="463"/>
      <c r="N14" s="463"/>
      <c r="O14" s="463"/>
      <c r="P14" s="463"/>
      <c r="Q14" s="463"/>
      <c r="R14" s="463"/>
      <c r="S14" s="463"/>
      <c r="T14" s="463"/>
      <c r="U14" s="463"/>
      <c r="V14" s="463"/>
      <c r="W14" s="463"/>
    </row>
    <row r="16" spans="2:28" ht="43.2" x14ac:dyDescent="0.3">
      <c r="B16" s="464"/>
      <c r="C16" s="142" t="s">
        <v>219</v>
      </c>
      <c r="D16" s="142" t="s">
        <v>220</v>
      </c>
      <c r="E16" s="142" t="s">
        <v>221</v>
      </c>
      <c r="F16" s="142" t="s">
        <v>222</v>
      </c>
      <c r="G16" s="142" t="s">
        <v>223</v>
      </c>
      <c r="H16" s="142"/>
      <c r="I16" s="142"/>
      <c r="J16" s="142" t="s">
        <v>206</v>
      </c>
      <c r="K16" s="142" t="s">
        <v>207</v>
      </c>
      <c r="L16" s="142" t="s">
        <v>208</v>
      </c>
      <c r="M16" s="142" t="s">
        <v>209</v>
      </c>
      <c r="N16" s="142" t="s">
        <v>211</v>
      </c>
      <c r="O16" s="142" t="s">
        <v>210</v>
      </c>
      <c r="P16" s="142" t="s">
        <v>212</v>
      </c>
      <c r="Q16" s="142" t="s">
        <v>214</v>
      </c>
      <c r="R16" s="142" t="s">
        <v>216</v>
      </c>
      <c r="S16" s="142" t="s">
        <v>213</v>
      </c>
      <c r="T16" s="142" t="s">
        <v>215</v>
      </c>
      <c r="U16" s="142" t="s">
        <v>217</v>
      </c>
      <c r="W16" s="142" t="s">
        <v>278</v>
      </c>
      <c r="X16" s="142" t="s">
        <v>279</v>
      </c>
      <c r="Y16" s="142" t="s">
        <v>280</v>
      </c>
      <c r="Z16" s="142" t="s">
        <v>281</v>
      </c>
      <c r="AA16" s="142" t="s">
        <v>282</v>
      </c>
      <c r="AB16" s="142" t="s">
        <v>283</v>
      </c>
    </row>
    <row r="17" spans="1:29" ht="18" x14ac:dyDescent="0.3">
      <c r="A17" s="465" t="str">
        <f>"Summ_"&amp;B17</f>
        <v>Summ_Zogbodomey</v>
      </c>
      <c r="B17" s="143" t="str">
        <f>CommuneSel</f>
        <v>Zogbodomey</v>
      </c>
      <c r="C17" s="139">
        <f ca="1">$C$29</f>
        <v>188942.82</v>
      </c>
      <c r="D17" s="139">
        <f ca="1">$I$29</f>
        <v>17817.74291690825</v>
      </c>
      <c r="E17" s="135">
        <f ca="1">V29</f>
        <v>89795809.126563072</v>
      </c>
      <c r="F17" s="135">
        <f ca="1">W29</f>
        <v>100851689.48937555</v>
      </c>
      <c r="G17" s="135">
        <f ca="1">F17-E17</f>
        <v>11055880.362812474</v>
      </c>
      <c r="H17" s="466"/>
      <c r="I17" s="466"/>
      <c r="J17" s="139">
        <f ca="1">I32</f>
        <v>723.86447196134645</v>
      </c>
      <c r="K17" s="139">
        <f ca="1">I39</f>
        <v>16748.560388574115</v>
      </c>
      <c r="L17" s="139">
        <f ca="1">I47</f>
        <v>345.31805637278501</v>
      </c>
      <c r="M17" s="139">
        <f ca="1">O32</f>
        <v>1447.7289439226929</v>
      </c>
      <c r="N17" s="139">
        <f ca="1">O39</f>
        <v>16111.198089734156</v>
      </c>
      <c r="O17" s="139">
        <f ca="1">O47</f>
        <v>1035.2635330056094</v>
      </c>
      <c r="P17" s="140">
        <f ca="1">V32</f>
        <v>6122772.4486915823</v>
      </c>
      <c r="Q17" s="140">
        <f ca="1">V39</f>
        <v>82602675.949753523</v>
      </c>
      <c r="R17" s="140">
        <f ca="1">V47</f>
        <v>1070360.7281179603</v>
      </c>
      <c r="S17" s="140">
        <f ca="1">W32</f>
        <v>12928839.78167982</v>
      </c>
      <c r="T17" s="140">
        <f ca="1">W39</f>
        <v>82703543.416208029</v>
      </c>
      <c r="U17" s="140">
        <f ca="1">W47</f>
        <v>5219306.291487678</v>
      </c>
      <c r="W17" s="140">
        <f ca="1">S32</f>
        <v>8458.4513895282471</v>
      </c>
      <c r="X17" s="140">
        <f ca="1">S39</f>
        <v>3880.2446596087648</v>
      </c>
      <c r="Y17" s="140">
        <f ca="1">S47</f>
        <v>4585.5416901825074</v>
      </c>
      <c r="Z17" s="140">
        <f ca="1">T32</f>
        <v>8930.4284727833729</v>
      </c>
      <c r="AA17" s="140">
        <f ca="1">T39</f>
        <v>4029.4934993360293</v>
      </c>
      <c r="AB17" s="140">
        <f ca="1">T47</f>
        <v>7404.7849608362676</v>
      </c>
    </row>
    <row r="20" spans="1:29" x14ac:dyDescent="0.3">
      <c r="B20" s="461" t="s">
        <v>339</v>
      </c>
      <c r="C20" s="461"/>
      <c r="D20" s="461"/>
      <c r="E20" s="461"/>
      <c r="F20" s="461"/>
      <c r="G20" s="461"/>
      <c r="H20" s="461"/>
      <c r="I20" s="461"/>
      <c r="J20" s="461"/>
      <c r="K20" s="461"/>
    </row>
    <row r="22" spans="1:29" ht="18" x14ac:dyDescent="0.3">
      <c r="B22" s="462" t="str">
        <f>CommuneSel</f>
        <v>Zogbodomey</v>
      </c>
      <c r="C22" s="462" t="s">
        <v>181</v>
      </c>
      <c r="D22" s="463"/>
      <c r="E22" s="463"/>
      <c r="F22" s="463"/>
      <c r="G22" s="463"/>
      <c r="H22" s="463"/>
      <c r="I22" s="463"/>
      <c r="J22" s="463"/>
      <c r="K22" s="463"/>
      <c r="L22" s="463"/>
      <c r="M22" s="463"/>
      <c r="N22" s="463"/>
      <c r="O22" s="463"/>
      <c r="P22" s="463"/>
      <c r="Q22" s="463"/>
      <c r="R22" s="463"/>
      <c r="S22" s="463"/>
      <c r="T22" s="463"/>
      <c r="U22" s="463"/>
      <c r="V22" s="463"/>
      <c r="W22" s="463"/>
    </row>
    <row r="24" spans="1:29" s="89" customFormat="1" ht="28.8" x14ac:dyDescent="0.3">
      <c r="C24" s="104" t="str">
        <f>"BAU_HaTot"</f>
        <v>BAU_HaTot</v>
      </c>
      <c r="E24" s="104" t="str">
        <f>"BAU_Prod_TPHa"</f>
        <v>BAU_Prod_TPHa</v>
      </c>
      <c r="G24" s="104" t="s">
        <v>167</v>
      </c>
      <c r="I24" s="90" t="s">
        <v>168</v>
      </c>
    </row>
    <row r="25" spans="1:29" x14ac:dyDescent="0.3">
      <c r="C25" s="106" t="str">
        <f>$B26&amp;" Total area"</f>
        <v>Zogbodomey Total area</v>
      </c>
      <c r="D25" s="105"/>
      <c r="E25" s="106" t="str">
        <f>$B26&amp;" BAU Production"</f>
        <v>Zogbodomey BAU Production</v>
      </c>
      <c r="F25" s="105"/>
      <c r="G25" s="105"/>
      <c r="I25" s="106" t="str">
        <f>$B26&amp;" Targeted Area BAU"</f>
        <v>Zogbodomey Targeted Area BAU</v>
      </c>
      <c r="J25" s="105"/>
      <c r="L25" s="106" t="str">
        <f>$B26&amp;" Project Target"</f>
        <v>Zogbodomey Project Target</v>
      </c>
      <c r="M25" s="105"/>
      <c r="O25" s="106" t="str">
        <f>$B26&amp;" Targeted Area +PROJECT"</f>
        <v>Zogbodomey Targeted Area +PROJECT</v>
      </c>
      <c r="P25" s="105"/>
      <c r="Q25" s="105"/>
      <c r="S25" s="106" t="str">
        <f>$B26&amp;" NPV / Ha BAU =&gt; Project"</f>
        <v>Zogbodomey NPV / Ha BAU =&gt; Project</v>
      </c>
      <c r="T25" s="105"/>
      <c r="V25" s="106" t="str">
        <f>$B26&amp;" NPV Total BAU =&gt; Project"</f>
        <v>Zogbodomey NPV Total BAU =&gt; Project</v>
      </c>
      <c r="W25" s="105"/>
    </row>
    <row r="26" spans="1:29" ht="58.05" customHeight="1" x14ac:dyDescent="0.3">
      <c r="B26" s="101" t="s">
        <v>3</v>
      </c>
      <c r="C26" s="458" t="s">
        <v>183</v>
      </c>
      <c r="D26" s="458" t="s">
        <v>158</v>
      </c>
      <c r="E26" s="458" t="s">
        <v>182</v>
      </c>
      <c r="F26" s="458" t="s">
        <v>169</v>
      </c>
      <c r="G26" s="458" t="s">
        <v>189</v>
      </c>
      <c r="I26" s="458" t="s">
        <v>172</v>
      </c>
      <c r="J26" s="458" t="s">
        <v>171</v>
      </c>
      <c r="L26" s="458" t="s">
        <v>170</v>
      </c>
      <c r="M26" s="458" t="s">
        <v>174</v>
      </c>
      <c r="O26" s="458" t="s">
        <v>173</v>
      </c>
      <c r="P26" s="458" t="s">
        <v>229</v>
      </c>
      <c r="Q26" s="458" t="s">
        <v>175</v>
      </c>
      <c r="S26" s="144" t="s">
        <v>200</v>
      </c>
      <c r="T26" s="144" t="s">
        <v>199</v>
      </c>
      <c r="V26" s="458" t="s">
        <v>202</v>
      </c>
      <c r="W26" s="458" t="s">
        <v>201</v>
      </c>
      <c r="AC26" s="136" t="s">
        <v>257</v>
      </c>
    </row>
    <row r="27" spans="1:29" ht="14.55" customHeight="1" x14ac:dyDescent="0.3">
      <c r="C27" s="467" t="s">
        <v>204</v>
      </c>
    </row>
    <row r="28" spans="1:29" x14ac:dyDescent="0.3">
      <c r="O28" s="134" t="s">
        <v>205</v>
      </c>
      <c r="P28" s="176" t="s">
        <v>228</v>
      </c>
    </row>
    <row r="29" spans="1:29" ht="18" x14ac:dyDescent="0.3">
      <c r="B29" s="133" t="str">
        <f>CommuneSel&amp;" Total"</f>
        <v>Zogbodomey Total</v>
      </c>
      <c r="C29" s="92">
        <f ca="1">C32+C39+C47</f>
        <v>188942.82</v>
      </c>
      <c r="D29" s="130">
        <f ca="1">D32+D39+D47</f>
        <v>1</v>
      </c>
      <c r="E29" s="468"/>
      <c r="F29" s="468"/>
      <c r="G29" s="468"/>
      <c r="H29" s="468"/>
      <c r="I29" s="92" cm="1">
        <f t="array" aca="1" ref="I29" ca="1">INDIRECT(LEFT(B17,3)&amp;I24)</f>
        <v>17817.74291690825</v>
      </c>
      <c r="J29" s="130">
        <f ca="1">J32+J39+J47</f>
        <v>0.99999999999999978</v>
      </c>
      <c r="K29" s="468"/>
      <c r="L29" s="468"/>
      <c r="M29" s="131"/>
      <c r="N29" s="468"/>
      <c r="O29" s="92">
        <f ca="1">I29</f>
        <v>17817.74291690825</v>
      </c>
      <c r="P29" s="130">
        <f ca="1">P32+P39+P47</f>
        <v>1.0435772170120039</v>
      </c>
      <c r="Q29" s="132"/>
      <c r="R29" s="468"/>
      <c r="S29" s="468"/>
      <c r="T29" s="468"/>
      <c r="U29" s="468"/>
      <c r="V29" s="135">
        <f ca="1">SUM(V33:V37,V40:V44,V48:V52)</f>
        <v>89795809.126563072</v>
      </c>
      <c r="W29" s="135">
        <f ca="1">SUM(W33:W37,W40:W44,W48:W52)</f>
        <v>100851689.48937555</v>
      </c>
    </row>
    <row r="31" spans="1:29" ht="43.2" x14ac:dyDescent="0.3">
      <c r="B31" s="286"/>
      <c r="D31" s="87"/>
      <c r="I31" s="136" t="s">
        <v>206</v>
      </c>
      <c r="J31" s="87"/>
      <c r="M31" s="131" t="s">
        <v>226</v>
      </c>
      <c r="O31" s="136" t="s">
        <v>209</v>
      </c>
      <c r="P31" s="87"/>
      <c r="Q31" s="87"/>
      <c r="V31" s="136" t="s">
        <v>212</v>
      </c>
      <c r="W31" s="136" t="s">
        <v>213</v>
      </c>
    </row>
    <row r="32" spans="1:29" x14ac:dyDescent="0.3">
      <c r="B32" s="97" t="str">
        <f>$B$26&amp;" Veg Total"</f>
        <v>Zogbodomey Veg Total</v>
      </c>
      <c r="C32" s="92">
        <f ca="1">SUM(C33:C36)</f>
        <v>7676</v>
      </c>
      <c r="D32" s="93">
        <f t="shared" ref="D32:D37" ca="1" si="0">IF(C32="","",C32/C$29)</f>
        <v>4.062604760530196E-2</v>
      </c>
      <c r="E32" s="469"/>
      <c r="F32" s="469"/>
      <c r="G32" s="469"/>
      <c r="H32" s="469"/>
      <c r="I32" s="92">
        <f ca="1">SUM(I33:I36)</f>
        <v>723.86447196134645</v>
      </c>
      <c r="J32" s="93">
        <f t="shared" ref="J32:J37" ca="1" si="1">IF(I32="","",I32/I$29)</f>
        <v>4.0626047605301967E-2</v>
      </c>
      <c r="K32" s="469"/>
      <c r="L32" s="469"/>
      <c r="M32" s="469"/>
      <c r="N32" s="469"/>
      <c r="O32" s="92">
        <f ca="1">SUM(O33:O36)</f>
        <v>1447.7289439226929</v>
      </c>
      <c r="P32" s="93">
        <f t="shared" ref="P32:P37" ca="1" si="2">IF(O32="","",O32/O$29)</f>
        <v>8.1252095210603933E-2</v>
      </c>
      <c r="Q32" s="93">
        <f ca="1">P32-J32</f>
        <v>4.0626047605301967E-2</v>
      </c>
      <c r="R32" s="469"/>
      <c r="S32" s="177">
        <f ca="1">SUMPRODUCT(P33:P36,S33:S36)/P32</f>
        <v>8458.4513895282471</v>
      </c>
      <c r="T32" s="177">
        <f ca="1">SUMPRODUCT(Q33:Q36,T33:T36)/Q32</f>
        <v>8930.4284727833729</v>
      </c>
      <c r="U32" s="469"/>
      <c r="V32" s="177">
        <f ca="1">SUM(V33:V37)</f>
        <v>6122772.4486915823</v>
      </c>
      <c r="W32" s="177">
        <f ca="1">SUM(W33:W37)</f>
        <v>12928839.78167982</v>
      </c>
    </row>
    <row r="33" spans="2:23" x14ac:dyDescent="0.3">
      <c r="B33" s="470" t="s">
        <v>116</v>
      </c>
      <c r="C33" s="91" cm="1">
        <f t="array" aca="1" ref="C33" ca="1">INDIRECT(C$24&amp;"_"&amp;LEFT($B33,3)&amp;"_"&amp;LEFT($B$26,3))</f>
        <v>2330</v>
      </c>
      <c r="D33" s="87">
        <f t="shared" ca="1" si="0"/>
        <v>1.2331773178784989E-2</v>
      </c>
      <c r="E33" s="95" cm="1">
        <f t="array" aca="1" ref="E33" ca="1">INDIRECT(E$24&amp;"_"&amp;LEFT($B33,3)&amp;"_"&amp;LEFT($B$26,3))</f>
        <v>3.6005626609442061</v>
      </c>
      <c r="F33" s="471">
        <f>'CC Impact'!D16/100</f>
        <v>-0.2</v>
      </c>
      <c r="G33" s="123" cm="1">
        <f t="array" aca="1" ref="G33" ca="1">IFERROR(INDIRECT(LEFT($B33,3)&amp;G$24),"")*1000</f>
        <v>252.66156003883916</v>
      </c>
      <c r="I33" s="84">
        <f ca="1">I$29/C$29*C33</f>
        <v>219.72436420921537</v>
      </c>
      <c r="J33" s="87">
        <f t="shared" ca="1" si="1"/>
        <v>1.2331773178784989E-2</v>
      </c>
      <c r="M33" s="472">
        <v>1</v>
      </c>
      <c r="O33" s="84">
        <f ca="1">I33*(100%+M33)</f>
        <v>439.44872841843073</v>
      </c>
      <c r="P33" s="87">
        <f t="shared" ca="1" si="2"/>
        <v>2.4663546357569979E-2</v>
      </c>
      <c r="Q33" s="87">
        <f ca="1">P33-J33</f>
        <v>1.2331773178784989E-2</v>
      </c>
      <c r="S33" s="124">
        <f ca="1">F182</f>
        <v>8167.5393202980949</v>
      </c>
      <c r="T33" s="124">
        <f ca="1">F110</f>
        <v>8623.2836650061945</v>
      </c>
      <c r="V33" s="124">
        <f ca="1">I33*S33</f>
        <v>1794607.384306266</v>
      </c>
      <c r="W33" s="124">
        <f ca="1">O33*T33</f>
        <v>3789491.041378397</v>
      </c>
    </row>
    <row r="34" spans="2:23" x14ac:dyDescent="0.3">
      <c r="B34" s="470" t="s">
        <v>123</v>
      </c>
      <c r="C34" s="91" cm="1">
        <f t="array" aca="1" ref="C34" ca="1">INDIRECT(C$24&amp;"_"&amp;LEFT($B34,3)&amp;"_"&amp;LEFT($B$26,3))</f>
        <v>2298</v>
      </c>
      <c r="D34" s="87">
        <f t="shared" ca="1" si="0"/>
        <v>1.2162409770320988E-2</v>
      </c>
      <c r="E34" s="95" cm="1">
        <f t="array" aca="1" ref="E34" ca="1">INDIRECT(E$24&amp;"_"&amp;LEFT($B34,3)&amp;"_"&amp;LEFT($B$26,3))</f>
        <v>0.92535204525674497</v>
      </c>
      <c r="F34" s="471">
        <f>F33</f>
        <v>-0.2</v>
      </c>
      <c r="G34" s="123" cm="1">
        <f t="array" aca="1" ref="G34" ca="1">IFERROR(INDIRECT(LEFT($B34,3)&amp;G$24),"")*1000</f>
        <v>943.74253194365713</v>
      </c>
      <c r="I34" s="84">
        <f ca="1">I$29/C$29*C34</f>
        <v>216.70669053767247</v>
      </c>
      <c r="J34" s="87">
        <f t="shared" ca="1" si="1"/>
        <v>1.2162409770320988E-2</v>
      </c>
      <c r="M34" s="472">
        <v>1</v>
      </c>
      <c r="O34" s="84">
        <f ca="1">I34*(100%+M34)</f>
        <v>433.41338107534494</v>
      </c>
      <c r="P34" s="87">
        <f t="shared" ca="1" si="2"/>
        <v>2.4324819540641977E-2</v>
      </c>
      <c r="Q34" s="87">
        <f ca="1">P34-J34</f>
        <v>1.2162409770320988E-2</v>
      </c>
      <c r="S34" s="124">
        <f ca="1">F183</f>
        <v>7840.4719313313408</v>
      </c>
      <c r="T34" s="124">
        <f ca="1">F111</f>
        <v>8277.9660899044829</v>
      </c>
      <c r="V34" s="124">
        <f ca="1">I34*S34</f>
        <v>1699082.724492328</v>
      </c>
      <c r="W34" s="124">
        <f ca="1">O34*T34</f>
        <v>3587781.271452555</v>
      </c>
    </row>
    <row r="35" spans="2:23" x14ac:dyDescent="0.3">
      <c r="B35" s="470" t="s">
        <v>124</v>
      </c>
      <c r="C35" s="91" cm="1">
        <f t="array" aca="1" ref="C35" ca="1">INDIRECT(C$24&amp;"_"&amp;LEFT($B35,3)&amp;"_"&amp;LEFT($B$26,3))</f>
        <v>3048</v>
      </c>
      <c r="D35" s="87">
        <f t="shared" ca="1" si="0"/>
        <v>1.6131864656195986E-2</v>
      </c>
      <c r="E35" s="95" cm="1">
        <f t="array" aca="1" ref="E35" ca="1">INDIRECT(E$24&amp;"_"&amp;LEFT($B35,3)&amp;"_"&amp;LEFT($B$26,3))</f>
        <v>2.411960958005249</v>
      </c>
      <c r="F35" s="471">
        <f>F34</f>
        <v>-0.2</v>
      </c>
      <c r="G35" s="123" cm="1">
        <f t="array" aca="1" ref="G35" ca="1">IFERROR(INDIRECT(LEFT($B35,3)&amp;G$24),"")*1000</f>
        <v>422.39130434782606</v>
      </c>
      <c r="I35" s="84">
        <f ca="1">I$29/C$29*C35</f>
        <v>287.43341721445853</v>
      </c>
      <c r="J35" s="87">
        <f t="shared" ca="1" si="1"/>
        <v>1.6131864656195982E-2</v>
      </c>
      <c r="M35" s="472">
        <v>1</v>
      </c>
      <c r="O35" s="84">
        <f ca="1">I35*(100%+M35)</f>
        <v>574.86683442891706</v>
      </c>
      <c r="P35" s="87">
        <f t="shared" ca="1" si="2"/>
        <v>3.2263729312391964E-2</v>
      </c>
      <c r="Q35" s="87">
        <f ca="1">P35-J35</f>
        <v>1.6131864656195982E-2</v>
      </c>
      <c r="S35" s="124">
        <f ca="1">F184</f>
        <v>9146.7525431511967</v>
      </c>
      <c r="T35" s="124">
        <f ca="1">F112</f>
        <v>9657.1364642454882</v>
      </c>
      <c r="V35" s="124">
        <f ca="1">I35*S35</f>
        <v>2629082.3398929876</v>
      </c>
      <c r="W35" s="124">
        <f ca="1">O35*T35</f>
        <v>5551567.4688488683</v>
      </c>
    </row>
    <row r="36" spans="2:23" x14ac:dyDescent="0.3">
      <c r="B36" s="470" t="s">
        <v>125</v>
      </c>
      <c r="C36" s="91" cm="1">
        <f t="array" aca="1" ref="C36" ca="1">INDIRECT(C$24&amp;"_"&amp;LEFT($B36,3)&amp;"_"&amp;LEFT($B$26,3))</f>
        <v>0</v>
      </c>
      <c r="D36" s="87">
        <f t="shared" ca="1" si="0"/>
        <v>0</v>
      </c>
      <c r="E36" s="95" cm="1">
        <f t="array" aca="1" ref="E36" ca="1">INDIRECT(E$24&amp;"_"&amp;LEFT($B36,3)&amp;"_"&amp;LEFT($B$26,3))</f>
        <v>0</v>
      </c>
      <c r="F36" s="471">
        <f>F35</f>
        <v>-0.2</v>
      </c>
      <c r="G36" s="123" cm="1">
        <f t="array" aca="1" ref="G36" ca="1">IFERROR(INDIRECT(LEFT($B36,3)&amp;G$24),"")*1000</f>
        <v>336.47826086956525</v>
      </c>
      <c r="I36" s="84">
        <f ca="1">I$29/C$29*C36</f>
        <v>0</v>
      </c>
      <c r="J36" s="87">
        <f t="shared" ca="1" si="1"/>
        <v>0</v>
      </c>
      <c r="M36" s="472">
        <v>1</v>
      </c>
      <c r="O36" s="84">
        <f ca="1">I36*(100%+M36)</f>
        <v>0</v>
      </c>
      <c r="P36" s="87">
        <f t="shared" ca="1" si="2"/>
        <v>0</v>
      </c>
      <c r="Q36" s="87">
        <f ca="1">P36-J36</f>
        <v>0</v>
      </c>
      <c r="S36" s="124">
        <f ca="1">F185</f>
        <v>0</v>
      </c>
      <c r="T36" s="124">
        <f ca="1">F113</f>
        <v>0</v>
      </c>
      <c r="V36" s="124">
        <f ca="1">I36*S36</f>
        <v>0</v>
      </c>
      <c r="W36" s="124">
        <f ca="1">O36*T36</f>
        <v>0</v>
      </c>
    </row>
    <row r="37" spans="2:23" x14ac:dyDescent="0.3">
      <c r="C37" s="84"/>
      <c r="D37" s="87" t="str">
        <f t="shared" si="0"/>
        <v/>
      </c>
      <c r="E37" s="86"/>
      <c r="G37" s="85" t="str" cm="1">
        <f t="array" aca="1" ref="G37" ca="1">IFERROR(INDIRECT(LEFT($B37,3)&amp;G$24),"")</f>
        <v/>
      </c>
      <c r="I37" s="84" t="str">
        <f>IF(D37="","",D37*I$29)</f>
        <v/>
      </c>
      <c r="J37" s="87" t="str">
        <f t="shared" si="1"/>
        <v/>
      </c>
      <c r="L37" s="473"/>
      <c r="O37" s="84" t="str">
        <f ca="1">IF(G37="","",G37*O$29)</f>
        <v/>
      </c>
      <c r="P37" s="87" t="str">
        <f t="shared" ca="1" si="2"/>
        <v/>
      </c>
      <c r="Q37" s="87"/>
      <c r="S37" s="124"/>
      <c r="T37" s="124"/>
      <c r="V37" s="124"/>
      <c r="W37" s="124"/>
    </row>
    <row r="38" spans="2:23" ht="57.6" x14ac:dyDescent="0.3">
      <c r="C38" s="84"/>
      <c r="D38" s="87"/>
      <c r="E38" s="86"/>
      <c r="G38" s="85"/>
      <c r="I38" s="136" t="s">
        <v>207</v>
      </c>
      <c r="J38" s="87"/>
      <c r="L38" s="473"/>
      <c r="N38" s="175" t="s">
        <v>227</v>
      </c>
      <c r="O38" s="136" t="s">
        <v>211</v>
      </c>
      <c r="P38" s="87"/>
      <c r="S38" s="474"/>
      <c r="T38" s="474"/>
      <c r="V38" s="136" t="s">
        <v>214</v>
      </c>
      <c r="W38" s="136" t="s">
        <v>215</v>
      </c>
    </row>
    <row r="39" spans="2:23" x14ac:dyDescent="0.3">
      <c r="B39" s="97" t="str">
        <f>$B$26&amp;" Ann Crop Total"</f>
        <v>Zogbodomey Ann Crop Total</v>
      </c>
      <c r="C39" s="92">
        <f ca="1">SUM(C40:C44)</f>
        <v>177605</v>
      </c>
      <c r="D39" s="93">
        <f t="shared" ref="D39:D44" ca="1" si="3">IF(C39="","",C39/C$29)</f>
        <v>0.93999338000777166</v>
      </c>
      <c r="E39" s="469"/>
      <c r="F39" s="469"/>
      <c r="G39" s="469"/>
      <c r="H39" s="469"/>
      <c r="I39" s="92">
        <f ca="1">SUM(I40:I44)</f>
        <v>16748.560388574115</v>
      </c>
      <c r="J39" s="93">
        <f t="shared" ref="J39:J44" ca="1" si="4">IF(I39="","",I39/I$29)</f>
        <v>0.93999338000777144</v>
      </c>
      <c r="K39" s="469"/>
      <c r="L39" s="475"/>
      <c r="M39" s="469"/>
      <c r="N39" s="469"/>
      <c r="O39" s="92">
        <f ca="1">SUM(O40:O44)</f>
        <v>16111.198089734156</v>
      </c>
      <c r="P39" s="93">
        <f ca="1">100%-P32-(P47*Tree_Intercrop_Rate)</f>
        <v>0.90422216578539472</v>
      </c>
      <c r="Q39" s="93">
        <f t="shared" ref="Q39:Q44" ca="1" si="5">P39-J39</f>
        <v>-3.5771214222376724E-2</v>
      </c>
      <c r="R39" s="469"/>
      <c r="S39" s="177">
        <f ca="1">SUMPRODUCT(P40:P43,S40:S43)/P39</f>
        <v>3880.2446596087648</v>
      </c>
      <c r="T39" s="177">
        <f ca="1">SUMPRODUCT(Q40:Q43,T40:T43)/Q39</f>
        <v>4029.4934993360293</v>
      </c>
      <c r="U39" s="469"/>
      <c r="V39" s="177">
        <f ca="1">SUM(V40:V44)</f>
        <v>82602675.949753523</v>
      </c>
      <c r="W39" s="177">
        <f ca="1">SUM(W40:W44)</f>
        <v>82703543.416208029</v>
      </c>
    </row>
    <row r="40" spans="2:23" x14ac:dyDescent="0.3">
      <c r="B40" s="470" t="s">
        <v>130</v>
      </c>
      <c r="C40" s="91" cm="1">
        <f t="array" aca="1" ref="C40" ca="1">INDIRECT(C$24&amp;"_"&amp;LEFT($B40,3)&amp;"_"&amp;LEFT($B$26,3))</f>
        <v>97976</v>
      </c>
      <c r="D40" s="87">
        <f t="shared" ca="1" si="3"/>
        <v>0.5185484158646515</v>
      </c>
      <c r="E40" s="95" cm="1">
        <f t="array" aca="1" ref="E40" ca="1">INDIRECT(E$24&amp;"_"&amp;LEFT($B40,3)&amp;"_"&amp;LEFT($B$26,3))</f>
        <v>0.93744330244141416</v>
      </c>
      <c r="F40" s="103">
        <f>'CC Impact'!D9/100</f>
        <v>-9.5000000000000001E-2</v>
      </c>
      <c r="G40" s="123" cm="1">
        <f t="array" aca="1" ref="G40" ca="1">IFERROR(INDIRECT(LEFT($B40,3)&amp;G$24),"")*1000</f>
        <v>229.44664031620547</v>
      </c>
      <c r="I40" s="84">
        <f ca="1">I$29/C$29*C40</f>
        <v>9239.3623638463869</v>
      </c>
      <c r="J40" s="87">
        <f t="shared" ca="1" si="4"/>
        <v>0.5185484158646515</v>
      </c>
      <c r="M40" s="87">
        <f ca="1">(O40-I40)/I40</f>
        <v>-3.8054751217589382E-2</v>
      </c>
      <c r="O40" s="84">
        <f ca="1">P40*O$29</f>
        <v>8887.760727681054</v>
      </c>
      <c r="P40" s="87">
        <f ca="1">P$39/J$39*J40</f>
        <v>0.4988151849046471</v>
      </c>
      <c r="Q40" s="87">
        <f t="shared" ca="1" si="5"/>
        <v>-1.97332309600044E-2</v>
      </c>
      <c r="S40" s="124">
        <f ca="1">F189</f>
        <v>1986.4605860614749</v>
      </c>
      <c r="T40" s="124">
        <f ca="1">F117</f>
        <v>2038.8714255287668</v>
      </c>
      <c r="V40" s="124">
        <f ca="1">I40*S40</f>
        <v>18353629.176120628</v>
      </c>
      <c r="W40" s="124">
        <f ca="1">O40*T40</f>
        <v>18121001.384605661</v>
      </c>
    </row>
    <row r="41" spans="2:23" x14ac:dyDescent="0.3">
      <c r="B41" s="470" t="s">
        <v>126</v>
      </c>
      <c r="C41" s="91" cm="1">
        <f t="array" aca="1" ref="C41" ca="1">INDIRECT(C$24&amp;"_"&amp;LEFT($B41,3)&amp;"_"&amp;LEFT($B$26,3))</f>
        <v>2190</v>
      </c>
      <c r="D41" s="87">
        <f t="shared" ca="1" si="3"/>
        <v>1.1590808266754989E-2</v>
      </c>
      <c r="E41" s="95" cm="1">
        <f t="array" aca="1" ref="E41" ca="1">INDIRECT(E$24&amp;"_"&amp;LEFT($B41,3)&amp;"_"&amp;LEFT($B$26,3))</f>
        <v>0</v>
      </c>
      <c r="F41" s="103">
        <f>'CC Impact'!D10/100</f>
        <v>0</v>
      </c>
      <c r="G41" s="123" cm="1">
        <f t="array" aca="1" ref="G41" ca="1">IFERROR(INDIRECT(LEFT($B41,3)&amp;G$24),"")*1000</f>
        <v>640</v>
      </c>
      <c r="I41" s="84">
        <f ca="1">I$29/C$29*C41</f>
        <v>206.52204189621528</v>
      </c>
      <c r="J41" s="87">
        <f t="shared" ca="1" si="4"/>
        <v>1.1590808266754989E-2</v>
      </c>
      <c r="M41" s="87">
        <f ca="1">(O41-I41)/I41</f>
        <v>-3.8054751217589354E-2</v>
      </c>
      <c r="O41" s="84">
        <f ca="1">P41*O$29</f>
        <v>198.66289697090625</v>
      </c>
      <c r="P41" s="87">
        <f ca="1">P$39/J$39*J41</f>
        <v>1.114972294175285E-2</v>
      </c>
      <c r="Q41" s="87">
        <f t="shared" ca="1" si="5"/>
        <v>-4.4108532500213883E-4</v>
      </c>
      <c r="S41" s="124">
        <f ca="1">F190</f>
        <v>0</v>
      </c>
      <c r="T41" s="124">
        <f ca="1">F118</f>
        <v>0</v>
      </c>
      <c r="V41" s="124">
        <f ca="1">I41*S41</f>
        <v>0</v>
      </c>
      <c r="W41" s="124">
        <f ca="1">O41*T41</f>
        <v>0</v>
      </c>
    </row>
    <row r="42" spans="2:23" x14ac:dyDescent="0.3">
      <c r="B42" s="470" t="s">
        <v>127</v>
      </c>
      <c r="C42" s="91" cm="1">
        <f t="array" aca="1" ref="C42" ca="1">INDIRECT(C$24&amp;"_"&amp;LEFT($B42,3)&amp;"_"&amp;LEFT($B$26,3))</f>
        <v>37257</v>
      </c>
      <c r="D42" s="87">
        <f t="shared" ca="1" si="3"/>
        <v>0.19718664091072632</v>
      </c>
      <c r="E42" s="95" cm="1">
        <f t="array" aca="1" ref="E42" ca="1">INDIRECT(E$24&amp;"_"&amp;LEFT($B42,3)&amp;"_"&amp;LEFT($B$26,3))</f>
        <v>12.322621654991007</v>
      </c>
      <c r="F42" s="103">
        <f>'CC Impact'!D13/100</f>
        <v>-0.16739999999999999</v>
      </c>
      <c r="G42" s="123" cm="1">
        <f t="array" aca="1" ref="G42" ca="1">IFERROR(INDIRECT(LEFT($B42,3)&amp;G$24),"")*1000</f>
        <v>108.21985233798195</v>
      </c>
      <c r="I42" s="84">
        <f ca="1">I$29/C$29*C42</f>
        <v>3513.4208743960244</v>
      </c>
      <c r="J42" s="87">
        <f t="shared" ca="1" si="4"/>
        <v>0.19718664091072632</v>
      </c>
      <c r="M42" s="87">
        <f ca="1">(O42-I42)/I42</f>
        <v>-3.8054751217589361E-2</v>
      </c>
      <c r="O42" s="84">
        <f ca="1">P42*O$29</f>
        <v>3379.7185170981984</v>
      </c>
      <c r="P42" s="87">
        <f ca="1">P$39/J$39*J42</f>
        <v>0.18968275234743651</v>
      </c>
      <c r="Q42" s="87">
        <f t="shared" ca="1" si="5"/>
        <v>-7.5038885632898178E-3</v>
      </c>
      <c r="S42" s="124">
        <f ca="1">F191</f>
        <v>12077.47947554484</v>
      </c>
      <c r="T42" s="124">
        <f ca="1">F119</f>
        <v>12640.759751648326</v>
      </c>
      <c r="V42" s="124">
        <f ca="1">I42*S42</f>
        <v>42433268.499468789</v>
      </c>
      <c r="W42" s="124">
        <f ca="1">O42*T42</f>
        <v>42722209.802835472</v>
      </c>
    </row>
    <row r="43" spans="2:23" x14ac:dyDescent="0.3">
      <c r="B43" s="470" t="s">
        <v>128</v>
      </c>
      <c r="C43" s="91" cm="1">
        <f t="array" aca="1" ref="C43" ca="1">INDIRECT(C$24&amp;"_"&amp;LEFT($B43,3)&amp;"_"&amp;LEFT($B$26,3))</f>
        <v>1872</v>
      </c>
      <c r="D43" s="87">
        <f t="shared" ca="1" si="3"/>
        <v>9.9077593951439908E-3</v>
      </c>
      <c r="E43" s="95" cm="1">
        <f t="array" aca="1" ref="E43" ca="1">INDIRECT(E$24&amp;"_"&amp;LEFT($B43,3)&amp;"_"&amp;LEFT($B$26,3))</f>
        <v>2.7269647435897433</v>
      </c>
      <c r="F43" s="103">
        <f>'CC Impact'!D14/100</f>
        <v>-3.1300000000000001E-2</v>
      </c>
      <c r="G43" s="123" cm="1">
        <f t="array" aca="1" ref="G43" ca="1">IFERROR(INDIRECT(LEFT($B43,3)&amp;G$24),"")*1000</f>
        <v>928.73895002706115</v>
      </c>
      <c r="I43" s="84">
        <f ca="1">I$29/C$29*C43</f>
        <v>176.533909785258</v>
      </c>
      <c r="J43" s="87">
        <f t="shared" ca="1" si="4"/>
        <v>9.9077593951439908E-3</v>
      </c>
      <c r="M43" s="87">
        <f ca="1">(O43-I43)/I43</f>
        <v>-3.8054751217589305E-2</v>
      </c>
      <c r="O43" s="84">
        <f ca="1">P43*O$29</f>
        <v>169.81595576691166</v>
      </c>
      <c r="P43" s="87">
        <f ca="1">P$39/J$39*J43</f>
        <v>9.5307220762380525E-3</v>
      </c>
      <c r="Q43" s="87">
        <f t="shared" ca="1" si="5"/>
        <v>-3.7703731890593832E-4</v>
      </c>
      <c r="S43" s="124">
        <f ca="1">F192</f>
        <v>23800.60767600498</v>
      </c>
      <c r="T43" s="124">
        <f ca="1">F120</f>
        <v>24006.912443807665</v>
      </c>
      <c r="V43" s="124">
        <f ca="1">I43*S43</f>
        <v>4201614.3283101823</v>
      </c>
      <c r="W43" s="124">
        <f ca="1">O43*T43</f>
        <v>4076756.7816577633</v>
      </c>
    </row>
    <row r="44" spans="2:23" x14ac:dyDescent="0.3">
      <c r="B44" s="470" t="s">
        <v>129</v>
      </c>
      <c r="C44" s="91" cm="1">
        <f t="array" aca="1" ref="C44" ca="1">INDIRECT(C$24&amp;"_"&amp;LEFT($B44,3)&amp;"_"&amp;LEFT($B$26,3))</f>
        <v>38310</v>
      </c>
      <c r="D44" s="87">
        <f t="shared" ca="1" si="3"/>
        <v>0.2027597555704948</v>
      </c>
      <c r="E44" s="95" cm="1">
        <f t="array" aca="1" ref="E44" ca="1">INDIRECT(E$24&amp;"_"&amp;LEFT($B44,3)&amp;"_"&amp;LEFT($B$26,3))</f>
        <v>0.71571106760636904</v>
      </c>
      <c r="F44" s="103">
        <f>'CC Impact'!D11/100</f>
        <v>-0.17780000000000001</v>
      </c>
      <c r="G44" s="123" cm="1">
        <f t="array" aca="1" ref="G44" ca="1">IFERROR(INDIRECT(LEFT($B44,3)&amp;G$24),"")*1000</f>
        <v>754.2814399251987</v>
      </c>
      <c r="I44" s="84">
        <f ca="1">I$29/C$29*C44</f>
        <v>3612.7211986502321</v>
      </c>
      <c r="J44" s="87">
        <f t="shared" ca="1" si="4"/>
        <v>0.2027597555704948</v>
      </c>
      <c r="M44" s="87">
        <f ca="1">(O44-I44)/I44</f>
        <v>-3.8054751217589375E-2</v>
      </c>
      <c r="O44" s="84">
        <f ca="1">P44*O$29</f>
        <v>3475.2399922170862</v>
      </c>
      <c r="P44" s="87">
        <f ca="1">P$39/J$39*J44</f>
        <v>0.1950437835153204</v>
      </c>
      <c r="Q44" s="87">
        <f t="shared" ca="1" si="5"/>
        <v>-7.7159720551744082E-3</v>
      </c>
      <c r="S44" s="124">
        <f ca="1">F193</f>
        <v>4875.5945940237089</v>
      </c>
      <c r="T44" s="124">
        <f ca="1">F121</f>
        <v>5117.2222600269424</v>
      </c>
      <c r="V44" s="124">
        <f ca="1">I44*S44</f>
        <v>17614163.945853926</v>
      </c>
      <c r="W44" s="124">
        <f ca="1">O44*T44</f>
        <v>17783575.447109133</v>
      </c>
    </row>
    <row r="45" spans="2:23" x14ac:dyDescent="0.3">
      <c r="B45" s="476" t="s">
        <v>390</v>
      </c>
      <c r="C45" s="461"/>
      <c r="D45" s="461"/>
      <c r="E45" s="461"/>
      <c r="F45" s="461"/>
      <c r="G45" s="461"/>
      <c r="H45" s="461"/>
      <c r="I45" s="461"/>
      <c r="J45" s="461"/>
      <c r="L45" s="473"/>
      <c r="O45" s="84" t="str">
        <f>IF(G45="","",G45*O$29)</f>
        <v/>
      </c>
      <c r="P45" s="87" t="str">
        <f>IF(O45="","",O45/O$29)</f>
        <v/>
      </c>
      <c r="Q45" s="87"/>
      <c r="S45" s="474"/>
      <c r="T45" s="474"/>
    </row>
    <row r="46" spans="2:23" ht="25.5" customHeight="1" x14ac:dyDescent="0.3">
      <c r="C46" s="84"/>
      <c r="D46" s="477"/>
      <c r="E46" s="477"/>
      <c r="F46" s="477"/>
      <c r="G46" s="477"/>
      <c r="H46" s="477"/>
      <c r="I46" s="136" t="s">
        <v>208</v>
      </c>
      <c r="J46" s="87"/>
      <c r="L46" s="473"/>
      <c r="M46" s="98" t="s">
        <v>226</v>
      </c>
      <c r="O46" s="136" t="s">
        <v>210</v>
      </c>
      <c r="P46" s="87"/>
      <c r="Q46" s="87"/>
      <c r="S46" s="474"/>
      <c r="T46" s="474"/>
      <c r="V46" s="136" t="s">
        <v>216</v>
      </c>
      <c r="W46" s="136" t="s">
        <v>217</v>
      </c>
    </row>
    <row r="47" spans="2:23" x14ac:dyDescent="0.3">
      <c r="B47" s="97" t="str">
        <f>$B$26&amp;" Tree Total"</f>
        <v>Zogbodomey Tree Total</v>
      </c>
      <c r="C47" s="92">
        <f ca="1">SUM(C48:C52)</f>
        <v>3661.8199999999997</v>
      </c>
      <c r="D47" s="93">
        <f t="shared" ref="D47:D52" ca="1" si="6">IF(C47="","",C47/C$29)</f>
        <v>1.9380572386926372E-2</v>
      </c>
      <c r="E47" s="469"/>
      <c r="F47" s="469"/>
      <c r="G47" s="469"/>
      <c r="H47" s="469"/>
      <c r="I47" s="92">
        <f ca="1">SUM(I48:I52)</f>
        <v>345.31805637278501</v>
      </c>
      <c r="J47" s="93">
        <f t="shared" ref="J47:J52" ca="1" si="7">IF(I47="","",I47/I$29)</f>
        <v>1.9380572386926375E-2</v>
      </c>
      <c r="K47" s="469"/>
      <c r="L47" s="475"/>
      <c r="M47" s="475"/>
      <c r="N47" s="469"/>
      <c r="O47" s="92">
        <f ca="1">SUM(O48:O52)</f>
        <v>1035.2635330056094</v>
      </c>
      <c r="P47" s="93">
        <f t="shared" ref="P47:P52" ca="1" si="8">IF(O47="","",O47/O$29)</f>
        <v>5.8102956016005264E-2</v>
      </c>
      <c r="Q47" s="93">
        <f t="shared" ref="Q47:Q52" ca="1" si="9">P47-J47</f>
        <v>3.8722383629078885E-2</v>
      </c>
      <c r="R47" s="469"/>
      <c r="S47" s="177">
        <f ca="1">SUMPRODUCT(P48:P51,S48:S51)/P47</f>
        <v>4585.5416901825074</v>
      </c>
      <c r="T47" s="177">
        <f ca="1">SUMPRODUCT(Q48:Q51,T48:T51)/Q47</f>
        <v>7404.7849608362676</v>
      </c>
      <c r="U47" s="469"/>
      <c r="V47" s="177">
        <f ca="1">SUM(V48:V52)</f>
        <v>1070360.7281179603</v>
      </c>
      <c r="W47" s="177">
        <f ca="1">SUM(W48:W52)</f>
        <v>5219306.291487678</v>
      </c>
    </row>
    <row r="48" spans="2:23" x14ac:dyDescent="0.3">
      <c r="B48" s="470" t="s">
        <v>161</v>
      </c>
      <c r="C48" s="91" cm="1">
        <f t="array" aca="1" ref="C48" ca="1">INDIRECT(C$24&amp;"_"&amp;LEFT($B48,3)&amp;"_"&amp;LEFT($B$26,3))</f>
        <v>366.18200000000002</v>
      </c>
      <c r="D48" s="87">
        <f t="shared" ca="1" si="6"/>
        <v>1.9380572386926372E-3</v>
      </c>
      <c r="E48" s="95" cm="1">
        <f t="array" aca="1" ref="E48" ca="1">INDIRECT(E$24&amp;"_"&amp;LEFT($B48,3)&amp;"_"&amp;LEFT($B$26,3))</f>
        <v>8</v>
      </c>
      <c r="F48" s="103">
        <f>'CC Impact'!$D$18</f>
        <v>0</v>
      </c>
      <c r="G48" s="123" cm="1">
        <f t="array" aca="1" ref="G48" ca="1">IFERROR(INDIRECT(LEFT($B48,3)&amp;G$24),"")*1000</f>
        <v>145.43478260869566</v>
      </c>
      <c r="I48" s="84">
        <f ca="1">I$29/C$29*C48</f>
        <v>34.531805637278495</v>
      </c>
      <c r="J48" s="87">
        <f t="shared" ca="1" si="7"/>
        <v>1.938057238692637E-3</v>
      </c>
      <c r="M48" s="472">
        <v>6</v>
      </c>
      <c r="O48" s="84">
        <f ca="1">I48*(100%+M48)</f>
        <v>241.72263946094947</v>
      </c>
      <c r="P48" s="87">
        <f t="shared" ca="1" si="8"/>
        <v>1.3566400670848459E-2</v>
      </c>
      <c r="Q48" s="87">
        <f t="shared" ca="1" si="9"/>
        <v>1.1628343432155823E-2</v>
      </c>
      <c r="S48" s="124">
        <f ca="1">F197</f>
        <v>11028.625736624794</v>
      </c>
      <c r="T48" s="124">
        <f ca="1">F125+S48</f>
        <v>14403.97973560551</v>
      </c>
      <c r="V48" s="124">
        <f ca="1">I48*S48</f>
        <v>380838.36038341472</v>
      </c>
      <c r="W48" s="124">
        <f ca="1">(O48-I48)*T48</f>
        <v>2984372.5717993653</v>
      </c>
    </row>
    <row r="49" spans="2:23" x14ac:dyDescent="0.3">
      <c r="B49" s="470" t="s">
        <v>162</v>
      </c>
      <c r="C49" s="91" cm="1">
        <f t="array" aca="1" ref="C49" ca="1">INDIRECT(C$24&amp;"_"&amp;LEFT($B49,3)&amp;"_"&amp;LEFT($B$26,3))</f>
        <v>549.27300000000002</v>
      </c>
      <c r="D49" s="87">
        <f t="shared" ca="1" si="6"/>
        <v>2.9070858580389561E-3</v>
      </c>
      <c r="E49" s="95" cm="1">
        <f t="array" aca="1" ref="E49" ca="1">INDIRECT(E$24&amp;"_"&amp;LEFT($B49,3)&amp;"_"&amp;LEFT($B$26,3))</f>
        <v>1.2</v>
      </c>
      <c r="F49" s="103">
        <f>F48</f>
        <v>0</v>
      </c>
      <c r="G49" s="123" cm="1">
        <f t="array" aca="1" ref="G49" ca="1">IFERROR(INDIRECT(LEFT($B49,3)&amp;G$24),"")*1000</f>
        <v>391.304347826087</v>
      </c>
      <c r="I49" s="84">
        <f ca="1">I$29/C$29*C49</f>
        <v>51.79770845591775</v>
      </c>
      <c r="J49" s="87">
        <f t="shared" ca="1" si="7"/>
        <v>2.9070858580389561E-3</v>
      </c>
      <c r="M49" s="472">
        <v>4</v>
      </c>
      <c r="O49" s="84">
        <f ca="1">I49*(100%+M49)</f>
        <v>258.98854227958873</v>
      </c>
      <c r="P49" s="87">
        <f t="shared" ca="1" si="8"/>
        <v>1.4535429290194779E-2</v>
      </c>
      <c r="Q49" s="87">
        <f t="shared" ca="1" si="9"/>
        <v>1.1628343432155823E-2</v>
      </c>
      <c r="S49" s="124">
        <f ca="1">F198</f>
        <v>4451.0148712835471</v>
      </c>
      <c r="T49" s="124">
        <f t="shared" ref="T49:T52" ca="1" si="10">F126+S49</f>
        <v>5813.2653641457191</v>
      </c>
      <c r="V49" s="124">
        <f ca="1">I49*S49</f>
        <v>230552.37063569945</v>
      </c>
      <c r="W49" s="124">
        <f t="shared" ref="W49:W52" ca="1" si="11">(O49-I49)*T49</f>
        <v>1204455.2980356179</v>
      </c>
    </row>
    <row r="50" spans="2:23" x14ac:dyDescent="0.3">
      <c r="B50" s="470" t="s">
        <v>163</v>
      </c>
      <c r="C50" s="91" cm="1">
        <f t="array" aca="1" ref="C50" ca="1">INDIRECT(C$24&amp;"_"&amp;LEFT($B50,3)&amp;"_"&amp;LEFT($B$26,3))</f>
        <v>549.27300000000002</v>
      </c>
      <c r="D50" s="87">
        <f t="shared" ca="1" si="6"/>
        <v>2.9070858580389561E-3</v>
      </c>
      <c r="E50" s="95" cm="1">
        <f t="array" aca="1" ref="E50" ca="1">INDIRECT(E$24&amp;"_"&amp;LEFT($B50,3)&amp;"_"&amp;LEFT($B$26,3))</f>
        <v>5</v>
      </c>
      <c r="F50" s="103">
        <f>F49</f>
        <v>0</v>
      </c>
      <c r="G50" s="123" cm="1">
        <f t="array" aca="1" ref="G50" ca="1">IFERROR(INDIRECT(LEFT($B50,3)&amp;G$24),"")*1000</f>
        <v>65.217391304347828</v>
      </c>
      <c r="I50" s="84">
        <f ca="1">I$29/C$29*C50</f>
        <v>51.79770845591775</v>
      </c>
      <c r="J50" s="87">
        <f t="shared" ca="1" si="7"/>
        <v>2.9070858580389561E-3</v>
      </c>
      <c r="M50" s="472">
        <v>2</v>
      </c>
      <c r="O50" s="84">
        <f ca="1">I50*(100%+M50)</f>
        <v>155.39312536775324</v>
      </c>
      <c r="P50" s="87">
        <f t="shared" ca="1" si="8"/>
        <v>8.7212575741168682E-3</v>
      </c>
      <c r="Q50" s="87">
        <f t="shared" ca="1" si="9"/>
        <v>5.8141717160779122E-3</v>
      </c>
      <c r="S50" s="124">
        <f ca="1">F199</f>
        <v>3090.9825495024634</v>
      </c>
      <c r="T50" s="124">
        <f t="shared" ca="1" si="10"/>
        <v>4036.9898362123049</v>
      </c>
      <c r="V50" s="124">
        <f ca="1">I50*S50</f>
        <v>160105.81294145796</v>
      </c>
      <c r="W50" s="124">
        <f t="shared" ca="1" si="11"/>
        <v>418213.64515125618</v>
      </c>
    </row>
    <row r="51" spans="2:23" x14ac:dyDescent="0.3">
      <c r="B51" s="470" t="s">
        <v>164</v>
      </c>
      <c r="C51" s="91" cm="1">
        <f t="array" aca="1" ref="C51" ca="1">INDIRECT(C$24&amp;"_"&amp;LEFT($B51,3)&amp;"_"&amp;LEFT($B$26,3))</f>
        <v>183.09100000000001</v>
      </c>
      <c r="D51" s="87">
        <f t="shared" ca="1" si="6"/>
        <v>9.6902861934631862E-4</v>
      </c>
      <c r="E51" s="95" cm="1">
        <f t="array" aca="1" ref="E51" ca="1">INDIRECT(E$24&amp;"_"&amp;LEFT($B51,3)&amp;"_"&amp;LEFT($B$26,3))</f>
        <v>6</v>
      </c>
      <c r="F51" s="103">
        <f>F50</f>
        <v>0</v>
      </c>
      <c r="G51" s="123" cm="1">
        <f t="array" aca="1" ref="G51" ca="1">IFERROR(INDIRECT(LEFT($B51,3)&amp;G$24),"")*1000</f>
        <v>65.217391304347828</v>
      </c>
      <c r="I51" s="84">
        <f ca="1">I$29/C$29*C51</f>
        <v>17.265902818639248</v>
      </c>
      <c r="J51" s="87">
        <f t="shared" ca="1" si="7"/>
        <v>9.6902861934631851E-4</v>
      </c>
      <c r="M51" s="472">
        <v>6</v>
      </c>
      <c r="O51" s="84">
        <f ca="1">I51*(100%+M51)</f>
        <v>120.86131973047473</v>
      </c>
      <c r="P51" s="87">
        <f t="shared" ca="1" si="8"/>
        <v>6.7832003354242297E-3</v>
      </c>
      <c r="Q51" s="87">
        <f t="shared" ca="1" si="9"/>
        <v>5.8141717160779113E-3</v>
      </c>
      <c r="S51" s="124">
        <f ca="1">F200</f>
        <v>3709.1790594029576</v>
      </c>
      <c r="T51" s="124">
        <f t="shared" ca="1" si="10"/>
        <v>4844.387803454767</v>
      </c>
      <c r="V51" s="124">
        <f ca="1">I51*S51</f>
        <v>64042.325176583196</v>
      </c>
      <c r="W51" s="124">
        <f t="shared" ca="1" si="11"/>
        <v>501856.3741815075</v>
      </c>
    </row>
    <row r="52" spans="2:23" x14ac:dyDescent="0.3">
      <c r="B52" s="470" t="s">
        <v>165</v>
      </c>
      <c r="C52" s="91" cm="1">
        <f t="array" aca="1" ref="C52" ca="1">INDIRECT(C$24&amp;"_"&amp;LEFT($B52,3)&amp;"_"&amp;LEFT($B$26,3))</f>
        <v>2014.001</v>
      </c>
      <c r="D52" s="87">
        <f t="shared" ca="1" si="6"/>
        <v>1.0659314812809505E-2</v>
      </c>
      <c r="E52" s="95" cm="1">
        <f t="array" aca="1" ref="E52" ca="1">INDIRECT(E$24&amp;"_"&amp;LEFT($B52,3)&amp;"_"&amp;LEFT($B$26,3))</f>
        <v>2</v>
      </c>
      <c r="F52" s="103">
        <f>F51</f>
        <v>0</v>
      </c>
      <c r="G52" s="123" cm="1">
        <f t="array" aca="1" ref="G52" ca="1">IFERROR(INDIRECT(LEFT($B52,3)&amp;G$24),"")*1000</f>
        <v>65.217391304347828</v>
      </c>
      <c r="I52" s="84">
        <f ca="1">I$29/C$29*C52</f>
        <v>189.92493100503174</v>
      </c>
      <c r="J52" s="87">
        <f t="shared" ca="1" si="7"/>
        <v>1.0659314812809505E-2</v>
      </c>
      <c r="M52" s="472">
        <v>0.36</v>
      </c>
      <c r="O52" s="84">
        <f ca="1">I52*(100%+M52)</f>
        <v>258.29790616684312</v>
      </c>
      <c r="P52" s="87">
        <f t="shared" ca="1" si="8"/>
        <v>1.4496668145420924E-2</v>
      </c>
      <c r="Q52" s="87">
        <f t="shared" ca="1" si="9"/>
        <v>3.8373533326114193E-3</v>
      </c>
      <c r="S52" s="124">
        <f ca="1">F201</f>
        <v>1236.3930198009855</v>
      </c>
      <c r="T52" s="124">
        <f t="shared" ca="1" si="10"/>
        <v>1614.7959344849223</v>
      </c>
      <c r="V52" s="124">
        <f ca="1">I52*S52</f>
        <v>234821.858980805</v>
      </c>
      <c r="W52" s="124">
        <f t="shared" ca="1" si="11"/>
        <v>110408.4023199316</v>
      </c>
    </row>
    <row r="53" spans="2:23" x14ac:dyDescent="0.3">
      <c r="E53" s="89"/>
    </row>
    <row r="54" spans="2:23" x14ac:dyDescent="0.3">
      <c r="E54" s="89"/>
    </row>
    <row r="55" spans="2:23" x14ac:dyDescent="0.3">
      <c r="B55" s="97" t="str">
        <f>$B$26&amp;" Value Chain Total"</f>
        <v>Zogbodomey Value Chain Total</v>
      </c>
      <c r="E55" s="89"/>
    </row>
    <row r="56" spans="2:23" x14ac:dyDescent="0.3">
      <c r="B56" s="470" t="s">
        <v>541</v>
      </c>
      <c r="E56" s="89"/>
    </row>
    <row r="57" spans="2:23" x14ac:dyDescent="0.3">
      <c r="B57" s="470" t="s">
        <v>540</v>
      </c>
      <c r="E57" s="89"/>
    </row>
    <row r="58" spans="2:23" x14ac:dyDescent="0.3">
      <c r="B58" s="470" t="s">
        <v>538</v>
      </c>
      <c r="E58" s="89"/>
    </row>
    <row r="59" spans="2:23" x14ac:dyDescent="0.3">
      <c r="B59" s="470" t="s">
        <v>539</v>
      </c>
      <c r="E59" s="89"/>
    </row>
    <row r="62" spans="2:23" x14ac:dyDescent="0.3">
      <c r="B62" s="461" t="s">
        <v>340</v>
      </c>
      <c r="C62" s="461"/>
      <c r="D62" s="461"/>
      <c r="E62" s="461"/>
      <c r="F62" s="461"/>
      <c r="G62" s="461"/>
      <c r="H62" s="461"/>
      <c r="I62" s="461"/>
      <c r="J62" s="461"/>
      <c r="K62" s="461"/>
    </row>
    <row r="64" spans="2:23" ht="18" x14ac:dyDescent="0.3">
      <c r="B64" s="128" t="str">
        <f>CommuneSel</f>
        <v>Zogbodomey</v>
      </c>
      <c r="C64" s="190" t="s">
        <v>195</v>
      </c>
      <c r="D64" s="128" t="s">
        <v>258</v>
      </c>
      <c r="E64" s="128"/>
      <c r="F64" s="463"/>
      <c r="G64" s="463"/>
      <c r="H64" s="463"/>
      <c r="I64" s="463"/>
      <c r="J64" s="128" t="s">
        <v>194</v>
      </c>
      <c r="K64" s="463"/>
      <c r="L64" s="463"/>
      <c r="M64" s="463"/>
      <c r="N64" s="463"/>
      <c r="O64" s="463"/>
      <c r="P64" s="463"/>
      <c r="Q64" s="463"/>
      <c r="R64" s="463"/>
      <c r="S64" s="463"/>
    </row>
    <row r="67" spans="2:41" x14ac:dyDescent="0.3">
      <c r="H67" s="461" t="s">
        <v>293</v>
      </c>
    </row>
    <row r="68" spans="2:41" ht="57.6" x14ac:dyDescent="0.3">
      <c r="B68" s="207" t="s">
        <v>259</v>
      </c>
      <c r="E68" s="458" t="str">
        <f>O26</f>
        <v>Total cultivated area Targeted +Project (Ha)</v>
      </c>
      <c r="H68" s="458" t="s">
        <v>291</v>
      </c>
      <c r="I68" s="458" t="s">
        <v>291</v>
      </c>
      <c r="J68" s="113">
        <f t="shared" ref="J68:AN68" si="12">J$108</f>
        <v>2020</v>
      </c>
      <c r="K68" s="113">
        <f t="shared" si="12"/>
        <v>2021</v>
      </c>
      <c r="L68" s="113">
        <f t="shared" si="12"/>
        <v>2022</v>
      </c>
      <c r="M68" s="113">
        <f t="shared" si="12"/>
        <v>2023</v>
      </c>
      <c r="N68" s="113">
        <f t="shared" si="12"/>
        <v>2024</v>
      </c>
      <c r="O68" s="113">
        <f t="shared" si="12"/>
        <v>2025</v>
      </c>
      <c r="P68" s="113">
        <f t="shared" si="12"/>
        <v>2026</v>
      </c>
      <c r="Q68" s="113">
        <f t="shared" si="12"/>
        <v>2027</v>
      </c>
      <c r="R68" s="113">
        <f t="shared" si="12"/>
        <v>2028</v>
      </c>
      <c r="S68" s="113">
        <f t="shared" si="12"/>
        <v>2029</v>
      </c>
      <c r="T68" s="113">
        <f t="shared" si="12"/>
        <v>2030</v>
      </c>
      <c r="U68" s="113">
        <f t="shared" si="12"/>
        <v>2031</v>
      </c>
      <c r="V68" s="113">
        <f t="shared" si="12"/>
        <v>2032</v>
      </c>
      <c r="W68" s="113">
        <f t="shared" si="12"/>
        <v>2033</v>
      </c>
      <c r="X68" s="113">
        <f t="shared" si="12"/>
        <v>2034</v>
      </c>
      <c r="Y68" s="113">
        <f t="shared" si="12"/>
        <v>2035</v>
      </c>
      <c r="Z68" s="113">
        <f t="shared" si="12"/>
        <v>2036</v>
      </c>
      <c r="AA68" s="113">
        <f t="shared" si="12"/>
        <v>2037</v>
      </c>
      <c r="AB68" s="113">
        <f t="shared" si="12"/>
        <v>2038</v>
      </c>
      <c r="AC68" s="113">
        <f t="shared" si="12"/>
        <v>2039</v>
      </c>
      <c r="AD68" s="113">
        <f t="shared" si="12"/>
        <v>2040</v>
      </c>
      <c r="AE68" s="113">
        <f t="shared" si="12"/>
        <v>2041</v>
      </c>
      <c r="AF68" s="113">
        <f t="shared" si="12"/>
        <v>2042</v>
      </c>
      <c r="AG68" s="113">
        <f t="shared" si="12"/>
        <v>2043</v>
      </c>
      <c r="AH68" s="113">
        <f t="shared" si="12"/>
        <v>2044</v>
      </c>
      <c r="AI68" s="113">
        <f t="shared" si="12"/>
        <v>2045</v>
      </c>
      <c r="AJ68" s="113">
        <f t="shared" si="12"/>
        <v>2046</v>
      </c>
      <c r="AK68" s="113">
        <f t="shared" si="12"/>
        <v>2047</v>
      </c>
      <c r="AL68" s="113">
        <f t="shared" si="12"/>
        <v>2048</v>
      </c>
      <c r="AM68" s="113">
        <f t="shared" si="12"/>
        <v>2049</v>
      </c>
      <c r="AN68" s="113">
        <f t="shared" si="12"/>
        <v>2050</v>
      </c>
    </row>
    <row r="69" spans="2:41" x14ac:dyDescent="0.3">
      <c r="B69" s="127" t="str">
        <f>B64&amp;" Impact Total"</f>
        <v>Zogbodomey Impact Total</v>
      </c>
      <c r="E69" s="92">
        <f ca="1">O29</f>
        <v>17817.74291690825</v>
      </c>
      <c r="H69" s="226">
        <f ca="1">$E69*(SUMPRODUCT($D72:$D92,H72:H92)-SUMPRODUCT($C72:$C92,H72:H92))</f>
        <v>1436367.7959996955</v>
      </c>
      <c r="I69" s="226">
        <f ca="1">NPV(Discount_Rate,J69:AN69)</f>
        <v>19265167.015228871</v>
      </c>
      <c r="J69" s="125">
        <f ca="1">SUM(J73:J76)+SUM(J80:J84)+SUM(J88:J92)+SUM(J97:J100)</f>
        <v>1629389.7068464952</v>
      </c>
      <c r="K69" s="125">
        <f t="shared" ref="K69:AN69" ca="1" si="13">SUM(K73:K76)+SUM(K80:K84)+SUM(K88:K92)+SUM(K97:K100)</f>
        <v>1643882.9573062363</v>
      </c>
      <c r="L69" s="125">
        <f t="shared" ca="1" si="13"/>
        <v>1658111.092769952</v>
      </c>
      <c r="M69" s="125">
        <f t="shared" ca="1" si="13"/>
        <v>1672075.5989627633</v>
      </c>
      <c r="N69" s="125">
        <f t="shared" ca="1" si="13"/>
        <v>1685777.953113721</v>
      </c>
      <c r="O69" s="125">
        <f t="shared" ca="1" si="13"/>
        <v>1699219.6240050187</v>
      </c>
      <c r="P69" s="125">
        <f t="shared" ca="1" si="13"/>
        <v>1712402.0720209372</v>
      </c>
      <c r="Q69" s="125">
        <f t="shared" ca="1" si="13"/>
        <v>1725326.7491964842</v>
      </c>
      <c r="R69" s="125">
        <f t="shared" ca="1" si="13"/>
        <v>1821231.7646801379</v>
      </c>
      <c r="S69" s="125">
        <f t="shared" ca="1" si="13"/>
        <v>1916881.8885387932</v>
      </c>
      <c r="T69" s="125">
        <f t="shared" ca="1" si="13"/>
        <v>2046794.4736771816</v>
      </c>
      <c r="U69" s="125">
        <f t="shared" ca="1" si="13"/>
        <v>2176455.0135855521</v>
      </c>
      <c r="V69" s="125">
        <f t="shared" ca="1" si="13"/>
        <v>2305864.9192723716</v>
      </c>
      <c r="W69" s="125">
        <f t="shared" ca="1" si="13"/>
        <v>2435025.5936828088</v>
      </c>
      <c r="X69" s="125">
        <f t="shared" ca="1" si="13"/>
        <v>2563938.4317454221</v>
      </c>
      <c r="Y69" s="125">
        <f t="shared" ca="1" si="13"/>
        <v>2692604.8204185786</v>
      </c>
      <c r="Z69" s="125">
        <f t="shared" ca="1" si="13"/>
        <v>2737789.4733222211</v>
      </c>
      <c r="AA69" s="125">
        <f t="shared" ca="1" si="13"/>
        <v>2782730.4270268818</v>
      </c>
      <c r="AB69" s="125">
        <f t="shared" ca="1" si="13"/>
        <v>2827429.0448561581</v>
      </c>
      <c r="AC69" s="125">
        <f t="shared" ca="1" si="13"/>
        <v>2871886.6823464306</v>
      </c>
      <c r="AD69" s="125">
        <f t="shared" ca="1" si="13"/>
        <v>2916104.6872919435</v>
      </c>
      <c r="AE69" s="125">
        <f t="shared" ca="1" si="13"/>
        <v>2960084.3997896118</v>
      </c>
      <c r="AF69" s="125">
        <f t="shared" ca="1" si="13"/>
        <v>3003827.1522835847</v>
      </c>
      <c r="AG69" s="125">
        <f t="shared" ca="1" si="13"/>
        <v>3047334.2696095277</v>
      </c>
      <c r="AH69" s="125">
        <f t="shared" ca="1" si="13"/>
        <v>3090607.0690386621</v>
      </c>
      <c r="AI69" s="125">
        <f t="shared" ca="1" si="13"/>
        <v>3133646.8603215367</v>
      </c>
      <c r="AJ69" s="125">
        <f t="shared" ca="1" si="13"/>
        <v>3176454.9457315486</v>
      </c>
      <c r="AK69" s="125">
        <f t="shared" ca="1" si="13"/>
        <v>3219032.6201082123</v>
      </c>
      <c r="AL69" s="125">
        <f t="shared" ca="1" si="13"/>
        <v>3261381.1709001688</v>
      </c>
      <c r="AM69" s="125">
        <f t="shared" ca="1" si="13"/>
        <v>3303501.8782079509</v>
      </c>
      <c r="AN69" s="125">
        <f t="shared" ca="1" si="13"/>
        <v>3345396.0148264915</v>
      </c>
    </row>
    <row r="70" spans="2:41" x14ac:dyDescent="0.3">
      <c r="H70" s="461" t="s">
        <v>293</v>
      </c>
    </row>
    <row r="71" spans="2:41" ht="57.6" x14ac:dyDescent="0.3">
      <c r="B71" s="286"/>
      <c r="C71" s="126" t="s">
        <v>171</v>
      </c>
      <c r="D71" s="126" t="s">
        <v>229</v>
      </c>
      <c r="E71" s="126" t="s">
        <v>295</v>
      </c>
      <c r="F71" s="126" t="s">
        <v>294</v>
      </c>
      <c r="G71" s="126" t="s">
        <v>189</v>
      </c>
      <c r="H71" s="458" t="s">
        <v>292</v>
      </c>
      <c r="I71" s="458" t="s">
        <v>292</v>
      </c>
    </row>
    <row r="72" spans="2:41" x14ac:dyDescent="0.3">
      <c r="B72" s="127" t="str" cm="1">
        <f t="array" ref="B72:B92">ArrProdItemSmall</f>
        <v>Zogbodomey Veg Total</v>
      </c>
      <c r="C72" s="468"/>
      <c r="D72" s="468"/>
      <c r="E72" s="468"/>
      <c r="F72" s="468"/>
      <c r="G72" s="468"/>
      <c r="H72" s="468"/>
      <c r="I72" s="468"/>
      <c r="J72" s="468"/>
      <c r="K72" s="468"/>
      <c r="L72" s="468"/>
      <c r="M72" s="468"/>
      <c r="N72" s="468"/>
      <c r="O72" s="468"/>
      <c r="P72" s="468"/>
      <c r="Q72" s="468"/>
      <c r="R72" s="468"/>
      <c r="S72" s="468"/>
      <c r="T72" s="468"/>
      <c r="U72" s="468"/>
      <c r="V72" s="468"/>
      <c r="W72" s="468"/>
      <c r="X72" s="468"/>
      <c r="Y72" s="468"/>
      <c r="Z72" s="468"/>
      <c r="AA72" s="468"/>
      <c r="AB72" s="468"/>
      <c r="AC72" s="468"/>
      <c r="AD72" s="468"/>
      <c r="AE72" s="468"/>
      <c r="AF72" s="468"/>
      <c r="AG72" s="468"/>
      <c r="AH72" s="468"/>
      <c r="AI72" s="468"/>
      <c r="AJ72" s="468"/>
      <c r="AK72" s="468"/>
      <c r="AL72" s="468"/>
      <c r="AM72" s="468"/>
      <c r="AN72" s="468"/>
      <c r="AO72" s="468"/>
    </row>
    <row r="73" spans="2:41" x14ac:dyDescent="0.3">
      <c r="B73" s="478" t="str">
        <v>Tomatoes</v>
      </c>
      <c r="C73" s="87">
        <f t="shared" ref="C73:D76" ca="1" si="14">INDEX(ArrProdCont,MATCH($B73,ArrProdItem,0),MATCH(C$71,ArrProdVariables,0))</f>
        <v>1.2331773178784989E-2</v>
      </c>
      <c r="D73" s="87">
        <f t="shared" ca="1" si="14"/>
        <v>2.4663546357569979E-2</v>
      </c>
      <c r="E73" s="227">
        <f ca="1">C73*$E$69</f>
        <v>219.72436420921537</v>
      </c>
      <c r="F73" s="227">
        <f ca="1">(D73-C73)*E$69</f>
        <v>219.72436420921537</v>
      </c>
      <c r="G73" s="124">
        <f ca="1">INDEX(ArrProdCont,MATCH($B73,ArrProdItem,0),MATCH(G$71,ArrProdVariables,0))</f>
        <v>252.66156003883916</v>
      </c>
      <c r="H73" s="226">
        <f ca="1">F110-F182</f>
        <v>455.74434470809956</v>
      </c>
      <c r="I73" s="226">
        <f ca="1">NPV(Discount_Rate,J73:AN73)</f>
        <v>1994883.6570721308</v>
      </c>
      <c r="J73" s="124">
        <f t="shared" ref="J73:AN73" ca="1" si="15">(($E73+$F73)*$G73*J146)-($E73*$G73*J218)</f>
        <v>199888.4789317851</v>
      </c>
      <c r="K73" s="124">
        <f t="shared" ca="1" si="15"/>
        <v>201221.06879133033</v>
      </c>
      <c r="L73" s="124">
        <f t="shared" ca="1" si="15"/>
        <v>202544.77471847861</v>
      </c>
      <c r="M73" s="124">
        <f t="shared" ca="1" si="15"/>
        <v>203859.65593944592</v>
      </c>
      <c r="N73" s="124">
        <f t="shared" ca="1" si="15"/>
        <v>205165.77128560672</v>
      </c>
      <c r="O73" s="124">
        <f t="shared" ca="1" si="15"/>
        <v>206463.17919612653</v>
      </c>
      <c r="P73" s="124">
        <f t="shared" ca="1" si="15"/>
        <v>207751.93772057613</v>
      </c>
      <c r="Q73" s="124">
        <f t="shared" ca="1" si="15"/>
        <v>209032.10452152946</v>
      </c>
      <c r="R73" s="124">
        <f t="shared" ca="1" si="15"/>
        <v>210303.73687714306</v>
      </c>
      <c r="S73" s="124">
        <f t="shared" ca="1" si="15"/>
        <v>211566.89168371927</v>
      </c>
      <c r="T73" s="124">
        <f t="shared" ca="1" si="15"/>
        <v>212821.6254582516</v>
      </c>
      <c r="U73" s="124">
        <f t="shared" ca="1" si="15"/>
        <v>214067.99434095374</v>
      </c>
      <c r="V73" s="124">
        <f t="shared" ca="1" si="15"/>
        <v>215306.05409777121</v>
      </c>
      <c r="W73" s="124">
        <f t="shared" ca="1" si="15"/>
        <v>216535.86012287653</v>
      </c>
      <c r="X73" s="124">
        <f t="shared" ca="1" si="15"/>
        <v>217757.46744114783</v>
      </c>
      <c r="Y73" s="124">
        <f t="shared" ca="1" si="15"/>
        <v>218970.93071063064</v>
      </c>
      <c r="Z73" s="124">
        <f t="shared" ca="1" si="15"/>
        <v>220176.30422498359</v>
      </c>
      <c r="AA73" s="124">
        <f t="shared" ca="1" si="15"/>
        <v>221373.6419159075</v>
      </c>
      <c r="AB73" s="124">
        <f t="shared" ca="1" si="15"/>
        <v>222562.99735555859</v>
      </c>
      <c r="AC73" s="124">
        <f t="shared" ca="1" si="15"/>
        <v>223744.42375894534</v>
      </c>
      <c r="AD73" s="124">
        <f t="shared" ca="1" si="15"/>
        <v>224917.97398630952</v>
      </c>
      <c r="AE73" s="124">
        <f t="shared" ca="1" si="15"/>
        <v>226083.70054549127</v>
      </c>
      <c r="AF73" s="124">
        <f t="shared" ca="1" si="15"/>
        <v>227241.65559427848</v>
      </c>
      <c r="AG73" s="124">
        <f t="shared" ca="1" si="15"/>
        <v>228391.8909427404</v>
      </c>
      <c r="AH73" s="124">
        <f t="shared" ca="1" si="15"/>
        <v>229534.45805554595</v>
      </c>
      <c r="AI73" s="124">
        <f t="shared" ca="1" si="15"/>
        <v>230669.40805426612</v>
      </c>
      <c r="AJ73" s="124">
        <f t="shared" ca="1" si="15"/>
        <v>231796.7917196615</v>
      </c>
      <c r="AK73" s="124">
        <f t="shared" ca="1" si="15"/>
        <v>232916.65949395421</v>
      </c>
      <c r="AL73" s="124">
        <f t="shared" ca="1" si="15"/>
        <v>234029.06148308501</v>
      </c>
      <c r="AM73" s="124">
        <f t="shared" ca="1" si="15"/>
        <v>235134.04745895491</v>
      </c>
      <c r="AN73" s="124">
        <f t="shared" ca="1" si="15"/>
        <v>236231.66686165234</v>
      </c>
    </row>
    <row r="74" spans="2:41" x14ac:dyDescent="0.3">
      <c r="B74" s="478" t="str">
        <v>Peppers</v>
      </c>
      <c r="C74" s="87">
        <f t="shared" ca="1" si="14"/>
        <v>1.2162409770320988E-2</v>
      </c>
      <c r="D74" s="87">
        <f t="shared" ca="1" si="14"/>
        <v>2.4324819540641977E-2</v>
      </c>
      <c r="E74" s="227">
        <f ca="1">C74*$E$69</f>
        <v>216.70669053767247</v>
      </c>
      <c r="F74" s="227">
        <f ca="1">(D74-C74)*E$69</f>
        <v>216.70669053767247</v>
      </c>
      <c r="G74" s="124">
        <f ca="1">INDEX(ArrProdCont,MATCH($B74,ArrProdItem,0),MATCH(G$71,ArrProdVariables,0))</f>
        <v>943.74253194365713</v>
      </c>
      <c r="H74" s="226">
        <f ca="1">F111-F183</f>
        <v>437.49415857314216</v>
      </c>
      <c r="I74" s="226">
        <f ca="1">NPV(Discount_Rate,J74:AN74)</f>
        <v>1888698.5469602253</v>
      </c>
      <c r="J74" s="124">
        <f ca="1">(($E74+$F74)*$G74*J147)-($E74*$G74*J219)</f>
        <v>189248.67040449241</v>
      </c>
      <c r="K74" s="124">
        <f t="shared" ref="K74:Y74" ca="1" si="16">(($E74+$F74)*$G74*K147)-($E74*$G74*K219)</f>
        <v>190510.32820718901</v>
      </c>
      <c r="L74" s="124">
        <f t="shared" ca="1" si="16"/>
        <v>191763.57495786765</v>
      </c>
      <c r="M74" s="124">
        <f t="shared" ca="1" si="16"/>
        <v>193008.46673020846</v>
      </c>
      <c r="N74" s="124">
        <f t="shared" ca="1" si="16"/>
        <v>194245.05922406696</v>
      </c>
      <c r="O74" s="124">
        <f t="shared" ca="1" si="16"/>
        <v>195473.40776796642</v>
      </c>
      <c r="P74" s="124">
        <f t="shared" ca="1" si="16"/>
        <v>196693.56732157321</v>
      </c>
      <c r="Q74" s="124">
        <f t="shared" ca="1" si="16"/>
        <v>197905.59247815597</v>
      </c>
      <c r="R74" s="124">
        <f t="shared" ca="1" si="16"/>
        <v>199109.53746702816</v>
      </c>
      <c r="S74" s="124">
        <f t="shared" ca="1" si="16"/>
        <v>200305.45615597456</v>
      </c>
      <c r="T74" s="124">
        <f t="shared" ca="1" si="16"/>
        <v>201493.4020536613</v>
      </c>
      <c r="U74" s="124">
        <f t="shared" ca="1" si="16"/>
        <v>202673.42831203013</v>
      </c>
      <c r="V74" s="124">
        <f t="shared" ca="1" si="16"/>
        <v>203845.5877286765</v>
      </c>
      <c r="W74" s="124">
        <f t="shared" ca="1" si="16"/>
        <v>205009.9327492119</v>
      </c>
      <c r="X74" s="124">
        <f t="shared" ca="1" si="16"/>
        <v>206166.5154696104</v>
      </c>
      <c r="Y74" s="124">
        <f t="shared" ca="1" si="16"/>
        <v>207315.38763853957</v>
      </c>
      <c r="Z74" s="124">
        <f t="shared" ref="Z74:AN74" ca="1" si="17">(($E74+$F74)*$G74*Z147)-($E74*$G74*Z219)</f>
        <v>208456.60065967587</v>
      </c>
      <c r="AA74" s="124">
        <f t="shared" ca="1" si="17"/>
        <v>209590.20559400463</v>
      </c>
      <c r="AB74" s="124">
        <f t="shared" ca="1" si="17"/>
        <v>210716.25316210449</v>
      </c>
      <c r="AC74" s="124">
        <f t="shared" ca="1" si="17"/>
        <v>211834.79374641704</v>
      </c>
      <c r="AD74" s="124">
        <f t="shared" ca="1" si="17"/>
        <v>212945.87739350082</v>
      </c>
      <c r="AE74" s="124">
        <f t="shared" ca="1" si="17"/>
        <v>214049.55381627072</v>
      </c>
      <c r="AF74" s="124">
        <f t="shared" ca="1" si="17"/>
        <v>215145.87239622214</v>
      </c>
      <c r="AG74" s="124">
        <f t="shared" ca="1" si="17"/>
        <v>216234.88218564057</v>
      </c>
      <c r="AH74" s="124">
        <f t="shared" ca="1" si="17"/>
        <v>217316.63190979621</v>
      </c>
      <c r="AI74" s="124">
        <f t="shared" ca="1" si="17"/>
        <v>218391.16996912414</v>
      </c>
      <c r="AJ74" s="124">
        <f t="shared" ca="1" si="17"/>
        <v>219458.54444138988</v>
      </c>
      <c r="AK74" s="124">
        <f t="shared" ca="1" si="17"/>
        <v>220518.80308384052</v>
      </c>
      <c r="AL74" s="124">
        <f t="shared" ca="1" si="17"/>
        <v>221571.99333534148</v>
      </c>
      <c r="AM74" s="124">
        <f t="shared" ca="1" si="17"/>
        <v>222618.16231849912</v>
      </c>
      <c r="AN74" s="124">
        <f t="shared" ca="1" si="17"/>
        <v>223657.35684176901</v>
      </c>
    </row>
    <row r="75" spans="2:41" x14ac:dyDescent="0.3">
      <c r="B75" s="478" t="str">
        <v>Gombo (okra)</v>
      </c>
      <c r="C75" s="87">
        <f t="shared" ca="1" si="14"/>
        <v>1.6131864656195982E-2</v>
      </c>
      <c r="D75" s="87">
        <f t="shared" ca="1" si="14"/>
        <v>3.2263729312391964E-2</v>
      </c>
      <c r="E75" s="227">
        <f ca="1">C75*$E$69</f>
        <v>287.43341721445847</v>
      </c>
      <c r="F75" s="227">
        <f ca="1">(D75-C75)*E$69</f>
        <v>287.43341721445847</v>
      </c>
      <c r="G75" s="124">
        <f ca="1">INDEX(ArrProdCont,MATCH($B75,ArrProdItem,0),MATCH(G$71,ArrProdVariables,0))</f>
        <v>422.39130434782606</v>
      </c>
      <c r="H75" s="226">
        <f ca="1">F112-F184</f>
        <v>510.38392109429151</v>
      </c>
      <c r="I75" s="226">
        <f ca="1">NPV(Discount_Rate,J75:AN75)</f>
        <v>2922485.1289558825</v>
      </c>
      <c r="J75" s="124">
        <f ca="1">(($E75+$F75)*$G75*J148)-($E75*$G75*J220)</f>
        <v>292834.67487278668</v>
      </c>
      <c r="K75" s="124">
        <f t="shared" ref="K75:Y75" ca="1" si="18">(($E75+$F75)*$G75*K148)-($E75*$G75*K220)</f>
        <v>294786.90603860526</v>
      </c>
      <c r="L75" s="124">
        <f t="shared" ca="1" si="18"/>
        <v>296726.12232998508</v>
      </c>
      <c r="M75" s="124">
        <f t="shared" ca="1" si="18"/>
        <v>298652.41051275562</v>
      </c>
      <c r="N75" s="124">
        <f t="shared" ca="1" si="18"/>
        <v>300565.85677430779</v>
      </c>
      <c r="O75" s="124">
        <f t="shared" ca="1" si="18"/>
        <v>302466.54672744952</v>
      </c>
      <c r="P75" s="124">
        <f t="shared" ca="1" si="18"/>
        <v>304354.56541423703</v>
      </c>
      <c r="Q75" s="124">
        <f t="shared" ca="1" si="18"/>
        <v>306229.99730977928</v>
      </c>
      <c r="R75" s="124">
        <f t="shared" ca="1" si="18"/>
        <v>308092.92632601794</v>
      </c>
      <c r="S75" s="124">
        <f t="shared" ca="1" si="18"/>
        <v>309943.4358154817</v>
      </c>
      <c r="T75" s="124">
        <f t="shared" ca="1" si="18"/>
        <v>311781.60857501562</v>
      </c>
      <c r="U75" s="124">
        <f t="shared" ca="1" si="18"/>
        <v>313607.52684948605</v>
      </c>
      <c r="V75" s="124">
        <f t="shared" ca="1" si="18"/>
        <v>315421.27233546</v>
      </c>
      <c r="W75" s="124">
        <f t="shared" ca="1" si="18"/>
        <v>317222.9261848607</v>
      </c>
      <c r="X75" s="124">
        <f t="shared" ca="1" si="18"/>
        <v>319012.5690085988</v>
      </c>
      <c r="Y75" s="124">
        <f t="shared" ca="1" si="18"/>
        <v>320790.28088017867</v>
      </c>
      <c r="Z75" s="124">
        <f t="shared" ref="Z75:AN75" ca="1" si="19">(($E75+$F75)*$G75*Z148)-($E75*$G75*Z220)</f>
        <v>322556.14133928128</v>
      </c>
      <c r="AA75" s="124">
        <f t="shared" ca="1" si="19"/>
        <v>324310.2293953232</v>
      </c>
      <c r="AB75" s="124">
        <f t="shared" ca="1" si="19"/>
        <v>326052.62353099161</v>
      </c>
      <c r="AC75" s="124">
        <f t="shared" ca="1" si="19"/>
        <v>327783.4017057555</v>
      </c>
      <c r="AD75" s="124">
        <f t="shared" ca="1" si="19"/>
        <v>329502.64135935431</v>
      </c>
      <c r="AE75" s="124">
        <f t="shared" ca="1" si="19"/>
        <v>331210.41941526241</v>
      </c>
      <c r="AF75" s="124">
        <f t="shared" ca="1" si="19"/>
        <v>332906.81228413119</v>
      </c>
      <c r="AG75" s="124">
        <f t="shared" ca="1" si="19"/>
        <v>334591.89586720755</v>
      </c>
      <c r="AH75" s="124">
        <f t="shared" ca="1" si="19"/>
        <v>336265.74555972998</v>
      </c>
      <c r="AI75" s="124">
        <f t="shared" ca="1" si="19"/>
        <v>337928.43625430233</v>
      </c>
      <c r="AJ75" s="124">
        <f t="shared" ca="1" si="19"/>
        <v>339580.04234424408</v>
      </c>
      <c r="AK75" s="124">
        <f t="shared" ca="1" si="19"/>
        <v>341220.63772691961</v>
      </c>
      <c r="AL75" s="124">
        <f t="shared" ca="1" si="19"/>
        <v>342850.29580704402</v>
      </c>
      <c r="AM75" s="124">
        <f t="shared" ca="1" si="19"/>
        <v>344469.08949996758</v>
      </c>
      <c r="AN75" s="124">
        <f t="shared" ca="1" si="19"/>
        <v>346077.0912349383</v>
      </c>
    </row>
    <row r="76" spans="2:41" x14ac:dyDescent="0.3">
      <c r="B76" s="478" t="str">
        <v>Greens</v>
      </c>
      <c r="C76" s="87">
        <f t="shared" ca="1" si="14"/>
        <v>0</v>
      </c>
      <c r="D76" s="87">
        <f t="shared" ca="1" si="14"/>
        <v>0</v>
      </c>
      <c r="E76" s="227">
        <f ca="1">C76*$E$69</f>
        <v>0</v>
      </c>
      <c r="F76" s="227">
        <f ca="1">(D76-C76)*E$69</f>
        <v>0</v>
      </c>
      <c r="G76" s="124">
        <f ca="1">INDEX(ArrProdCont,MATCH($B76,ArrProdItem,0),MATCH(G$71,ArrProdVariables,0))</f>
        <v>336.47826086956525</v>
      </c>
      <c r="H76" s="226">
        <f ca="1">F113-F185</f>
        <v>0</v>
      </c>
      <c r="I76" s="226">
        <f ca="1">NPV(Discount_Rate,J76:AN76)</f>
        <v>0</v>
      </c>
      <c r="J76" s="124">
        <f ca="1">(($E76+$F76)*$G76*J149)-($E76*$G76*J221)</f>
        <v>0</v>
      </c>
      <c r="K76" s="124">
        <f t="shared" ref="K76:Y76" ca="1" si="20">(($E76+$F76)*$G76*K149)-($E76*$G76*K221)</f>
        <v>0</v>
      </c>
      <c r="L76" s="124">
        <f t="shared" ca="1" si="20"/>
        <v>0</v>
      </c>
      <c r="M76" s="124">
        <f t="shared" ca="1" si="20"/>
        <v>0</v>
      </c>
      <c r="N76" s="124">
        <f t="shared" ca="1" si="20"/>
        <v>0</v>
      </c>
      <c r="O76" s="124">
        <f t="shared" ca="1" si="20"/>
        <v>0</v>
      </c>
      <c r="P76" s="124">
        <f t="shared" ca="1" si="20"/>
        <v>0</v>
      </c>
      <c r="Q76" s="124">
        <f t="shared" ca="1" si="20"/>
        <v>0</v>
      </c>
      <c r="R76" s="124">
        <f t="shared" ca="1" si="20"/>
        <v>0</v>
      </c>
      <c r="S76" s="124">
        <f t="shared" ca="1" si="20"/>
        <v>0</v>
      </c>
      <c r="T76" s="124">
        <f t="shared" ca="1" si="20"/>
        <v>0</v>
      </c>
      <c r="U76" s="124">
        <f t="shared" ca="1" si="20"/>
        <v>0</v>
      </c>
      <c r="V76" s="124">
        <f t="shared" ca="1" si="20"/>
        <v>0</v>
      </c>
      <c r="W76" s="124">
        <f t="shared" ca="1" si="20"/>
        <v>0</v>
      </c>
      <c r="X76" s="124">
        <f t="shared" ca="1" si="20"/>
        <v>0</v>
      </c>
      <c r="Y76" s="124">
        <f t="shared" ca="1" si="20"/>
        <v>0</v>
      </c>
      <c r="Z76" s="124">
        <f t="shared" ref="Z76:AN76" ca="1" si="21">(($E76+$F76)*$G76*Z149)-($E76*$G76*Z221)</f>
        <v>0</v>
      </c>
      <c r="AA76" s="124">
        <f t="shared" ca="1" si="21"/>
        <v>0</v>
      </c>
      <c r="AB76" s="124">
        <f t="shared" ca="1" si="21"/>
        <v>0</v>
      </c>
      <c r="AC76" s="124">
        <f t="shared" ca="1" si="21"/>
        <v>0</v>
      </c>
      <c r="AD76" s="124">
        <f t="shared" ca="1" si="21"/>
        <v>0</v>
      </c>
      <c r="AE76" s="124">
        <f t="shared" ca="1" si="21"/>
        <v>0</v>
      </c>
      <c r="AF76" s="124">
        <f t="shared" ca="1" si="21"/>
        <v>0</v>
      </c>
      <c r="AG76" s="124">
        <f t="shared" ca="1" si="21"/>
        <v>0</v>
      </c>
      <c r="AH76" s="124">
        <f t="shared" ca="1" si="21"/>
        <v>0</v>
      </c>
      <c r="AI76" s="124">
        <f t="shared" ca="1" si="21"/>
        <v>0</v>
      </c>
      <c r="AJ76" s="124">
        <f t="shared" ca="1" si="21"/>
        <v>0</v>
      </c>
      <c r="AK76" s="124">
        <f t="shared" ca="1" si="21"/>
        <v>0</v>
      </c>
      <c r="AL76" s="124">
        <f t="shared" ca="1" si="21"/>
        <v>0</v>
      </c>
      <c r="AM76" s="124">
        <f t="shared" ca="1" si="21"/>
        <v>0</v>
      </c>
      <c r="AN76" s="124">
        <f t="shared" ca="1" si="21"/>
        <v>0</v>
      </c>
    </row>
    <row r="77" spans="2:41" x14ac:dyDescent="0.3">
      <c r="B77" s="207">
        <v>0</v>
      </c>
      <c r="C77" s="479"/>
      <c r="D77" s="479"/>
      <c r="E77" s="479"/>
      <c r="F77" s="479"/>
      <c r="G77" s="474"/>
      <c r="H77" s="480"/>
      <c r="I77" s="480"/>
      <c r="J77" s="124"/>
      <c r="K77" s="124"/>
      <c r="L77" s="124"/>
      <c r="M77" s="124"/>
      <c r="N77" s="124"/>
      <c r="O77" s="124"/>
      <c r="P77" s="124"/>
      <c r="Q77" s="124"/>
      <c r="R77" s="124"/>
      <c r="S77" s="124"/>
      <c r="T77" s="124"/>
      <c r="U77" s="124"/>
      <c r="V77" s="124"/>
      <c r="W77" s="124"/>
      <c r="X77" s="124"/>
      <c r="Y77" s="124"/>
      <c r="Z77" s="124"/>
      <c r="AA77" s="124"/>
      <c r="AB77" s="124"/>
      <c r="AC77" s="124"/>
      <c r="AD77" s="124"/>
      <c r="AE77" s="124"/>
      <c r="AF77" s="124"/>
      <c r="AG77" s="124"/>
      <c r="AH77" s="124"/>
      <c r="AI77" s="124"/>
      <c r="AJ77" s="124"/>
      <c r="AK77" s="124"/>
      <c r="AL77" s="124"/>
      <c r="AM77" s="124"/>
      <c r="AN77" s="124"/>
    </row>
    <row r="78" spans="2:41" x14ac:dyDescent="0.3">
      <c r="B78" s="207">
        <v>0</v>
      </c>
      <c r="C78" s="479"/>
      <c r="D78" s="479"/>
      <c r="E78" s="479"/>
      <c r="F78" s="535" t="s">
        <v>613</v>
      </c>
      <c r="G78" s="474"/>
      <c r="H78" s="480"/>
      <c r="I78" s="480"/>
      <c r="J78" s="537" t="s">
        <v>612</v>
      </c>
      <c r="K78" s="124"/>
      <c r="L78" s="124"/>
      <c r="M78" s="124"/>
      <c r="N78" s="124"/>
      <c r="O78" s="124"/>
      <c r="P78" s="124"/>
      <c r="Q78" s="124"/>
      <c r="R78" s="124"/>
      <c r="S78" s="124"/>
      <c r="T78" s="124"/>
      <c r="U78" s="124"/>
      <c r="V78" s="124"/>
      <c r="W78" s="124"/>
      <c r="X78" s="124"/>
      <c r="Y78" s="124"/>
      <c r="Z78" s="124"/>
      <c r="AA78" s="124"/>
      <c r="AB78" s="124"/>
      <c r="AC78" s="124"/>
      <c r="AD78" s="124"/>
      <c r="AE78" s="124"/>
      <c r="AF78" s="124"/>
      <c r="AG78" s="124"/>
      <c r="AH78" s="124"/>
      <c r="AI78" s="124"/>
      <c r="AJ78" s="124"/>
      <c r="AK78" s="124"/>
      <c r="AL78" s="124"/>
      <c r="AM78" s="124"/>
      <c r="AN78" s="124"/>
    </row>
    <row r="79" spans="2:41" x14ac:dyDescent="0.3">
      <c r="B79" s="127" t="str">
        <v>Zogbodomey Ann Crop Total</v>
      </c>
      <c r="C79" s="481"/>
      <c r="D79" s="481"/>
      <c r="E79" s="481"/>
      <c r="F79" s="481"/>
      <c r="G79" s="234"/>
      <c r="H79" s="482"/>
      <c r="I79" s="482"/>
      <c r="J79" s="538">
        <v>0.1</v>
      </c>
      <c r="K79" s="538">
        <v>0.2</v>
      </c>
      <c r="L79" s="538">
        <v>0.3</v>
      </c>
      <c r="M79" s="538">
        <v>0.4</v>
      </c>
      <c r="N79" s="538">
        <v>0.5</v>
      </c>
      <c r="O79" s="538">
        <v>0.6</v>
      </c>
      <c r="P79" s="538">
        <v>0.7</v>
      </c>
      <c r="Q79" s="538">
        <v>0.8</v>
      </c>
      <c r="R79" s="538">
        <v>0.9</v>
      </c>
      <c r="S79" s="538">
        <v>1</v>
      </c>
      <c r="T79" s="538">
        <v>1</v>
      </c>
      <c r="U79" s="538">
        <v>1</v>
      </c>
      <c r="V79" s="538">
        <v>1</v>
      </c>
      <c r="W79" s="538">
        <v>1</v>
      </c>
      <c r="X79" s="538">
        <v>1</v>
      </c>
      <c r="Y79" s="538">
        <v>1</v>
      </c>
      <c r="Z79" s="538">
        <v>1</v>
      </c>
      <c r="AA79" s="538">
        <v>1</v>
      </c>
      <c r="AB79" s="538">
        <v>1</v>
      </c>
      <c r="AC79" s="538">
        <v>1</v>
      </c>
      <c r="AD79" s="538">
        <v>1</v>
      </c>
      <c r="AE79" s="538">
        <v>1</v>
      </c>
      <c r="AF79" s="538">
        <v>1</v>
      </c>
      <c r="AG79" s="538">
        <v>1</v>
      </c>
      <c r="AH79" s="538">
        <v>1</v>
      </c>
      <c r="AI79" s="538">
        <v>1</v>
      </c>
      <c r="AJ79" s="538">
        <v>1</v>
      </c>
      <c r="AK79" s="538">
        <v>1</v>
      </c>
      <c r="AL79" s="538">
        <v>1</v>
      </c>
      <c r="AM79" s="538">
        <v>1</v>
      </c>
      <c r="AN79" s="538">
        <v>1</v>
      </c>
      <c r="AO79" s="468"/>
    </row>
    <row r="80" spans="2:41" x14ac:dyDescent="0.3">
      <c r="B80" s="478" t="str">
        <v>Maize</v>
      </c>
      <c r="C80" s="87">
        <f t="shared" ref="C80:D84" ca="1" si="22">INDEX(ArrProdCont,MATCH($B80,ArrProdItem,0),MATCH(C$71,ArrProdVariables,0))</f>
        <v>0.5185484158646515</v>
      </c>
      <c r="D80" s="87">
        <f t="shared" ca="1" si="22"/>
        <v>0.4988151849046471</v>
      </c>
      <c r="E80" s="227">
        <f ca="1">C80*$E$69</f>
        <v>9239.3623638463887</v>
      </c>
      <c r="F80" s="227">
        <f ca="1">(D80-C80)*E$69</f>
        <v>-351.60163616533299</v>
      </c>
      <c r="G80" s="124">
        <f ca="1">INDEX(ArrProdCont,MATCH($B80,ArrProdItem,0),MATCH(G$71,ArrProdVariables,0))</f>
        <v>229.44664031620547</v>
      </c>
      <c r="H80" s="226">
        <f ca="1">F117-F189</f>
        <v>52.410839467291908</v>
      </c>
      <c r="I80" s="226">
        <f ca="1">NPV(Discount_Rate,J80:AN80)</f>
        <v>12477.925142409202</v>
      </c>
      <c r="J80" s="124">
        <f ca="1">(($E80+($F80*J$79))*$G80*J153)-($E80*$G80*J225)</f>
        <v>-7562.7126755274367</v>
      </c>
      <c r="K80" s="124">
        <f t="shared" ref="K80:T80" ca="1" si="23">(($E80+($F80*K$79))*$G80*K153)-($E80*$G80*K225)</f>
        <v>-8832.2321562720463</v>
      </c>
      <c r="L80" s="124">
        <f t="shared" ca="1" si="23"/>
        <v>-10121.680082132807</v>
      </c>
      <c r="M80" s="124">
        <f t="shared" ca="1" si="23"/>
        <v>-11430.993346367963</v>
      </c>
      <c r="N80" s="124">
        <f t="shared" ca="1" si="23"/>
        <v>-12760.10904207197</v>
      </c>
      <c r="O80" s="124">
        <f t="shared" ca="1" si="23"/>
        <v>-14108.96446154546</v>
      </c>
      <c r="P80" s="124">
        <f t="shared" ca="1" si="23"/>
        <v>-15477.497095663333</v>
      </c>
      <c r="Q80" s="124">
        <f t="shared" ca="1" si="23"/>
        <v>-16865.644633245189</v>
      </c>
      <c r="R80" s="124">
        <f t="shared" ca="1" si="23"/>
        <v>-18273.344960431103</v>
      </c>
      <c r="S80" s="124">
        <f t="shared" ca="1" si="23"/>
        <v>-19700.536160052754</v>
      </c>
      <c r="T80" s="124">
        <f t="shared" ca="1" si="23"/>
        <v>-13584.443835487822</v>
      </c>
      <c r="U80" s="124">
        <f t="shared" ref="U80:AN80" ca="1" si="24">(($E80+($F80*U$79))*$G80*U153)-($E80*$G80*U225)</f>
        <v>-7487.7191366173793</v>
      </c>
      <c r="V80" s="124">
        <f t="shared" ca="1" si="24"/>
        <v>-1410.3007326265797</v>
      </c>
      <c r="W80" s="124">
        <f t="shared" ca="1" si="24"/>
        <v>4647.8725130849052</v>
      </c>
      <c r="X80" s="124">
        <f t="shared" ca="1" si="24"/>
        <v>10686.861543518491</v>
      </c>
      <c r="Y80" s="124">
        <f t="shared" ca="1" si="24"/>
        <v>16706.727108688792</v>
      </c>
      <c r="Z80" s="124">
        <f t="shared" ca="1" si="24"/>
        <v>22707.529766235966</v>
      </c>
      <c r="AA80" s="124">
        <f t="shared" ca="1" si="24"/>
        <v>28689.329882034333</v>
      </c>
      <c r="AB80" s="124">
        <f t="shared" ca="1" si="24"/>
        <v>34652.187630799366</v>
      </c>
      <c r="AC80" s="124">
        <f t="shared" ca="1" si="24"/>
        <v>40596.162996693281</v>
      </c>
      <c r="AD80" s="124">
        <f t="shared" ca="1" si="24"/>
        <v>46521.315773928538</v>
      </c>
      <c r="AE80" s="124">
        <f t="shared" ca="1" si="24"/>
        <v>52427.705567369238</v>
      </c>
      <c r="AF80" s="124">
        <f t="shared" ca="1" si="24"/>
        <v>58315.391793130664</v>
      </c>
      <c r="AG80" s="124">
        <f t="shared" ca="1" si="24"/>
        <v>64184.433679177193</v>
      </c>
      <c r="AH80" s="124">
        <f t="shared" ca="1" si="24"/>
        <v>70034.890265917871</v>
      </c>
      <c r="AI80" s="124">
        <f t="shared" ca="1" si="24"/>
        <v>75866.820406800602</v>
      </c>
      <c r="AJ80" s="124">
        <f t="shared" ca="1" si="24"/>
        <v>81680.282768903766</v>
      </c>
      <c r="AK80" s="124">
        <f t="shared" ca="1" si="24"/>
        <v>87475.335833527148</v>
      </c>
      <c r="AL80" s="124">
        <f t="shared" ca="1" si="24"/>
        <v>93252.0378967789</v>
      </c>
      <c r="AM80" s="124">
        <f t="shared" ca="1" si="24"/>
        <v>99010.447070163907</v>
      </c>
      <c r="AN80" s="124">
        <f t="shared" ca="1" si="24"/>
        <v>104750.62128116656</v>
      </c>
    </row>
    <row r="81" spans="2:41" x14ac:dyDescent="0.3">
      <c r="B81" s="478" t="str">
        <v>Rice</v>
      </c>
      <c r="C81" s="87">
        <f t="shared" ca="1" si="22"/>
        <v>1.1590808266754989E-2</v>
      </c>
      <c r="D81" s="87">
        <f t="shared" ca="1" si="22"/>
        <v>1.114972294175285E-2</v>
      </c>
      <c r="E81" s="227">
        <f ca="1">C81*$E$69</f>
        <v>206.52204189621528</v>
      </c>
      <c r="F81" s="227">
        <f ca="1">(D81-C81)*E$69</f>
        <v>-7.8591449253090326</v>
      </c>
      <c r="G81" s="124">
        <f ca="1">INDEX(ArrProdCont,MATCH($B81,ArrProdItem,0),MATCH(G$71,ArrProdVariables,0))</f>
        <v>640</v>
      </c>
      <c r="H81" s="226">
        <f ca="1">F118-F190</f>
        <v>0</v>
      </c>
      <c r="I81" s="226">
        <f ca="1">NPV(Discount_Rate,J81:AN81)</f>
        <v>0</v>
      </c>
      <c r="J81" s="124">
        <f t="shared" ref="J81:S84" ca="1" si="25">(($E81+($F81*J$79))*$G81*J154)-($E81*$G81*J226)</f>
        <v>0</v>
      </c>
      <c r="K81" s="124">
        <f t="shared" ca="1" si="25"/>
        <v>0</v>
      </c>
      <c r="L81" s="124">
        <f t="shared" ca="1" si="25"/>
        <v>0</v>
      </c>
      <c r="M81" s="124">
        <f t="shared" ca="1" si="25"/>
        <v>0</v>
      </c>
      <c r="N81" s="124">
        <f t="shared" ca="1" si="25"/>
        <v>0</v>
      </c>
      <c r="O81" s="124">
        <f t="shared" ca="1" si="25"/>
        <v>0</v>
      </c>
      <c r="P81" s="124">
        <f t="shared" ca="1" si="25"/>
        <v>0</v>
      </c>
      <c r="Q81" s="124">
        <f t="shared" ca="1" si="25"/>
        <v>0</v>
      </c>
      <c r="R81" s="124">
        <f t="shared" ca="1" si="25"/>
        <v>0</v>
      </c>
      <c r="S81" s="124">
        <f t="shared" ca="1" si="25"/>
        <v>0</v>
      </c>
      <c r="T81" s="124">
        <f t="shared" ref="T81:AN81" ca="1" si="26">(($E81+($F81*T$79))*$G81*T154)-($E81*$G81*T226)</f>
        <v>0</v>
      </c>
      <c r="U81" s="124">
        <f t="shared" ca="1" si="26"/>
        <v>0</v>
      </c>
      <c r="V81" s="124">
        <f t="shared" ca="1" si="26"/>
        <v>0</v>
      </c>
      <c r="W81" s="124">
        <f t="shared" ca="1" si="26"/>
        <v>0</v>
      </c>
      <c r="X81" s="124">
        <f t="shared" ca="1" si="26"/>
        <v>0</v>
      </c>
      <c r="Y81" s="124">
        <f t="shared" ca="1" si="26"/>
        <v>0</v>
      </c>
      <c r="Z81" s="124">
        <f t="shared" ca="1" si="26"/>
        <v>0</v>
      </c>
      <c r="AA81" s="124">
        <f t="shared" ca="1" si="26"/>
        <v>0</v>
      </c>
      <c r="AB81" s="124">
        <f t="shared" ca="1" si="26"/>
        <v>0</v>
      </c>
      <c r="AC81" s="124">
        <f t="shared" ca="1" si="26"/>
        <v>0</v>
      </c>
      <c r="AD81" s="124">
        <f t="shared" ca="1" si="26"/>
        <v>0</v>
      </c>
      <c r="AE81" s="124">
        <f t="shared" ca="1" si="26"/>
        <v>0</v>
      </c>
      <c r="AF81" s="124">
        <f t="shared" ca="1" si="26"/>
        <v>0</v>
      </c>
      <c r="AG81" s="124">
        <f t="shared" ca="1" si="26"/>
        <v>0</v>
      </c>
      <c r="AH81" s="124">
        <f t="shared" ca="1" si="26"/>
        <v>0</v>
      </c>
      <c r="AI81" s="124">
        <f t="shared" ca="1" si="26"/>
        <v>0</v>
      </c>
      <c r="AJ81" s="124">
        <f t="shared" ca="1" si="26"/>
        <v>0</v>
      </c>
      <c r="AK81" s="124">
        <f t="shared" ca="1" si="26"/>
        <v>0</v>
      </c>
      <c r="AL81" s="124">
        <f t="shared" ca="1" si="26"/>
        <v>0</v>
      </c>
      <c r="AM81" s="124">
        <f t="shared" ca="1" si="26"/>
        <v>0</v>
      </c>
      <c r="AN81" s="124">
        <f t="shared" ca="1" si="26"/>
        <v>0</v>
      </c>
    </row>
    <row r="82" spans="2:41" x14ac:dyDescent="0.3">
      <c r="B82" s="478" t="str">
        <v>Manioc</v>
      </c>
      <c r="C82" s="87">
        <f t="shared" ca="1" si="22"/>
        <v>0.19718664091072632</v>
      </c>
      <c r="D82" s="87">
        <f t="shared" ca="1" si="22"/>
        <v>0.18968275234743651</v>
      </c>
      <c r="E82" s="227">
        <f ca="1">C82*$E$69</f>
        <v>3513.4208743960244</v>
      </c>
      <c r="F82" s="227">
        <f ca="1">(D82-C82)*E$69</f>
        <v>-133.70235729782598</v>
      </c>
      <c r="G82" s="124">
        <f ca="1">INDEX(ArrProdCont,MATCH($B82,ArrProdItem,0),MATCH(G$71,ArrProdVariables,0))</f>
        <v>108.21985233798195</v>
      </c>
      <c r="H82" s="226">
        <f ca="1">F119-F191</f>
        <v>563.28027610348545</v>
      </c>
      <c r="I82" s="226">
        <f ca="1">NPV(Discount_Rate,J82:AN82)</f>
        <v>866804.39319607778</v>
      </c>
      <c r="J82" s="124">
        <f t="shared" ca="1" si="25"/>
        <v>-17829.908554442227</v>
      </c>
      <c r="K82" s="124">
        <f t="shared" ca="1" si="25"/>
        <v>-9515.6730662863702</v>
      </c>
      <c r="L82" s="124">
        <f t="shared" ca="1" si="25"/>
        <v>-1347.3219018885866</v>
      </c>
      <c r="M82" s="124">
        <f t="shared" ca="1" si="25"/>
        <v>6675.9589732782915</v>
      </c>
      <c r="N82" s="124">
        <f t="shared" ca="1" si="25"/>
        <v>14554.979051428847</v>
      </c>
      <c r="O82" s="124">
        <f t="shared" ca="1" si="25"/>
        <v>22290.543307808228</v>
      </c>
      <c r="P82" s="124">
        <f t="shared" ca="1" si="25"/>
        <v>29883.45222590398</v>
      </c>
      <c r="Q82" s="124">
        <f t="shared" ca="1" si="25"/>
        <v>37334.501822502352</v>
      </c>
      <c r="R82" s="124">
        <f t="shared" ca="1" si="25"/>
        <v>44644.483672617935</v>
      </c>
      <c r="S82" s="124">
        <f t="shared" ca="1" si="25"/>
        <v>51814.184934276156</v>
      </c>
      <c r="T82" s="124">
        <f t="shared" ref="T82:AN82" ca="1" si="27">(($E82+($F82*T$79))*$G82*T155)-($E82*$G82*T227)</f>
        <v>76674.296927602962</v>
      </c>
      <c r="U82" s="124">
        <f t="shared" ca="1" si="27"/>
        <v>101395.68949600775</v>
      </c>
      <c r="V82" s="124">
        <f t="shared" ca="1" si="27"/>
        <v>125979.13669387996</v>
      </c>
      <c r="W82" s="124">
        <f t="shared" ca="1" si="27"/>
        <v>150425.40825638827</v>
      </c>
      <c r="X82" s="124">
        <f t="shared" ca="1" si="27"/>
        <v>174735.26962357759</v>
      </c>
      <c r="Y82" s="124">
        <f t="shared" ca="1" si="27"/>
        <v>198909.48196433857</v>
      </c>
      <c r="Z82" s="124">
        <f t="shared" ca="1" si="27"/>
        <v>222948.80220023822</v>
      </c>
      <c r="AA82" s="124">
        <f t="shared" ca="1" si="27"/>
        <v>246853.98302922118</v>
      </c>
      <c r="AB82" s="124">
        <f t="shared" ca="1" si="27"/>
        <v>270625.77294917777</v>
      </c>
      <c r="AC82" s="124">
        <f t="shared" ca="1" si="27"/>
        <v>294264.91628138162</v>
      </c>
      <c r="AD82" s="124">
        <f t="shared" ca="1" si="27"/>
        <v>317772.15319379233</v>
      </c>
      <c r="AE82" s="124">
        <f t="shared" ca="1" si="27"/>
        <v>341148.21972423093</v>
      </c>
      <c r="AF82" s="124">
        <f t="shared" ca="1" si="27"/>
        <v>364393.8478034297</v>
      </c>
      <c r="AG82" s="124">
        <f t="shared" ca="1" si="27"/>
        <v>387509.76527794683</v>
      </c>
      <c r="AH82" s="124">
        <f t="shared" ca="1" si="27"/>
        <v>410496.69593295641</v>
      </c>
      <c r="AI82" s="124">
        <f t="shared" ca="1" si="27"/>
        <v>433355.35951491119</v>
      </c>
      <c r="AJ82" s="124">
        <f t="shared" ca="1" si="27"/>
        <v>456086.47175407829</v>
      </c>
      <c r="AK82" s="124">
        <f t="shared" ca="1" si="27"/>
        <v>478690.74438695051</v>
      </c>
      <c r="AL82" s="124">
        <f t="shared" ca="1" si="27"/>
        <v>501168.88517853152</v>
      </c>
      <c r="AM82" s="124">
        <f t="shared" ca="1" si="27"/>
        <v>523521.59794449573</v>
      </c>
      <c r="AN82" s="124">
        <f t="shared" ca="1" si="27"/>
        <v>545749.58257322572</v>
      </c>
    </row>
    <row r="83" spans="2:41" x14ac:dyDescent="0.3">
      <c r="B83" s="478" t="str">
        <v>Yam</v>
      </c>
      <c r="C83" s="87">
        <f t="shared" ca="1" si="22"/>
        <v>9.9077593951439908E-3</v>
      </c>
      <c r="D83" s="87">
        <f t="shared" ca="1" si="22"/>
        <v>9.5307220762380525E-3</v>
      </c>
      <c r="E83" s="227">
        <f ca="1">C83*$E$69</f>
        <v>176.533909785258</v>
      </c>
      <c r="F83" s="227">
        <f ca="1">(D83-C83)*E$69</f>
        <v>-6.7179540183463597</v>
      </c>
      <c r="G83" s="124">
        <f ca="1">INDEX(ArrProdCont,MATCH($B83,ArrProdItem,0),MATCH(G$71,ArrProdVariables,0))</f>
        <v>928.73895002706115</v>
      </c>
      <c r="H83" s="226">
        <f ca="1">F120-F192</f>
        <v>206.30476780268509</v>
      </c>
      <c r="I83" s="226">
        <f ca="1">NPV(Discount_Rate,J83:AN83)</f>
        <v>-69715.097766842446</v>
      </c>
      <c r="J83" s="124">
        <f t="shared" ca="1" si="25"/>
        <v>-1701.4148133047856</v>
      </c>
      <c r="K83" s="124">
        <f t="shared" ca="1" si="25"/>
        <v>-2936.3588885937352</v>
      </c>
      <c r="L83" s="124">
        <f t="shared" ca="1" si="25"/>
        <v>-4171.7896483526565</v>
      </c>
      <c r="M83" s="124">
        <f t="shared" ca="1" si="25"/>
        <v>-5407.7065848075435</v>
      </c>
      <c r="N83" s="124">
        <f t="shared" ca="1" si="25"/>
        <v>-6644.1091907138471</v>
      </c>
      <c r="O83" s="124">
        <f t="shared" ca="1" si="25"/>
        <v>-7880.9969593565329</v>
      </c>
      <c r="P83" s="124">
        <f t="shared" ca="1" si="25"/>
        <v>-9118.3693845492089</v>
      </c>
      <c r="Q83" s="124">
        <f t="shared" ca="1" si="25"/>
        <v>-10356.225960633485</v>
      </c>
      <c r="R83" s="124">
        <f t="shared" ca="1" si="25"/>
        <v>-11594.566182478564</v>
      </c>
      <c r="S83" s="124">
        <f t="shared" ca="1" si="25"/>
        <v>-12833.389545480662</v>
      </c>
      <c r="T83" s="124">
        <f t="shared" ref="T83:AN83" ca="1" si="28">(($E83+($F83*T$79))*$G83*T156)-($E83*$G83*T228)</f>
        <v>-12371.280732257874</v>
      </c>
      <c r="U83" s="124">
        <f t="shared" ca="1" si="28"/>
        <v>-11909.654052563477</v>
      </c>
      <c r="V83" s="124">
        <f t="shared" ca="1" si="28"/>
        <v>-11448.509003371524</v>
      </c>
      <c r="W83" s="124">
        <f t="shared" ca="1" si="28"/>
        <v>-10987.845082180924</v>
      </c>
      <c r="X83" s="124">
        <f t="shared" ca="1" si="28"/>
        <v>-10527.661787014804</v>
      </c>
      <c r="Y83" s="124">
        <f t="shared" ca="1" si="28"/>
        <v>-10067.958616419928</v>
      </c>
      <c r="Z83" s="124">
        <f t="shared" ca="1" si="28"/>
        <v>-9608.7350694664055</v>
      </c>
      <c r="AA83" s="124">
        <f t="shared" ca="1" si="28"/>
        <v>-9149.9906457469333</v>
      </c>
      <c r="AB83" s="124">
        <f t="shared" ca="1" si="28"/>
        <v>-8691.7248453761567</v>
      </c>
      <c r="AC83" s="124">
        <f t="shared" ca="1" si="28"/>
        <v>-8233.9371689904365</v>
      </c>
      <c r="AD83" s="124">
        <f t="shared" ca="1" si="28"/>
        <v>-7776.6271177470335</v>
      </c>
      <c r="AE83" s="124">
        <f t="shared" ca="1" si="28"/>
        <v>-7319.794193323818</v>
      </c>
      <c r="AF83" s="124">
        <f t="shared" ca="1" si="28"/>
        <v>-6863.4378979183384</v>
      </c>
      <c r="AG83" s="124">
        <f t="shared" ca="1" si="28"/>
        <v>-6407.5577342477627</v>
      </c>
      <c r="AH83" s="124">
        <f t="shared" ca="1" si="28"/>
        <v>-5952.1532055480056</v>
      </c>
      <c r="AI83" s="124">
        <f t="shared" ca="1" si="28"/>
        <v>-5497.2238155731466</v>
      </c>
      <c r="AJ83" s="124">
        <f t="shared" ca="1" si="28"/>
        <v>-5042.7690685951384</v>
      </c>
      <c r="AK83" s="124">
        <f t="shared" ca="1" si="28"/>
        <v>-4588.7884694032255</v>
      </c>
      <c r="AL83" s="124">
        <f t="shared" ca="1" si="28"/>
        <v>-4135.2815233030706</v>
      </c>
      <c r="AM83" s="124">
        <f t="shared" ca="1" si="28"/>
        <v>-3682.2477361166384</v>
      </c>
      <c r="AN83" s="124">
        <f t="shared" ca="1" si="28"/>
        <v>-3229.6866141815553</v>
      </c>
    </row>
    <row r="84" spans="2:41" x14ac:dyDescent="0.3">
      <c r="B84" s="478" t="str">
        <v>Cowpea</v>
      </c>
      <c r="C84" s="87">
        <f t="shared" ca="1" si="22"/>
        <v>0.2027597555704948</v>
      </c>
      <c r="D84" s="87">
        <f t="shared" ca="1" si="22"/>
        <v>0.1950437835153204</v>
      </c>
      <c r="E84" s="227">
        <f ca="1">C84*$E$69</f>
        <v>3612.7211986502321</v>
      </c>
      <c r="F84" s="227">
        <f ca="1">(D84-C84)*E$69</f>
        <v>-137.48120643314581</v>
      </c>
      <c r="G84" s="124">
        <f ca="1">INDEX(ArrProdCont,MATCH($B84,ArrProdItem,0),MATCH(G$71,ArrProdVariables,0))</f>
        <v>754.2814399251987</v>
      </c>
      <c r="H84" s="226">
        <f ca="1">F121-F193</f>
        <v>241.62766600323357</v>
      </c>
      <c r="I84" s="226">
        <f ca="1">NPV(Discount_Rate,J84:AN84)</f>
        <v>409953.17509434273</v>
      </c>
      <c r="J84" s="124">
        <f t="shared" ca="1" si="25"/>
        <v>-7421.8895852137357</v>
      </c>
      <c r="K84" s="124">
        <f t="shared" ca="1" si="25"/>
        <v>-3284.8898856553715</v>
      </c>
      <c r="L84" s="124">
        <f t="shared" ca="1" si="25"/>
        <v>783.60413007531315</v>
      </c>
      <c r="M84" s="124">
        <f t="shared" ca="1" si="25"/>
        <v>4783.9984723313246</v>
      </c>
      <c r="N84" s="124">
        <f t="shared" ca="1" si="25"/>
        <v>8716.6967451772653</v>
      </c>
      <c r="O84" s="124">
        <f t="shared" ca="1" si="25"/>
        <v>12582.100160650676</v>
      </c>
      <c r="P84" s="124">
        <f t="shared" ca="1" si="25"/>
        <v>16380.607552940259</v>
      </c>
      <c r="Q84" s="124">
        <f t="shared" ca="1" si="25"/>
        <v>20112.615392476553</v>
      </c>
      <c r="R84" s="124">
        <f t="shared" ca="1" si="25"/>
        <v>23778.517799941823</v>
      </c>
      <c r="S84" s="124">
        <f t="shared" ca="1" si="25"/>
        <v>27378.706560197519</v>
      </c>
      <c r="T84" s="124">
        <f t="shared" ref="T84:AN84" ca="1" si="29">(($E84+($F84*T$79))*$G84*T157)-($E84*$G84*T229)</f>
        <v>38335.460721339332</v>
      </c>
      <c r="U84" s="124">
        <f t="shared" ca="1" si="29"/>
        <v>49227.277852819534</v>
      </c>
      <c r="V84" s="124">
        <f t="shared" ca="1" si="29"/>
        <v>60054.542814766988</v>
      </c>
      <c r="W84" s="124">
        <f t="shared" ca="1" si="29"/>
        <v>70817.638186373515</v>
      </c>
      <c r="X84" s="124">
        <f t="shared" ca="1" si="29"/>
        <v>81516.944279410876</v>
      </c>
      <c r="Y84" s="124">
        <f t="shared" ca="1" si="29"/>
        <v>92152.839151670225</v>
      </c>
      <c r="Z84" s="124">
        <f t="shared" ca="1" si="29"/>
        <v>102725.69862032006</v>
      </c>
      <c r="AA84" s="124">
        <f t="shared" ca="1" si="29"/>
        <v>113235.89627518551</v>
      </c>
      <c r="AB84" s="124">
        <f t="shared" ca="1" si="29"/>
        <v>123683.8034919498</v>
      </c>
      <c r="AC84" s="124">
        <f t="shared" ca="1" si="29"/>
        <v>134069.78944527614</v>
      </c>
      <c r="AD84" s="124">
        <f t="shared" ca="1" si="29"/>
        <v>144394.22112185252</v>
      </c>
      <c r="AE84" s="124">
        <f t="shared" ca="1" si="29"/>
        <v>154657.46333335876</v>
      </c>
      <c r="AF84" s="124">
        <f t="shared" ca="1" si="29"/>
        <v>164859.87872935832</v>
      </c>
      <c r="AG84" s="124">
        <f t="shared" ca="1" si="29"/>
        <v>175001.82781011099</v>
      </c>
      <c r="AH84" s="124">
        <f t="shared" ca="1" si="29"/>
        <v>185083.66893931152</v>
      </c>
      <c r="AI84" s="124">
        <f t="shared" ca="1" si="29"/>
        <v>195105.75835675327</v>
      </c>
      <c r="AJ84" s="124">
        <f t="shared" ca="1" si="29"/>
        <v>205068.45019091433</v>
      </c>
      <c r="AK84" s="124">
        <f t="shared" ca="1" si="29"/>
        <v>214972.09647147148</v>
      </c>
      <c r="AL84" s="124">
        <f t="shared" ca="1" si="29"/>
        <v>224817.04714173917</v>
      </c>
      <c r="AM84" s="124">
        <f t="shared" ca="1" si="29"/>
        <v>234603.65007103421</v>
      </c>
      <c r="AN84" s="124">
        <f t="shared" ca="1" si="29"/>
        <v>244332.25106696854</v>
      </c>
    </row>
    <row r="85" spans="2:41" x14ac:dyDescent="0.3">
      <c r="B85" s="207" t="str">
        <v>NOTE: Rice has been take out of the equation on 28/3/2021 (FvS). THEREFORE Rice the impact of CC on rice is set at 0, so it does not count for project impact.</v>
      </c>
      <c r="C85" s="479"/>
      <c r="D85" s="479"/>
      <c r="E85" s="479"/>
      <c r="F85" s="479"/>
      <c r="G85" s="474"/>
      <c r="H85" s="480"/>
      <c r="I85" s="480"/>
      <c r="J85" s="124"/>
      <c r="K85" s="124"/>
      <c r="L85" s="124"/>
      <c r="M85" s="124"/>
      <c r="N85" s="124"/>
      <c r="O85" s="124"/>
      <c r="P85" s="124"/>
      <c r="Q85" s="124"/>
      <c r="R85" s="124"/>
      <c r="S85" s="124"/>
      <c r="T85" s="124"/>
      <c r="U85" s="124"/>
      <c r="V85" s="124"/>
      <c r="W85" s="124"/>
      <c r="X85" s="124"/>
      <c r="Y85" s="124"/>
      <c r="Z85" s="124"/>
      <c r="AA85" s="124"/>
      <c r="AB85" s="124"/>
      <c r="AC85" s="124"/>
      <c r="AD85" s="124"/>
      <c r="AE85" s="124"/>
      <c r="AF85" s="124"/>
      <c r="AG85" s="124"/>
      <c r="AH85" s="124"/>
      <c r="AI85" s="124"/>
      <c r="AJ85" s="124"/>
      <c r="AK85" s="124"/>
      <c r="AL85" s="124"/>
      <c r="AM85" s="124"/>
      <c r="AN85" s="124"/>
    </row>
    <row r="86" spans="2:41" x14ac:dyDescent="0.3">
      <c r="B86" s="207">
        <v>0</v>
      </c>
      <c r="C86" s="479"/>
      <c r="D86" s="479"/>
      <c r="E86" s="479"/>
      <c r="F86" s="479"/>
      <c r="G86" s="474"/>
      <c r="H86" s="480"/>
      <c r="I86" s="480"/>
      <c r="J86" s="124"/>
      <c r="K86" s="124"/>
      <c r="L86" s="124"/>
      <c r="M86" s="124"/>
      <c r="N86" s="124"/>
      <c r="O86" s="124"/>
      <c r="P86" s="124"/>
      <c r="Q86" s="124"/>
      <c r="R86" s="124"/>
      <c r="S86" s="124"/>
      <c r="T86" s="124"/>
      <c r="U86" s="124"/>
      <c r="V86" s="124"/>
      <c r="W86" s="124"/>
      <c r="X86" s="124"/>
      <c r="Y86" s="124"/>
      <c r="Z86" s="124"/>
      <c r="AA86" s="124"/>
      <c r="AB86" s="124"/>
      <c r="AC86" s="124"/>
      <c r="AD86" s="124"/>
      <c r="AE86" s="124"/>
      <c r="AF86" s="124"/>
      <c r="AG86" s="124"/>
      <c r="AH86" s="124"/>
      <c r="AI86" s="124"/>
      <c r="AJ86" s="124"/>
      <c r="AK86" s="124"/>
      <c r="AL86" s="124"/>
      <c r="AM86" s="124"/>
      <c r="AN86" s="124"/>
    </row>
    <row r="87" spans="2:41" ht="28.8" x14ac:dyDescent="0.3">
      <c r="B87" s="127" t="str">
        <v>Zogbodomey Tree Total</v>
      </c>
      <c r="C87" s="481"/>
      <c r="D87" s="481"/>
      <c r="E87" s="481"/>
      <c r="F87" s="481"/>
      <c r="G87" s="234"/>
      <c r="H87" s="539" t="s">
        <v>614</v>
      </c>
      <c r="I87" s="482"/>
      <c r="J87" s="125"/>
      <c r="K87" s="125"/>
      <c r="L87" s="125"/>
      <c r="M87" s="125"/>
      <c r="N87" s="125"/>
      <c r="O87" s="125"/>
      <c r="P87" s="125"/>
      <c r="Q87" s="125"/>
      <c r="R87" s="125"/>
      <c r="S87" s="125"/>
      <c r="T87" s="125"/>
      <c r="U87" s="125"/>
      <c r="V87" s="125"/>
      <c r="W87" s="125"/>
      <c r="X87" s="125"/>
      <c r="Y87" s="125"/>
      <c r="Z87" s="125"/>
      <c r="AA87" s="125"/>
      <c r="AB87" s="125"/>
      <c r="AC87" s="125"/>
      <c r="AD87" s="125"/>
      <c r="AE87" s="125"/>
      <c r="AF87" s="125"/>
      <c r="AG87" s="125"/>
      <c r="AH87" s="125"/>
      <c r="AI87" s="125"/>
      <c r="AJ87" s="125"/>
      <c r="AK87" s="125"/>
      <c r="AL87" s="125"/>
      <c r="AM87" s="125"/>
      <c r="AN87" s="125"/>
      <c r="AO87" s="468"/>
    </row>
    <row r="88" spans="2:41" x14ac:dyDescent="0.3">
      <c r="B88" s="478" t="str">
        <v>Fruit</v>
      </c>
      <c r="C88" s="87">
        <f t="shared" ref="C88:D92" ca="1" si="30">INDEX(ArrProdCont,MATCH($B88,ArrProdItem,0),MATCH(C$71,ArrProdVariables,0))</f>
        <v>1.938057238692637E-3</v>
      </c>
      <c r="D88" s="87">
        <f t="shared" ca="1" si="30"/>
        <v>1.3566400670848459E-2</v>
      </c>
      <c r="E88" s="227">
        <f ca="1">C88*$E$69</f>
        <v>34.531805637278495</v>
      </c>
      <c r="F88" s="227">
        <f ca="1">(D88-C88)*E$69</f>
        <v>207.19083382367097</v>
      </c>
      <c r="G88" s="124">
        <f ca="1">INDEX(ArrProdCont,MATCH($B88,ArrProdItem,0),MATCH(G$71,ArrProdVariables,0))</f>
        <v>145.43478260869566</v>
      </c>
      <c r="H88" s="226">
        <f ca="1">I88/F88</f>
        <v>3375.3539989807155</v>
      </c>
      <c r="I88" s="226">
        <f ca="1">NPV(Discount_Rate,J88:AN88)</f>
        <v>699342.40949887666</v>
      </c>
      <c r="J88" s="124">
        <f ca="1">((($E88*J233)+($F88*J161))*$G88)-($E88*$G88*J233)</f>
        <v>0</v>
      </c>
      <c r="K88" s="124">
        <f t="shared" ref="K88:AN92" ca="1" si="31">((($E88*K233)+($F88*K161))*$G88)-($E88*$G88*K233)</f>
        <v>0</v>
      </c>
      <c r="L88" s="124">
        <f t="shared" ca="1" si="31"/>
        <v>0</v>
      </c>
      <c r="M88" s="124">
        <f t="shared" ca="1" si="31"/>
        <v>0</v>
      </c>
      <c r="N88" s="124">
        <f t="shared" ca="1" si="31"/>
        <v>0</v>
      </c>
      <c r="O88" s="124">
        <f t="shared" ca="1" si="31"/>
        <v>0</v>
      </c>
      <c r="P88" s="124">
        <f t="shared" ca="1" si="31"/>
        <v>0</v>
      </c>
      <c r="Q88" s="124">
        <f t="shared" ca="1" si="31"/>
        <v>0</v>
      </c>
      <c r="R88" s="124">
        <f t="shared" ca="1" si="31"/>
        <v>30132.753875659975</v>
      </c>
      <c r="S88" s="124">
        <f t="shared" ca="1" si="31"/>
        <v>60265.507751319958</v>
      </c>
      <c r="T88" s="124">
        <f t="shared" ca="1" si="31"/>
        <v>90398.261626979918</v>
      </c>
      <c r="U88" s="124">
        <f t="shared" ca="1" si="31"/>
        <v>120531.0155026399</v>
      </c>
      <c r="V88" s="124">
        <f t="shared" ca="1" si="31"/>
        <v>150663.76937829988</v>
      </c>
      <c r="W88" s="124">
        <f t="shared" ca="1" si="31"/>
        <v>180796.52325395984</v>
      </c>
      <c r="X88" s="124">
        <f t="shared" ca="1" si="31"/>
        <v>210929.27712961982</v>
      </c>
      <c r="Y88" s="124">
        <f t="shared" ca="1" si="31"/>
        <v>241062.0310052798</v>
      </c>
      <c r="Z88" s="124">
        <f t="shared" ca="1" si="31"/>
        <v>241062.0310052798</v>
      </c>
      <c r="AA88" s="124">
        <f t="shared" ca="1" si="31"/>
        <v>241062.0310052798</v>
      </c>
      <c r="AB88" s="124">
        <f t="shared" ca="1" si="31"/>
        <v>241062.0310052798</v>
      </c>
      <c r="AC88" s="124">
        <f t="shared" ca="1" si="31"/>
        <v>241062.0310052798</v>
      </c>
      <c r="AD88" s="124">
        <f t="shared" ca="1" si="31"/>
        <v>241062.0310052798</v>
      </c>
      <c r="AE88" s="124">
        <f t="shared" ca="1" si="31"/>
        <v>241062.0310052798</v>
      </c>
      <c r="AF88" s="124">
        <f t="shared" ca="1" si="31"/>
        <v>241062.0310052798</v>
      </c>
      <c r="AG88" s="124">
        <f t="shared" ca="1" si="31"/>
        <v>241062.0310052798</v>
      </c>
      <c r="AH88" s="124">
        <f t="shared" ca="1" si="31"/>
        <v>241062.0310052798</v>
      </c>
      <c r="AI88" s="124">
        <f t="shared" ca="1" si="31"/>
        <v>241062.0310052798</v>
      </c>
      <c r="AJ88" s="124">
        <f t="shared" ca="1" si="31"/>
        <v>241062.0310052798</v>
      </c>
      <c r="AK88" s="124">
        <f t="shared" ca="1" si="31"/>
        <v>241062.0310052798</v>
      </c>
      <c r="AL88" s="124">
        <f t="shared" ca="1" si="31"/>
        <v>241062.0310052798</v>
      </c>
      <c r="AM88" s="124">
        <f t="shared" ca="1" si="31"/>
        <v>241062.0310052798</v>
      </c>
      <c r="AN88" s="124">
        <f t="shared" ca="1" si="31"/>
        <v>241062.0310052798</v>
      </c>
    </row>
    <row r="89" spans="2:41" x14ac:dyDescent="0.3">
      <c r="B89" s="478" t="str">
        <v>Nut</v>
      </c>
      <c r="C89" s="87">
        <f t="shared" ca="1" si="30"/>
        <v>2.9070858580389561E-3</v>
      </c>
      <c r="D89" s="87">
        <f t="shared" ca="1" si="30"/>
        <v>1.4535429290194779E-2</v>
      </c>
      <c r="E89" s="227">
        <f ca="1">C89*$E$69</f>
        <v>51.79770845591775</v>
      </c>
      <c r="F89" s="227">
        <f ca="1">(D89-C89)*E$69</f>
        <v>207.19083382367097</v>
      </c>
      <c r="G89" s="124">
        <f ca="1">INDEX(ArrProdCont,MATCH($B89,ArrProdItem,0),MATCH(G$71,ArrProdVariables,0))</f>
        <v>391.304347826087</v>
      </c>
      <c r="H89" s="226">
        <f t="shared" ref="H89:H92" ca="1" si="32">I89/F89</f>
        <v>1362.250492862172</v>
      </c>
      <c r="I89" s="226">
        <f ca="1">NPV(Discount_Rate,J89:AN89)</f>
        <v>282245.81549282017</v>
      </c>
      <c r="J89" s="124">
        <f t="shared" ref="J89:Y92" ca="1" si="33">((($E89*J234)+($F89*J162))*$G89)-($E89*$G89*J234)</f>
        <v>0</v>
      </c>
      <c r="K89" s="124">
        <f t="shared" ca="1" si="33"/>
        <v>0</v>
      </c>
      <c r="L89" s="124">
        <f t="shared" ca="1" si="33"/>
        <v>0</v>
      </c>
      <c r="M89" s="124">
        <f t="shared" ca="1" si="33"/>
        <v>0</v>
      </c>
      <c r="N89" s="124">
        <f t="shared" ca="1" si="33"/>
        <v>0</v>
      </c>
      <c r="O89" s="124">
        <f t="shared" ca="1" si="33"/>
        <v>0</v>
      </c>
      <c r="P89" s="124">
        <f t="shared" ca="1" si="33"/>
        <v>0</v>
      </c>
      <c r="Q89" s="124">
        <f t="shared" ca="1" si="33"/>
        <v>0</v>
      </c>
      <c r="R89" s="124">
        <f t="shared" ca="1" si="33"/>
        <v>12161.201115737207</v>
      </c>
      <c r="S89" s="124">
        <f t="shared" ca="1" si="33"/>
        <v>24322.402231474418</v>
      </c>
      <c r="T89" s="124">
        <f t="shared" ca="1" si="33"/>
        <v>36483.603347211625</v>
      </c>
      <c r="U89" s="124">
        <f t="shared" ca="1" si="33"/>
        <v>48644.804462948843</v>
      </c>
      <c r="V89" s="124">
        <f t="shared" ca="1" si="33"/>
        <v>60806.005578686047</v>
      </c>
      <c r="W89" s="124">
        <f t="shared" ca="1" si="33"/>
        <v>72967.206694423265</v>
      </c>
      <c r="X89" s="124">
        <f t="shared" ca="1" si="33"/>
        <v>85128.407810160483</v>
      </c>
      <c r="Y89" s="124">
        <f t="shared" ca="1" si="33"/>
        <v>97289.608925897672</v>
      </c>
      <c r="Z89" s="124">
        <f t="shared" ca="1" si="31"/>
        <v>97289.608925897672</v>
      </c>
      <c r="AA89" s="124">
        <f t="shared" ca="1" si="31"/>
        <v>97289.608925897672</v>
      </c>
      <c r="AB89" s="124">
        <f t="shared" ca="1" si="31"/>
        <v>97289.608925897672</v>
      </c>
      <c r="AC89" s="124">
        <f t="shared" ca="1" si="31"/>
        <v>97289.608925897672</v>
      </c>
      <c r="AD89" s="124">
        <f t="shared" ca="1" si="31"/>
        <v>97289.608925897672</v>
      </c>
      <c r="AE89" s="124">
        <f t="shared" ca="1" si="31"/>
        <v>97289.608925897672</v>
      </c>
      <c r="AF89" s="124">
        <f t="shared" ca="1" si="31"/>
        <v>97289.608925897672</v>
      </c>
      <c r="AG89" s="124">
        <f t="shared" ca="1" si="31"/>
        <v>97289.608925897672</v>
      </c>
      <c r="AH89" s="124">
        <f t="shared" ca="1" si="31"/>
        <v>97289.608925897672</v>
      </c>
      <c r="AI89" s="124">
        <f t="shared" ca="1" si="31"/>
        <v>97289.608925897672</v>
      </c>
      <c r="AJ89" s="124">
        <f t="shared" ca="1" si="31"/>
        <v>97289.608925897672</v>
      </c>
      <c r="AK89" s="124">
        <f t="shared" ca="1" si="31"/>
        <v>97289.608925897672</v>
      </c>
      <c r="AL89" s="124">
        <f t="shared" ca="1" si="31"/>
        <v>97289.608925897672</v>
      </c>
      <c r="AM89" s="124">
        <f t="shared" ca="1" si="31"/>
        <v>97289.608925897672</v>
      </c>
      <c r="AN89" s="124">
        <f t="shared" ca="1" si="31"/>
        <v>97289.608925897672</v>
      </c>
    </row>
    <row r="90" spans="2:41" x14ac:dyDescent="0.3">
      <c r="B90" s="478" t="str">
        <v>Wood</v>
      </c>
      <c r="C90" s="87">
        <f t="shared" ca="1" si="30"/>
        <v>2.9070858580389561E-3</v>
      </c>
      <c r="D90" s="87">
        <f t="shared" ca="1" si="30"/>
        <v>8.7212575741168682E-3</v>
      </c>
      <c r="E90" s="227">
        <f ca="1">C90*$E$69</f>
        <v>51.79770845591775</v>
      </c>
      <c r="F90" s="227">
        <f ca="1">(D90-C90)*E$69</f>
        <v>103.5954169118355</v>
      </c>
      <c r="G90" s="124">
        <f ca="1">INDEX(ArrProdCont,MATCH($B90,ArrProdItem,0),MATCH(G$71,ArrProdVariables,0))</f>
        <v>65.217391304347828</v>
      </c>
      <c r="H90" s="226">
        <f t="shared" ca="1" si="32"/>
        <v>946.00728670984154</v>
      </c>
      <c r="I90" s="226">
        <f ca="1">NPV(Discount_Rate,J90:AN90)</f>
        <v>98002.019268340329</v>
      </c>
      <c r="J90" s="124">
        <f t="shared" ca="1" si="33"/>
        <v>0</v>
      </c>
      <c r="K90" s="124">
        <f t="shared" ca="1" si="31"/>
        <v>0</v>
      </c>
      <c r="L90" s="124">
        <f t="shared" ca="1" si="31"/>
        <v>0</v>
      </c>
      <c r="M90" s="124">
        <f t="shared" ca="1" si="31"/>
        <v>0</v>
      </c>
      <c r="N90" s="124">
        <f t="shared" ca="1" si="31"/>
        <v>0</v>
      </c>
      <c r="O90" s="124">
        <f t="shared" ca="1" si="31"/>
        <v>0</v>
      </c>
      <c r="P90" s="124">
        <f t="shared" ca="1" si="31"/>
        <v>0</v>
      </c>
      <c r="Q90" s="124">
        <f t="shared" ca="1" si="31"/>
        <v>0</v>
      </c>
      <c r="R90" s="124">
        <f t="shared" ca="1" si="31"/>
        <v>4222.6392762976393</v>
      </c>
      <c r="S90" s="124">
        <f t="shared" ca="1" si="31"/>
        <v>8445.2785525952822</v>
      </c>
      <c r="T90" s="124">
        <f t="shared" ca="1" si="31"/>
        <v>12667.917828892925</v>
      </c>
      <c r="U90" s="124">
        <f t="shared" ca="1" si="31"/>
        <v>16890.557105190564</v>
      </c>
      <c r="V90" s="124">
        <f t="shared" ca="1" si="31"/>
        <v>21113.196381488211</v>
      </c>
      <c r="W90" s="124">
        <f t="shared" ca="1" si="31"/>
        <v>25335.83565778585</v>
      </c>
      <c r="X90" s="124">
        <f t="shared" ca="1" si="31"/>
        <v>29558.474934083497</v>
      </c>
      <c r="Y90" s="124">
        <f t="shared" ca="1" si="31"/>
        <v>33781.114210381136</v>
      </c>
      <c r="Z90" s="124">
        <f t="shared" ca="1" si="31"/>
        <v>33781.114210381136</v>
      </c>
      <c r="AA90" s="124">
        <f t="shared" ca="1" si="31"/>
        <v>33781.114210381136</v>
      </c>
      <c r="AB90" s="124">
        <f t="shared" ca="1" si="31"/>
        <v>33781.114210381136</v>
      </c>
      <c r="AC90" s="124">
        <f t="shared" ca="1" si="31"/>
        <v>33781.114210381136</v>
      </c>
      <c r="AD90" s="124">
        <f t="shared" ca="1" si="31"/>
        <v>33781.114210381136</v>
      </c>
      <c r="AE90" s="124">
        <f t="shared" ca="1" si="31"/>
        <v>33781.114210381136</v>
      </c>
      <c r="AF90" s="124">
        <f t="shared" ca="1" si="31"/>
        <v>33781.114210381136</v>
      </c>
      <c r="AG90" s="124">
        <f t="shared" ca="1" si="31"/>
        <v>33781.114210381136</v>
      </c>
      <c r="AH90" s="124">
        <f t="shared" ca="1" si="31"/>
        <v>33781.114210381136</v>
      </c>
      <c r="AI90" s="124">
        <f t="shared" ca="1" si="31"/>
        <v>33781.114210381136</v>
      </c>
      <c r="AJ90" s="124">
        <f t="shared" ca="1" si="31"/>
        <v>33781.114210381136</v>
      </c>
      <c r="AK90" s="124">
        <f t="shared" ca="1" si="31"/>
        <v>33781.114210381136</v>
      </c>
      <c r="AL90" s="124">
        <f t="shared" ca="1" si="31"/>
        <v>33781.114210381136</v>
      </c>
      <c r="AM90" s="124">
        <f t="shared" ca="1" si="31"/>
        <v>33781.114210381136</v>
      </c>
      <c r="AN90" s="124">
        <f t="shared" ca="1" si="31"/>
        <v>33781.114210381136</v>
      </c>
    </row>
    <row r="91" spans="2:41" x14ac:dyDescent="0.3">
      <c r="B91" s="478" t="str">
        <v>Fodder</v>
      </c>
      <c r="C91" s="87">
        <f t="shared" ca="1" si="30"/>
        <v>9.6902861934631851E-4</v>
      </c>
      <c r="D91" s="87">
        <f t="shared" ca="1" si="30"/>
        <v>6.7832003354242297E-3</v>
      </c>
      <c r="E91" s="227">
        <f ca="1">C91*$E$69</f>
        <v>17.265902818639248</v>
      </c>
      <c r="F91" s="227">
        <f ca="1">(D91-C91)*E$69</f>
        <v>103.59541691183549</v>
      </c>
      <c r="G91" s="124">
        <f ca="1">INDEX(ArrProdCont,MATCH($B91,ArrProdItem,0),MATCH(G$71,ArrProdVariables,0))</f>
        <v>65.217391304347828</v>
      </c>
      <c r="H91" s="226">
        <f t="shared" ca="1" si="32"/>
        <v>1135.2087440518098</v>
      </c>
      <c r="I91" s="226">
        <f ca="1">NPV(Discount_Rate,J91:AN91)</f>
        <v>117602.42312200837</v>
      </c>
      <c r="J91" s="124">
        <f t="shared" ca="1" si="33"/>
        <v>0</v>
      </c>
      <c r="K91" s="124">
        <f t="shared" ca="1" si="31"/>
        <v>0</v>
      </c>
      <c r="L91" s="124">
        <f t="shared" ca="1" si="31"/>
        <v>0</v>
      </c>
      <c r="M91" s="124">
        <f t="shared" ca="1" si="31"/>
        <v>0</v>
      </c>
      <c r="N91" s="124">
        <f t="shared" ca="1" si="31"/>
        <v>0</v>
      </c>
      <c r="O91" s="124">
        <f t="shared" ca="1" si="31"/>
        <v>0</v>
      </c>
      <c r="P91" s="124">
        <f t="shared" ca="1" si="31"/>
        <v>0</v>
      </c>
      <c r="Q91" s="124">
        <f t="shared" ca="1" si="31"/>
        <v>0</v>
      </c>
      <c r="R91" s="124">
        <f t="shared" ca="1" si="31"/>
        <v>5067.1671315571693</v>
      </c>
      <c r="S91" s="124">
        <f t="shared" ca="1" si="31"/>
        <v>10134.334263114341</v>
      </c>
      <c r="T91" s="124">
        <f t="shared" ca="1" si="31"/>
        <v>15201.501394671513</v>
      </c>
      <c r="U91" s="124">
        <f t="shared" ca="1" si="31"/>
        <v>20268.668526228685</v>
      </c>
      <c r="V91" s="124">
        <f t="shared" ca="1" si="31"/>
        <v>25335.835657785858</v>
      </c>
      <c r="W91" s="124">
        <f t="shared" ca="1" si="31"/>
        <v>30403.002789343023</v>
      </c>
      <c r="X91" s="124">
        <f t="shared" ca="1" si="31"/>
        <v>35470.169920900196</v>
      </c>
      <c r="Y91" s="124">
        <f t="shared" ca="1" si="31"/>
        <v>40537.337052457362</v>
      </c>
      <c r="Z91" s="124">
        <f t="shared" ca="1" si="31"/>
        <v>40537.337052457362</v>
      </c>
      <c r="AA91" s="124">
        <f t="shared" ca="1" si="31"/>
        <v>40537.337052457362</v>
      </c>
      <c r="AB91" s="124">
        <f t="shared" ca="1" si="31"/>
        <v>40537.337052457362</v>
      </c>
      <c r="AC91" s="124">
        <f t="shared" ca="1" si="31"/>
        <v>40537.337052457362</v>
      </c>
      <c r="AD91" s="124">
        <f t="shared" ca="1" si="31"/>
        <v>40537.337052457362</v>
      </c>
      <c r="AE91" s="124">
        <f t="shared" ca="1" si="31"/>
        <v>40537.337052457362</v>
      </c>
      <c r="AF91" s="124">
        <f t="shared" ca="1" si="31"/>
        <v>40537.337052457362</v>
      </c>
      <c r="AG91" s="124">
        <f t="shared" ca="1" si="31"/>
        <v>40537.337052457362</v>
      </c>
      <c r="AH91" s="124">
        <f t="shared" ca="1" si="31"/>
        <v>40537.337052457362</v>
      </c>
      <c r="AI91" s="124">
        <f t="shared" ca="1" si="31"/>
        <v>40537.337052457362</v>
      </c>
      <c r="AJ91" s="124">
        <f t="shared" ca="1" si="31"/>
        <v>40537.337052457362</v>
      </c>
      <c r="AK91" s="124">
        <f t="shared" ca="1" si="31"/>
        <v>40537.337052457362</v>
      </c>
      <c r="AL91" s="124">
        <f t="shared" ca="1" si="31"/>
        <v>40537.337052457362</v>
      </c>
      <c r="AM91" s="124">
        <f t="shared" ca="1" si="31"/>
        <v>40537.337052457362</v>
      </c>
      <c r="AN91" s="124">
        <f t="shared" ca="1" si="31"/>
        <v>40537.337052457362</v>
      </c>
    </row>
    <row r="92" spans="2:41" x14ac:dyDescent="0.3">
      <c r="B92" s="478" t="str">
        <v>Other</v>
      </c>
      <c r="C92" s="87">
        <f t="shared" ca="1" si="30"/>
        <v>1.0659314812809505E-2</v>
      </c>
      <c r="D92" s="87">
        <f t="shared" ca="1" si="30"/>
        <v>1.4496668145420924E-2</v>
      </c>
      <c r="E92" s="227">
        <f ca="1">C92*$E$69</f>
        <v>189.92493100503174</v>
      </c>
      <c r="F92" s="227">
        <f ca="1">(D92-C92)*E$69</f>
        <v>68.372975161811382</v>
      </c>
      <c r="G92" s="124">
        <f ca="1">INDEX(ArrProdCont,MATCH($B92,ArrProdItem,0),MATCH(G$71,ArrProdVariables,0))</f>
        <v>65.217391304347828</v>
      </c>
      <c r="H92" s="226">
        <f t="shared" ca="1" si="32"/>
        <v>378.40291468393684</v>
      </c>
      <c r="I92" s="226">
        <f ca="1">NPV(Discount_Rate,J92:AN92)</f>
        <v>25872.533086841846</v>
      </c>
      <c r="J92" s="124">
        <f t="shared" ca="1" si="33"/>
        <v>0</v>
      </c>
      <c r="K92" s="124">
        <f t="shared" ca="1" si="31"/>
        <v>0</v>
      </c>
      <c r="L92" s="124">
        <f t="shared" ca="1" si="31"/>
        <v>0</v>
      </c>
      <c r="M92" s="124">
        <f t="shared" ca="1" si="31"/>
        <v>0</v>
      </c>
      <c r="N92" s="124">
        <f t="shared" ca="1" si="31"/>
        <v>0</v>
      </c>
      <c r="O92" s="124">
        <f t="shared" ca="1" si="31"/>
        <v>0</v>
      </c>
      <c r="P92" s="124">
        <f t="shared" ca="1" si="31"/>
        <v>0</v>
      </c>
      <c r="Q92" s="124">
        <f t="shared" ca="1" si="31"/>
        <v>0</v>
      </c>
      <c r="R92" s="124">
        <f t="shared" ca="1" si="31"/>
        <v>1114.7767689425782</v>
      </c>
      <c r="S92" s="124">
        <f t="shared" ca="1" si="31"/>
        <v>2229.5535378851564</v>
      </c>
      <c r="T92" s="124">
        <f t="shared" ca="1" si="31"/>
        <v>3344.330306827731</v>
      </c>
      <c r="U92" s="124">
        <f t="shared" ca="1" si="31"/>
        <v>4459.1070757703092</v>
      </c>
      <c r="V92" s="124">
        <f t="shared" ca="1" si="31"/>
        <v>5573.8838447128837</v>
      </c>
      <c r="W92" s="124">
        <f t="shared" ca="1" si="31"/>
        <v>6688.6606136554619</v>
      </c>
      <c r="X92" s="124">
        <f t="shared" ca="1" si="31"/>
        <v>7803.4373825980401</v>
      </c>
      <c r="Y92" s="124">
        <f t="shared" ca="1" si="31"/>
        <v>8918.2141515406183</v>
      </c>
      <c r="Z92" s="124">
        <f t="shared" ca="1" si="31"/>
        <v>8918.2141515406183</v>
      </c>
      <c r="AA92" s="124">
        <f t="shared" ca="1" si="31"/>
        <v>8918.2141515406183</v>
      </c>
      <c r="AB92" s="124">
        <f t="shared" ca="1" si="31"/>
        <v>8918.2141515406183</v>
      </c>
      <c r="AC92" s="124">
        <f t="shared" ca="1" si="31"/>
        <v>8918.2141515406183</v>
      </c>
      <c r="AD92" s="124">
        <f t="shared" ca="1" si="31"/>
        <v>8918.2141515406183</v>
      </c>
      <c r="AE92" s="124">
        <f t="shared" ca="1" si="31"/>
        <v>8918.2141515406183</v>
      </c>
      <c r="AF92" s="124">
        <f t="shared" ca="1" si="31"/>
        <v>8918.2141515406183</v>
      </c>
      <c r="AG92" s="124">
        <f t="shared" ca="1" si="31"/>
        <v>8918.2141515406183</v>
      </c>
      <c r="AH92" s="124">
        <f t="shared" ca="1" si="31"/>
        <v>8918.2141515406183</v>
      </c>
      <c r="AI92" s="124">
        <f t="shared" ca="1" si="31"/>
        <v>8918.2141515406183</v>
      </c>
      <c r="AJ92" s="124">
        <f t="shared" ca="1" si="31"/>
        <v>8918.2141515406183</v>
      </c>
      <c r="AK92" s="124">
        <f t="shared" ca="1" si="31"/>
        <v>8918.2141515406183</v>
      </c>
      <c r="AL92" s="124">
        <f t="shared" ca="1" si="31"/>
        <v>8918.2141515406183</v>
      </c>
      <c r="AM92" s="124">
        <f t="shared" ca="1" si="31"/>
        <v>8918.2141515406183</v>
      </c>
      <c r="AN92" s="124">
        <f t="shared" ca="1" si="31"/>
        <v>8918.2141515406183</v>
      </c>
    </row>
    <row r="93" spans="2:41" x14ac:dyDescent="0.3">
      <c r="C93" s="319">
        <f ca="1">SUM(C73:C92)</f>
        <v>1</v>
      </c>
      <c r="D93" s="319">
        <f ca="1">SUM(D73:D92)</f>
        <v>1.0435772170120039</v>
      </c>
    </row>
    <row r="96" spans="2:41" x14ac:dyDescent="0.3">
      <c r="B96" s="127" t="str">
        <f>$B$26&amp;" Value Chain Total"</f>
        <v>Zogbodomey Value Chain Total</v>
      </c>
      <c r="C96" s="468"/>
      <c r="D96" s="468"/>
      <c r="E96" s="127"/>
      <c r="F96" s="127" t="s">
        <v>550</v>
      </c>
      <c r="G96" s="468"/>
      <c r="H96" s="468"/>
      <c r="I96" s="468"/>
      <c r="J96" s="468"/>
      <c r="K96" s="468"/>
      <c r="L96" s="468"/>
      <c r="M96" s="468"/>
      <c r="N96" s="468"/>
      <c r="O96" s="468"/>
      <c r="P96" s="468"/>
      <c r="Q96" s="468"/>
      <c r="R96" s="468"/>
      <c r="S96" s="468"/>
      <c r="T96" s="468"/>
      <c r="U96" s="468"/>
      <c r="V96" s="468"/>
      <c r="W96" s="468"/>
      <c r="X96" s="468"/>
      <c r="Y96" s="468"/>
      <c r="Z96" s="468"/>
      <c r="AA96" s="468"/>
      <c r="AB96" s="468"/>
      <c r="AC96" s="468"/>
      <c r="AD96" s="468"/>
      <c r="AE96" s="468"/>
      <c r="AF96" s="468"/>
      <c r="AG96" s="468"/>
      <c r="AH96" s="468"/>
      <c r="AI96" s="468"/>
      <c r="AJ96" s="468"/>
      <c r="AK96" s="468"/>
      <c r="AL96" s="468"/>
      <c r="AM96" s="468"/>
      <c r="AN96" s="468"/>
      <c r="AO96" s="468"/>
    </row>
    <row r="97" spans="2:41" x14ac:dyDescent="0.3">
      <c r="B97" s="478" t="s">
        <v>541</v>
      </c>
      <c r="F97" s="495">
        <f ca="1">SUM(E73:F76)</f>
        <v>1447.7289439226925</v>
      </c>
      <c r="I97" s="226">
        <f ca="1">NPV(Discount_Rate,J97:AN97)</f>
        <v>5476755.9118256355</v>
      </c>
      <c r="J97" s="124">
        <f ca="1">$F97*J133</f>
        <v>577777.01371595543</v>
      </c>
      <c r="K97" s="124">
        <f t="shared" ref="K97:AN100" ca="1" si="34">$F97*K133</f>
        <v>577777.01371595543</v>
      </c>
      <c r="L97" s="124">
        <f t="shared" ca="1" si="34"/>
        <v>577777.01371595543</v>
      </c>
      <c r="M97" s="124">
        <f t="shared" ca="1" si="34"/>
        <v>577777.01371595543</v>
      </c>
      <c r="N97" s="124">
        <f t="shared" ca="1" si="34"/>
        <v>577777.01371595543</v>
      </c>
      <c r="O97" s="124">
        <f t="shared" ca="1" si="34"/>
        <v>577777.01371595543</v>
      </c>
      <c r="P97" s="124">
        <f t="shared" ca="1" si="34"/>
        <v>577777.01371595543</v>
      </c>
      <c r="Q97" s="124">
        <f t="shared" ca="1" si="34"/>
        <v>577777.01371595543</v>
      </c>
      <c r="R97" s="124">
        <f t="shared" ca="1" si="34"/>
        <v>577777.01371595543</v>
      </c>
      <c r="S97" s="124">
        <f t="shared" ca="1" si="34"/>
        <v>577777.01371595543</v>
      </c>
      <c r="T97" s="124">
        <f t="shared" ca="1" si="34"/>
        <v>577777.01371595543</v>
      </c>
      <c r="U97" s="124">
        <f t="shared" ca="1" si="34"/>
        <v>577777.01371595543</v>
      </c>
      <c r="V97" s="124">
        <f t="shared" ca="1" si="34"/>
        <v>577777.01371595543</v>
      </c>
      <c r="W97" s="124">
        <f t="shared" ca="1" si="34"/>
        <v>577777.01371595543</v>
      </c>
      <c r="X97" s="124">
        <f t="shared" ca="1" si="34"/>
        <v>577777.01371595543</v>
      </c>
      <c r="Y97" s="124">
        <f t="shared" ca="1" si="34"/>
        <v>577777.01371595543</v>
      </c>
      <c r="Z97" s="124">
        <f t="shared" ca="1" si="34"/>
        <v>577777.01371595543</v>
      </c>
      <c r="AA97" s="124">
        <f t="shared" ca="1" si="34"/>
        <v>577777.01371595543</v>
      </c>
      <c r="AB97" s="124">
        <f t="shared" ca="1" si="34"/>
        <v>577777.01371595543</v>
      </c>
      <c r="AC97" s="124">
        <f t="shared" ca="1" si="34"/>
        <v>577777.01371595543</v>
      </c>
      <c r="AD97" s="124">
        <f t="shared" ca="1" si="34"/>
        <v>577777.01371595543</v>
      </c>
      <c r="AE97" s="124">
        <f t="shared" ca="1" si="34"/>
        <v>577777.01371595543</v>
      </c>
      <c r="AF97" s="124">
        <f t="shared" ca="1" si="34"/>
        <v>577777.01371595543</v>
      </c>
      <c r="AG97" s="124">
        <f t="shared" ca="1" si="34"/>
        <v>577777.01371595543</v>
      </c>
      <c r="AH97" s="124">
        <f t="shared" ca="1" si="34"/>
        <v>577777.01371595543</v>
      </c>
      <c r="AI97" s="124">
        <f t="shared" ca="1" si="34"/>
        <v>577777.01371595543</v>
      </c>
      <c r="AJ97" s="124">
        <f t="shared" ca="1" si="34"/>
        <v>577777.01371595543</v>
      </c>
      <c r="AK97" s="124">
        <f t="shared" ca="1" si="34"/>
        <v>577777.01371595543</v>
      </c>
      <c r="AL97" s="124">
        <f t="shared" ca="1" si="34"/>
        <v>577777.01371595543</v>
      </c>
      <c r="AM97" s="124">
        <f t="shared" ca="1" si="34"/>
        <v>577777.01371595543</v>
      </c>
      <c r="AN97" s="124">
        <f t="shared" ca="1" si="34"/>
        <v>577777.01371595543</v>
      </c>
    </row>
    <row r="98" spans="2:41" x14ac:dyDescent="0.3">
      <c r="B98" s="478" t="s">
        <v>540</v>
      </c>
      <c r="F98" s="495">
        <f ca="1">SUM(E80:F80)</f>
        <v>8887.7607276810559</v>
      </c>
      <c r="I98" s="226">
        <f ca="1">NPV(Discount_Rate,J98:AN98)</f>
        <v>3831007.5709314914</v>
      </c>
      <c r="J98" s="124">
        <f t="shared" ref="J98:Y100" ca="1" si="35">$F98*J134</f>
        <v>404156.79454996379</v>
      </c>
      <c r="K98" s="124">
        <f t="shared" ca="1" si="35"/>
        <v>404156.79454996379</v>
      </c>
      <c r="L98" s="124">
        <f t="shared" ca="1" si="35"/>
        <v>404156.79454996379</v>
      </c>
      <c r="M98" s="124">
        <f t="shared" ca="1" si="35"/>
        <v>404156.79454996379</v>
      </c>
      <c r="N98" s="124">
        <f t="shared" ca="1" si="35"/>
        <v>404156.79454996379</v>
      </c>
      <c r="O98" s="124">
        <f t="shared" ca="1" si="35"/>
        <v>404156.79454996379</v>
      </c>
      <c r="P98" s="124">
        <f t="shared" ca="1" si="35"/>
        <v>404156.79454996379</v>
      </c>
      <c r="Q98" s="124">
        <f t="shared" ca="1" si="35"/>
        <v>404156.79454996379</v>
      </c>
      <c r="R98" s="124">
        <f t="shared" ca="1" si="35"/>
        <v>404156.79454996379</v>
      </c>
      <c r="S98" s="124">
        <f t="shared" ca="1" si="35"/>
        <v>404156.79454996379</v>
      </c>
      <c r="T98" s="124">
        <f t="shared" ca="1" si="35"/>
        <v>404156.79454996379</v>
      </c>
      <c r="U98" s="124">
        <f t="shared" ca="1" si="35"/>
        <v>404156.79454996379</v>
      </c>
      <c r="V98" s="124">
        <f t="shared" ca="1" si="35"/>
        <v>404156.79454996379</v>
      </c>
      <c r="W98" s="124">
        <f t="shared" ca="1" si="35"/>
        <v>404156.79454996379</v>
      </c>
      <c r="X98" s="124">
        <f t="shared" ca="1" si="35"/>
        <v>404156.79454996379</v>
      </c>
      <c r="Y98" s="124">
        <f t="shared" ca="1" si="35"/>
        <v>404156.79454996379</v>
      </c>
      <c r="Z98" s="124">
        <f t="shared" ca="1" si="34"/>
        <v>404156.79454996379</v>
      </c>
      <c r="AA98" s="124">
        <f t="shared" ca="1" si="34"/>
        <v>404156.79454996379</v>
      </c>
      <c r="AB98" s="124">
        <f t="shared" ca="1" si="34"/>
        <v>404156.79454996379</v>
      </c>
      <c r="AC98" s="124">
        <f t="shared" ca="1" si="34"/>
        <v>404156.79454996379</v>
      </c>
      <c r="AD98" s="124">
        <f t="shared" ca="1" si="34"/>
        <v>404156.79454996379</v>
      </c>
      <c r="AE98" s="124">
        <f t="shared" ca="1" si="34"/>
        <v>404156.79454996379</v>
      </c>
      <c r="AF98" s="124">
        <f t="shared" ca="1" si="34"/>
        <v>404156.79454996379</v>
      </c>
      <c r="AG98" s="124">
        <f t="shared" ca="1" si="34"/>
        <v>404156.79454996379</v>
      </c>
      <c r="AH98" s="124">
        <f t="shared" ca="1" si="34"/>
        <v>404156.79454996379</v>
      </c>
      <c r="AI98" s="124">
        <f t="shared" ca="1" si="34"/>
        <v>404156.79454996379</v>
      </c>
      <c r="AJ98" s="124">
        <f t="shared" ca="1" si="34"/>
        <v>404156.79454996379</v>
      </c>
      <c r="AK98" s="124">
        <f t="shared" ca="1" si="34"/>
        <v>404156.79454996379</v>
      </c>
      <c r="AL98" s="124">
        <f t="shared" ca="1" si="34"/>
        <v>404156.79454996379</v>
      </c>
      <c r="AM98" s="124">
        <f t="shared" ca="1" si="34"/>
        <v>404156.79454996379</v>
      </c>
      <c r="AN98" s="124">
        <f t="shared" ca="1" si="34"/>
        <v>404156.79454996379</v>
      </c>
    </row>
    <row r="99" spans="2:41" x14ac:dyDescent="0.3">
      <c r="B99" s="478" t="s">
        <v>538</v>
      </c>
      <c r="F99" s="495">
        <f ca="1">SUM(E88:F88)</f>
        <v>241.72263946094947</v>
      </c>
      <c r="I99" s="226">
        <f ca="1">NPV(Discount_Rate,J99:AN99)</f>
        <v>600948.38215346308</v>
      </c>
      <c r="J99" s="124">
        <f t="shared" ca="1" si="35"/>
        <v>0</v>
      </c>
      <c r="K99" s="124">
        <f t="shared" ca="1" si="34"/>
        <v>0</v>
      </c>
      <c r="L99" s="124">
        <f t="shared" ca="1" si="34"/>
        <v>0</v>
      </c>
      <c r="M99" s="124">
        <f t="shared" ca="1" si="34"/>
        <v>0</v>
      </c>
      <c r="N99" s="124">
        <f t="shared" ca="1" si="34"/>
        <v>0</v>
      </c>
      <c r="O99" s="124">
        <f t="shared" ca="1" si="34"/>
        <v>0</v>
      </c>
      <c r="P99" s="124">
        <f t="shared" ca="1" si="34"/>
        <v>0</v>
      </c>
      <c r="Q99" s="124">
        <f t="shared" ca="1" si="34"/>
        <v>0</v>
      </c>
      <c r="R99" s="124">
        <f t="shared" ca="1" si="34"/>
        <v>25893.224042257141</v>
      </c>
      <c r="S99" s="124">
        <f t="shared" ca="1" si="34"/>
        <v>51786.448084514283</v>
      </c>
      <c r="T99" s="124">
        <f t="shared" ca="1" si="34"/>
        <v>77679.672126771417</v>
      </c>
      <c r="U99" s="124">
        <f t="shared" ca="1" si="34"/>
        <v>103572.89616902857</v>
      </c>
      <c r="V99" s="124">
        <f t="shared" ca="1" si="34"/>
        <v>129466.1202112857</v>
      </c>
      <c r="W99" s="124">
        <f t="shared" ca="1" si="34"/>
        <v>155359.34425354283</v>
      </c>
      <c r="X99" s="124">
        <f t="shared" ca="1" si="34"/>
        <v>181252.56829579998</v>
      </c>
      <c r="Y99" s="124">
        <f t="shared" ca="1" si="34"/>
        <v>207145.79233805713</v>
      </c>
      <c r="Z99" s="124">
        <f t="shared" ca="1" si="34"/>
        <v>207145.79233805713</v>
      </c>
      <c r="AA99" s="124">
        <f t="shared" ca="1" si="34"/>
        <v>207145.79233805713</v>
      </c>
      <c r="AB99" s="124">
        <f t="shared" ca="1" si="34"/>
        <v>207145.79233805713</v>
      </c>
      <c r="AC99" s="124">
        <f t="shared" ca="1" si="34"/>
        <v>207145.79233805713</v>
      </c>
      <c r="AD99" s="124">
        <f t="shared" ca="1" si="34"/>
        <v>207145.79233805713</v>
      </c>
      <c r="AE99" s="124">
        <f t="shared" ca="1" si="34"/>
        <v>207145.79233805713</v>
      </c>
      <c r="AF99" s="124">
        <f t="shared" ca="1" si="34"/>
        <v>207145.79233805713</v>
      </c>
      <c r="AG99" s="124">
        <f t="shared" ca="1" si="34"/>
        <v>207145.79233805713</v>
      </c>
      <c r="AH99" s="124">
        <f t="shared" ca="1" si="34"/>
        <v>207145.79233805713</v>
      </c>
      <c r="AI99" s="124">
        <f t="shared" ca="1" si="34"/>
        <v>207145.79233805713</v>
      </c>
      <c r="AJ99" s="124">
        <f t="shared" ca="1" si="34"/>
        <v>207145.79233805713</v>
      </c>
      <c r="AK99" s="124">
        <f t="shared" ca="1" si="34"/>
        <v>207145.79233805713</v>
      </c>
      <c r="AL99" s="124">
        <f t="shared" ca="1" si="34"/>
        <v>207145.79233805713</v>
      </c>
      <c r="AM99" s="124">
        <f t="shared" ca="1" si="34"/>
        <v>207145.79233805713</v>
      </c>
      <c r="AN99" s="124">
        <f t="shared" ca="1" si="34"/>
        <v>207145.79233805713</v>
      </c>
    </row>
    <row r="100" spans="2:41" x14ac:dyDescent="0.3">
      <c r="B100" s="478" t="s">
        <v>539</v>
      </c>
      <c r="F100" s="495">
        <f ca="1">SUM(E89:F89)</f>
        <v>258.98854227958873</v>
      </c>
      <c r="I100" s="226">
        <f ca="1">NPV(Discount_Rate,J100:AN100)</f>
        <v>107802.22119517437</v>
      </c>
      <c r="J100" s="124">
        <f t="shared" ca="1" si="35"/>
        <v>0</v>
      </c>
      <c r="K100" s="124">
        <f t="shared" ca="1" si="34"/>
        <v>0</v>
      </c>
      <c r="L100" s="124">
        <f t="shared" ca="1" si="34"/>
        <v>0</v>
      </c>
      <c r="M100" s="124">
        <f t="shared" ca="1" si="34"/>
        <v>0</v>
      </c>
      <c r="N100" s="124">
        <f t="shared" ca="1" si="34"/>
        <v>0</v>
      </c>
      <c r="O100" s="124">
        <f t="shared" ca="1" si="34"/>
        <v>0</v>
      </c>
      <c r="P100" s="124">
        <f t="shared" ca="1" si="34"/>
        <v>0</v>
      </c>
      <c r="Q100" s="124">
        <f t="shared" ca="1" si="34"/>
        <v>0</v>
      </c>
      <c r="R100" s="124">
        <f t="shared" ca="1" si="34"/>
        <v>4644.9032039274061</v>
      </c>
      <c r="S100" s="124">
        <f t="shared" ca="1" si="34"/>
        <v>9289.8064078548123</v>
      </c>
      <c r="T100" s="124">
        <f t="shared" ca="1" si="34"/>
        <v>13934.709611782217</v>
      </c>
      <c r="U100" s="124">
        <f t="shared" ca="1" si="34"/>
        <v>18579.612815709625</v>
      </c>
      <c r="V100" s="124">
        <f t="shared" ca="1" si="34"/>
        <v>23224.516019637031</v>
      </c>
      <c r="W100" s="124">
        <f t="shared" ca="1" si="34"/>
        <v>27869.419223564433</v>
      </c>
      <c r="X100" s="124">
        <f t="shared" ca="1" si="34"/>
        <v>32514.322427491847</v>
      </c>
      <c r="Y100" s="124">
        <f t="shared" ca="1" si="34"/>
        <v>37159.225631419249</v>
      </c>
      <c r="Z100" s="124">
        <f t="shared" ca="1" si="34"/>
        <v>37159.225631419249</v>
      </c>
      <c r="AA100" s="124">
        <f t="shared" ca="1" si="34"/>
        <v>37159.225631419249</v>
      </c>
      <c r="AB100" s="124">
        <f t="shared" ca="1" si="34"/>
        <v>37159.225631419249</v>
      </c>
      <c r="AC100" s="124">
        <f t="shared" ca="1" si="34"/>
        <v>37159.225631419249</v>
      </c>
      <c r="AD100" s="124">
        <f t="shared" ca="1" si="34"/>
        <v>37159.225631419249</v>
      </c>
      <c r="AE100" s="124">
        <f t="shared" ca="1" si="34"/>
        <v>37159.225631419249</v>
      </c>
      <c r="AF100" s="124">
        <f t="shared" ca="1" si="34"/>
        <v>37159.225631419249</v>
      </c>
      <c r="AG100" s="124">
        <f t="shared" ca="1" si="34"/>
        <v>37159.225631419249</v>
      </c>
      <c r="AH100" s="124">
        <f t="shared" ca="1" si="34"/>
        <v>37159.225631419249</v>
      </c>
      <c r="AI100" s="124">
        <f t="shared" ca="1" si="34"/>
        <v>37159.225631419249</v>
      </c>
      <c r="AJ100" s="124">
        <f t="shared" ca="1" si="34"/>
        <v>37159.225631419249</v>
      </c>
      <c r="AK100" s="124">
        <f t="shared" ca="1" si="34"/>
        <v>37159.225631419249</v>
      </c>
      <c r="AL100" s="124">
        <f t="shared" ca="1" si="34"/>
        <v>37159.225631419249</v>
      </c>
      <c r="AM100" s="124">
        <f t="shared" ca="1" si="34"/>
        <v>37159.225631419249</v>
      </c>
      <c r="AN100" s="124">
        <f t="shared" ca="1" si="34"/>
        <v>37159.225631419249</v>
      </c>
    </row>
    <row r="101" spans="2:41" x14ac:dyDescent="0.3">
      <c r="C101" s="319"/>
      <c r="D101" s="319"/>
      <c r="F101" s="319"/>
    </row>
    <row r="103" spans="2:41" x14ac:dyDescent="0.3">
      <c r="B103" s="461" t="s">
        <v>348</v>
      </c>
      <c r="C103" s="461"/>
      <c r="D103" s="461"/>
      <c r="E103" s="461"/>
      <c r="F103" s="461"/>
      <c r="G103" s="461"/>
      <c r="H103" s="461"/>
      <c r="I103" s="461"/>
      <c r="J103" s="461"/>
      <c r="K103" s="461"/>
    </row>
    <row r="105" spans="2:41" ht="18" x14ac:dyDescent="0.3">
      <c r="B105" s="128" t="str">
        <f>CommuneSel</f>
        <v>Zogbodomey</v>
      </c>
      <c r="C105" s="128" t="s">
        <v>195</v>
      </c>
      <c r="D105" s="128" t="s">
        <v>197</v>
      </c>
      <c r="E105" s="128" t="s">
        <v>193</v>
      </c>
      <c r="F105" s="463"/>
      <c r="G105" s="463"/>
      <c r="H105" s="463"/>
      <c r="I105" s="463"/>
      <c r="J105" s="128" t="s">
        <v>194</v>
      </c>
      <c r="K105" s="463"/>
      <c r="L105" s="463"/>
      <c r="M105" s="463"/>
      <c r="N105" s="463"/>
      <c r="O105" s="463"/>
      <c r="P105" s="463"/>
      <c r="Q105" s="463"/>
      <c r="R105" s="463"/>
      <c r="S105" s="463"/>
    </row>
    <row r="108" spans="2:41" ht="43.2" x14ac:dyDescent="0.3">
      <c r="B108" s="286"/>
      <c r="F108" s="458" t="str">
        <f>"NPV /Ha @ "&amp;Discount_Rate*100&amp;"% DR"</f>
        <v>NPV /Ha @ 10% DR</v>
      </c>
      <c r="G108" s="126" t="s">
        <v>189</v>
      </c>
      <c r="H108" s="458"/>
      <c r="J108" s="113">
        <v>2020</v>
      </c>
      <c r="K108" s="113">
        <v>2021</v>
      </c>
      <c r="L108" s="113">
        <v>2022</v>
      </c>
      <c r="M108" s="113">
        <v>2023</v>
      </c>
      <c r="N108" s="113">
        <v>2024</v>
      </c>
      <c r="O108" s="113">
        <v>2025</v>
      </c>
      <c r="P108" s="113">
        <v>2026</v>
      </c>
      <c r="Q108" s="113">
        <v>2027</v>
      </c>
      <c r="R108" s="113">
        <v>2028</v>
      </c>
      <c r="S108" s="113">
        <v>2029</v>
      </c>
      <c r="T108" s="113">
        <v>2030</v>
      </c>
      <c r="U108" s="113">
        <v>2031</v>
      </c>
      <c r="V108" s="113">
        <v>2032</v>
      </c>
      <c r="W108" s="113">
        <v>2033</v>
      </c>
      <c r="X108" s="113">
        <v>2034</v>
      </c>
      <c r="Y108" s="113">
        <v>2035</v>
      </c>
      <c r="Z108" s="113">
        <v>2036</v>
      </c>
      <c r="AA108" s="113">
        <v>2037</v>
      </c>
      <c r="AB108" s="113">
        <v>2038</v>
      </c>
      <c r="AC108" s="113">
        <v>2039</v>
      </c>
      <c r="AD108" s="113">
        <v>2040</v>
      </c>
      <c r="AE108" s="113">
        <v>2041</v>
      </c>
      <c r="AF108" s="113">
        <v>2042</v>
      </c>
      <c r="AG108" s="113">
        <v>2043</v>
      </c>
      <c r="AH108" s="113">
        <v>2044</v>
      </c>
      <c r="AI108" s="113">
        <v>2045</v>
      </c>
      <c r="AJ108" s="113">
        <v>2046</v>
      </c>
      <c r="AK108" s="113">
        <v>2047</v>
      </c>
      <c r="AL108" s="113">
        <v>2048</v>
      </c>
      <c r="AM108" s="113">
        <v>2049</v>
      </c>
      <c r="AN108" s="113">
        <v>2050</v>
      </c>
    </row>
    <row r="109" spans="2:41" x14ac:dyDescent="0.3">
      <c r="B109" s="127" t="str" cm="1">
        <f t="array" ref="B109:B129">ArrProdItemSmall</f>
        <v>Zogbodomey Veg Total</v>
      </c>
      <c r="C109" s="468"/>
      <c r="D109" s="468"/>
      <c r="E109" s="468"/>
      <c r="F109" s="468"/>
      <c r="G109" s="468"/>
      <c r="H109" s="468"/>
      <c r="I109" s="468"/>
      <c r="J109" s="468"/>
      <c r="K109" s="468"/>
      <c r="L109" s="468"/>
      <c r="M109" s="468"/>
      <c r="N109" s="468"/>
      <c r="O109" s="468"/>
      <c r="P109" s="468"/>
      <c r="Q109" s="468"/>
      <c r="R109" s="468"/>
      <c r="S109" s="468"/>
      <c r="T109" s="468"/>
      <c r="U109" s="468"/>
      <c r="V109" s="468"/>
      <c r="W109" s="468"/>
      <c r="X109" s="468"/>
      <c r="Y109" s="468"/>
      <c r="Z109" s="468"/>
      <c r="AA109" s="468"/>
      <c r="AB109" s="468"/>
      <c r="AC109" s="468"/>
      <c r="AD109" s="468"/>
      <c r="AE109" s="468"/>
      <c r="AF109" s="468"/>
      <c r="AG109" s="468"/>
      <c r="AH109" s="468"/>
      <c r="AI109" s="468"/>
      <c r="AJ109" s="468"/>
      <c r="AK109" s="468"/>
      <c r="AL109" s="468"/>
      <c r="AM109" s="468"/>
      <c r="AN109" s="468"/>
      <c r="AO109" s="468"/>
    </row>
    <row r="110" spans="2:41" x14ac:dyDescent="0.3">
      <c r="B110" s="478" t="str">
        <v>Tomatoes</v>
      </c>
      <c r="F110" s="124">
        <f ca="1">NPV(Discount_Rate,J110:AN110)</f>
        <v>8623.2836650061945</v>
      </c>
      <c r="G110" s="124">
        <f ca="1">INDEX(ArrProdCont,MATCH(B110,ArrProdItem,0),MATCH(G108,ArrProdVariables,0))</f>
        <v>252.66156003883916</v>
      </c>
      <c r="H110" s="124"/>
      <c r="J110" s="124">
        <f t="shared" ref="J110:AN110" ca="1" si="36">$G110*J146</f>
        <v>909.72377893175701</v>
      </c>
      <c r="K110" s="124">
        <f t="shared" ca="1" si="36"/>
        <v>909.72377893175701</v>
      </c>
      <c r="L110" s="124">
        <f t="shared" ca="1" si="36"/>
        <v>909.72377893175701</v>
      </c>
      <c r="M110" s="124">
        <f t="shared" ca="1" si="36"/>
        <v>909.72377893175701</v>
      </c>
      <c r="N110" s="124">
        <f t="shared" ca="1" si="36"/>
        <v>909.72377893175701</v>
      </c>
      <c r="O110" s="124">
        <f t="shared" ca="1" si="36"/>
        <v>909.72377893175701</v>
      </c>
      <c r="P110" s="124">
        <f t="shared" ca="1" si="36"/>
        <v>909.72377893175701</v>
      </c>
      <c r="Q110" s="124">
        <f t="shared" ca="1" si="36"/>
        <v>909.72377893175701</v>
      </c>
      <c r="R110" s="124">
        <f t="shared" ca="1" si="36"/>
        <v>909.72377893175701</v>
      </c>
      <c r="S110" s="124">
        <f t="shared" ca="1" si="36"/>
        <v>909.72377893175701</v>
      </c>
      <c r="T110" s="124">
        <f t="shared" ca="1" si="36"/>
        <v>909.72377893175701</v>
      </c>
      <c r="U110" s="124">
        <f t="shared" ca="1" si="36"/>
        <v>909.72377893175701</v>
      </c>
      <c r="V110" s="124">
        <f t="shared" ca="1" si="36"/>
        <v>909.72377893175701</v>
      </c>
      <c r="W110" s="124">
        <f t="shared" ca="1" si="36"/>
        <v>909.72377893175701</v>
      </c>
      <c r="X110" s="124">
        <f t="shared" ca="1" si="36"/>
        <v>909.72377893175701</v>
      </c>
      <c r="Y110" s="124">
        <f t="shared" ca="1" si="36"/>
        <v>909.72377893175701</v>
      </c>
      <c r="Z110" s="124">
        <f t="shared" ca="1" si="36"/>
        <v>909.72377893175701</v>
      </c>
      <c r="AA110" s="124">
        <f t="shared" ca="1" si="36"/>
        <v>909.72377893175701</v>
      </c>
      <c r="AB110" s="124">
        <f t="shared" ca="1" si="36"/>
        <v>909.72377893175701</v>
      </c>
      <c r="AC110" s="124">
        <f t="shared" ca="1" si="36"/>
        <v>909.72377893175701</v>
      </c>
      <c r="AD110" s="124">
        <f t="shared" ca="1" si="36"/>
        <v>909.72377893175701</v>
      </c>
      <c r="AE110" s="124">
        <f t="shared" ca="1" si="36"/>
        <v>909.72377893175701</v>
      </c>
      <c r="AF110" s="124">
        <f t="shared" ca="1" si="36"/>
        <v>909.72377893175701</v>
      </c>
      <c r="AG110" s="124">
        <f t="shared" ca="1" si="36"/>
        <v>909.72377893175701</v>
      </c>
      <c r="AH110" s="124">
        <f t="shared" ca="1" si="36"/>
        <v>909.72377893175701</v>
      </c>
      <c r="AI110" s="124">
        <f t="shared" ca="1" si="36"/>
        <v>909.72377893175701</v>
      </c>
      <c r="AJ110" s="124">
        <f t="shared" ca="1" si="36"/>
        <v>909.72377893175701</v>
      </c>
      <c r="AK110" s="124">
        <f t="shared" ca="1" si="36"/>
        <v>909.72377893175701</v>
      </c>
      <c r="AL110" s="124">
        <f t="shared" ca="1" si="36"/>
        <v>909.72377893175701</v>
      </c>
      <c r="AM110" s="124">
        <f t="shared" ca="1" si="36"/>
        <v>909.72377893175701</v>
      </c>
      <c r="AN110" s="124">
        <f t="shared" ca="1" si="36"/>
        <v>909.72377893175701</v>
      </c>
    </row>
    <row r="111" spans="2:41" x14ac:dyDescent="0.3">
      <c r="B111" s="478" t="str">
        <v>Peppers</v>
      </c>
      <c r="F111" s="124">
        <f ca="1">NPV(Discount_Rate,J111:AN111)</f>
        <v>8277.9660899044829</v>
      </c>
      <c r="G111" s="124">
        <f ca="1">INDEX(ArrProdCont,MATCH(B111,ArrProdItem,0),MATCH(G108,ArrProdVariables,0))</f>
        <v>943.74253194365713</v>
      </c>
      <c r="H111" s="124"/>
      <c r="J111" s="124">
        <f t="shared" ref="J111:AN111" ca="1" si="37">$G111*J147</f>
        <v>873.29408212984208</v>
      </c>
      <c r="K111" s="124">
        <f t="shared" ca="1" si="37"/>
        <v>873.29408212984208</v>
      </c>
      <c r="L111" s="124">
        <f t="shared" ca="1" si="37"/>
        <v>873.29408212984208</v>
      </c>
      <c r="M111" s="124">
        <f t="shared" ca="1" si="37"/>
        <v>873.29408212984208</v>
      </c>
      <c r="N111" s="124">
        <f t="shared" ca="1" si="37"/>
        <v>873.29408212984208</v>
      </c>
      <c r="O111" s="124">
        <f t="shared" ca="1" si="37"/>
        <v>873.29408212984208</v>
      </c>
      <c r="P111" s="124">
        <f t="shared" ca="1" si="37"/>
        <v>873.29408212984208</v>
      </c>
      <c r="Q111" s="124">
        <f t="shared" ca="1" si="37"/>
        <v>873.29408212984208</v>
      </c>
      <c r="R111" s="124">
        <f t="shared" ca="1" si="37"/>
        <v>873.29408212984208</v>
      </c>
      <c r="S111" s="124">
        <f t="shared" ca="1" si="37"/>
        <v>873.29408212984208</v>
      </c>
      <c r="T111" s="124">
        <f t="shared" ca="1" si="37"/>
        <v>873.29408212984208</v>
      </c>
      <c r="U111" s="124">
        <f t="shared" ca="1" si="37"/>
        <v>873.29408212984208</v>
      </c>
      <c r="V111" s="124">
        <f t="shared" ca="1" si="37"/>
        <v>873.29408212984208</v>
      </c>
      <c r="W111" s="124">
        <f t="shared" ca="1" si="37"/>
        <v>873.29408212984208</v>
      </c>
      <c r="X111" s="124">
        <f t="shared" ca="1" si="37"/>
        <v>873.29408212984208</v>
      </c>
      <c r="Y111" s="124">
        <f t="shared" ca="1" si="37"/>
        <v>873.29408212984208</v>
      </c>
      <c r="Z111" s="124">
        <f t="shared" ca="1" si="37"/>
        <v>873.29408212984208</v>
      </c>
      <c r="AA111" s="124">
        <f t="shared" ca="1" si="37"/>
        <v>873.29408212984208</v>
      </c>
      <c r="AB111" s="124">
        <f t="shared" ca="1" si="37"/>
        <v>873.29408212984208</v>
      </c>
      <c r="AC111" s="124">
        <f t="shared" ca="1" si="37"/>
        <v>873.29408212984208</v>
      </c>
      <c r="AD111" s="124">
        <f t="shared" ca="1" si="37"/>
        <v>873.29408212984208</v>
      </c>
      <c r="AE111" s="124">
        <f t="shared" ca="1" si="37"/>
        <v>873.29408212984208</v>
      </c>
      <c r="AF111" s="124">
        <f t="shared" ca="1" si="37"/>
        <v>873.29408212984208</v>
      </c>
      <c r="AG111" s="124">
        <f t="shared" ca="1" si="37"/>
        <v>873.29408212984208</v>
      </c>
      <c r="AH111" s="124">
        <f t="shared" ca="1" si="37"/>
        <v>873.29408212984208</v>
      </c>
      <c r="AI111" s="124">
        <f t="shared" ca="1" si="37"/>
        <v>873.29408212984208</v>
      </c>
      <c r="AJ111" s="124">
        <f t="shared" ca="1" si="37"/>
        <v>873.29408212984208</v>
      </c>
      <c r="AK111" s="124">
        <f t="shared" ca="1" si="37"/>
        <v>873.29408212984208</v>
      </c>
      <c r="AL111" s="124">
        <f t="shared" ca="1" si="37"/>
        <v>873.29408212984208</v>
      </c>
      <c r="AM111" s="124">
        <f t="shared" ca="1" si="37"/>
        <v>873.29408212984208</v>
      </c>
      <c r="AN111" s="124">
        <f t="shared" ca="1" si="37"/>
        <v>873.29408212984208</v>
      </c>
    </row>
    <row r="112" spans="2:41" x14ac:dyDescent="0.3">
      <c r="B112" s="478" t="str">
        <v>Gombo (okra)</v>
      </c>
      <c r="F112" s="124">
        <f ca="1">NPV(Discount_Rate,J112:AN112)</f>
        <v>9657.1364642454882</v>
      </c>
      <c r="G112" s="124">
        <f ca="1">INDEX(ArrProdCont,MATCH(B112,ArrProdItem,0),MATCH(G108,ArrProdVariables,0))</f>
        <v>422.39130434782606</v>
      </c>
      <c r="H112" s="124"/>
      <c r="J112" s="124">
        <f t="shared" ref="J112:AN112" ca="1" si="38">$G112*J148</f>
        <v>1018.7913350878692</v>
      </c>
      <c r="K112" s="124">
        <f t="shared" ca="1" si="38"/>
        <v>1018.7913350878692</v>
      </c>
      <c r="L112" s="124">
        <f t="shared" ca="1" si="38"/>
        <v>1018.7913350878692</v>
      </c>
      <c r="M112" s="124">
        <f t="shared" ca="1" si="38"/>
        <v>1018.7913350878692</v>
      </c>
      <c r="N112" s="124">
        <f t="shared" ca="1" si="38"/>
        <v>1018.7913350878692</v>
      </c>
      <c r="O112" s="124">
        <f t="shared" ca="1" si="38"/>
        <v>1018.7913350878692</v>
      </c>
      <c r="P112" s="124">
        <f t="shared" ca="1" si="38"/>
        <v>1018.7913350878692</v>
      </c>
      <c r="Q112" s="124">
        <f t="shared" ca="1" si="38"/>
        <v>1018.7913350878692</v>
      </c>
      <c r="R112" s="124">
        <f t="shared" ca="1" si="38"/>
        <v>1018.7913350878692</v>
      </c>
      <c r="S112" s="124">
        <f t="shared" ca="1" si="38"/>
        <v>1018.7913350878692</v>
      </c>
      <c r="T112" s="124">
        <f t="shared" ca="1" si="38"/>
        <v>1018.7913350878692</v>
      </c>
      <c r="U112" s="124">
        <f t="shared" ca="1" si="38"/>
        <v>1018.7913350878692</v>
      </c>
      <c r="V112" s="124">
        <f t="shared" ca="1" si="38"/>
        <v>1018.7913350878692</v>
      </c>
      <c r="W112" s="124">
        <f t="shared" ca="1" si="38"/>
        <v>1018.7913350878692</v>
      </c>
      <c r="X112" s="124">
        <f t="shared" ca="1" si="38"/>
        <v>1018.7913350878692</v>
      </c>
      <c r="Y112" s="124">
        <f t="shared" ca="1" si="38"/>
        <v>1018.7913350878692</v>
      </c>
      <c r="Z112" s="124">
        <f t="shared" ca="1" si="38"/>
        <v>1018.7913350878692</v>
      </c>
      <c r="AA112" s="124">
        <f t="shared" ca="1" si="38"/>
        <v>1018.7913350878692</v>
      </c>
      <c r="AB112" s="124">
        <f t="shared" ca="1" si="38"/>
        <v>1018.7913350878692</v>
      </c>
      <c r="AC112" s="124">
        <f t="shared" ca="1" si="38"/>
        <v>1018.7913350878692</v>
      </c>
      <c r="AD112" s="124">
        <f t="shared" ca="1" si="38"/>
        <v>1018.7913350878692</v>
      </c>
      <c r="AE112" s="124">
        <f t="shared" ca="1" si="38"/>
        <v>1018.7913350878692</v>
      </c>
      <c r="AF112" s="124">
        <f t="shared" ca="1" si="38"/>
        <v>1018.7913350878692</v>
      </c>
      <c r="AG112" s="124">
        <f t="shared" ca="1" si="38"/>
        <v>1018.7913350878692</v>
      </c>
      <c r="AH112" s="124">
        <f t="shared" ca="1" si="38"/>
        <v>1018.7913350878692</v>
      </c>
      <c r="AI112" s="124">
        <f t="shared" ca="1" si="38"/>
        <v>1018.7913350878692</v>
      </c>
      <c r="AJ112" s="124">
        <f t="shared" ca="1" si="38"/>
        <v>1018.7913350878692</v>
      </c>
      <c r="AK112" s="124">
        <f t="shared" ca="1" si="38"/>
        <v>1018.7913350878692</v>
      </c>
      <c r="AL112" s="124">
        <f t="shared" ca="1" si="38"/>
        <v>1018.7913350878692</v>
      </c>
      <c r="AM112" s="124">
        <f t="shared" ca="1" si="38"/>
        <v>1018.7913350878692</v>
      </c>
      <c r="AN112" s="124">
        <f t="shared" ca="1" si="38"/>
        <v>1018.7913350878692</v>
      </c>
    </row>
    <row r="113" spans="2:41" x14ac:dyDescent="0.3">
      <c r="B113" s="478" t="str">
        <v>Greens</v>
      </c>
      <c r="F113" s="124">
        <f ca="1">NPV(Discount_Rate,J113:AN113)</f>
        <v>0</v>
      </c>
      <c r="G113" s="124">
        <f ca="1">INDEX(ArrProdCont,MATCH(B113,ArrProdItem,0),MATCH(G108,ArrProdVariables,0))</f>
        <v>336.47826086956525</v>
      </c>
      <c r="H113" s="124"/>
      <c r="J113" s="124">
        <f t="shared" ref="J113:AN113" ca="1" si="39">$G113*J149</f>
        <v>0</v>
      </c>
      <c r="K113" s="124">
        <f t="shared" ca="1" si="39"/>
        <v>0</v>
      </c>
      <c r="L113" s="124">
        <f t="shared" ca="1" si="39"/>
        <v>0</v>
      </c>
      <c r="M113" s="124">
        <f t="shared" ca="1" si="39"/>
        <v>0</v>
      </c>
      <c r="N113" s="124">
        <f t="shared" ca="1" si="39"/>
        <v>0</v>
      </c>
      <c r="O113" s="124">
        <f t="shared" ca="1" si="39"/>
        <v>0</v>
      </c>
      <c r="P113" s="124">
        <f t="shared" ca="1" si="39"/>
        <v>0</v>
      </c>
      <c r="Q113" s="124">
        <f t="shared" ca="1" si="39"/>
        <v>0</v>
      </c>
      <c r="R113" s="124">
        <f t="shared" ca="1" si="39"/>
        <v>0</v>
      </c>
      <c r="S113" s="124">
        <f t="shared" ca="1" si="39"/>
        <v>0</v>
      </c>
      <c r="T113" s="124">
        <f t="shared" ca="1" si="39"/>
        <v>0</v>
      </c>
      <c r="U113" s="124">
        <f t="shared" ca="1" si="39"/>
        <v>0</v>
      </c>
      <c r="V113" s="124">
        <f t="shared" ca="1" si="39"/>
        <v>0</v>
      </c>
      <c r="W113" s="124">
        <f t="shared" ca="1" si="39"/>
        <v>0</v>
      </c>
      <c r="X113" s="124">
        <f t="shared" ca="1" si="39"/>
        <v>0</v>
      </c>
      <c r="Y113" s="124">
        <f t="shared" ca="1" si="39"/>
        <v>0</v>
      </c>
      <c r="Z113" s="124">
        <f t="shared" ca="1" si="39"/>
        <v>0</v>
      </c>
      <c r="AA113" s="124">
        <f t="shared" ca="1" si="39"/>
        <v>0</v>
      </c>
      <c r="AB113" s="124">
        <f t="shared" ca="1" si="39"/>
        <v>0</v>
      </c>
      <c r="AC113" s="124">
        <f t="shared" ca="1" si="39"/>
        <v>0</v>
      </c>
      <c r="AD113" s="124">
        <f t="shared" ca="1" si="39"/>
        <v>0</v>
      </c>
      <c r="AE113" s="124">
        <f t="shared" ca="1" si="39"/>
        <v>0</v>
      </c>
      <c r="AF113" s="124">
        <f t="shared" ca="1" si="39"/>
        <v>0</v>
      </c>
      <c r="AG113" s="124">
        <f t="shared" ca="1" si="39"/>
        <v>0</v>
      </c>
      <c r="AH113" s="124">
        <f t="shared" ca="1" si="39"/>
        <v>0</v>
      </c>
      <c r="AI113" s="124">
        <f t="shared" ca="1" si="39"/>
        <v>0</v>
      </c>
      <c r="AJ113" s="124">
        <f t="shared" ca="1" si="39"/>
        <v>0</v>
      </c>
      <c r="AK113" s="124">
        <f t="shared" ca="1" si="39"/>
        <v>0</v>
      </c>
      <c r="AL113" s="124">
        <f t="shared" ca="1" si="39"/>
        <v>0</v>
      </c>
      <c r="AM113" s="124">
        <f t="shared" ca="1" si="39"/>
        <v>0</v>
      </c>
      <c r="AN113" s="124">
        <f t="shared" ca="1" si="39"/>
        <v>0</v>
      </c>
    </row>
    <row r="114" spans="2:41" x14ac:dyDescent="0.3">
      <c r="B114" s="207">
        <v>0</v>
      </c>
      <c r="G114" s="474"/>
      <c r="J114" s="124"/>
      <c r="K114" s="124"/>
      <c r="L114" s="124"/>
      <c r="M114" s="124"/>
      <c r="N114" s="124"/>
      <c r="O114" s="124"/>
      <c r="P114" s="124"/>
      <c r="Q114" s="124"/>
      <c r="R114" s="124"/>
      <c r="S114" s="124"/>
      <c r="T114" s="124"/>
      <c r="U114" s="124"/>
      <c r="V114" s="124"/>
      <c r="W114" s="124"/>
      <c r="X114" s="124"/>
      <c r="Y114" s="124"/>
      <c r="Z114" s="124"/>
      <c r="AA114" s="124"/>
      <c r="AB114" s="124"/>
      <c r="AC114" s="124"/>
      <c r="AD114" s="124"/>
      <c r="AE114" s="124"/>
      <c r="AF114" s="124"/>
      <c r="AG114" s="124"/>
      <c r="AH114" s="124"/>
      <c r="AI114" s="124"/>
      <c r="AJ114" s="124"/>
      <c r="AK114" s="124"/>
      <c r="AL114" s="124"/>
      <c r="AM114" s="124"/>
      <c r="AN114" s="124"/>
    </row>
    <row r="115" spans="2:41" x14ac:dyDescent="0.3">
      <c r="B115" s="207">
        <v>0</v>
      </c>
      <c r="G115" s="474"/>
      <c r="J115" s="124"/>
      <c r="K115" s="124"/>
      <c r="L115" s="124"/>
      <c r="M115" s="124"/>
      <c r="N115" s="124"/>
      <c r="O115" s="124"/>
      <c r="P115" s="124"/>
      <c r="Q115" s="124"/>
      <c r="R115" s="124"/>
      <c r="S115" s="124"/>
      <c r="T115" s="124"/>
      <c r="U115" s="124"/>
      <c r="V115" s="124"/>
      <c r="W115" s="124"/>
      <c r="X115" s="124"/>
      <c r="Y115" s="124"/>
      <c r="Z115" s="124"/>
      <c r="AA115" s="124"/>
      <c r="AB115" s="124"/>
      <c r="AC115" s="124"/>
      <c r="AD115" s="124"/>
      <c r="AE115" s="124"/>
      <c r="AF115" s="124"/>
      <c r="AG115" s="124"/>
      <c r="AH115" s="124"/>
      <c r="AI115" s="124"/>
      <c r="AJ115" s="124"/>
      <c r="AK115" s="124"/>
      <c r="AL115" s="124"/>
      <c r="AM115" s="124"/>
      <c r="AN115" s="124"/>
    </row>
    <row r="116" spans="2:41" x14ac:dyDescent="0.3">
      <c r="B116" s="127" t="str">
        <v>Zogbodomey Ann Crop Total</v>
      </c>
      <c r="C116" s="468"/>
      <c r="D116" s="468"/>
      <c r="E116" s="468"/>
      <c r="F116" s="468"/>
      <c r="G116" s="234"/>
      <c r="H116" s="468"/>
      <c r="I116" s="468"/>
      <c r="J116" s="125"/>
      <c r="K116" s="125"/>
      <c r="L116" s="125"/>
      <c r="M116" s="125"/>
      <c r="N116" s="125"/>
      <c r="O116" s="125"/>
      <c r="P116" s="125"/>
      <c r="Q116" s="125"/>
      <c r="R116" s="125"/>
      <c r="S116" s="125"/>
      <c r="T116" s="125"/>
      <c r="U116" s="125"/>
      <c r="V116" s="125"/>
      <c r="W116" s="125"/>
      <c r="X116" s="125"/>
      <c r="Y116" s="125"/>
      <c r="Z116" s="125"/>
      <c r="AA116" s="125"/>
      <c r="AB116" s="125"/>
      <c r="AC116" s="125"/>
      <c r="AD116" s="125"/>
      <c r="AE116" s="125"/>
      <c r="AF116" s="125"/>
      <c r="AG116" s="125"/>
      <c r="AH116" s="125"/>
      <c r="AI116" s="125"/>
      <c r="AJ116" s="125"/>
      <c r="AK116" s="125"/>
      <c r="AL116" s="125"/>
      <c r="AM116" s="125"/>
      <c r="AN116" s="125"/>
      <c r="AO116" s="468"/>
    </row>
    <row r="117" spans="2:41" x14ac:dyDescent="0.3">
      <c r="B117" s="478" t="str">
        <v>Maize</v>
      </c>
      <c r="F117" s="124">
        <f ca="1">NPV(Discount_Rate,J117:AN117)</f>
        <v>2038.8714255287668</v>
      </c>
      <c r="G117" s="124">
        <f ca="1">INDEX(ArrProdCont,MATCH(B117,ArrProdItem,0),MATCH(G108,ArrProdVariables,0))</f>
        <v>229.44664031620547</v>
      </c>
      <c r="H117" s="124"/>
      <c r="J117" s="124">
        <f t="shared" ref="J117:AN117" ca="1" si="40">$G117*J153</f>
        <v>215.09321623211099</v>
      </c>
      <c r="K117" s="124">
        <f t="shared" ca="1" si="40"/>
        <v>215.09321623211099</v>
      </c>
      <c r="L117" s="124">
        <f t="shared" ca="1" si="40"/>
        <v>215.09321623211099</v>
      </c>
      <c r="M117" s="124">
        <f t="shared" ca="1" si="40"/>
        <v>215.09321623211099</v>
      </c>
      <c r="N117" s="124">
        <f t="shared" ca="1" si="40"/>
        <v>215.09321623211099</v>
      </c>
      <c r="O117" s="124">
        <f t="shared" ca="1" si="40"/>
        <v>215.09321623211099</v>
      </c>
      <c r="P117" s="124">
        <f t="shared" ca="1" si="40"/>
        <v>215.09321623211099</v>
      </c>
      <c r="Q117" s="124">
        <f t="shared" ca="1" si="40"/>
        <v>215.09321623211099</v>
      </c>
      <c r="R117" s="124">
        <f t="shared" ca="1" si="40"/>
        <v>215.09321623211099</v>
      </c>
      <c r="S117" s="124">
        <f t="shared" ca="1" si="40"/>
        <v>215.09321623211099</v>
      </c>
      <c r="T117" s="124">
        <f t="shared" ca="1" si="40"/>
        <v>215.09321623211099</v>
      </c>
      <c r="U117" s="124">
        <f t="shared" ca="1" si="40"/>
        <v>215.09321623211099</v>
      </c>
      <c r="V117" s="124">
        <f t="shared" ca="1" si="40"/>
        <v>215.09321623211099</v>
      </c>
      <c r="W117" s="124">
        <f t="shared" ca="1" si="40"/>
        <v>215.09321623211099</v>
      </c>
      <c r="X117" s="124">
        <f t="shared" ca="1" si="40"/>
        <v>215.09321623211099</v>
      </c>
      <c r="Y117" s="124">
        <f t="shared" ca="1" si="40"/>
        <v>215.09321623211099</v>
      </c>
      <c r="Z117" s="124">
        <f t="shared" ca="1" si="40"/>
        <v>215.09321623211099</v>
      </c>
      <c r="AA117" s="124">
        <f t="shared" ca="1" si="40"/>
        <v>215.09321623211099</v>
      </c>
      <c r="AB117" s="124">
        <f t="shared" ca="1" si="40"/>
        <v>215.09321623211099</v>
      </c>
      <c r="AC117" s="124">
        <f t="shared" ca="1" si="40"/>
        <v>215.09321623211099</v>
      </c>
      <c r="AD117" s="124">
        <f t="shared" ca="1" si="40"/>
        <v>215.09321623211099</v>
      </c>
      <c r="AE117" s="124">
        <f t="shared" ca="1" si="40"/>
        <v>215.09321623211099</v>
      </c>
      <c r="AF117" s="124">
        <f t="shared" ca="1" si="40"/>
        <v>215.09321623211099</v>
      </c>
      <c r="AG117" s="124">
        <f t="shared" ca="1" si="40"/>
        <v>215.09321623211099</v>
      </c>
      <c r="AH117" s="124">
        <f t="shared" ca="1" si="40"/>
        <v>215.09321623211099</v>
      </c>
      <c r="AI117" s="124">
        <f t="shared" ca="1" si="40"/>
        <v>215.09321623211099</v>
      </c>
      <c r="AJ117" s="124">
        <f t="shared" ca="1" si="40"/>
        <v>215.09321623211099</v>
      </c>
      <c r="AK117" s="124">
        <f t="shared" ca="1" si="40"/>
        <v>215.09321623211099</v>
      </c>
      <c r="AL117" s="124">
        <f t="shared" ca="1" si="40"/>
        <v>215.09321623211099</v>
      </c>
      <c r="AM117" s="124">
        <f t="shared" ca="1" si="40"/>
        <v>215.09321623211099</v>
      </c>
      <c r="AN117" s="124">
        <f t="shared" ca="1" si="40"/>
        <v>215.09321623211099</v>
      </c>
    </row>
    <row r="118" spans="2:41" x14ac:dyDescent="0.3">
      <c r="B118" s="478" t="str">
        <v>Rice</v>
      </c>
      <c r="F118" s="124">
        <f ca="1">NPV(Discount_Rate,J118:AN118)</f>
        <v>0</v>
      </c>
      <c r="G118" s="124">
        <f ca="1">INDEX(ArrProdCont,MATCH(B118,ArrProdItem,0),MATCH(G108,ArrProdVariables,0))</f>
        <v>640</v>
      </c>
      <c r="H118" s="124"/>
      <c r="J118" s="124">
        <f t="shared" ref="J118:AN118" ca="1" si="41">$G118*J154</f>
        <v>0</v>
      </c>
      <c r="K118" s="124">
        <f t="shared" ca="1" si="41"/>
        <v>0</v>
      </c>
      <c r="L118" s="124">
        <f t="shared" ca="1" si="41"/>
        <v>0</v>
      </c>
      <c r="M118" s="124">
        <f t="shared" ca="1" si="41"/>
        <v>0</v>
      </c>
      <c r="N118" s="124">
        <f t="shared" ca="1" si="41"/>
        <v>0</v>
      </c>
      <c r="O118" s="124">
        <f t="shared" ca="1" si="41"/>
        <v>0</v>
      </c>
      <c r="P118" s="124">
        <f t="shared" ca="1" si="41"/>
        <v>0</v>
      </c>
      <c r="Q118" s="124">
        <f t="shared" ca="1" si="41"/>
        <v>0</v>
      </c>
      <c r="R118" s="124">
        <f t="shared" ca="1" si="41"/>
        <v>0</v>
      </c>
      <c r="S118" s="124">
        <f t="shared" ca="1" si="41"/>
        <v>0</v>
      </c>
      <c r="T118" s="124">
        <f t="shared" ca="1" si="41"/>
        <v>0</v>
      </c>
      <c r="U118" s="124">
        <f t="shared" ca="1" si="41"/>
        <v>0</v>
      </c>
      <c r="V118" s="124">
        <f t="shared" ca="1" si="41"/>
        <v>0</v>
      </c>
      <c r="W118" s="124">
        <f t="shared" ca="1" si="41"/>
        <v>0</v>
      </c>
      <c r="X118" s="124">
        <f t="shared" ca="1" si="41"/>
        <v>0</v>
      </c>
      <c r="Y118" s="124">
        <f t="shared" ca="1" si="41"/>
        <v>0</v>
      </c>
      <c r="Z118" s="124">
        <f t="shared" ca="1" si="41"/>
        <v>0</v>
      </c>
      <c r="AA118" s="124">
        <f t="shared" ca="1" si="41"/>
        <v>0</v>
      </c>
      <c r="AB118" s="124">
        <f t="shared" ca="1" si="41"/>
        <v>0</v>
      </c>
      <c r="AC118" s="124">
        <f t="shared" ca="1" si="41"/>
        <v>0</v>
      </c>
      <c r="AD118" s="124">
        <f t="shared" ca="1" si="41"/>
        <v>0</v>
      </c>
      <c r="AE118" s="124">
        <f t="shared" ca="1" si="41"/>
        <v>0</v>
      </c>
      <c r="AF118" s="124">
        <f t="shared" ca="1" si="41"/>
        <v>0</v>
      </c>
      <c r="AG118" s="124">
        <f t="shared" ca="1" si="41"/>
        <v>0</v>
      </c>
      <c r="AH118" s="124">
        <f t="shared" ca="1" si="41"/>
        <v>0</v>
      </c>
      <c r="AI118" s="124">
        <f t="shared" ca="1" si="41"/>
        <v>0</v>
      </c>
      <c r="AJ118" s="124">
        <f t="shared" ca="1" si="41"/>
        <v>0</v>
      </c>
      <c r="AK118" s="124">
        <f t="shared" ca="1" si="41"/>
        <v>0</v>
      </c>
      <c r="AL118" s="124">
        <f t="shared" ca="1" si="41"/>
        <v>0</v>
      </c>
      <c r="AM118" s="124">
        <f t="shared" ca="1" si="41"/>
        <v>0</v>
      </c>
      <c r="AN118" s="124">
        <f t="shared" ca="1" si="41"/>
        <v>0</v>
      </c>
    </row>
    <row r="119" spans="2:41" x14ac:dyDescent="0.3">
      <c r="B119" s="478" t="str">
        <v>Manioc</v>
      </c>
      <c r="F119" s="124">
        <f ca="1">NPV(Discount_Rate,J119:AN119)</f>
        <v>12640.759751648326</v>
      </c>
      <c r="G119" s="124">
        <f ca="1">INDEX(ArrProdCont,MATCH(B119,ArrProdItem,0),MATCH(G108,ArrProdVariables,0))</f>
        <v>108.21985233798195</v>
      </c>
      <c r="H119" s="124"/>
      <c r="J119" s="124">
        <f t="shared" ref="J119:AN119" ca="1" si="42">$G119*J155</f>
        <v>1333.5522959199454</v>
      </c>
      <c r="K119" s="124">
        <f t="shared" ca="1" si="42"/>
        <v>1333.5522959199454</v>
      </c>
      <c r="L119" s="124">
        <f t="shared" ca="1" si="42"/>
        <v>1333.5522959199454</v>
      </c>
      <c r="M119" s="124">
        <f t="shared" ca="1" si="42"/>
        <v>1333.5522959199454</v>
      </c>
      <c r="N119" s="124">
        <f t="shared" ca="1" si="42"/>
        <v>1333.5522959199454</v>
      </c>
      <c r="O119" s="124">
        <f t="shared" ca="1" si="42"/>
        <v>1333.5522959199454</v>
      </c>
      <c r="P119" s="124">
        <f t="shared" ca="1" si="42"/>
        <v>1333.5522959199454</v>
      </c>
      <c r="Q119" s="124">
        <f t="shared" ca="1" si="42"/>
        <v>1333.5522959199454</v>
      </c>
      <c r="R119" s="124">
        <f t="shared" ca="1" si="42"/>
        <v>1333.5522959199454</v>
      </c>
      <c r="S119" s="124">
        <f t="shared" ca="1" si="42"/>
        <v>1333.5522959199454</v>
      </c>
      <c r="T119" s="124">
        <f t="shared" ca="1" si="42"/>
        <v>1333.5522959199454</v>
      </c>
      <c r="U119" s="124">
        <f t="shared" ca="1" si="42"/>
        <v>1333.5522959199454</v>
      </c>
      <c r="V119" s="124">
        <f t="shared" ca="1" si="42"/>
        <v>1333.5522959199454</v>
      </c>
      <c r="W119" s="124">
        <f t="shared" ca="1" si="42"/>
        <v>1333.5522959199454</v>
      </c>
      <c r="X119" s="124">
        <f t="shared" ca="1" si="42"/>
        <v>1333.5522959199454</v>
      </c>
      <c r="Y119" s="124">
        <f t="shared" ca="1" si="42"/>
        <v>1333.5522959199454</v>
      </c>
      <c r="Z119" s="124">
        <f t="shared" ca="1" si="42"/>
        <v>1333.5522959199454</v>
      </c>
      <c r="AA119" s="124">
        <f t="shared" ca="1" si="42"/>
        <v>1333.5522959199454</v>
      </c>
      <c r="AB119" s="124">
        <f t="shared" ca="1" si="42"/>
        <v>1333.5522959199454</v>
      </c>
      <c r="AC119" s="124">
        <f t="shared" ca="1" si="42"/>
        <v>1333.5522959199454</v>
      </c>
      <c r="AD119" s="124">
        <f t="shared" ca="1" si="42"/>
        <v>1333.5522959199454</v>
      </c>
      <c r="AE119" s="124">
        <f t="shared" ca="1" si="42"/>
        <v>1333.5522959199454</v>
      </c>
      <c r="AF119" s="124">
        <f t="shared" ca="1" si="42"/>
        <v>1333.5522959199454</v>
      </c>
      <c r="AG119" s="124">
        <f t="shared" ca="1" si="42"/>
        <v>1333.5522959199454</v>
      </c>
      <c r="AH119" s="124">
        <f t="shared" ca="1" si="42"/>
        <v>1333.5522959199454</v>
      </c>
      <c r="AI119" s="124">
        <f t="shared" ca="1" si="42"/>
        <v>1333.5522959199454</v>
      </c>
      <c r="AJ119" s="124">
        <f t="shared" ca="1" si="42"/>
        <v>1333.5522959199454</v>
      </c>
      <c r="AK119" s="124">
        <f t="shared" ca="1" si="42"/>
        <v>1333.5522959199454</v>
      </c>
      <c r="AL119" s="124">
        <f t="shared" ca="1" si="42"/>
        <v>1333.5522959199454</v>
      </c>
      <c r="AM119" s="124">
        <f t="shared" ca="1" si="42"/>
        <v>1333.5522959199454</v>
      </c>
      <c r="AN119" s="124">
        <f t="shared" ca="1" si="42"/>
        <v>1333.5522959199454</v>
      </c>
    </row>
    <row r="120" spans="2:41" x14ac:dyDescent="0.3">
      <c r="B120" s="478" t="str">
        <v>Yam</v>
      </c>
      <c r="F120" s="124">
        <f ca="1">NPV(Discount_Rate,J120:AN120)</f>
        <v>24006.912443807665</v>
      </c>
      <c r="G120" s="124">
        <f ca="1">INDEX(ArrProdCont,MATCH(B120,ArrProdItem,0),MATCH(G108,ArrProdVariables,0))</f>
        <v>928.73895002706115</v>
      </c>
      <c r="H120" s="124"/>
      <c r="J120" s="124">
        <f t="shared" ref="J120:AN120" ca="1" si="43">$G120*J156</f>
        <v>2532.6383727223524</v>
      </c>
      <c r="K120" s="124">
        <f t="shared" ca="1" si="43"/>
        <v>2532.6383727223524</v>
      </c>
      <c r="L120" s="124">
        <f t="shared" ca="1" si="43"/>
        <v>2532.6383727223524</v>
      </c>
      <c r="M120" s="124">
        <f t="shared" ca="1" si="43"/>
        <v>2532.6383727223524</v>
      </c>
      <c r="N120" s="124">
        <f t="shared" ca="1" si="43"/>
        <v>2532.6383727223524</v>
      </c>
      <c r="O120" s="124">
        <f t="shared" ca="1" si="43"/>
        <v>2532.6383727223524</v>
      </c>
      <c r="P120" s="124">
        <f t="shared" ca="1" si="43"/>
        <v>2532.6383727223524</v>
      </c>
      <c r="Q120" s="124">
        <f t="shared" ca="1" si="43"/>
        <v>2532.6383727223524</v>
      </c>
      <c r="R120" s="124">
        <f t="shared" ca="1" si="43"/>
        <v>2532.6383727223524</v>
      </c>
      <c r="S120" s="124">
        <f t="shared" ca="1" si="43"/>
        <v>2532.6383727223524</v>
      </c>
      <c r="T120" s="124">
        <f t="shared" ca="1" si="43"/>
        <v>2532.6383727223524</v>
      </c>
      <c r="U120" s="124">
        <f t="shared" ca="1" si="43"/>
        <v>2532.6383727223524</v>
      </c>
      <c r="V120" s="124">
        <f t="shared" ca="1" si="43"/>
        <v>2532.6383727223524</v>
      </c>
      <c r="W120" s="124">
        <f t="shared" ca="1" si="43"/>
        <v>2532.6383727223524</v>
      </c>
      <c r="X120" s="124">
        <f t="shared" ca="1" si="43"/>
        <v>2532.6383727223524</v>
      </c>
      <c r="Y120" s="124">
        <f t="shared" ca="1" si="43"/>
        <v>2532.6383727223524</v>
      </c>
      <c r="Z120" s="124">
        <f t="shared" ca="1" si="43"/>
        <v>2532.6383727223524</v>
      </c>
      <c r="AA120" s="124">
        <f t="shared" ca="1" si="43"/>
        <v>2532.6383727223524</v>
      </c>
      <c r="AB120" s="124">
        <f t="shared" ca="1" si="43"/>
        <v>2532.6383727223524</v>
      </c>
      <c r="AC120" s="124">
        <f t="shared" ca="1" si="43"/>
        <v>2532.6383727223524</v>
      </c>
      <c r="AD120" s="124">
        <f t="shared" ca="1" si="43"/>
        <v>2532.6383727223524</v>
      </c>
      <c r="AE120" s="124">
        <f t="shared" ca="1" si="43"/>
        <v>2532.6383727223524</v>
      </c>
      <c r="AF120" s="124">
        <f t="shared" ca="1" si="43"/>
        <v>2532.6383727223524</v>
      </c>
      <c r="AG120" s="124">
        <f t="shared" ca="1" si="43"/>
        <v>2532.6383727223524</v>
      </c>
      <c r="AH120" s="124">
        <f t="shared" ca="1" si="43"/>
        <v>2532.6383727223524</v>
      </c>
      <c r="AI120" s="124">
        <f t="shared" ca="1" si="43"/>
        <v>2532.6383727223524</v>
      </c>
      <c r="AJ120" s="124">
        <f t="shared" ca="1" si="43"/>
        <v>2532.6383727223524</v>
      </c>
      <c r="AK120" s="124">
        <f t="shared" ca="1" si="43"/>
        <v>2532.6383727223524</v>
      </c>
      <c r="AL120" s="124">
        <f t="shared" ca="1" si="43"/>
        <v>2532.6383727223524</v>
      </c>
      <c r="AM120" s="124">
        <f t="shared" ca="1" si="43"/>
        <v>2532.6383727223524</v>
      </c>
      <c r="AN120" s="124">
        <f t="shared" ca="1" si="43"/>
        <v>2532.6383727223524</v>
      </c>
    </row>
    <row r="121" spans="2:41" x14ac:dyDescent="0.3">
      <c r="B121" s="478" t="str">
        <v>Cowpea</v>
      </c>
      <c r="F121" s="124">
        <f ca="1">NPV(Discount_Rate,J121:AN121)</f>
        <v>5117.2222600269424</v>
      </c>
      <c r="G121" s="124">
        <f ca="1">INDEX(ArrProdCont,MATCH(B121,ArrProdItem,0),MATCH(G108,ArrProdVariables,0))</f>
        <v>754.2814399251987</v>
      </c>
      <c r="H121" s="124"/>
      <c r="J121" s="124">
        <f t="shared" ref="J121:AN121" ca="1" si="44">$G121*J157</f>
        <v>539.84757464453332</v>
      </c>
      <c r="K121" s="124">
        <f t="shared" ca="1" si="44"/>
        <v>539.84757464453332</v>
      </c>
      <c r="L121" s="124">
        <f t="shared" ca="1" si="44"/>
        <v>539.84757464453332</v>
      </c>
      <c r="M121" s="124">
        <f t="shared" ca="1" si="44"/>
        <v>539.84757464453332</v>
      </c>
      <c r="N121" s="124">
        <f t="shared" ca="1" si="44"/>
        <v>539.84757464453332</v>
      </c>
      <c r="O121" s="124">
        <f t="shared" ca="1" si="44"/>
        <v>539.84757464453332</v>
      </c>
      <c r="P121" s="124">
        <f t="shared" ca="1" si="44"/>
        <v>539.84757464453332</v>
      </c>
      <c r="Q121" s="124">
        <f t="shared" ca="1" si="44"/>
        <v>539.84757464453332</v>
      </c>
      <c r="R121" s="124">
        <f t="shared" ca="1" si="44"/>
        <v>539.84757464453332</v>
      </c>
      <c r="S121" s="124">
        <f t="shared" ca="1" si="44"/>
        <v>539.84757464453332</v>
      </c>
      <c r="T121" s="124">
        <f t="shared" ca="1" si="44"/>
        <v>539.84757464453332</v>
      </c>
      <c r="U121" s="124">
        <f t="shared" ca="1" si="44"/>
        <v>539.84757464453332</v>
      </c>
      <c r="V121" s="124">
        <f t="shared" ca="1" si="44"/>
        <v>539.84757464453332</v>
      </c>
      <c r="W121" s="124">
        <f t="shared" ca="1" si="44"/>
        <v>539.84757464453332</v>
      </c>
      <c r="X121" s="124">
        <f t="shared" ca="1" si="44"/>
        <v>539.84757464453332</v>
      </c>
      <c r="Y121" s="124">
        <f t="shared" ca="1" si="44"/>
        <v>539.84757464453332</v>
      </c>
      <c r="Z121" s="124">
        <f t="shared" ca="1" si="44"/>
        <v>539.84757464453332</v>
      </c>
      <c r="AA121" s="124">
        <f t="shared" ca="1" si="44"/>
        <v>539.84757464453332</v>
      </c>
      <c r="AB121" s="124">
        <f t="shared" ca="1" si="44"/>
        <v>539.84757464453332</v>
      </c>
      <c r="AC121" s="124">
        <f t="shared" ca="1" si="44"/>
        <v>539.84757464453332</v>
      </c>
      <c r="AD121" s="124">
        <f t="shared" ca="1" si="44"/>
        <v>539.84757464453332</v>
      </c>
      <c r="AE121" s="124">
        <f t="shared" ca="1" si="44"/>
        <v>539.84757464453332</v>
      </c>
      <c r="AF121" s="124">
        <f t="shared" ca="1" si="44"/>
        <v>539.84757464453332</v>
      </c>
      <c r="AG121" s="124">
        <f t="shared" ca="1" si="44"/>
        <v>539.84757464453332</v>
      </c>
      <c r="AH121" s="124">
        <f t="shared" ca="1" si="44"/>
        <v>539.84757464453332</v>
      </c>
      <c r="AI121" s="124">
        <f t="shared" ca="1" si="44"/>
        <v>539.84757464453332</v>
      </c>
      <c r="AJ121" s="124">
        <f t="shared" ca="1" si="44"/>
        <v>539.84757464453332</v>
      </c>
      <c r="AK121" s="124">
        <f t="shared" ca="1" si="44"/>
        <v>539.84757464453332</v>
      </c>
      <c r="AL121" s="124">
        <f t="shared" ca="1" si="44"/>
        <v>539.84757464453332</v>
      </c>
      <c r="AM121" s="124">
        <f t="shared" ca="1" si="44"/>
        <v>539.84757464453332</v>
      </c>
      <c r="AN121" s="124">
        <f t="shared" ca="1" si="44"/>
        <v>539.84757464453332</v>
      </c>
    </row>
    <row r="122" spans="2:41" x14ac:dyDescent="0.3">
      <c r="B122" s="207" t="str">
        <v>NOTE: Rice has been take out of the equation on 28/3/2021 (FvS). THEREFORE Rice the impact of CC on rice is set at 0, so it does not count for project impact.</v>
      </c>
      <c r="G122" s="474"/>
      <c r="J122" s="124"/>
      <c r="K122" s="124"/>
      <c r="L122" s="124"/>
      <c r="M122" s="124"/>
      <c r="N122" s="124"/>
      <c r="O122" s="124"/>
      <c r="P122" s="124"/>
      <c r="Q122" s="124"/>
      <c r="R122" s="124"/>
      <c r="S122" s="124"/>
      <c r="T122" s="124"/>
      <c r="U122" s="124"/>
      <c r="V122" s="124"/>
      <c r="W122" s="124"/>
      <c r="X122" s="124"/>
      <c r="Y122" s="124"/>
      <c r="Z122" s="124"/>
      <c r="AA122" s="124"/>
      <c r="AB122" s="124"/>
      <c r="AC122" s="124"/>
      <c r="AD122" s="124"/>
      <c r="AE122" s="124"/>
      <c r="AF122" s="124"/>
      <c r="AG122" s="124"/>
      <c r="AH122" s="124"/>
      <c r="AI122" s="124"/>
      <c r="AJ122" s="124"/>
      <c r="AK122" s="124"/>
      <c r="AL122" s="124"/>
      <c r="AM122" s="124"/>
      <c r="AN122" s="124"/>
    </row>
    <row r="123" spans="2:41" x14ac:dyDescent="0.3">
      <c r="B123" s="207">
        <v>0</v>
      </c>
      <c r="G123" s="474"/>
      <c r="J123" s="124"/>
      <c r="K123" s="124"/>
      <c r="L123" s="124"/>
      <c r="M123" s="124"/>
      <c r="N123" s="124"/>
      <c r="O123" s="124"/>
      <c r="P123" s="124"/>
      <c r="Q123" s="124"/>
      <c r="R123" s="124"/>
      <c r="S123" s="124"/>
      <c r="T123" s="124"/>
      <c r="U123" s="124"/>
      <c r="V123" s="124"/>
      <c r="W123" s="124"/>
      <c r="X123" s="124"/>
      <c r="Y123" s="124"/>
      <c r="Z123" s="124"/>
      <c r="AA123" s="124"/>
      <c r="AB123" s="124"/>
      <c r="AC123" s="124"/>
      <c r="AD123" s="124"/>
      <c r="AE123" s="124"/>
      <c r="AF123" s="124"/>
      <c r="AG123" s="124"/>
      <c r="AH123" s="124"/>
      <c r="AI123" s="124"/>
      <c r="AJ123" s="124"/>
      <c r="AK123" s="124"/>
      <c r="AL123" s="124"/>
      <c r="AM123" s="124"/>
      <c r="AN123" s="124"/>
    </row>
    <row r="124" spans="2:41" x14ac:dyDescent="0.3">
      <c r="B124" s="127" t="str">
        <v>Zogbodomey Tree Total</v>
      </c>
      <c r="C124" s="468"/>
      <c r="D124" s="468"/>
      <c r="E124" s="468"/>
      <c r="F124" s="468"/>
      <c r="G124" s="234"/>
      <c r="H124" s="468"/>
      <c r="I124" s="468"/>
      <c r="J124" s="125"/>
      <c r="K124" s="125"/>
      <c r="L124" s="125"/>
      <c r="M124" s="125"/>
      <c r="N124" s="125"/>
      <c r="O124" s="125"/>
      <c r="P124" s="125"/>
      <c r="Q124" s="125"/>
      <c r="R124" s="125"/>
      <c r="S124" s="125"/>
      <c r="T124" s="125"/>
      <c r="U124" s="125"/>
      <c r="V124" s="125"/>
      <c r="W124" s="125"/>
      <c r="X124" s="125"/>
      <c r="Y124" s="125"/>
      <c r="Z124" s="125"/>
      <c r="AA124" s="125"/>
      <c r="AB124" s="125"/>
      <c r="AC124" s="125"/>
      <c r="AD124" s="125"/>
      <c r="AE124" s="125"/>
      <c r="AF124" s="125"/>
      <c r="AG124" s="125"/>
      <c r="AH124" s="125"/>
      <c r="AI124" s="125"/>
      <c r="AJ124" s="125"/>
      <c r="AK124" s="125"/>
      <c r="AL124" s="125"/>
      <c r="AM124" s="125"/>
      <c r="AN124" s="125"/>
      <c r="AO124" s="468"/>
    </row>
    <row r="125" spans="2:41" x14ac:dyDescent="0.3">
      <c r="B125" s="478" t="str">
        <v>Fruit</v>
      </c>
      <c r="F125" s="124">
        <f ca="1">NPV(Discount_Rate,J125:AN125)</f>
        <v>3375.353998980715</v>
      </c>
      <c r="G125" s="124">
        <f ca="1">INDEX(ArrProdCont,MATCH(B125,ArrProdItem,0),MATCH(G108,ArrProdVariables,0))</f>
        <v>145.43478260869566</v>
      </c>
      <c r="H125" s="124"/>
      <c r="J125" s="124">
        <f t="shared" ref="J125:T125" ca="1" si="45">$G125*J161</f>
        <v>0</v>
      </c>
      <c r="K125" s="124">
        <f t="shared" ca="1" si="45"/>
        <v>0</v>
      </c>
      <c r="L125" s="124">
        <f t="shared" ca="1" si="45"/>
        <v>0</v>
      </c>
      <c r="M125" s="124">
        <f t="shared" ca="1" si="45"/>
        <v>0</v>
      </c>
      <c r="N125" s="124">
        <f t="shared" ca="1" si="45"/>
        <v>0</v>
      </c>
      <c r="O125" s="124">
        <f t="shared" ca="1" si="45"/>
        <v>0</v>
      </c>
      <c r="P125" s="124">
        <f t="shared" ca="1" si="45"/>
        <v>0</v>
      </c>
      <c r="Q125" s="124">
        <f t="shared" ca="1" si="45"/>
        <v>0</v>
      </c>
      <c r="R125" s="124">
        <f t="shared" ca="1" si="45"/>
        <v>145.43478260869566</v>
      </c>
      <c r="S125" s="124">
        <f t="shared" ca="1" si="45"/>
        <v>290.86956521739131</v>
      </c>
      <c r="T125" s="124">
        <f t="shared" ca="1" si="45"/>
        <v>436.304347826087</v>
      </c>
      <c r="U125" s="124">
        <f t="shared" ref="U125:AN125" ca="1" si="46">$G125*U161</f>
        <v>581.73913043478262</v>
      </c>
      <c r="V125" s="124">
        <f t="shared" ca="1" si="46"/>
        <v>727.17391304347825</v>
      </c>
      <c r="W125" s="124">
        <f t="shared" ca="1" si="46"/>
        <v>872.60869565217399</v>
      </c>
      <c r="X125" s="124">
        <f t="shared" ca="1" si="46"/>
        <v>1018.0434782608696</v>
      </c>
      <c r="Y125" s="124">
        <f t="shared" ca="1" si="46"/>
        <v>1163.4782608695652</v>
      </c>
      <c r="Z125" s="124">
        <f t="shared" ca="1" si="46"/>
        <v>1163.4782608695652</v>
      </c>
      <c r="AA125" s="124">
        <f t="shared" ca="1" si="46"/>
        <v>1163.4782608695652</v>
      </c>
      <c r="AB125" s="124">
        <f t="shared" ca="1" si="46"/>
        <v>1163.4782608695652</v>
      </c>
      <c r="AC125" s="124">
        <f t="shared" ca="1" si="46"/>
        <v>1163.4782608695652</v>
      </c>
      <c r="AD125" s="124">
        <f t="shared" ca="1" si="46"/>
        <v>1163.4782608695652</v>
      </c>
      <c r="AE125" s="124">
        <f t="shared" ca="1" si="46"/>
        <v>1163.4782608695652</v>
      </c>
      <c r="AF125" s="124">
        <f t="shared" ca="1" si="46"/>
        <v>1163.4782608695652</v>
      </c>
      <c r="AG125" s="124">
        <f t="shared" ca="1" si="46"/>
        <v>1163.4782608695652</v>
      </c>
      <c r="AH125" s="124">
        <f t="shared" ca="1" si="46"/>
        <v>1163.4782608695652</v>
      </c>
      <c r="AI125" s="124">
        <f t="shared" ca="1" si="46"/>
        <v>1163.4782608695652</v>
      </c>
      <c r="AJ125" s="124">
        <f t="shared" ca="1" si="46"/>
        <v>1163.4782608695652</v>
      </c>
      <c r="AK125" s="124">
        <f t="shared" ca="1" si="46"/>
        <v>1163.4782608695652</v>
      </c>
      <c r="AL125" s="124">
        <f t="shared" ca="1" si="46"/>
        <v>1163.4782608695652</v>
      </c>
      <c r="AM125" s="124">
        <f t="shared" ca="1" si="46"/>
        <v>1163.4782608695652</v>
      </c>
      <c r="AN125" s="124">
        <f t="shared" ca="1" si="46"/>
        <v>1163.4782608695652</v>
      </c>
    </row>
    <row r="126" spans="2:41" x14ac:dyDescent="0.3">
      <c r="B126" s="478" t="str">
        <v>Nut</v>
      </c>
      <c r="F126" s="124">
        <f ca="1">NPV(Discount_Rate,J126:AN126)</f>
        <v>1362.250492862172</v>
      </c>
      <c r="G126" s="124">
        <f ca="1">INDEX(ArrProdCont,MATCH(B126,ArrProdItem,0),MATCH(G108,ArrProdVariables,0))</f>
        <v>391.304347826087</v>
      </c>
      <c r="H126" s="124"/>
      <c r="J126" s="124">
        <f t="shared" ref="J126:T126" ca="1" si="47">$G126*J162</f>
        <v>0</v>
      </c>
      <c r="K126" s="124">
        <f t="shared" ca="1" si="47"/>
        <v>0</v>
      </c>
      <c r="L126" s="124">
        <f t="shared" ca="1" si="47"/>
        <v>0</v>
      </c>
      <c r="M126" s="124">
        <f t="shared" ca="1" si="47"/>
        <v>0</v>
      </c>
      <c r="N126" s="124">
        <f t="shared" ca="1" si="47"/>
        <v>0</v>
      </c>
      <c r="O126" s="124">
        <f t="shared" ca="1" si="47"/>
        <v>0</v>
      </c>
      <c r="P126" s="124">
        <f t="shared" ca="1" si="47"/>
        <v>0</v>
      </c>
      <c r="Q126" s="124">
        <f t="shared" ca="1" si="47"/>
        <v>0</v>
      </c>
      <c r="R126" s="124">
        <f t="shared" ca="1" si="47"/>
        <v>58.695652173913047</v>
      </c>
      <c r="S126" s="124">
        <f t="shared" ca="1" si="47"/>
        <v>117.39130434782609</v>
      </c>
      <c r="T126" s="124">
        <f t="shared" ca="1" si="47"/>
        <v>176.08695652173913</v>
      </c>
      <c r="U126" s="124">
        <f t="shared" ref="U126:AN126" ca="1" si="48">$G126*U162</f>
        <v>234.78260869565219</v>
      </c>
      <c r="V126" s="124">
        <f t="shared" ca="1" si="48"/>
        <v>293.47826086956525</v>
      </c>
      <c r="W126" s="124">
        <f t="shared" ca="1" si="48"/>
        <v>352.17391304347825</v>
      </c>
      <c r="X126" s="124">
        <f t="shared" ca="1" si="48"/>
        <v>410.86956521739137</v>
      </c>
      <c r="Y126" s="124">
        <f t="shared" ca="1" si="48"/>
        <v>469.56521739130437</v>
      </c>
      <c r="Z126" s="124">
        <f t="shared" ca="1" si="48"/>
        <v>469.56521739130437</v>
      </c>
      <c r="AA126" s="124">
        <f t="shared" ca="1" si="48"/>
        <v>469.56521739130437</v>
      </c>
      <c r="AB126" s="124">
        <f t="shared" ca="1" si="48"/>
        <v>469.56521739130437</v>
      </c>
      <c r="AC126" s="124">
        <f t="shared" ca="1" si="48"/>
        <v>469.56521739130437</v>
      </c>
      <c r="AD126" s="124">
        <f t="shared" ca="1" si="48"/>
        <v>469.56521739130437</v>
      </c>
      <c r="AE126" s="124">
        <f t="shared" ca="1" si="48"/>
        <v>469.56521739130437</v>
      </c>
      <c r="AF126" s="124">
        <f t="shared" ca="1" si="48"/>
        <v>469.56521739130437</v>
      </c>
      <c r="AG126" s="124">
        <f t="shared" ca="1" si="48"/>
        <v>469.56521739130437</v>
      </c>
      <c r="AH126" s="124">
        <f t="shared" ca="1" si="48"/>
        <v>469.56521739130437</v>
      </c>
      <c r="AI126" s="124">
        <f t="shared" ca="1" si="48"/>
        <v>469.56521739130437</v>
      </c>
      <c r="AJ126" s="124">
        <f t="shared" ca="1" si="48"/>
        <v>469.56521739130437</v>
      </c>
      <c r="AK126" s="124">
        <f t="shared" ca="1" si="48"/>
        <v>469.56521739130437</v>
      </c>
      <c r="AL126" s="124">
        <f t="shared" ca="1" si="48"/>
        <v>469.56521739130437</v>
      </c>
      <c r="AM126" s="124">
        <f t="shared" ca="1" si="48"/>
        <v>469.56521739130437</v>
      </c>
      <c r="AN126" s="124">
        <f t="shared" ca="1" si="48"/>
        <v>469.56521739130437</v>
      </c>
    </row>
    <row r="127" spans="2:41" x14ac:dyDescent="0.3">
      <c r="B127" s="478" t="str">
        <v>Wood</v>
      </c>
      <c r="F127" s="124">
        <f ca="1">NPV(Discount_Rate,J127:AN127)</f>
        <v>946.00728670984142</v>
      </c>
      <c r="G127" s="124">
        <f ca="1">INDEX(ArrProdCont,MATCH(B127,ArrProdItem,0),MATCH(G108,ArrProdVariables,0))</f>
        <v>65.217391304347828</v>
      </c>
      <c r="H127" s="124"/>
      <c r="J127" s="124">
        <f t="shared" ref="J127:T127" ca="1" si="49">$G127*J163</f>
        <v>0</v>
      </c>
      <c r="K127" s="124">
        <f t="shared" ca="1" si="49"/>
        <v>0</v>
      </c>
      <c r="L127" s="124">
        <f t="shared" ca="1" si="49"/>
        <v>0</v>
      </c>
      <c r="M127" s="124">
        <f t="shared" ca="1" si="49"/>
        <v>0</v>
      </c>
      <c r="N127" s="124">
        <f t="shared" ca="1" si="49"/>
        <v>0</v>
      </c>
      <c r="O127" s="124">
        <f t="shared" ca="1" si="49"/>
        <v>0</v>
      </c>
      <c r="P127" s="124">
        <f t="shared" ca="1" si="49"/>
        <v>0</v>
      </c>
      <c r="Q127" s="124">
        <f t="shared" ca="1" si="49"/>
        <v>0</v>
      </c>
      <c r="R127" s="124">
        <f t="shared" ca="1" si="49"/>
        <v>40.760869565217391</v>
      </c>
      <c r="S127" s="124">
        <f t="shared" ca="1" si="49"/>
        <v>81.521739130434781</v>
      </c>
      <c r="T127" s="124">
        <f t="shared" ca="1" si="49"/>
        <v>122.28260869565217</v>
      </c>
      <c r="U127" s="124">
        <f t="shared" ref="U127:AN127" ca="1" si="50">$G127*U163</f>
        <v>163.04347826086956</v>
      </c>
      <c r="V127" s="124">
        <f t="shared" ca="1" si="50"/>
        <v>203.80434782608697</v>
      </c>
      <c r="W127" s="124">
        <f t="shared" ca="1" si="50"/>
        <v>244.56521739130434</v>
      </c>
      <c r="X127" s="124">
        <f t="shared" ca="1" si="50"/>
        <v>285.32608695652175</v>
      </c>
      <c r="Y127" s="124">
        <f t="shared" ca="1" si="50"/>
        <v>326.08695652173913</v>
      </c>
      <c r="Z127" s="124">
        <f t="shared" ca="1" si="50"/>
        <v>326.08695652173913</v>
      </c>
      <c r="AA127" s="124">
        <f t="shared" ca="1" si="50"/>
        <v>326.08695652173913</v>
      </c>
      <c r="AB127" s="124">
        <f t="shared" ca="1" si="50"/>
        <v>326.08695652173913</v>
      </c>
      <c r="AC127" s="124">
        <f t="shared" ca="1" si="50"/>
        <v>326.08695652173913</v>
      </c>
      <c r="AD127" s="124">
        <f t="shared" ca="1" si="50"/>
        <v>326.08695652173913</v>
      </c>
      <c r="AE127" s="124">
        <f t="shared" ca="1" si="50"/>
        <v>326.08695652173913</v>
      </c>
      <c r="AF127" s="124">
        <f t="shared" ca="1" si="50"/>
        <v>326.08695652173913</v>
      </c>
      <c r="AG127" s="124">
        <f t="shared" ca="1" si="50"/>
        <v>326.08695652173913</v>
      </c>
      <c r="AH127" s="124">
        <f t="shared" ca="1" si="50"/>
        <v>326.08695652173913</v>
      </c>
      <c r="AI127" s="124">
        <f t="shared" ca="1" si="50"/>
        <v>326.08695652173913</v>
      </c>
      <c r="AJ127" s="124">
        <f t="shared" ca="1" si="50"/>
        <v>326.08695652173913</v>
      </c>
      <c r="AK127" s="124">
        <f t="shared" ca="1" si="50"/>
        <v>326.08695652173913</v>
      </c>
      <c r="AL127" s="124">
        <f t="shared" ca="1" si="50"/>
        <v>326.08695652173913</v>
      </c>
      <c r="AM127" s="124">
        <f t="shared" ca="1" si="50"/>
        <v>326.08695652173913</v>
      </c>
      <c r="AN127" s="124">
        <f t="shared" ca="1" si="50"/>
        <v>326.08695652173913</v>
      </c>
    </row>
    <row r="128" spans="2:41" x14ac:dyDescent="0.3">
      <c r="B128" s="478" t="str">
        <v>Fodder</v>
      </c>
      <c r="F128" s="124">
        <f ca="1">NPV(Discount_Rate,J128:AN128)</f>
        <v>1135.2087440518096</v>
      </c>
      <c r="G128" s="124">
        <f ca="1">INDEX(ArrProdCont,MATCH(B128,ArrProdItem,0),MATCH(G108,ArrProdVariables,0))</f>
        <v>65.217391304347828</v>
      </c>
      <c r="H128" s="124"/>
      <c r="J128" s="124">
        <f t="shared" ref="J128:T128" ca="1" si="51">$G128*J164</f>
        <v>0</v>
      </c>
      <c r="K128" s="124">
        <f t="shared" ca="1" si="51"/>
        <v>0</v>
      </c>
      <c r="L128" s="124">
        <f t="shared" ca="1" si="51"/>
        <v>0</v>
      </c>
      <c r="M128" s="124">
        <f t="shared" ca="1" si="51"/>
        <v>0</v>
      </c>
      <c r="N128" s="124">
        <f t="shared" ca="1" si="51"/>
        <v>0</v>
      </c>
      <c r="O128" s="124">
        <f t="shared" ca="1" si="51"/>
        <v>0</v>
      </c>
      <c r="P128" s="124">
        <f t="shared" ca="1" si="51"/>
        <v>0</v>
      </c>
      <c r="Q128" s="124">
        <f t="shared" ca="1" si="51"/>
        <v>0</v>
      </c>
      <c r="R128" s="124">
        <f t="shared" ca="1" si="51"/>
        <v>48.913043478260875</v>
      </c>
      <c r="S128" s="124">
        <f t="shared" ca="1" si="51"/>
        <v>97.826086956521749</v>
      </c>
      <c r="T128" s="124">
        <f t="shared" ca="1" si="51"/>
        <v>146.73913043478262</v>
      </c>
      <c r="U128" s="124">
        <f t="shared" ref="U128:AN128" ca="1" si="52">$G128*U164</f>
        <v>195.6521739130435</v>
      </c>
      <c r="V128" s="124">
        <f t="shared" ca="1" si="52"/>
        <v>244.56521739130434</v>
      </c>
      <c r="W128" s="124">
        <f t="shared" ca="1" si="52"/>
        <v>293.47826086956525</v>
      </c>
      <c r="X128" s="124">
        <f t="shared" ca="1" si="52"/>
        <v>342.39130434782612</v>
      </c>
      <c r="Y128" s="124">
        <f t="shared" ca="1" si="52"/>
        <v>391.304347826087</v>
      </c>
      <c r="Z128" s="124">
        <f t="shared" ca="1" si="52"/>
        <v>391.304347826087</v>
      </c>
      <c r="AA128" s="124">
        <f t="shared" ca="1" si="52"/>
        <v>391.304347826087</v>
      </c>
      <c r="AB128" s="124">
        <f t="shared" ca="1" si="52"/>
        <v>391.304347826087</v>
      </c>
      <c r="AC128" s="124">
        <f t="shared" ca="1" si="52"/>
        <v>391.304347826087</v>
      </c>
      <c r="AD128" s="124">
        <f t="shared" ca="1" si="52"/>
        <v>391.304347826087</v>
      </c>
      <c r="AE128" s="124">
        <f t="shared" ca="1" si="52"/>
        <v>391.304347826087</v>
      </c>
      <c r="AF128" s="124">
        <f t="shared" ca="1" si="52"/>
        <v>391.304347826087</v>
      </c>
      <c r="AG128" s="124">
        <f t="shared" ca="1" si="52"/>
        <v>391.304347826087</v>
      </c>
      <c r="AH128" s="124">
        <f t="shared" ca="1" si="52"/>
        <v>391.304347826087</v>
      </c>
      <c r="AI128" s="124">
        <f t="shared" ca="1" si="52"/>
        <v>391.304347826087</v>
      </c>
      <c r="AJ128" s="124">
        <f t="shared" ca="1" si="52"/>
        <v>391.304347826087</v>
      </c>
      <c r="AK128" s="124">
        <f t="shared" ca="1" si="52"/>
        <v>391.304347826087</v>
      </c>
      <c r="AL128" s="124">
        <f t="shared" ca="1" si="52"/>
        <v>391.304347826087</v>
      </c>
      <c r="AM128" s="124">
        <f t="shared" ca="1" si="52"/>
        <v>391.304347826087</v>
      </c>
      <c r="AN128" s="124">
        <f t="shared" ca="1" si="52"/>
        <v>391.304347826087</v>
      </c>
    </row>
    <row r="129" spans="2:41" x14ac:dyDescent="0.3">
      <c r="B129" s="478" t="str">
        <v>Other</v>
      </c>
      <c r="F129" s="124">
        <f ca="1">NPV(Discount_Rate,J129:AN129)</f>
        <v>378.40291468393673</v>
      </c>
      <c r="G129" s="124">
        <f ca="1">INDEX(ArrProdCont,MATCH(B129,ArrProdItem,0),MATCH(G108,ArrProdVariables,0))</f>
        <v>65.217391304347828</v>
      </c>
      <c r="H129" s="124"/>
      <c r="J129" s="124">
        <f t="shared" ref="J129:T129" ca="1" si="53">$G129*J165</f>
        <v>0</v>
      </c>
      <c r="K129" s="124">
        <f t="shared" ca="1" si="53"/>
        <v>0</v>
      </c>
      <c r="L129" s="124">
        <f t="shared" ca="1" si="53"/>
        <v>0</v>
      </c>
      <c r="M129" s="124">
        <f t="shared" ca="1" si="53"/>
        <v>0</v>
      </c>
      <c r="N129" s="124">
        <f t="shared" ca="1" si="53"/>
        <v>0</v>
      </c>
      <c r="O129" s="124">
        <f t="shared" ca="1" si="53"/>
        <v>0</v>
      </c>
      <c r="P129" s="124">
        <f t="shared" ca="1" si="53"/>
        <v>0</v>
      </c>
      <c r="Q129" s="124">
        <f t="shared" ca="1" si="53"/>
        <v>0</v>
      </c>
      <c r="R129" s="124">
        <f t="shared" ca="1" si="53"/>
        <v>16.304347826086957</v>
      </c>
      <c r="S129" s="124">
        <f t="shared" ca="1" si="53"/>
        <v>32.608695652173914</v>
      </c>
      <c r="T129" s="124">
        <f t="shared" ca="1" si="53"/>
        <v>48.913043478260875</v>
      </c>
      <c r="U129" s="124">
        <f t="shared" ref="U129:AN129" ca="1" si="54">$G129*U165</f>
        <v>65.217391304347828</v>
      </c>
      <c r="V129" s="124">
        <f t="shared" ca="1" si="54"/>
        <v>81.521739130434781</v>
      </c>
      <c r="W129" s="124">
        <f t="shared" ca="1" si="54"/>
        <v>97.826086956521749</v>
      </c>
      <c r="X129" s="124">
        <f t="shared" ca="1" si="54"/>
        <v>114.1304347826087</v>
      </c>
      <c r="Y129" s="124">
        <f t="shared" ca="1" si="54"/>
        <v>130.43478260869566</v>
      </c>
      <c r="Z129" s="124">
        <f t="shared" ca="1" si="54"/>
        <v>130.43478260869566</v>
      </c>
      <c r="AA129" s="124">
        <f t="shared" ca="1" si="54"/>
        <v>130.43478260869566</v>
      </c>
      <c r="AB129" s="124">
        <f t="shared" ca="1" si="54"/>
        <v>130.43478260869566</v>
      </c>
      <c r="AC129" s="124">
        <f t="shared" ca="1" si="54"/>
        <v>130.43478260869566</v>
      </c>
      <c r="AD129" s="124">
        <f t="shared" ca="1" si="54"/>
        <v>130.43478260869566</v>
      </c>
      <c r="AE129" s="124">
        <f t="shared" ca="1" si="54"/>
        <v>130.43478260869566</v>
      </c>
      <c r="AF129" s="124">
        <f t="shared" ca="1" si="54"/>
        <v>130.43478260869566</v>
      </c>
      <c r="AG129" s="124">
        <f t="shared" ca="1" si="54"/>
        <v>130.43478260869566</v>
      </c>
      <c r="AH129" s="124">
        <f t="shared" ca="1" si="54"/>
        <v>130.43478260869566</v>
      </c>
      <c r="AI129" s="124">
        <f t="shared" ca="1" si="54"/>
        <v>130.43478260869566</v>
      </c>
      <c r="AJ129" s="124">
        <f t="shared" ca="1" si="54"/>
        <v>130.43478260869566</v>
      </c>
      <c r="AK129" s="124">
        <f t="shared" ca="1" si="54"/>
        <v>130.43478260869566</v>
      </c>
      <c r="AL129" s="124">
        <f t="shared" ca="1" si="54"/>
        <v>130.43478260869566</v>
      </c>
      <c r="AM129" s="124">
        <f t="shared" ca="1" si="54"/>
        <v>130.43478260869566</v>
      </c>
      <c r="AN129" s="124">
        <f t="shared" ca="1" si="54"/>
        <v>130.43478260869566</v>
      </c>
    </row>
    <row r="132" spans="2:41" ht="28.8" x14ac:dyDescent="0.3">
      <c r="B132" s="488" t="str">
        <f>$B$26&amp;" Value Chain Total"</f>
        <v>Zogbodomey Value Chain Total</v>
      </c>
      <c r="C132" s="488" t="s">
        <v>545</v>
      </c>
      <c r="D132" s="488" t="s">
        <v>547</v>
      </c>
      <c r="E132" s="488" t="s">
        <v>542</v>
      </c>
      <c r="F132" s="488" t="s">
        <v>549</v>
      </c>
      <c r="G132" s="488" t="s">
        <v>543</v>
      </c>
      <c r="H132" s="488" t="s">
        <v>544</v>
      </c>
      <c r="I132" s="468"/>
      <c r="J132" s="468"/>
      <c r="K132" s="468"/>
      <c r="L132" s="468"/>
      <c r="M132" s="468"/>
      <c r="N132" s="468"/>
      <c r="O132" s="468"/>
      <c r="P132" s="468"/>
      <c r="Q132" s="468"/>
      <c r="R132" s="468"/>
      <c r="S132" s="468"/>
      <c r="T132" s="468"/>
      <c r="U132" s="468"/>
      <c r="V132" s="468"/>
      <c r="W132" s="468"/>
      <c r="X132" s="468"/>
      <c r="Y132" s="468"/>
      <c r="Z132" s="468"/>
      <c r="AA132" s="468"/>
      <c r="AB132" s="468"/>
      <c r="AC132" s="468"/>
      <c r="AD132" s="468"/>
      <c r="AE132" s="468"/>
      <c r="AF132" s="468"/>
      <c r="AG132" s="468"/>
      <c r="AH132" s="468"/>
      <c r="AI132" s="468"/>
      <c r="AJ132" s="468"/>
      <c r="AK132" s="468"/>
      <c r="AL132" s="468"/>
      <c r="AM132" s="468"/>
      <c r="AN132" s="468"/>
      <c r="AO132" s="468"/>
    </row>
    <row r="133" spans="2:41" ht="20.399999999999999" x14ac:dyDescent="0.3">
      <c r="B133" s="478" t="s">
        <v>541</v>
      </c>
      <c r="C133" s="494" t="s">
        <v>551</v>
      </c>
      <c r="D133" s="487" cm="1">
        <f t="array" aca="1" ref="D133" ca="1">IFERROR(INDIRECT(C133),0)*1000</f>
        <v>230.09462917828898</v>
      </c>
      <c r="E133" s="192">
        <v>0.5</v>
      </c>
      <c r="F133" s="124">
        <f ca="1">NPV(Discount_Rate,J133:AN133)</f>
        <v>3782.9981467291091</v>
      </c>
      <c r="G133" s="487">
        <f ca="1">D133*E133</f>
        <v>115.04731458914449</v>
      </c>
      <c r="H133" s="192">
        <f>Product_marketed_pct</f>
        <v>0.5</v>
      </c>
      <c r="J133" s="487">
        <f ca="1">SUM(J146:J149)*$G133*$H133</f>
        <v>399.09198206015026</v>
      </c>
      <c r="K133" s="487">
        <f t="shared" ref="K133:AN133" ca="1" si="55">SUM(K146:K149)*$G133*$H133</f>
        <v>399.09198206015026</v>
      </c>
      <c r="L133" s="487">
        <f t="shared" ca="1" si="55"/>
        <v>399.09198206015026</v>
      </c>
      <c r="M133" s="487">
        <f t="shared" ca="1" si="55"/>
        <v>399.09198206015026</v>
      </c>
      <c r="N133" s="487">
        <f t="shared" ca="1" si="55"/>
        <v>399.09198206015026</v>
      </c>
      <c r="O133" s="487">
        <f t="shared" ca="1" si="55"/>
        <v>399.09198206015026</v>
      </c>
      <c r="P133" s="487">
        <f t="shared" ca="1" si="55"/>
        <v>399.09198206015026</v>
      </c>
      <c r="Q133" s="487">
        <f t="shared" ca="1" si="55"/>
        <v>399.09198206015026</v>
      </c>
      <c r="R133" s="487">
        <f t="shared" ca="1" si="55"/>
        <v>399.09198206015026</v>
      </c>
      <c r="S133" s="487">
        <f t="shared" ca="1" si="55"/>
        <v>399.09198206015026</v>
      </c>
      <c r="T133" s="487">
        <f t="shared" ca="1" si="55"/>
        <v>399.09198206015026</v>
      </c>
      <c r="U133" s="487">
        <f t="shared" ca="1" si="55"/>
        <v>399.09198206015026</v>
      </c>
      <c r="V133" s="487">
        <f t="shared" ca="1" si="55"/>
        <v>399.09198206015026</v>
      </c>
      <c r="W133" s="487">
        <f t="shared" ca="1" si="55"/>
        <v>399.09198206015026</v>
      </c>
      <c r="X133" s="487">
        <f t="shared" ca="1" si="55"/>
        <v>399.09198206015026</v>
      </c>
      <c r="Y133" s="487">
        <f t="shared" ca="1" si="55"/>
        <v>399.09198206015026</v>
      </c>
      <c r="Z133" s="487">
        <f t="shared" ca="1" si="55"/>
        <v>399.09198206015026</v>
      </c>
      <c r="AA133" s="487">
        <f t="shared" ca="1" si="55"/>
        <v>399.09198206015026</v>
      </c>
      <c r="AB133" s="487">
        <f t="shared" ca="1" si="55"/>
        <v>399.09198206015026</v>
      </c>
      <c r="AC133" s="487">
        <f t="shared" ca="1" si="55"/>
        <v>399.09198206015026</v>
      </c>
      <c r="AD133" s="487">
        <f t="shared" ca="1" si="55"/>
        <v>399.09198206015026</v>
      </c>
      <c r="AE133" s="487">
        <f t="shared" ca="1" si="55"/>
        <v>399.09198206015026</v>
      </c>
      <c r="AF133" s="487">
        <f t="shared" ca="1" si="55"/>
        <v>399.09198206015026</v>
      </c>
      <c r="AG133" s="487">
        <f t="shared" ca="1" si="55"/>
        <v>399.09198206015026</v>
      </c>
      <c r="AH133" s="487">
        <f t="shared" ca="1" si="55"/>
        <v>399.09198206015026</v>
      </c>
      <c r="AI133" s="487">
        <f t="shared" ca="1" si="55"/>
        <v>399.09198206015026</v>
      </c>
      <c r="AJ133" s="487">
        <f t="shared" ca="1" si="55"/>
        <v>399.09198206015026</v>
      </c>
      <c r="AK133" s="487">
        <f t="shared" ca="1" si="55"/>
        <v>399.09198206015026</v>
      </c>
      <c r="AL133" s="487">
        <f t="shared" ca="1" si="55"/>
        <v>399.09198206015026</v>
      </c>
      <c r="AM133" s="487">
        <f t="shared" ca="1" si="55"/>
        <v>399.09198206015026</v>
      </c>
      <c r="AN133" s="487">
        <f t="shared" ca="1" si="55"/>
        <v>399.09198206015026</v>
      </c>
    </row>
    <row r="134" spans="2:41" ht="20.399999999999999" x14ac:dyDescent="0.3">
      <c r="B134" s="478" t="s">
        <v>540</v>
      </c>
      <c r="C134" s="485" t="s">
        <v>535</v>
      </c>
      <c r="D134" s="487" cm="1">
        <f t="array" aca="1" ref="D134" ca="1">IFERROR(INDIRECT(C134),0)*1000</f>
        <v>194.03162055335972</v>
      </c>
      <c r="E134" s="192">
        <v>0.5</v>
      </c>
      <c r="F134" s="124">
        <f ca="1">NPV(Discount_Rate,J134:AN134)</f>
        <v>431.04305891131435</v>
      </c>
      <c r="G134" s="487">
        <f ca="1">D134*E134</f>
        <v>97.015810276679858</v>
      </c>
      <c r="H134" s="192">
        <f>Product_marketed_pct</f>
        <v>0.5</v>
      </c>
      <c r="J134" s="487">
        <f ca="1">SUM(J153)*$G134*$H134</f>
        <v>45.473410787400226</v>
      </c>
      <c r="K134" s="487">
        <f t="shared" ref="K134:AN134" ca="1" si="56">SUM(K153)*$G134*$H134</f>
        <v>45.473410787400226</v>
      </c>
      <c r="L134" s="487">
        <f t="shared" ca="1" si="56"/>
        <v>45.473410787400226</v>
      </c>
      <c r="M134" s="487">
        <f t="shared" ca="1" si="56"/>
        <v>45.473410787400226</v>
      </c>
      <c r="N134" s="487">
        <f t="shared" ca="1" si="56"/>
        <v>45.473410787400226</v>
      </c>
      <c r="O134" s="487">
        <f t="shared" ca="1" si="56"/>
        <v>45.473410787400226</v>
      </c>
      <c r="P134" s="487">
        <f t="shared" ca="1" si="56"/>
        <v>45.473410787400226</v>
      </c>
      <c r="Q134" s="487">
        <f t="shared" ca="1" si="56"/>
        <v>45.473410787400226</v>
      </c>
      <c r="R134" s="487">
        <f t="shared" ca="1" si="56"/>
        <v>45.473410787400226</v>
      </c>
      <c r="S134" s="487">
        <f t="shared" ca="1" si="56"/>
        <v>45.473410787400226</v>
      </c>
      <c r="T134" s="487">
        <f t="shared" ca="1" si="56"/>
        <v>45.473410787400226</v>
      </c>
      <c r="U134" s="487">
        <f t="shared" ca="1" si="56"/>
        <v>45.473410787400226</v>
      </c>
      <c r="V134" s="487">
        <f t="shared" ca="1" si="56"/>
        <v>45.473410787400226</v>
      </c>
      <c r="W134" s="487">
        <f t="shared" ca="1" si="56"/>
        <v>45.473410787400226</v>
      </c>
      <c r="X134" s="487">
        <f t="shared" ca="1" si="56"/>
        <v>45.473410787400226</v>
      </c>
      <c r="Y134" s="487">
        <f t="shared" ca="1" si="56"/>
        <v>45.473410787400226</v>
      </c>
      <c r="Z134" s="487">
        <f t="shared" ca="1" si="56"/>
        <v>45.473410787400226</v>
      </c>
      <c r="AA134" s="487">
        <f t="shared" ca="1" si="56"/>
        <v>45.473410787400226</v>
      </c>
      <c r="AB134" s="487">
        <f t="shared" ca="1" si="56"/>
        <v>45.473410787400226</v>
      </c>
      <c r="AC134" s="487">
        <f t="shared" ca="1" si="56"/>
        <v>45.473410787400226</v>
      </c>
      <c r="AD134" s="487">
        <f t="shared" ca="1" si="56"/>
        <v>45.473410787400226</v>
      </c>
      <c r="AE134" s="487">
        <f t="shared" ca="1" si="56"/>
        <v>45.473410787400226</v>
      </c>
      <c r="AF134" s="487">
        <f t="shared" ca="1" si="56"/>
        <v>45.473410787400226</v>
      </c>
      <c r="AG134" s="487">
        <f t="shared" ca="1" si="56"/>
        <v>45.473410787400226</v>
      </c>
      <c r="AH134" s="487">
        <f t="shared" ca="1" si="56"/>
        <v>45.473410787400226</v>
      </c>
      <c r="AI134" s="487">
        <f t="shared" ca="1" si="56"/>
        <v>45.473410787400226</v>
      </c>
      <c r="AJ134" s="487">
        <f t="shared" ca="1" si="56"/>
        <v>45.473410787400226</v>
      </c>
      <c r="AK134" s="487">
        <f t="shared" ca="1" si="56"/>
        <v>45.473410787400226</v>
      </c>
      <c r="AL134" s="487">
        <f t="shared" ca="1" si="56"/>
        <v>45.473410787400226</v>
      </c>
      <c r="AM134" s="487">
        <f t="shared" ca="1" si="56"/>
        <v>45.473410787400226</v>
      </c>
      <c r="AN134" s="487">
        <f t="shared" ca="1" si="56"/>
        <v>45.473410787400226</v>
      </c>
    </row>
    <row r="135" spans="2:41" ht="20.399999999999999" x14ac:dyDescent="0.3">
      <c r="B135" s="478" t="s">
        <v>538</v>
      </c>
      <c r="C135" s="485" t="s">
        <v>536</v>
      </c>
      <c r="D135" s="487" cm="1">
        <f t="array" aca="1" ref="D135" ca="1">IFERROR(INDIRECT(C135),0)*1000</f>
        <v>428.47826086956519</v>
      </c>
      <c r="E135" s="192">
        <v>0.5</v>
      </c>
      <c r="F135" s="124">
        <f ca="1">NPV(Discount_Rate,J135:AN135)</f>
        <v>2486.1071494734633</v>
      </c>
      <c r="G135" s="487">
        <f ca="1">D135*E135</f>
        <v>214.2391304347826</v>
      </c>
      <c r="H135" s="192">
        <f>Product_marketed_pct</f>
        <v>0.5</v>
      </c>
      <c r="J135" s="487">
        <f ca="1">SUM(J161)*$G135*$H135</f>
        <v>0</v>
      </c>
      <c r="K135" s="487">
        <f t="shared" ref="K135:AN135" ca="1" si="57">SUM(K161)*$G135*$H135</f>
        <v>0</v>
      </c>
      <c r="L135" s="487">
        <f t="shared" ca="1" si="57"/>
        <v>0</v>
      </c>
      <c r="M135" s="487">
        <f t="shared" ca="1" si="57"/>
        <v>0</v>
      </c>
      <c r="N135" s="487">
        <f t="shared" ca="1" si="57"/>
        <v>0</v>
      </c>
      <c r="O135" s="487">
        <f t="shared" ca="1" si="57"/>
        <v>0</v>
      </c>
      <c r="P135" s="487">
        <f t="shared" ca="1" si="57"/>
        <v>0</v>
      </c>
      <c r="Q135" s="487">
        <f t="shared" ca="1" si="57"/>
        <v>0</v>
      </c>
      <c r="R135" s="487">
        <f t="shared" ca="1" si="57"/>
        <v>107.1195652173913</v>
      </c>
      <c r="S135" s="487">
        <f t="shared" ca="1" si="57"/>
        <v>214.2391304347826</v>
      </c>
      <c r="T135" s="487">
        <f t="shared" ca="1" si="57"/>
        <v>321.35869565217388</v>
      </c>
      <c r="U135" s="487">
        <f t="shared" ca="1" si="57"/>
        <v>428.47826086956519</v>
      </c>
      <c r="V135" s="487">
        <f t="shared" ca="1" si="57"/>
        <v>535.5978260869565</v>
      </c>
      <c r="W135" s="487">
        <f t="shared" ca="1" si="57"/>
        <v>642.71739130434776</v>
      </c>
      <c r="X135" s="487">
        <f t="shared" ca="1" si="57"/>
        <v>749.83695652173913</v>
      </c>
      <c r="Y135" s="487">
        <f t="shared" ca="1" si="57"/>
        <v>856.95652173913038</v>
      </c>
      <c r="Z135" s="487">
        <f t="shared" ca="1" si="57"/>
        <v>856.95652173913038</v>
      </c>
      <c r="AA135" s="487">
        <f t="shared" ca="1" si="57"/>
        <v>856.95652173913038</v>
      </c>
      <c r="AB135" s="487">
        <f t="shared" ca="1" si="57"/>
        <v>856.95652173913038</v>
      </c>
      <c r="AC135" s="487">
        <f t="shared" ca="1" si="57"/>
        <v>856.95652173913038</v>
      </c>
      <c r="AD135" s="487">
        <f t="shared" ca="1" si="57"/>
        <v>856.95652173913038</v>
      </c>
      <c r="AE135" s="487">
        <f t="shared" ca="1" si="57"/>
        <v>856.95652173913038</v>
      </c>
      <c r="AF135" s="487">
        <f t="shared" ca="1" si="57"/>
        <v>856.95652173913038</v>
      </c>
      <c r="AG135" s="487">
        <f t="shared" ca="1" si="57"/>
        <v>856.95652173913038</v>
      </c>
      <c r="AH135" s="487">
        <f t="shared" ca="1" si="57"/>
        <v>856.95652173913038</v>
      </c>
      <c r="AI135" s="487">
        <f t="shared" ca="1" si="57"/>
        <v>856.95652173913038</v>
      </c>
      <c r="AJ135" s="487">
        <f t="shared" ca="1" si="57"/>
        <v>856.95652173913038</v>
      </c>
      <c r="AK135" s="487">
        <f t="shared" ca="1" si="57"/>
        <v>856.95652173913038</v>
      </c>
      <c r="AL135" s="487">
        <f t="shared" ca="1" si="57"/>
        <v>856.95652173913038</v>
      </c>
      <c r="AM135" s="487">
        <f t="shared" ca="1" si="57"/>
        <v>856.95652173913038</v>
      </c>
      <c r="AN135" s="487">
        <f t="shared" ca="1" si="57"/>
        <v>856.95652173913038</v>
      </c>
    </row>
    <row r="136" spans="2:41" ht="20.399999999999999" x14ac:dyDescent="0.3">
      <c r="B136" s="478" t="s">
        <v>539</v>
      </c>
      <c r="C136" s="486" t="s">
        <v>537</v>
      </c>
      <c r="D136" s="487" cm="1">
        <f t="array" aca="1" ref="D136" ca="1">IFERROR(INDIRECT(C136),0)*1000</f>
        <v>478.26086956521738</v>
      </c>
      <c r="E136" s="192">
        <v>0.5</v>
      </c>
      <c r="F136" s="124">
        <f ca="1">NPV(Discount_Rate,J136:AN136)</f>
        <v>416.24320615233034</v>
      </c>
      <c r="G136" s="487">
        <f ca="1">D136*E136</f>
        <v>239.13043478260869</v>
      </c>
      <c r="H136" s="192">
        <f>Product_marketed_pct</f>
        <v>0.5</v>
      </c>
      <c r="J136" s="487">
        <f ca="1">SUM(J162)*$G136*$H136</f>
        <v>0</v>
      </c>
      <c r="K136" s="487">
        <f t="shared" ref="K136:AN136" ca="1" si="58">SUM(K162)*$G136*$H136</f>
        <v>0</v>
      </c>
      <c r="L136" s="487">
        <f t="shared" ca="1" si="58"/>
        <v>0</v>
      </c>
      <c r="M136" s="487">
        <f t="shared" ca="1" si="58"/>
        <v>0</v>
      </c>
      <c r="N136" s="487">
        <f t="shared" ca="1" si="58"/>
        <v>0</v>
      </c>
      <c r="O136" s="487">
        <f t="shared" ca="1" si="58"/>
        <v>0</v>
      </c>
      <c r="P136" s="487">
        <f t="shared" ca="1" si="58"/>
        <v>0</v>
      </c>
      <c r="Q136" s="487">
        <f t="shared" ca="1" si="58"/>
        <v>0</v>
      </c>
      <c r="R136" s="487">
        <f t="shared" ca="1" si="58"/>
        <v>17.934782608695652</v>
      </c>
      <c r="S136" s="487">
        <f t="shared" ca="1" si="58"/>
        <v>35.869565217391305</v>
      </c>
      <c r="T136" s="487">
        <f t="shared" ca="1" si="58"/>
        <v>53.804347826086946</v>
      </c>
      <c r="U136" s="487">
        <f t="shared" ca="1" si="58"/>
        <v>71.739130434782609</v>
      </c>
      <c r="V136" s="487">
        <f t="shared" ca="1" si="58"/>
        <v>89.673913043478251</v>
      </c>
      <c r="W136" s="487">
        <f t="shared" ca="1" si="58"/>
        <v>107.60869565217389</v>
      </c>
      <c r="X136" s="487">
        <f t="shared" ca="1" si="58"/>
        <v>125.54347826086956</v>
      </c>
      <c r="Y136" s="487">
        <f t="shared" ca="1" si="58"/>
        <v>143.47826086956522</v>
      </c>
      <c r="Z136" s="487">
        <f t="shared" ca="1" si="58"/>
        <v>143.47826086956522</v>
      </c>
      <c r="AA136" s="487">
        <f t="shared" ca="1" si="58"/>
        <v>143.47826086956522</v>
      </c>
      <c r="AB136" s="487">
        <f t="shared" ca="1" si="58"/>
        <v>143.47826086956522</v>
      </c>
      <c r="AC136" s="487">
        <f t="shared" ca="1" si="58"/>
        <v>143.47826086956522</v>
      </c>
      <c r="AD136" s="487">
        <f t="shared" ca="1" si="58"/>
        <v>143.47826086956522</v>
      </c>
      <c r="AE136" s="487">
        <f t="shared" ca="1" si="58"/>
        <v>143.47826086956522</v>
      </c>
      <c r="AF136" s="487">
        <f t="shared" ca="1" si="58"/>
        <v>143.47826086956522</v>
      </c>
      <c r="AG136" s="487">
        <f t="shared" ca="1" si="58"/>
        <v>143.47826086956522</v>
      </c>
      <c r="AH136" s="487">
        <f t="shared" ca="1" si="58"/>
        <v>143.47826086956522</v>
      </c>
      <c r="AI136" s="487">
        <f t="shared" ca="1" si="58"/>
        <v>143.47826086956522</v>
      </c>
      <c r="AJ136" s="487">
        <f t="shared" ca="1" si="58"/>
        <v>143.47826086956522</v>
      </c>
      <c r="AK136" s="487">
        <f t="shared" ca="1" si="58"/>
        <v>143.47826086956522</v>
      </c>
      <c r="AL136" s="487">
        <f t="shared" ca="1" si="58"/>
        <v>143.47826086956522</v>
      </c>
      <c r="AM136" s="487">
        <f t="shared" ca="1" si="58"/>
        <v>143.47826086956522</v>
      </c>
      <c r="AN136" s="487">
        <f t="shared" ca="1" si="58"/>
        <v>143.47826086956522</v>
      </c>
    </row>
    <row r="137" spans="2:41" x14ac:dyDescent="0.3">
      <c r="F137" s="124">
        <f>NPV(Discount_Rate,J137:AN137)</f>
        <v>0</v>
      </c>
    </row>
    <row r="139" spans="2:41" x14ac:dyDescent="0.3">
      <c r="B139" s="461" t="s">
        <v>350</v>
      </c>
      <c r="C139" s="461"/>
      <c r="D139" s="461"/>
      <c r="E139" s="461"/>
      <c r="F139" s="461"/>
      <c r="G139" s="461"/>
      <c r="H139" s="461"/>
      <c r="I139" s="461"/>
      <c r="J139" s="461"/>
      <c r="K139" s="461"/>
    </row>
    <row r="141" spans="2:41" ht="18" x14ac:dyDescent="0.3">
      <c r="B141" s="462" t="str">
        <f>CommuneSel</f>
        <v>Zogbodomey</v>
      </c>
      <c r="C141" s="128" t="s">
        <v>196</v>
      </c>
      <c r="D141" s="128" t="s">
        <v>192</v>
      </c>
      <c r="E141" s="128" t="s">
        <v>193</v>
      </c>
      <c r="F141" s="463"/>
      <c r="G141" s="463"/>
      <c r="H141" s="463"/>
      <c r="I141" s="463"/>
      <c r="J141" s="463"/>
      <c r="K141" s="463"/>
      <c r="L141" s="463"/>
      <c r="M141" s="463"/>
      <c r="N141" s="463"/>
      <c r="O141" s="463"/>
      <c r="P141" s="463"/>
      <c r="Q141" s="463"/>
      <c r="R141" s="463"/>
      <c r="S141" s="463"/>
    </row>
    <row r="144" spans="2:41" ht="57.6" x14ac:dyDescent="0.3">
      <c r="B144" s="286"/>
      <c r="F144" s="144" t="s">
        <v>182</v>
      </c>
      <c r="G144" s="144" t="s">
        <v>170</v>
      </c>
      <c r="H144" s="458" t="s">
        <v>185</v>
      </c>
      <c r="J144" s="113">
        <v>2020</v>
      </c>
      <c r="K144" s="113">
        <v>2021</v>
      </c>
      <c r="L144" s="113">
        <v>2022</v>
      </c>
      <c r="M144" s="113">
        <v>2023</v>
      </c>
      <c r="N144" s="113">
        <v>2024</v>
      </c>
      <c r="O144" s="113">
        <v>2025</v>
      </c>
      <c r="P144" s="113">
        <v>2026</v>
      </c>
      <c r="Q144" s="113">
        <v>2027</v>
      </c>
      <c r="R144" s="113">
        <v>2028</v>
      </c>
      <c r="S144" s="113">
        <v>2029</v>
      </c>
      <c r="T144" s="113">
        <v>2030</v>
      </c>
      <c r="U144" s="113">
        <v>2031</v>
      </c>
      <c r="V144" s="113">
        <v>2032</v>
      </c>
      <c r="W144" s="113">
        <v>2033</v>
      </c>
      <c r="X144" s="113">
        <v>2034</v>
      </c>
      <c r="Y144" s="113">
        <v>2035</v>
      </c>
      <c r="Z144" s="113">
        <v>2036</v>
      </c>
      <c r="AA144" s="113">
        <v>2037</v>
      </c>
      <c r="AB144" s="113">
        <v>2038</v>
      </c>
      <c r="AC144" s="113">
        <v>2039</v>
      </c>
      <c r="AD144" s="113">
        <v>2040</v>
      </c>
      <c r="AE144" s="113">
        <v>2041</v>
      </c>
      <c r="AF144" s="113">
        <v>2042</v>
      </c>
      <c r="AG144" s="113">
        <v>2043</v>
      </c>
      <c r="AH144" s="113">
        <v>2044</v>
      </c>
      <c r="AI144" s="113">
        <v>2045</v>
      </c>
      <c r="AJ144" s="113">
        <v>2046</v>
      </c>
      <c r="AK144" s="113">
        <v>2047</v>
      </c>
      <c r="AL144" s="113">
        <v>2048</v>
      </c>
      <c r="AM144" s="113">
        <v>2049</v>
      </c>
      <c r="AN144" s="113">
        <v>2050</v>
      </c>
    </row>
    <row r="145" spans="2:41" x14ac:dyDescent="0.3">
      <c r="B145" s="127" t="str" cm="1">
        <f t="array" ref="B145:B165">ArrProdItemSmall</f>
        <v>Zogbodomey Veg Total</v>
      </c>
      <c r="C145" s="468"/>
      <c r="D145" s="468"/>
      <c r="E145" s="468"/>
      <c r="F145" s="468"/>
      <c r="G145" s="468"/>
      <c r="H145" s="468"/>
      <c r="I145" s="468"/>
      <c r="J145" s="468"/>
      <c r="K145" s="468"/>
      <c r="L145" s="468"/>
      <c r="M145" s="468"/>
      <c r="N145" s="468"/>
      <c r="O145" s="468"/>
      <c r="P145" s="468"/>
      <c r="Q145" s="468"/>
      <c r="R145" s="468"/>
      <c r="S145" s="468"/>
      <c r="T145" s="468"/>
      <c r="U145" s="468"/>
      <c r="V145" s="468"/>
      <c r="W145" s="468"/>
      <c r="X145" s="468"/>
      <c r="Y145" s="468"/>
      <c r="Z145" s="468"/>
      <c r="AA145" s="468"/>
      <c r="AB145" s="468"/>
      <c r="AC145" s="468"/>
      <c r="AD145" s="468"/>
      <c r="AE145" s="468"/>
      <c r="AF145" s="468"/>
      <c r="AG145" s="468"/>
      <c r="AH145" s="468"/>
      <c r="AI145" s="468"/>
      <c r="AJ145" s="468"/>
      <c r="AK145" s="468"/>
      <c r="AL145" s="468"/>
      <c r="AM145" s="468"/>
      <c r="AN145" s="468"/>
      <c r="AO145" s="468"/>
    </row>
    <row r="146" spans="2:41" x14ac:dyDescent="0.3">
      <c r="B146" s="478" t="str">
        <v>Tomatoes</v>
      </c>
      <c r="F146" s="86">
        <f ca="1">INDEX(ArrProdCont,MATCH(B146,ArrProdItem,0),MATCH(F144,ArrProdVariables,0))</f>
        <v>3.6005626609442061</v>
      </c>
      <c r="G146" s="102">
        <f>INDEX(ArrProdCont,MATCH(B146,ArrProdItem,0),MATCH(G144,ArrProdVariables,0))</f>
        <v>0</v>
      </c>
      <c r="H146" s="87">
        <f>G146/Projection_Period</f>
        <v>0</v>
      </c>
      <c r="J146" s="116">
        <f ca="1">F146</f>
        <v>3.6005626609442061</v>
      </c>
      <c r="K146" s="85">
        <f t="shared" ref="K146:AN149" ca="1" si="59">IF($J146="","",(100%+$H146)*J146)</f>
        <v>3.6005626609442061</v>
      </c>
      <c r="L146" s="85">
        <f t="shared" ca="1" si="59"/>
        <v>3.6005626609442061</v>
      </c>
      <c r="M146" s="85">
        <f t="shared" ca="1" si="59"/>
        <v>3.6005626609442061</v>
      </c>
      <c r="N146" s="85">
        <f t="shared" ca="1" si="59"/>
        <v>3.6005626609442061</v>
      </c>
      <c r="O146" s="85">
        <f t="shared" ca="1" si="59"/>
        <v>3.6005626609442061</v>
      </c>
      <c r="P146" s="85">
        <f t="shared" ca="1" si="59"/>
        <v>3.6005626609442061</v>
      </c>
      <c r="Q146" s="85">
        <f t="shared" ca="1" si="59"/>
        <v>3.6005626609442061</v>
      </c>
      <c r="R146" s="85">
        <f t="shared" ca="1" si="59"/>
        <v>3.6005626609442061</v>
      </c>
      <c r="S146" s="85">
        <f t="shared" ca="1" si="59"/>
        <v>3.6005626609442061</v>
      </c>
      <c r="T146" s="85">
        <f t="shared" ca="1" si="59"/>
        <v>3.6005626609442061</v>
      </c>
      <c r="U146" s="85">
        <f t="shared" ca="1" si="59"/>
        <v>3.6005626609442061</v>
      </c>
      <c r="V146" s="85">
        <f t="shared" ca="1" si="59"/>
        <v>3.6005626609442061</v>
      </c>
      <c r="W146" s="85">
        <f t="shared" ca="1" si="59"/>
        <v>3.6005626609442061</v>
      </c>
      <c r="X146" s="85">
        <f t="shared" ca="1" si="59"/>
        <v>3.6005626609442061</v>
      </c>
      <c r="Y146" s="85">
        <f t="shared" ca="1" si="59"/>
        <v>3.6005626609442061</v>
      </c>
      <c r="Z146" s="85">
        <f t="shared" ca="1" si="59"/>
        <v>3.6005626609442061</v>
      </c>
      <c r="AA146" s="85">
        <f t="shared" ca="1" si="59"/>
        <v>3.6005626609442061</v>
      </c>
      <c r="AB146" s="85">
        <f t="shared" ca="1" si="59"/>
        <v>3.6005626609442061</v>
      </c>
      <c r="AC146" s="85">
        <f t="shared" ca="1" si="59"/>
        <v>3.6005626609442061</v>
      </c>
      <c r="AD146" s="85">
        <f t="shared" ca="1" si="59"/>
        <v>3.6005626609442061</v>
      </c>
      <c r="AE146" s="85">
        <f t="shared" ca="1" si="59"/>
        <v>3.6005626609442061</v>
      </c>
      <c r="AF146" s="85">
        <f t="shared" ca="1" si="59"/>
        <v>3.6005626609442061</v>
      </c>
      <c r="AG146" s="85">
        <f t="shared" ca="1" si="59"/>
        <v>3.6005626609442061</v>
      </c>
      <c r="AH146" s="85">
        <f t="shared" ca="1" si="59"/>
        <v>3.6005626609442061</v>
      </c>
      <c r="AI146" s="85">
        <f t="shared" ca="1" si="59"/>
        <v>3.6005626609442061</v>
      </c>
      <c r="AJ146" s="85">
        <f t="shared" ca="1" si="59"/>
        <v>3.6005626609442061</v>
      </c>
      <c r="AK146" s="85">
        <f t="shared" ca="1" si="59"/>
        <v>3.6005626609442061</v>
      </c>
      <c r="AL146" s="85">
        <f t="shared" ca="1" si="59"/>
        <v>3.6005626609442061</v>
      </c>
      <c r="AM146" s="85">
        <f t="shared" ca="1" si="59"/>
        <v>3.6005626609442061</v>
      </c>
      <c r="AN146" s="85">
        <f t="shared" ca="1" si="59"/>
        <v>3.6005626609442061</v>
      </c>
    </row>
    <row r="147" spans="2:41" x14ac:dyDescent="0.3">
      <c r="B147" s="478" t="str">
        <v>Peppers</v>
      </c>
      <c r="F147" s="86">
        <f ca="1">INDEX(ArrProdCont,MATCH(B147,ArrProdItem,0),MATCH(F144,ArrProdVariables,0))</f>
        <v>0.92535204525674497</v>
      </c>
      <c r="G147" s="102">
        <f>INDEX(ArrProdCont,MATCH(B147,ArrProdItem,0),MATCH(G144,ArrProdVariables,0))</f>
        <v>0</v>
      </c>
      <c r="H147" s="87">
        <f>G147/Projection_Period</f>
        <v>0</v>
      </c>
      <c r="J147" s="116">
        <f ca="1">F147</f>
        <v>0.92535204525674497</v>
      </c>
      <c r="K147" s="85">
        <f t="shared" ca="1" si="59"/>
        <v>0.92535204525674497</v>
      </c>
      <c r="L147" s="85">
        <f t="shared" ca="1" si="59"/>
        <v>0.92535204525674497</v>
      </c>
      <c r="M147" s="85">
        <f t="shared" ca="1" si="59"/>
        <v>0.92535204525674497</v>
      </c>
      <c r="N147" s="85">
        <f t="shared" ca="1" si="59"/>
        <v>0.92535204525674497</v>
      </c>
      <c r="O147" s="85">
        <f t="shared" ca="1" si="59"/>
        <v>0.92535204525674497</v>
      </c>
      <c r="P147" s="85">
        <f t="shared" ca="1" si="59"/>
        <v>0.92535204525674497</v>
      </c>
      <c r="Q147" s="85">
        <f t="shared" ca="1" si="59"/>
        <v>0.92535204525674497</v>
      </c>
      <c r="R147" s="85">
        <f t="shared" ca="1" si="59"/>
        <v>0.92535204525674497</v>
      </c>
      <c r="S147" s="85">
        <f t="shared" ca="1" si="59"/>
        <v>0.92535204525674497</v>
      </c>
      <c r="T147" s="85">
        <f t="shared" ca="1" si="59"/>
        <v>0.92535204525674497</v>
      </c>
      <c r="U147" s="85">
        <f t="shared" ca="1" si="59"/>
        <v>0.92535204525674497</v>
      </c>
      <c r="V147" s="85">
        <f t="shared" ca="1" si="59"/>
        <v>0.92535204525674497</v>
      </c>
      <c r="W147" s="85">
        <f t="shared" ca="1" si="59"/>
        <v>0.92535204525674497</v>
      </c>
      <c r="X147" s="85">
        <f t="shared" ca="1" si="59"/>
        <v>0.92535204525674497</v>
      </c>
      <c r="Y147" s="85">
        <f t="shared" ca="1" si="59"/>
        <v>0.92535204525674497</v>
      </c>
      <c r="Z147" s="85">
        <f t="shared" ca="1" si="59"/>
        <v>0.92535204525674497</v>
      </c>
      <c r="AA147" s="85">
        <f t="shared" ca="1" si="59"/>
        <v>0.92535204525674497</v>
      </c>
      <c r="AB147" s="85">
        <f t="shared" ca="1" si="59"/>
        <v>0.92535204525674497</v>
      </c>
      <c r="AC147" s="85">
        <f t="shared" ca="1" si="59"/>
        <v>0.92535204525674497</v>
      </c>
      <c r="AD147" s="85">
        <f t="shared" ca="1" si="59"/>
        <v>0.92535204525674497</v>
      </c>
      <c r="AE147" s="85">
        <f t="shared" ca="1" si="59"/>
        <v>0.92535204525674497</v>
      </c>
      <c r="AF147" s="85">
        <f t="shared" ca="1" si="59"/>
        <v>0.92535204525674497</v>
      </c>
      <c r="AG147" s="85">
        <f t="shared" ca="1" si="59"/>
        <v>0.92535204525674497</v>
      </c>
      <c r="AH147" s="85">
        <f t="shared" ca="1" si="59"/>
        <v>0.92535204525674497</v>
      </c>
      <c r="AI147" s="85">
        <f t="shared" ca="1" si="59"/>
        <v>0.92535204525674497</v>
      </c>
      <c r="AJ147" s="85">
        <f t="shared" ca="1" si="59"/>
        <v>0.92535204525674497</v>
      </c>
      <c r="AK147" s="85">
        <f t="shared" ca="1" si="59"/>
        <v>0.92535204525674497</v>
      </c>
      <c r="AL147" s="85">
        <f t="shared" ca="1" si="59"/>
        <v>0.92535204525674497</v>
      </c>
      <c r="AM147" s="85">
        <f t="shared" ca="1" si="59"/>
        <v>0.92535204525674497</v>
      </c>
      <c r="AN147" s="85">
        <f t="shared" ca="1" si="59"/>
        <v>0.92535204525674497</v>
      </c>
    </row>
    <row r="148" spans="2:41" x14ac:dyDescent="0.3">
      <c r="B148" s="478" t="str">
        <v>Gombo (okra)</v>
      </c>
      <c r="F148" s="86">
        <f ca="1">INDEX(ArrProdCont,MATCH(B148,ArrProdItem,0),MATCH(F144,ArrProdVariables,0))</f>
        <v>2.411960958005249</v>
      </c>
      <c r="G148" s="102">
        <f>INDEX(ArrProdCont,MATCH(B148,ArrProdItem,0),MATCH(G144,ArrProdVariables,0))</f>
        <v>0</v>
      </c>
      <c r="H148" s="87">
        <f>G148/Projection_Period</f>
        <v>0</v>
      </c>
      <c r="J148" s="116">
        <f ca="1">F148</f>
        <v>2.411960958005249</v>
      </c>
      <c r="K148" s="85">
        <f t="shared" ca="1" si="59"/>
        <v>2.411960958005249</v>
      </c>
      <c r="L148" s="85">
        <f t="shared" ca="1" si="59"/>
        <v>2.411960958005249</v>
      </c>
      <c r="M148" s="85">
        <f t="shared" ca="1" si="59"/>
        <v>2.411960958005249</v>
      </c>
      <c r="N148" s="85">
        <f t="shared" ca="1" si="59"/>
        <v>2.411960958005249</v>
      </c>
      <c r="O148" s="85">
        <f t="shared" ca="1" si="59"/>
        <v>2.411960958005249</v>
      </c>
      <c r="P148" s="85">
        <f t="shared" ca="1" si="59"/>
        <v>2.411960958005249</v>
      </c>
      <c r="Q148" s="85">
        <f t="shared" ca="1" si="59"/>
        <v>2.411960958005249</v>
      </c>
      <c r="R148" s="85">
        <f t="shared" ca="1" si="59"/>
        <v>2.411960958005249</v>
      </c>
      <c r="S148" s="85">
        <f t="shared" ca="1" si="59"/>
        <v>2.411960958005249</v>
      </c>
      <c r="T148" s="85">
        <f t="shared" ca="1" si="59"/>
        <v>2.411960958005249</v>
      </c>
      <c r="U148" s="85">
        <f t="shared" ca="1" si="59"/>
        <v>2.411960958005249</v>
      </c>
      <c r="V148" s="85">
        <f t="shared" ca="1" si="59"/>
        <v>2.411960958005249</v>
      </c>
      <c r="W148" s="85">
        <f t="shared" ca="1" si="59"/>
        <v>2.411960958005249</v>
      </c>
      <c r="X148" s="85">
        <f t="shared" ca="1" si="59"/>
        <v>2.411960958005249</v>
      </c>
      <c r="Y148" s="85">
        <f t="shared" ca="1" si="59"/>
        <v>2.411960958005249</v>
      </c>
      <c r="Z148" s="85">
        <f t="shared" ca="1" si="59"/>
        <v>2.411960958005249</v>
      </c>
      <c r="AA148" s="85">
        <f t="shared" ca="1" si="59"/>
        <v>2.411960958005249</v>
      </c>
      <c r="AB148" s="85">
        <f t="shared" ca="1" si="59"/>
        <v>2.411960958005249</v>
      </c>
      <c r="AC148" s="85">
        <f t="shared" ca="1" si="59"/>
        <v>2.411960958005249</v>
      </c>
      <c r="AD148" s="85">
        <f t="shared" ca="1" si="59"/>
        <v>2.411960958005249</v>
      </c>
      <c r="AE148" s="85">
        <f t="shared" ca="1" si="59"/>
        <v>2.411960958005249</v>
      </c>
      <c r="AF148" s="85">
        <f t="shared" ca="1" si="59"/>
        <v>2.411960958005249</v>
      </c>
      <c r="AG148" s="85">
        <f t="shared" ca="1" si="59"/>
        <v>2.411960958005249</v>
      </c>
      <c r="AH148" s="85">
        <f t="shared" ca="1" si="59"/>
        <v>2.411960958005249</v>
      </c>
      <c r="AI148" s="85">
        <f t="shared" ca="1" si="59"/>
        <v>2.411960958005249</v>
      </c>
      <c r="AJ148" s="85">
        <f t="shared" ca="1" si="59"/>
        <v>2.411960958005249</v>
      </c>
      <c r="AK148" s="85">
        <f t="shared" ca="1" si="59"/>
        <v>2.411960958005249</v>
      </c>
      <c r="AL148" s="85">
        <f t="shared" ca="1" si="59"/>
        <v>2.411960958005249</v>
      </c>
      <c r="AM148" s="85">
        <f t="shared" ca="1" si="59"/>
        <v>2.411960958005249</v>
      </c>
      <c r="AN148" s="85">
        <f t="shared" ca="1" si="59"/>
        <v>2.411960958005249</v>
      </c>
    </row>
    <row r="149" spans="2:41" x14ac:dyDescent="0.3">
      <c r="B149" s="478" t="str">
        <v>Greens</v>
      </c>
      <c r="F149" s="86">
        <f ca="1">INDEX(ArrProdCont,MATCH(B149,ArrProdItem,0),MATCH(F144,ArrProdVariables,0))</f>
        <v>0</v>
      </c>
      <c r="G149" s="102">
        <f>INDEX(ArrProdCont,MATCH(B149,ArrProdItem,0),MATCH(G144,ArrProdVariables,0))</f>
        <v>0</v>
      </c>
      <c r="H149" s="87">
        <f>G149/Projection_Period</f>
        <v>0</v>
      </c>
      <c r="J149" s="116">
        <f ca="1">F149</f>
        <v>0</v>
      </c>
      <c r="K149" s="85">
        <f t="shared" ca="1" si="59"/>
        <v>0</v>
      </c>
      <c r="L149" s="85">
        <f t="shared" ca="1" si="59"/>
        <v>0</v>
      </c>
      <c r="M149" s="85">
        <f t="shared" ca="1" si="59"/>
        <v>0</v>
      </c>
      <c r="N149" s="85">
        <f t="shared" ca="1" si="59"/>
        <v>0</v>
      </c>
      <c r="O149" s="85">
        <f t="shared" ca="1" si="59"/>
        <v>0</v>
      </c>
      <c r="P149" s="85">
        <f t="shared" ca="1" si="59"/>
        <v>0</v>
      </c>
      <c r="Q149" s="85">
        <f t="shared" ca="1" si="59"/>
        <v>0</v>
      </c>
      <c r="R149" s="85">
        <f t="shared" ca="1" si="59"/>
        <v>0</v>
      </c>
      <c r="S149" s="85">
        <f t="shared" ca="1" si="59"/>
        <v>0</v>
      </c>
      <c r="T149" s="85">
        <f t="shared" ca="1" si="59"/>
        <v>0</v>
      </c>
      <c r="U149" s="85">
        <f t="shared" ca="1" si="59"/>
        <v>0</v>
      </c>
      <c r="V149" s="85">
        <f t="shared" ca="1" si="59"/>
        <v>0</v>
      </c>
      <c r="W149" s="85">
        <f t="shared" ca="1" si="59"/>
        <v>0</v>
      </c>
      <c r="X149" s="85">
        <f t="shared" ca="1" si="59"/>
        <v>0</v>
      </c>
      <c r="Y149" s="85">
        <f t="shared" ca="1" si="59"/>
        <v>0</v>
      </c>
      <c r="Z149" s="85">
        <f t="shared" ca="1" si="59"/>
        <v>0</v>
      </c>
      <c r="AA149" s="85">
        <f t="shared" ca="1" si="59"/>
        <v>0</v>
      </c>
      <c r="AB149" s="85">
        <f t="shared" ca="1" si="59"/>
        <v>0</v>
      </c>
      <c r="AC149" s="85">
        <f t="shared" ca="1" si="59"/>
        <v>0</v>
      </c>
      <c r="AD149" s="85">
        <f t="shared" ca="1" si="59"/>
        <v>0</v>
      </c>
      <c r="AE149" s="85">
        <f t="shared" ca="1" si="59"/>
        <v>0</v>
      </c>
      <c r="AF149" s="85">
        <f t="shared" ca="1" si="59"/>
        <v>0</v>
      </c>
      <c r="AG149" s="85">
        <f t="shared" ca="1" si="59"/>
        <v>0</v>
      </c>
      <c r="AH149" s="85">
        <f t="shared" ca="1" si="59"/>
        <v>0</v>
      </c>
      <c r="AI149" s="85">
        <f t="shared" ca="1" si="59"/>
        <v>0</v>
      </c>
      <c r="AJ149" s="85">
        <f t="shared" ca="1" si="59"/>
        <v>0</v>
      </c>
      <c r="AK149" s="85">
        <f t="shared" ca="1" si="59"/>
        <v>0</v>
      </c>
      <c r="AL149" s="85">
        <f t="shared" ca="1" si="59"/>
        <v>0</v>
      </c>
      <c r="AM149" s="85">
        <f t="shared" ca="1" si="59"/>
        <v>0</v>
      </c>
      <c r="AN149" s="85">
        <f t="shared" ca="1" si="59"/>
        <v>0</v>
      </c>
    </row>
    <row r="150" spans="2:41" x14ac:dyDescent="0.3">
      <c r="B150" s="207">
        <v>0</v>
      </c>
      <c r="J150" s="304"/>
      <c r="K150" s="304"/>
      <c r="L150" s="304"/>
      <c r="M150" s="304"/>
      <c r="N150" s="304"/>
      <c r="O150" s="304"/>
      <c r="P150" s="304"/>
      <c r="Q150" s="304"/>
      <c r="R150" s="304"/>
      <c r="S150" s="304"/>
      <c r="T150" s="304"/>
      <c r="U150" s="304"/>
      <c r="V150" s="304"/>
      <c r="W150" s="304"/>
      <c r="X150" s="304"/>
      <c r="Y150" s="304"/>
      <c r="Z150" s="304"/>
      <c r="AA150" s="304"/>
      <c r="AB150" s="304"/>
      <c r="AC150" s="304"/>
      <c r="AD150" s="304"/>
      <c r="AE150" s="304"/>
      <c r="AF150" s="304"/>
      <c r="AG150" s="304"/>
      <c r="AH150" s="304"/>
      <c r="AI150" s="304"/>
      <c r="AJ150" s="304"/>
      <c r="AK150" s="304"/>
      <c r="AL150" s="304"/>
      <c r="AM150" s="304"/>
      <c r="AN150" s="304"/>
    </row>
    <row r="151" spans="2:41" x14ac:dyDescent="0.3">
      <c r="B151" s="207">
        <v>0</v>
      </c>
      <c r="J151" s="304"/>
      <c r="K151" s="304"/>
      <c r="L151" s="304"/>
      <c r="M151" s="304"/>
      <c r="N151" s="304"/>
      <c r="O151" s="304"/>
      <c r="P151" s="304"/>
      <c r="Q151" s="304"/>
      <c r="R151" s="304"/>
      <c r="S151" s="304"/>
      <c r="T151" s="304"/>
      <c r="U151" s="304"/>
      <c r="V151" s="304"/>
      <c r="W151" s="304"/>
      <c r="X151" s="304"/>
      <c r="Y151" s="304"/>
      <c r="Z151" s="304"/>
      <c r="AA151" s="304"/>
      <c r="AB151" s="304"/>
      <c r="AC151" s="304"/>
      <c r="AD151" s="304"/>
      <c r="AE151" s="304"/>
      <c r="AF151" s="304"/>
      <c r="AG151" s="304"/>
      <c r="AH151" s="304"/>
      <c r="AI151" s="304"/>
      <c r="AJ151" s="304"/>
      <c r="AK151" s="304"/>
      <c r="AL151" s="304"/>
      <c r="AM151" s="304"/>
      <c r="AN151" s="304"/>
    </row>
    <row r="152" spans="2:41" x14ac:dyDescent="0.3">
      <c r="B152" s="127" t="str">
        <v>Zogbodomey Ann Crop Total</v>
      </c>
      <c r="C152" s="468"/>
      <c r="D152" s="468"/>
      <c r="E152" s="468"/>
      <c r="F152" s="468"/>
      <c r="G152" s="468"/>
      <c r="H152" s="468"/>
      <c r="I152" s="468"/>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AJ152" s="115"/>
      <c r="AK152" s="115"/>
      <c r="AL152" s="115"/>
      <c r="AM152" s="115"/>
      <c r="AN152" s="115"/>
      <c r="AO152" s="468"/>
    </row>
    <row r="153" spans="2:41" x14ac:dyDescent="0.3">
      <c r="B153" s="478" t="str">
        <v>Maize</v>
      </c>
      <c r="F153" s="86">
        <f ca="1">INDEX(ArrProdCont,MATCH(B153,ArrProdItem,0),MATCH(F144,ArrProdVariables,0))</f>
        <v>0.93744330244141416</v>
      </c>
      <c r="G153" s="102">
        <f>INDEX(ArrProdCont,MATCH(B153,ArrProdItem,0),MATCH(G144,ArrProdVariables,0))</f>
        <v>0</v>
      </c>
      <c r="H153" s="87">
        <f>G153/Projection_Period</f>
        <v>0</v>
      </c>
      <c r="J153" s="116">
        <f ca="1">F153</f>
        <v>0.93744330244141416</v>
      </c>
      <c r="K153" s="85">
        <f t="shared" ref="K153:AN157" ca="1" si="60">IF($J153="","",(100%+$H153)*J153)</f>
        <v>0.93744330244141416</v>
      </c>
      <c r="L153" s="85">
        <f t="shared" ca="1" si="60"/>
        <v>0.93744330244141416</v>
      </c>
      <c r="M153" s="85">
        <f t="shared" ca="1" si="60"/>
        <v>0.93744330244141416</v>
      </c>
      <c r="N153" s="85">
        <f t="shared" ca="1" si="60"/>
        <v>0.93744330244141416</v>
      </c>
      <c r="O153" s="85">
        <f t="shared" ca="1" si="60"/>
        <v>0.93744330244141416</v>
      </c>
      <c r="P153" s="85">
        <f t="shared" ca="1" si="60"/>
        <v>0.93744330244141416</v>
      </c>
      <c r="Q153" s="85">
        <f t="shared" ca="1" si="60"/>
        <v>0.93744330244141416</v>
      </c>
      <c r="R153" s="85">
        <f t="shared" ca="1" si="60"/>
        <v>0.93744330244141416</v>
      </c>
      <c r="S153" s="85">
        <f t="shared" ca="1" si="60"/>
        <v>0.93744330244141416</v>
      </c>
      <c r="T153" s="85">
        <f t="shared" ca="1" si="60"/>
        <v>0.93744330244141416</v>
      </c>
      <c r="U153" s="85">
        <f t="shared" ca="1" si="60"/>
        <v>0.93744330244141416</v>
      </c>
      <c r="V153" s="85">
        <f t="shared" ca="1" si="60"/>
        <v>0.93744330244141416</v>
      </c>
      <c r="W153" s="85">
        <f t="shared" ca="1" si="60"/>
        <v>0.93744330244141416</v>
      </c>
      <c r="X153" s="85">
        <f t="shared" ca="1" si="60"/>
        <v>0.93744330244141416</v>
      </c>
      <c r="Y153" s="85">
        <f t="shared" ca="1" si="60"/>
        <v>0.93744330244141416</v>
      </c>
      <c r="Z153" s="85">
        <f t="shared" ca="1" si="60"/>
        <v>0.93744330244141416</v>
      </c>
      <c r="AA153" s="85">
        <f t="shared" ca="1" si="60"/>
        <v>0.93744330244141416</v>
      </c>
      <c r="AB153" s="85">
        <f t="shared" ca="1" si="60"/>
        <v>0.93744330244141416</v>
      </c>
      <c r="AC153" s="85">
        <f t="shared" ca="1" si="60"/>
        <v>0.93744330244141416</v>
      </c>
      <c r="AD153" s="85">
        <f t="shared" ca="1" si="60"/>
        <v>0.93744330244141416</v>
      </c>
      <c r="AE153" s="85">
        <f t="shared" ca="1" si="60"/>
        <v>0.93744330244141416</v>
      </c>
      <c r="AF153" s="85">
        <f t="shared" ca="1" si="60"/>
        <v>0.93744330244141416</v>
      </c>
      <c r="AG153" s="85">
        <f t="shared" ca="1" si="60"/>
        <v>0.93744330244141416</v>
      </c>
      <c r="AH153" s="85">
        <f t="shared" ca="1" si="60"/>
        <v>0.93744330244141416</v>
      </c>
      <c r="AI153" s="85">
        <f t="shared" ca="1" si="60"/>
        <v>0.93744330244141416</v>
      </c>
      <c r="AJ153" s="85">
        <f t="shared" ca="1" si="60"/>
        <v>0.93744330244141416</v>
      </c>
      <c r="AK153" s="85">
        <f t="shared" ca="1" si="60"/>
        <v>0.93744330244141416</v>
      </c>
      <c r="AL153" s="85">
        <f t="shared" ca="1" si="60"/>
        <v>0.93744330244141416</v>
      </c>
      <c r="AM153" s="85">
        <f t="shared" ca="1" si="60"/>
        <v>0.93744330244141416</v>
      </c>
      <c r="AN153" s="85">
        <f t="shared" ca="1" si="60"/>
        <v>0.93744330244141416</v>
      </c>
    </row>
    <row r="154" spans="2:41" x14ac:dyDescent="0.3">
      <c r="B154" s="478" t="str">
        <v>Rice</v>
      </c>
      <c r="F154" s="86">
        <f ca="1">INDEX(ArrProdCont,MATCH(B154,ArrProdItem,0),MATCH(F144,ArrProdVariables,0))</f>
        <v>0</v>
      </c>
      <c r="G154" s="102">
        <f>INDEX(ArrProdCont,MATCH(B154,ArrProdItem,0),MATCH(G144,ArrProdVariables,0))</f>
        <v>0</v>
      </c>
      <c r="H154" s="87">
        <f>G154/Projection_Period</f>
        <v>0</v>
      </c>
      <c r="J154" s="116">
        <f ca="1">F154</f>
        <v>0</v>
      </c>
      <c r="K154" s="85">
        <f t="shared" ca="1" si="60"/>
        <v>0</v>
      </c>
      <c r="L154" s="85">
        <f t="shared" ca="1" si="60"/>
        <v>0</v>
      </c>
      <c r="M154" s="85">
        <f t="shared" ca="1" si="60"/>
        <v>0</v>
      </c>
      <c r="N154" s="85">
        <f t="shared" ca="1" si="60"/>
        <v>0</v>
      </c>
      <c r="O154" s="85">
        <f t="shared" ca="1" si="60"/>
        <v>0</v>
      </c>
      <c r="P154" s="85">
        <f t="shared" ca="1" si="60"/>
        <v>0</v>
      </c>
      <c r="Q154" s="85">
        <f t="shared" ca="1" si="60"/>
        <v>0</v>
      </c>
      <c r="R154" s="85">
        <f t="shared" ca="1" si="60"/>
        <v>0</v>
      </c>
      <c r="S154" s="85">
        <f t="shared" ca="1" si="60"/>
        <v>0</v>
      </c>
      <c r="T154" s="85">
        <f t="shared" ca="1" si="60"/>
        <v>0</v>
      </c>
      <c r="U154" s="85">
        <f t="shared" ca="1" si="60"/>
        <v>0</v>
      </c>
      <c r="V154" s="85">
        <f t="shared" ca="1" si="60"/>
        <v>0</v>
      </c>
      <c r="W154" s="85">
        <f t="shared" ca="1" si="60"/>
        <v>0</v>
      </c>
      <c r="X154" s="85">
        <f t="shared" ca="1" si="60"/>
        <v>0</v>
      </c>
      <c r="Y154" s="85">
        <f t="shared" ca="1" si="60"/>
        <v>0</v>
      </c>
      <c r="Z154" s="85">
        <f t="shared" ca="1" si="60"/>
        <v>0</v>
      </c>
      <c r="AA154" s="85">
        <f t="shared" ca="1" si="60"/>
        <v>0</v>
      </c>
      <c r="AB154" s="85">
        <f t="shared" ca="1" si="60"/>
        <v>0</v>
      </c>
      <c r="AC154" s="85">
        <f t="shared" ca="1" si="60"/>
        <v>0</v>
      </c>
      <c r="AD154" s="85">
        <f t="shared" ca="1" si="60"/>
        <v>0</v>
      </c>
      <c r="AE154" s="85">
        <f t="shared" ca="1" si="60"/>
        <v>0</v>
      </c>
      <c r="AF154" s="85">
        <f t="shared" ca="1" si="60"/>
        <v>0</v>
      </c>
      <c r="AG154" s="85">
        <f t="shared" ca="1" si="60"/>
        <v>0</v>
      </c>
      <c r="AH154" s="85">
        <f t="shared" ca="1" si="60"/>
        <v>0</v>
      </c>
      <c r="AI154" s="85">
        <f t="shared" ca="1" si="60"/>
        <v>0</v>
      </c>
      <c r="AJ154" s="85">
        <f t="shared" ca="1" si="60"/>
        <v>0</v>
      </c>
      <c r="AK154" s="85">
        <f t="shared" ca="1" si="60"/>
        <v>0</v>
      </c>
      <c r="AL154" s="85">
        <f t="shared" ca="1" si="60"/>
        <v>0</v>
      </c>
      <c r="AM154" s="85">
        <f t="shared" ca="1" si="60"/>
        <v>0</v>
      </c>
      <c r="AN154" s="85">
        <f t="shared" ca="1" si="60"/>
        <v>0</v>
      </c>
    </row>
    <row r="155" spans="2:41" x14ac:dyDescent="0.3">
      <c r="B155" s="478" t="str">
        <v>Manioc</v>
      </c>
      <c r="F155" s="86">
        <f ca="1">INDEX(ArrProdCont,MATCH(B155,ArrProdItem,0),MATCH(F144,ArrProdVariables,0))</f>
        <v>12.322621654991007</v>
      </c>
      <c r="G155" s="102">
        <f>INDEX(ArrProdCont,MATCH(B155,ArrProdItem,0),MATCH(G144,ArrProdVariables,0))</f>
        <v>0</v>
      </c>
      <c r="H155" s="87">
        <f>G155/Projection_Period</f>
        <v>0</v>
      </c>
      <c r="J155" s="116">
        <f ca="1">F155</f>
        <v>12.322621654991007</v>
      </c>
      <c r="K155" s="85">
        <f t="shared" ca="1" si="60"/>
        <v>12.322621654991007</v>
      </c>
      <c r="L155" s="85">
        <f t="shared" ca="1" si="60"/>
        <v>12.322621654991007</v>
      </c>
      <c r="M155" s="85">
        <f t="shared" ca="1" si="60"/>
        <v>12.322621654991007</v>
      </c>
      <c r="N155" s="85">
        <f t="shared" ca="1" si="60"/>
        <v>12.322621654991007</v>
      </c>
      <c r="O155" s="85">
        <f t="shared" ca="1" si="60"/>
        <v>12.322621654991007</v>
      </c>
      <c r="P155" s="85">
        <f t="shared" ca="1" si="60"/>
        <v>12.322621654991007</v>
      </c>
      <c r="Q155" s="85">
        <f t="shared" ca="1" si="60"/>
        <v>12.322621654991007</v>
      </c>
      <c r="R155" s="85">
        <f t="shared" ca="1" si="60"/>
        <v>12.322621654991007</v>
      </c>
      <c r="S155" s="85">
        <f t="shared" ca="1" si="60"/>
        <v>12.322621654991007</v>
      </c>
      <c r="T155" s="85">
        <f t="shared" ca="1" si="60"/>
        <v>12.322621654991007</v>
      </c>
      <c r="U155" s="85">
        <f t="shared" ca="1" si="60"/>
        <v>12.322621654991007</v>
      </c>
      <c r="V155" s="85">
        <f t="shared" ca="1" si="60"/>
        <v>12.322621654991007</v>
      </c>
      <c r="W155" s="85">
        <f t="shared" ca="1" si="60"/>
        <v>12.322621654991007</v>
      </c>
      <c r="X155" s="85">
        <f t="shared" ca="1" si="60"/>
        <v>12.322621654991007</v>
      </c>
      <c r="Y155" s="85">
        <f t="shared" ca="1" si="60"/>
        <v>12.322621654991007</v>
      </c>
      <c r="Z155" s="85">
        <f t="shared" ca="1" si="60"/>
        <v>12.322621654991007</v>
      </c>
      <c r="AA155" s="85">
        <f t="shared" ca="1" si="60"/>
        <v>12.322621654991007</v>
      </c>
      <c r="AB155" s="85">
        <f t="shared" ca="1" si="60"/>
        <v>12.322621654991007</v>
      </c>
      <c r="AC155" s="85">
        <f t="shared" ca="1" si="60"/>
        <v>12.322621654991007</v>
      </c>
      <c r="AD155" s="85">
        <f t="shared" ca="1" si="60"/>
        <v>12.322621654991007</v>
      </c>
      <c r="AE155" s="85">
        <f t="shared" ca="1" si="60"/>
        <v>12.322621654991007</v>
      </c>
      <c r="AF155" s="85">
        <f t="shared" ca="1" si="60"/>
        <v>12.322621654991007</v>
      </c>
      <c r="AG155" s="85">
        <f t="shared" ca="1" si="60"/>
        <v>12.322621654991007</v>
      </c>
      <c r="AH155" s="85">
        <f t="shared" ca="1" si="60"/>
        <v>12.322621654991007</v>
      </c>
      <c r="AI155" s="85">
        <f t="shared" ca="1" si="60"/>
        <v>12.322621654991007</v>
      </c>
      <c r="AJ155" s="85">
        <f t="shared" ca="1" si="60"/>
        <v>12.322621654991007</v>
      </c>
      <c r="AK155" s="85">
        <f t="shared" ca="1" si="60"/>
        <v>12.322621654991007</v>
      </c>
      <c r="AL155" s="85">
        <f t="shared" ca="1" si="60"/>
        <v>12.322621654991007</v>
      </c>
      <c r="AM155" s="85">
        <f t="shared" ca="1" si="60"/>
        <v>12.322621654991007</v>
      </c>
      <c r="AN155" s="85">
        <f t="shared" ca="1" si="60"/>
        <v>12.322621654991007</v>
      </c>
    </row>
    <row r="156" spans="2:41" x14ac:dyDescent="0.3">
      <c r="B156" s="478" t="str">
        <v>Yam</v>
      </c>
      <c r="F156" s="86">
        <f ca="1">INDEX(ArrProdCont,MATCH(B156,ArrProdItem,0),MATCH(F144,ArrProdVariables,0))</f>
        <v>2.7269647435897433</v>
      </c>
      <c r="G156" s="102">
        <f>INDEX(ArrProdCont,MATCH(B156,ArrProdItem,0),MATCH(G144,ArrProdVariables,0))</f>
        <v>0</v>
      </c>
      <c r="H156" s="87">
        <f>G156/Projection_Period</f>
        <v>0</v>
      </c>
      <c r="J156" s="116">
        <f ca="1">F156</f>
        <v>2.7269647435897433</v>
      </c>
      <c r="K156" s="85">
        <f t="shared" ca="1" si="60"/>
        <v>2.7269647435897433</v>
      </c>
      <c r="L156" s="85">
        <f t="shared" ca="1" si="60"/>
        <v>2.7269647435897433</v>
      </c>
      <c r="M156" s="85">
        <f t="shared" ca="1" si="60"/>
        <v>2.7269647435897433</v>
      </c>
      <c r="N156" s="85">
        <f t="shared" ca="1" si="60"/>
        <v>2.7269647435897433</v>
      </c>
      <c r="O156" s="85">
        <f t="shared" ca="1" si="60"/>
        <v>2.7269647435897433</v>
      </c>
      <c r="P156" s="85">
        <f t="shared" ca="1" si="60"/>
        <v>2.7269647435897433</v>
      </c>
      <c r="Q156" s="85">
        <f t="shared" ca="1" si="60"/>
        <v>2.7269647435897433</v>
      </c>
      <c r="R156" s="85">
        <f t="shared" ca="1" si="60"/>
        <v>2.7269647435897433</v>
      </c>
      <c r="S156" s="85">
        <f t="shared" ca="1" si="60"/>
        <v>2.7269647435897433</v>
      </c>
      <c r="T156" s="85">
        <f t="shared" ca="1" si="60"/>
        <v>2.7269647435897433</v>
      </c>
      <c r="U156" s="85">
        <f t="shared" ca="1" si="60"/>
        <v>2.7269647435897433</v>
      </c>
      <c r="V156" s="85">
        <f t="shared" ca="1" si="60"/>
        <v>2.7269647435897433</v>
      </c>
      <c r="W156" s="85">
        <f t="shared" ca="1" si="60"/>
        <v>2.7269647435897433</v>
      </c>
      <c r="X156" s="85">
        <f t="shared" ca="1" si="60"/>
        <v>2.7269647435897433</v>
      </c>
      <c r="Y156" s="85">
        <f t="shared" ca="1" si="60"/>
        <v>2.7269647435897433</v>
      </c>
      <c r="Z156" s="85">
        <f t="shared" ca="1" si="60"/>
        <v>2.7269647435897433</v>
      </c>
      <c r="AA156" s="85">
        <f t="shared" ca="1" si="60"/>
        <v>2.7269647435897433</v>
      </c>
      <c r="AB156" s="85">
        <f t="shared" ca="1" si="60"/>
        <v>2.7269647435897433</v>
      </c>
      <c r="AC156" s="85">
        <f t="shared" ca="1" si="60"/>
        <v>2.7269647435897433</v>
      </c>
      <c r="AD156" s="85">
        <f t="shared" ca="1" si="60"/>
        <v>2.7269647435897433</v>
      </c>
      <c r="AE156" s="85">
        <f t="shared" ca="1" si="60"/>
        <v>2.7269647435897433</v>
      </c>
      <c r="AF156" s="85">
        <f t="shared" ca="1" si="60"/>
        <v>2.7269647435897433</v>
      </c>
      <c r="AG156" s="85">
        <f t="shared" ca="1" si="60"/>
        <v>2.7269647435897433</v>
      </c>
      <c r="AH156" s="85">
        <f t="shared" ca="1" si="60"/>
        <v>2.7269647435897433</v>
      </c>
      <c r="AI156" s="85">
        <f t="shared" ca="1" si="60"/>
        <v>2.7269647435897433</v>
      </c>
      <c r="AJ156" s="85">
        <f t="shared" ca="1" si="60"/>
        <v>2.7269647435897433</v>
      </c>
      <c r="AK156" s="85">
        <f t="shared" ca="1" si="60"/>
        <v>2.7269647435897433</v>
      </c>
      <c r="AL156" s="85">
        <f t="shared" ca="1" si="60"/>
        <v>2.7269647435897433</v>
      </c>
      <c r="AM156" s="85">
        <f t="shared" ca="1" si="60"/>
        <v>2.7269647435897433</v>
      </c>
      <c r="AN156" s="85">
        <f t="shared" ca="1" si="60"/>
        <v>2.7269647435897433</v>
      </c>
    </row>
    <row r="157" spans="2:41" x14ac:dyDescent="0.3">
      <c r="B157" s="478" t="str">
        <v>Cowpea</v>
      </c>
      <c r="F157" s="86">
        <f ca="1">INDEX(ArrProdCont,MATCH(B157,ArrProdItem,0),MATCH(F144,ArrProdVariables,0))</f>
        <v>0.71571106760636904</v>
      </c>
      <c r="G157" s="102">
        <f>INDEX(ArrProdCont,MATCH(B157,ArrProdItem,0),MATCH(G144,ArrProdVariables,0))</f>
        <v>0</v>
      </c>
      <c r="H157" s="87">
        <f>G157/Projection_Period</f>
        <v>0</v>
      </c>
      <c r="J157" s="116">
        <f ca="1">F157</f>
        <v>0.71571106760636904</v>
      </c>
      <c r="K157" s="85">
        <f t="shared" ca="1" si="60"/>
        <v>0.71571106760636904</v>
      </c>
      <c r="L157" s="85">
        <f t="shared" ca="1" si="60"/>
        <v>0.71571106760636904</v>
      </c>
      <c r="M157" s="85">
        <f t="shared" ca="1" si="60"/>
        <v>0.71571106760636904</v>
      </c>
      <c r="N157" s="85">
        <f t="shared" ca="1" si="60"/>
        <v>0.71571106760636904</v>
      </c>
      <c r="O157" s="85">
        <f t="shared" ca="1" si="60"/>
        <v>0.71571106760636904</v>
      </c>
      <c r="P157" s="85">
        <f t="shared" ca="1" si="60"/>
        <v>0.71571106760636904</v>
      </c>
      <c r="Q157" s="85">
        <f t="shared" ca="1" si="60"/>
        <v>0.71571106760636904</v>
      </c>
      <c r="R157" s="85">
        <f t="shared" ca="1" si="60"/>
        <v>0.71571106760636904</v>
      </c>
      <c r="S157" s="85">
        <f t="shared" ca="1" si="60"/>
        <v>0.71571106760636904</v>
      </c>
      <c r="T157" s="85">
        <f t="shared" ca="1" si="60"/>
        <v>0.71571106760636904</v>
      </c>
      <c r="U157" s="85">
        <f t="shared" ca="1" si="60"/>
        <v>0.71571106760636904</v>
      </c>
      <c r="V157" s="85">
        <f t="shared" ca="1" si="60"/>
        <v>0.71571106760636904</v>
      </c>
      <c r="W157" s="85">
        <f t="shared" ca="1" si="60"/>
        <v>0.71571106760636904</v>
      </c>
      <c r="X157" s="85">
        <f t="shared" ca="1" si="60"/>
        <v>0.71571106760636904</v>
      </c>
      <c r="Y157" s="85">
        <f t="shared" ca="1" si="60"/>
        <v>0.71571106760636904</v>
      </c>
      <c r="Z157" s="85">
        <f t="shared" ca="1" si="60"/>
        <v>0.71571106760636904</v>
      </c>
      <c r="AA157" s="85">
        <f t="shared" ca="1" si="60"/>
        <v>0.71571106760636904</v>
      </c>
      <c r="AB157" s="85">
        <f t="shared" ca="1" si="60"/>
        <v>0.71571106760636904</v>
      </c>
      <c r="AC157" s="85">
        <f t="shared" ca="1" si="60"/>
        <v>0.71571106760636904</v>
      </c>
      <c r="AD157" s="85">
        <f t="shared" ca="1" si="60"/>
        <v>0.71571106760636904</v>
      </c>
      <c r="AE157" s="85">
        <f t="shared" ca="1" si="60"/>
        <v>0.71571106760636904</v>
      </c>
      <c r="AF157" s="85">
        <f t="shared" ca="1" si="60"/>
        <v>0.71571106760636904</v>
      </c>
      <c r="AG157" s="85">
        <f t="shared" ca="1" si="60"/>
        <v>0.71571106760636904</v>
      </c>
      <c r="AH157" s="85">
        <f t="shared" ca="1" si="60"/>
        <v>0.71571106760636904</v>
      </c>
      <c r="AI157" s="85">
        <f t="shared" ca="1" si="60"/>
        <v>0.71571106760636904</v>
      </c>
      <c r="AJ157" s="85">
        <f t="shared" ca="1" si="60"/>
        <v>0.71571106760636904</v>
      </c>
      <c r="AK157" s="85">
        <f t="shared" ca="1" si="60"/>
        <v>0.71571106760636904</v>
      </c>
      <c r="AL157" s="85">
        <f t="shared" ca="1" si="60"/>
        <v>0.71571106760636904</v>
      </c>
      <c r="AM157" s="85">
        <f t="shared" ca="1" si="60"/>
        <v>0.71571106760636904</v>
      </c>
      <c r="AN157" s="85">
        <f t="shared" ca="1" si="60"/>
        <v>0.71571106760636904</v>
      </c>
    </row>
    <row r="158" spans="2:41" x14ac:dyDescent="0.3">
      <c r="B158" s="207" t="str">
        <v>NOTE: Rice has been take out of the equation on 28/3/2021 (FvS). THEREFORE Rice the impact of CC on rice is set at 0, so it does not count for project impact.</v>
      </c>
      <c r="J158" s="304"/>
      <c r="K158" s="304"/>
      <c r="L158" s="304"/>
      <c r="M158" s="304"/>
      <c r="N158" s="304"/>
      <c r="O158" s="304"/>
      <c r="P158" s="304"/>
      <c r="Q158" s="304"/>
      <c r="R158" s="304"/>
      <c r="S158" s="304"/>
      <c r="T158" s="304"/>
      <c r="U158" s="304"/>
      <c r="V158" s="304"/>
      <c r="W158" s="304"/>
      <c r="X158" s="304"/>
      <c r="Y158" s="304"/>
      <c r="Z158" s="304"/>
      <c r="AA158" s="304"/>
      <c r="AB158" s="304"/>
      <c r="AC158" s="304"/>
      <c r="AD158" s="304"/>
      <c r="AE158" s="304"/>
      <c r="AF158" s="304"/>
      <c r="AG158" s="304"/>
      <c r="AH158" s="304"/>
      <c r="AI158" s="304"/>
      <c r="AJ158" s="304"/>
      <c r="AK158" s="304"/>
      <c r="AL158" s="304"/>
      <c r="AM158" s="304"/>
      <c r="AN158" s="304"/>
    </row>
    <row r="159" spans="2:41" x14ac:dyDescent="0.3">
      <c r="B159" s="207">
        <v>0</v>
      </c>
      <c r="J159" s="304"/>
      <c r="K159" s="304"/>
      <c r="L159" s="304"/>
      <c r="M159" s="304"/>
      <c r="N159" s="304"/>
      <c r="O159" s="304"/>
      <c r="P159" s="304"/>
      <c r="Q159" s="304"/>
      <c r="R159" s="304"/>
      <c r="S159" s="304"/>
      <c r="T159" s="304"/>
      <c r="U159" s="304"/>
      <c r="V159" s="304"/>
      <c r="W159" s="304"/>
      <c r="X159" s="304"/>
      <c r="Y159" s="304"/>
      <c r="Z159" s="304"/>
      <c r="AA159" s="304"/>
      <c r="AB159" s="304"/>
      <c r="AC159" s="304"/>
      <c r="AD159" s="304"/>
      <c r="AE159" s="304"/>
      <c r="AF159" s="304"/>
      <c r="AG159" s="304"/>
      <c r="AH159" s="304"/>
      <c r="AI159" s="304"/>
      <c r="AJ159" s="304"/>
      <c r="AK159" s="304"/>
      <c r="AL159" s="304"/>
      <c r="AM159" s="304"/>
      <c r="AN159" s="304"/>
    </row>
    <row r="160" spans="2:41" x14ac:dyDescent="0.3">
      <c r="B160" s="127" t="str">
        <v>Zogbodomey Tree Total</v>
      </c>
      <c r="C160" s="468"/>
      <c r="D160" s="468"/>
      <c r="E160" s="468"/>
      <c r="F160" s="468"/>
      <c r="G160" s="468"/>
      <c r="H160" s="468"/>
      <c r="I160" s="468" t="s">
        <v>359</v>
      </c>
      <c r="J160" s="115">
        <v>0</v>
      </c>
      <c r="K160" s="115">
        <v>1</v>
      </c>
      <c r="L160" s="115">
        <v>2</v>
      </c>
      <c r="M160" s="115">
        <v>3</v>
      </c>
      <c r="N160" s="115">
        <v>4</v>
      </c>
      <c r="O160" s="115">
        <v>5</v>
      </c>
      <c r="P160" s="115">
        <v>6</v>
      </c>
      <c r="Q160" s="115">
        <v>7</v>
      </c>
      <c r="R160" s="115">
        <v>8</v>
      </c>
      <c r="S160" s="115">
        <v>9</v>
      </c>
      <c r="T160" s="115">
        <v>10</v>
      </c>
      <c r="U160" s="115">
        <v>11</v>
      </c>
      <c r="V160" s="115">
        <v>12</v>
      </c>
      <c r="W160" s="115">
        <v>13</v>
      </c>
      <c r="X160" s="115">
        <v>14</v>
      </c>
      <c r="Y160" s="115">
        <v>15</v>
      </c>
      <c r="Z160" s="115">
        <v>16</v>
      </c>
      <c r="AA160" s="115">
        <v>17</v>
      </c>
      <c r="AB160" s="115">
        <v>18</v>
      </c>
      <c r="AC160" s="115">
        <v>19</v>
      </c>
      <c r="AD160" s="115">
        <v>20</v>
      </c>
      <c r="AE160" s="115">
        <v>21</v>
      </c>
      <c r="AF160" s="115">
        <v>22</v>
      </c>
      <c r="AG160" s="115">
        <v>23</v>
      </c>
      <c r="AH160" s="115">
        <v>24</v>
      </c>
      <c r="AI160" s="115">
        <v>25</v>
      </c>
      <c r="AJ160" s="115">
        <v>26</v>
      </c>
      <c r="AK160" s="115">
        <v>27</v>
      </c>
      <c r="AL160" s="115">
        <v>28</v>
      </c>
      <c r="AM160" s="115">
        <v>29</v>
      </c>
      <c r="AN160" s="115">
        <v>30</v>
      </c>
      <c r="AO160" s="468"/>
    </row>
    <row r="161" spans="2:40" x14ac:dyDescent="0.3">
      <c r="B161" s="478" t="str">
        <v>Fruit</v>
      </c>
      <c r="F161" s="86">
        <f ca="1">INDEX(ArrProdCont,MATCH(B161,ArrProdItem,0),MATCH(F144,ArrProdVariables,0))</f>
        <v>8</v>
      </c>
      <c r="G161" s="102">
        <f>INDEX(ArrProdCont,MATCH(B161,ArrProdItem,0),MATCH(G144,ArrProdVariables,0))</f>
        <v>0</v>
      </c>
      <c r="H161" s="87">
        <f>G161/Projection_Period</f>
        <v>0</v>
      </c>
      <c r="J161" s="265">
        <f t="shared" ref="J161:S165" ca="1" si="61">$F161*IF(J$160&lt;=Tree_Year_First_Production_After_Planting,0,IF(J$160&gt;=Tree_Year_Full_Production_After_Planting,100%,(J$160-Tree_Year_First_Production_After_Planting)/(Tree_Year_Full_Production_After_Planting-Tree_Year_First_Production_After_Planting)))</f>
        <v>0</v>
      </c>
      <c r="K161" s="265">
        <f t="shared" ca="1" si="61"/>
        <v>0</v>
      </c>
      <c r="L161" s="265">
        <f t="shared" ca="1" si="61"/>
        <v>0</v>
      </c>
      <c r="M161" s="265">
        <f t="shared" ca="1" si="61"/>
        <v>0</v>
      </c>
      <c r="N161" s="265">
        <f t="shared" ca="1" si="61"/>
        <v>0</v>
      </c>
      <c r="O161" s="265">
        <f t="shared" ca="1" si="61"/>
        <v>0</v>
      </c>
      <c r="P161" s="265">
        <f t="shared" ca="1" si="61"/>
        <v>0</v>
      </c>
      <c r="Q161" s="265">
        <f t="shared" ca="1" si="61"/>
        <v>0</v>
      </c>
      <c r="R161" s="265">
        <f t="shared" ca="1" si="61"/>
        <v>1</v>
      </c>
      <c r="S161" s="265">
        <f t="shared" ca="1" si="61"/>
        <v>2</v>
      </c>
      <c r="T161" s="265">
        <f t="shared" ref="T161:AC165" ca="1" si="62">$F161*IF(T$160&lt;=Tree_Year_First_Production_After_Planting,0,IF(T$160&gt;=Tree_Year_Full_Production_After_Planting,100%,(T$160-Tree_Year_First_Production_After_Planting)/(Tree_Year_Full_Production_After_Planting-Tree_Year_First_Production_After_Planting)))</f>
        <v>3</v>
      </c>
      <c r="U161" s="265">
        <f t="shared" ca="1" si="62"/>
        <v>4</v>
      </c>
      <c r="V161" s="265">
        <f t="shared" ca="1" si="62"/>
        <v>5</v>
      </c>
      <c r="W161" s="265">
        <f t="shared" ca="1" si="62"/>
        <v>6</v>
      </c>
      <c r="X161" s="265">
        <f t="shared" ca="1" si="62"/>
        <v>7</v>
      </c>
      <c r="Y161" s="265">
        <f t="shared" ca="1" si="62"/>
        <v>8</v>
      </c>
      <c r="Z161" s="265">
        <f t="shared" ca="1" si="62"/>
        <v>8</v>
      </c>
      <c r="AA161" s="265">
        <f t="shared" ca="1" si="62"/>
        <v>8</v>
      </c>
      <c r="AB161" s="265">
        <f t="shared" ca="1" si="62"/>
        <v>8</v>
      </c>
      <c r="AC161" s="265">
        <f t="shared" ca="1" si="62"/>
        <v>8</v>
      </c>
      <c r="AD161" s="265">
        <f t="shared" ref="AD161:AN165" ca="1" si="63">$F161*IF(AD$160&lt;=Tree_Year_First_Production_After_Planting,0,IF(AD$160&gt;=Tree_Year_Full_Production_After_Planting,100%,(AD$160-Tree_Year_First_Production_After_Planting)/(Tree_Year_Full_Production_After_Planting-Tree_Year_First_Production_After_Planting)))</f>
        <v>8</v>
      </c>
      <c r="AE161" s="265">
        <f t="shared" ca="1" si="63"/>
        <v>8</v>
      </c>
      <c r="AF161" s="265">
        <f t="shared" ca="1" si="63"/>
        <v>8</v>
      </c>
      <c r="AG161" s="265">
        <f t="shared" ca="1" si="63"/>
        <v>8</v>
      </c>
      <c r="AH161" s="265">
        <f t="shared" ca="1" si="63"/>
        <v>8</v>
      </c>
      <c r="AI161" s="265">
        <f t="shared" ca="1" si="63"/>
        <v>8</v>
      </c>
      <c r="AJ161" s="265">
        <f t="shared" ca="1" si="63"/>
        <v>8</v>
      </c>
      <c r="AK161" s="265">
        <f t="shared" ca="1" si="63"/>
        <v>8</v>
      </c>
      <c r="AL161" s="265">
        <f t="shared" ca="1" si="63"/>
        <v>8</v>
      </c>
      <c r="AM161" s="265">
        <f t="shared" ca="1" si="63"/>
        <v>8</v>
      </c>
      <c r="AN161" s="265">
        <f t="shared" ca="1" si="63"/>
        <v>8</v>
      </c>
    </row>
    <row r="162" spans="2:40" x14ac:dyDescent="0.3">
      <c r="B162" s="478" t="str">
        <v>Nut</v>
      </c>
      <c r="F162" s="86">
        <f ca="1">INDEX(ArrProdCont,MATCH(B162,ArrProdItem,0),MATCH(F144,ArrProdVariables,0))</f>
        <v>1.2</v>
      </c>
      <c r="G162" s="102">
        <f>INDEX(ArrProdCont,MATCH(B162,ArrProdItem,0),MATCH(G144,ArrProdVariables,0))</f>
        <v>0</v>
      </c>
      <c r="H162" s="87">
        <f>G162/Projection_Period</f>
        <v>0</v>
      </c>
      <c r="J162" s="265">
        <f t="shared" ca="1" si="61"/>
        <v>0</v>
      </c>
      <c r="K162" s="265">
        <f t="shared" ca="1" si="61"/>
        <v>0</v>
      </c>
      <c r="L162" s="265">
        <f t="shared" ca="1" si="61"/>
        <v>0</v>
      </c>
      <c r="M162" s="265">
        <f t="shared" ca="1" si="61"/>
        <v>0</v>
      </c>
      <c r="N162" s="265">
        <f t="shared" ca="1" si="61"/>
        <v>0</v>
      </c>
      <c r="O162" s="265">
        <f t="shared" ca="1" si="61"/>
        <v>0</v>
      </c>
      <c r="P162" s="265">
        <f t="shared" ca="1" si="61"/>
        <v>0</v>
      </c>
      <c r="Q162" s="265">
        <f t="shared" ca="1" si="61"/>
        <v>0</v>
      </c>
      <c r="R162" s="265">
        <f t="shared" ca="1" si="61"/>
        <v>0.15</v>
      </c>
      <c r="S162" s="265">
        <f t="shared" ca="1" si="61"/>
        <v>0.3</v>
      </c>
      <c r="T162" s="265">
        <f t="shared" ca="1" si="62"/>
        <v>0.44999999999999996</v>
      </c>
      <c r="U162" s="265">
        <f t="shared" ca="1" si="62"/>
        <v>0.6</v>
      </c>
      <c r="V162" s="265">
        <f t="shared" ca="1" si="62"/>
        <v>0.75</v>
      </c>
      <c r="W162" s="265">
        <f t="shared" ca="1" si="62"/>
        <v>0.89999999999999991</v>
      </c>
      <c r="X162" s="265">
        <f t="shared" ca="1" si="62"/>
        <v>1.05</v>
      </c>
      <c r="Y162" s="265">
        <f t="shared" ca="1" si="62"/>
        <v>1.2</v>
      </c>
      <c r="Z162" s="265">
        <f t="shared" ca="1" si="62"/>
        <v>1.2</v>
      </c>
      <c r="AA162" s="265">
        <f t="shared" ca="1" si="62"/>
        <v>1.2</v>
      </c>
      <c r="AB162" s="265">
        <f t="shared" ca="1" si="62"/>
        <v>1.2</v>
      </c>
      <c r="AC162" s="265">
        <f t="shared" ca="1" si="62"/>
        <v>1.2</v>
      </c>
      <c r="AD162" s="265">
        <f t="shared" ca="1" si="63"/>
        <v>1.2</v>
      </c>
      <c r="AE162" s="265">
        <f t="shared" ca="1" si="63"/>
        <v>1.2</v>
      </c>
      <c r="AF162" s="265">
        <f t="shared" ca="1" si="63"/>
        <v>1.2</v>
      </c>
      <c r="AG162" s="265">
        <f t="shared" ca="1" si="63"/>
        <v>1.2</v>
      </c>
      <c r="AH162" s="265">
        <f t="shared" ca="1" si="63"/>
        <v>1.2</v>
      </c>
      <c r="AI162" s="265">
        <f t="shared" ca="1" si="63"/>
        <v>1.2</v>
      </c>
      <c r="AJ162" s="265">
        <f t="shared" ca="1" si="63"/>
        <v>1.2</v>
      </c>
      <c r="AK162" s="265">
        <f t="shared" ca="1" si="63"/>
        <v>1.2</v>
      </c>
      <c r="AL162" s="265">
        <f t="shared" ca="1" si="63"/>
        <v>1.2</v>
      </c>
      <c r="AM162" s="265">
        <f t="shared" ca="1" si="63"/>
        <v>1.2</v>
      </c>
      <c r="AN162" s="265">
        <f t="shared" ca="1" si="63"/>
        <v>1.2</v>
      </c>
    </row>
    <row r="163" spans="2:40" x14ac:dyDescent="0.3">
      <c r="B163" s="478" t="str">
        <v>Wood</v>
      </c>
      <c r="F163" s="86">
        <f ca="1">INDEX(ArrProdCont,MATCH(B163,ArrProdItem,0),MATCH(F144,ArrProdVariables,0))</f>
        <v>5</v>
      </c>
      <c r="G163" s="102">
        <f>INDEX(ArrProdCont,MATCH(B163,ArrProdItem,0),MATCH(G144,ArrProdVariables,0))</f>
        <v>0</v>
      </c>
      <c r="H163" s="87">
        <f>G163/Projection_Period</f>
        <v>0</v>
      </c>
      <c r="J163" s="265">
        <f t="shared" ca="1" si="61"/>
        <v>0</v>
      </c>
      <c r="K163" s="265">
        <f t="shared" ca="1" si="61"/>
        <v>0</v>
      </c>
      <c r="L163" s="265">
        <f t="shared" ca="1" si="61"/>
        <v>0</v>
      </c>
      <c r="M163" s="265">
        <f t="shared" ca="1" si="61"/>
        <v>0</v>
      </c>
      <c r="N163" s="265">
        <f t="shared" ca="1" si="61"/>
        <v>0</v>
      </c>
      <c r="O163" s="265">
        <f t="shared" ca="1" si="61"/>
        <v>0</v>
      </c>
      <c r="P163" s="265">
        <f t="shared" ca="1" si="61"/>
        <v>0</v>
      </c>
      <c r="Q163" s="265">
        <f t="shared" ca="1" si="61"/>
        <v>0</v>
      </c>
      <c r="R163" s="265">
        <f t="shared" ca="1" si="61"/>
        <v>0.625</v>
      </c>
      <c r="S163" s="265">
        <f t="shared" ca="1" si="61"/>
        <v>1.25</v>
      </c>
      <c r="T163" s="265">
        <f t="shared" ca="1" si="62"/>
        <v>1.875</v>
      </c>
      <c r="U163" s="265">
        <f t="shared" ca="1" si="62"/>
        <v>2.5</v>
      </c>
      <c r="V163" s="265">
        <f t="shared" ca="1" si="62"/>
        <v>3.125</v>
      </c>
      <c r="W163" s="265">
        <f t="shared" ca="1" si="62"/>
        <v>3.75</v>
      </c>
      <c r="X163" s="265">
        <f t="shared" ca="1" si="62"/>
        <v>4.375</v>
      </c>
      <c r="Y163" s="265">
        <f t="shared" ca="1" si="62"/>
        <v>5</v>
      </c>
      <c r="Z163" s="265">
        <f t="shared" ca="1" si="62"/>
        <v>5</v>
      </c>
      <c r="AA163" s="265">
        <f t="shared" ca="1" si="62"/>
        <v>5</v>
      </c>
      <c r="AB163" s="265">
        <f t="shared" ca="1" si="62"/>
        <v>5</v>
      </c>
      <c r="AC163" s="265">
        <f t="shared" ca="1" si="62"/>
        <v>5</v>
      </c>
      <c r="AD163" s="265">
        <f t="shared" ca="1" si="63"/>
        <v>5</v>
      </c>
      <c r="AE163" s="265">
        <f t="shared" ca="1" si="63"/>
        <v>5</v>
      </c>
      <c r="AF163" s="265">
        <f t="shared" ca="1" si="63"/>
        <v>5</v>
      </c>
      <c r="AG163" s="265">
        <f t="shared" ca="1" si="63"/>
        <v>5</v>
      </c>
      <c r="AH163" s="265">
        <f t="shared" ca="1" si="63"/>
        <v>5</v>
      </c>
      <c r="AI163" s="265">
        <f t="shared" ca="1" si="63"/>
        <v>5</v>
      </c>
      <c r="AJ163" s="265">
        <f t="shared" ca="1" si="63"/>
        <v>5</v>
      </c>
      <c r="AK163" s="265">
        <f t="shared" ca="1" si="63"/>
        <v>5</v>
      </c>
      <c r="AL163" s="265">
        <f t="shared" ca="1" si="63"/>
        <v>5</v>
      </c>
      <c r="AM163" s="265">
        <f t="shared" ca="1" si="63"/>
        <v>5</v>
      </c>
      <c r="AN163" s="265">
        <f t="shared" ca="1" si="63"/>
        <v>5</v>
      </c>
    </row>
    <row r="164" spans="2:40" x14ac:dyDescent="0.3">
      <c r="B164" s="478" t="str">
        <v>Fodder</v>
      </c>
      <c r="F164" s="86">
        <f ca="1">INDEX(ArrProdCont,MATCH(B164,ArrProdItem,0),MATCH(F144,ArrProdVariables,0))</f>
        <v>6</v>
      </c>
      <c r="G164" s="102">
        <f>INDEX(ArrProdCont,MATCH(B164,ArrProdItem,0),MATCH(G144,ArrProdVariables,0))</f>
        <v>0</v>
      </c>
      <c r="H164" s="87">
        <f>G164/Projection_Period</f>
        <v>0</v>
      </c>
      <c r="J164" s="265">
        <f t="shared" ca="1" si="61"/>
        <v>0</v>
      </c>
      <c r="K164" s="265">
        <f t="shared" ca="1" si="61"/>
        <v>0</v>
      </c>
      <c r="L164" s="265">
        <f t="shared" ca="1" si="61"/>
        <v>0</v>
      </c>
      <c r="M164" s="265">
        <f t="shared" ca="1" si="61"/>
        <v>0</v>
      </c>
      <c r="N164" s="265">
        <f t="shared" ca="1" si="61"/>
        <v>0</v>
      </c>
      <c r="O164" s="265">
        <f t="shared" ca="1" si="61"/>
        <v>0</v>
      </c>
      <c r="P164" s="265">
        <f t="shared" ca="1" si="61"/>
        <v>0</v>
      </c>
      <c r="Q164" s="265">
        <f t="shared" ca="1" si="61"/>
        <v>0</v>
      </c>
      <c r="R164" s="265">
        <f t="shared" ca="1" si="61"/>
        <v>0.75</v>
      </c>
      <c r="S164" s="265">
        <f t="shared" ca="1" si="61"/>
        <v>1.5</v>
      </c>
      <c r="T164" s="265">
        <f t="shared" ca="1" si="62"/>
        <v>2.25</v>
      </c>
      <c r="U164" s="265">
        <f t="shared" ca="1" si="62"/>
        <v>3</v>
      </c>
      <c r="V164" s="265">
        <f t="shared" ca="1" si="62"/>
        <v>3.75</v>
      </c>
      <c r="W164" s="265">
        <f t="shared" ca="1" si="62"/>
        <v>4.5</v>
      </c>
      <c r="X164" s="265">
        <f t="shared" ca="1" si="62"/>
        <v>5.25</v>
      </c>
      <c r="Y164" s="265">
        <f t="shared" ca="1" si="62"/>
        <v>6</v>
      </c>
      <c r="Z164" s="265">
        <f t="shared" ca="1" si="62"/>
        <v>6</v>
      </c>
      <c r="AA164" s="265">
        <f t="shared" ca="1" si="62"/>
        <v>6</v>
      </c>
      <c r="AB164" s="265">
        <f t="shared" ca="1" si="62"/>
        <v>6</v>
      </c>
      <c r="AC164" s="265">
        <f t="shared" ca="1" si="62"/>
        <v>6</v>
      </c>
      <c r="AD164" s="265">
        <f t="shared" ca="1" si="63"/>
        <v>6</v>
      </c>
      <c r="AE164" s="265">
        <f t="shared" ca="1" si="63"/>
        <v>6</v>
      </c>
      <c r="AF164" s="265">
        <f t="shared" ca="1" si="63"/>
        <v>6</v>
      </c>
      <c r="AG164" s="265">
        <f t="shared" ca="1" si="63"/>
        <v>6</v>
      </c>
      <c r="AH164" s="265">
        <f t="shared" ca="1" si="63"/>
        <v>6</v>
      </c>
      <c r="AI164" s="265">
        <f t="shared" ca="1" si="63"/>
        <v>6</v>
      </c>
      <c r="AJ164" s="265">
        <f t="shared" ca="1" si="63"/>
        <v>6</v>
      </c>
      <c r="AK164" s="265">
        <f t="shared" ca="1" si="63"/>
        <v>6</v>
      </c>
      <c r="AL164" s="265">
        <f t="shared" ca="1" si="63"/>
        <v>6</v>
      </c>
      <c r="AM164" s="265">
        <f t="shared" ca="1" si="63"/>
        <v>6</v>
      </c>
      <c r="AN164" s="265">
        <f t="shared" ca="1" si="63"/>
        <v>6</v>
      </c>
    </row>
    <row r="165" spans="2:40" x14ac:dyDescent="0.3">
      <c r="B165" s="478" t="str">
        <v>Other</v>
      </c>
      <c r="F165" s="86">
        <f ca="1">INDEX(ArrProdCont,MATCH(B165,ArrProdItem,0),MATCH(F144,ArrProdVariables,0))</f>
        <v>2</v>
      </c>
      <c r="G165" s="102">
        <f>INDEX(ArrProdCont,MATCH(B165,ArrProdItem,0),MATCH(G144,ArrProdVariables,0))</f>
        <v>0</v>
      </c>
      <c r="H165" s="87">
        <f>G165/Projection_Period</f>
        <v>0</v>
      </c>
      <c r="J165" s="265">
        <f t="shared" ca="1" si="61"/>
        <v>0</v>
      </c>
      <c r="K165" s="265">
        <f t="shared" ca="1" si="61"/>
        <v>0</v>
      </c>
      <c r="L165" s="265">
        <f t="shared" ca="1" si="61"/>
        <v>0</v>
      </c>
      <c r="M165" s="265">
        <f t="shared" ca="1" si="61"/>
        <v>0</v>
      </c>
      <c r="N165" s="265">
        <f t="shared" ca="1" si="61"/>
        <v>0</v>
      </c>
      <c r="O165" s="265">
        <f t="shared" ca="1" si="61"/>
        <v>0</v>
      </c>
      <c r="P165" s="265">
        <f t="shared" ca="1" si="61"/>
        <v>0</v>
      </c>
      <c r="Q165" s="265">
        <f t="shared" ca="1" si="61"/>
        <v>0</v>
      </c>
      <c r="R165" s="265">
        <f t="shared" ca="1" si="61"/>
        <v>0.25</v>
      </c>
      <c r="S165" s="265">
        <f t="shared" ca="1" si="61"/>
        <v>0.5</v>
      </c>
      <c r="T165" s="265">
        <f t="shared" ca="1" si="62"/>
        <v>0.75</v>
      </c>
      <c r="U165" s="265">
        <f t="shared" ca="1" si="62"/>
        <v>1</v>
      </c>
      <c r="V165" s="265">
        <f t="shared" ca="1" si="62"/>
        <v>1.25</v>
      </c>
      <c r="W165" s="265">
        <f t="shared" ca="1" si="62"/>
        <v>1.5</v>
      </c>
      <c r="X165" s="265">
        <f t="shared" ca="1" si="62"/>
        <v>1.75</v>
      </c>
      <c r="Y165" s="265">
        <f t="shared" ca="1" si="62"/>
        <v>2</v>
      </c>
      <c r="Z165" s="265">
        <f t="shared" ca="1" si="62"/>
        <v>2</v>
      </c>
      <c r="AA165" s="265">
        <f t="shared" ca="1" si="62"/>
        <v>2</v>
      </c>
      <c r="AB165" s="265">
        <f t="shared" ca="1" si="62"/>
        <v>2</v>
      </c>
      <c r="AC165" s="265">
        <f t="shared" ca="1" si="62"/>
        <v>2</v>
      </c>
      <c r="AD165" s="265">
        <f t="shared" ca="1" si="63"/>
        <v>2</v>
      </c>
      <c r="AE165" s="265">
        <f t="shared" ca="1" si="63"/>
        <v>2</v>
      </c>
      <c r="AF165" s="265">
        <f t="shared" ca="1" si="63"/>
        <v>2</v>
      </c>
      <c r="AG165" s="265">
        <f t="shared" ca="1" si="63"/>
        <v>2</v>
      </c>
      <c r="AH165" s="265">
        <f t="shared" ca="1" si="63"/>
        <v>2</v>
      </c>
      <c r="AI165" s="265">
        <f t="shared" ca="1" si="63"/>
        <v>2</v>
      </c>
      <c r="AJ165" s="265">
        <f t="shared" ca="1" si="63"/>
        <v>2</v>
      </c>
      <c r="AK165" s="265">
        <f t="shared" ca="1" si="63"/>
        <v>2</v>
      </c>
      <c r="AL165" s="265">
        <f t="shared" ca="1" si="63"/>
        <v>2</v>
      </c>
      <c r="AM165" s="265">
        <f t="shared" ca="1" si="63"/>
        <v>2</v>
      </c>
      <c r="AN165" s="265">
        <f t="shared" ca="1" si="63"/>
        <v>2</v>
      </c>
    </row>
    <row r="175" spans="2:40" x14ac:dyDescent="0.3">
      <c r="B175" s="461" t="s">
        <v>349</v>
      </c>
      <c r="C175" s="461"/>
      <c r="D175" s="461"/>
      <c r="E175" s="461"/>
      <c r="F175" s="461"/>
      <c r="G175" s="461"/>
      <c r="H175" s="461"/>
      <c r="I175" s="461"/>
      <c r="J175" s="461"/>
      <c r="K175" s="461"/>
    </row>
    <row r="177" spans="2:41" ht="18" x14ac:dyDescent="0.3">
      <c r="B177" s="128" t="str">
        <f>CommuneSel</f>
        <v>Zogbodomey</v>
      </c>
      <c r="C177" s="128" t="s">
        <v>198</v>
      </c>
      <c r="D177" s="128" t="s">
        <v>197</v>
      </c>
      <c r="E177" s="128" t="s">
        <v>193</v>
      </c>
      <c r="F177" s="463"/>
      <c r="G177" s="463"/>
      <c r="H177" s="463"/>
      <c r="I177" s="463"/>
      <c r="J177" s="128" t="s">
        <v>194</v>
      </c>
      <c r="K177" s="463"/>
      <c r="L177" s="463"/>
      <c r="M177" s="463"/>
      <c r="N177" s="463"/>
      <c r="O177" s="463"/>
      <c r="P177" s="463"/>
      <c r="Q177" s="463"/>
      <c r="R177" s="463"/>
      <c r="S177" s="463"/>
    </row>
    <row r="180" spans="2:41" ht="43.2" x14ac:dyDescent="0.3">
      <c r="B180" s="286"/>
      <c r="F180" s="458" t="str">
        <f>"NPV /Ha @ "&amp;Discount_Rate*100&amp;"% DR (30Y)"</f>
        <v>NPV /Ha @ 10% DR (30Y)</v>
      </c>
      <c r="G180" s="144" t="s">
        <v>189</v>
      </c>
      <c r="H180" s="458"/>
      <c r="J180" s="113">
        <v>2020</v>
      </c>
      <c r="K180" s="113">
        <v>2021</v>
      </c>
      <c r="L180" s="113">
        <v>2022</v>
      </c>
      <c r="M180" s="113">
        <v>2023</v>
      </c>
      <c r="N180" s="113">
        <v>2024</v>
      </c>
      <c r="O180" s="113">
        <v>2025</v>
      </c>
      <c r="P180" s="113">
        <v>2026</v>
      </c>
      <c r="Q180" s="113">
        <v>2027</v>
      </c>
      <c r="R180" s="113">
        <v>2028</v>
      </c>
      <c r="S180" s="113">
        <v>2029</v>
      </c>
      <c r="T180" s="113">
        <v>2030</v>
      </c>
      <c r="U180" s="113">
        <v>2031</v>
      </c>
      <c r="V180" s="113">
        <v>2032</v>
      </c>
      <c r="W180" s="113">
        <v>2033</v>
      </c>
      <c r="X180" s="113">
        <v>2034</v>
      </c>
      <c r="Y180" s="113">
        <v>2035</v>
      </c>
      <c r="Z180" s="113">
        <v>2036</v>
      </c>
      <c r="AA180" s="113">
        <v>2037</v>
      </c>
      <c r="AB180" s="113">
        <v>2038</v>
      </c>
      <c r="AC180" s="113">
        <v>2039</v>
      </c>
      <c r="AD180" s="113">
        <v>2040</v>
      </c>
      <c r="AE180" s="113">
        <v>2041</v>
      </c>
      <c r="AF180" s="113">
        <v>2042</v>
      </c>
      <c r="AG180" s="113">
        <v>2043</v>
      </c>
      <c r="AH180" s="113">
        <v>2044</v>
      </c>
      <c r="AI180" s="113">
        <v>2045</v>
      </c>
      <c r="AJ180" s="113">
        <v>2046</v>
      </c>
      <c r="AK180" s="113">
        <v>2047</v>
      </c>
      <c r="AL180" s="113">
        <v>2048</v>
      </c>
      <c r="AM180" s="113">
        <v>2049</v>
      </c>
      <c r="AN180" s="113">
        <v>2050</v>
      </c>
    </row>
    <row r="181" spans="2:41" x14ac:dyDescent="0.3">
      <c r="B181" s="127" t="str" cm="1">
        <f t="array" ref="B181:B201">ArrProdItemSmall</f>
        <v>Zogbodomey Veg Total</v>
      </c>
      <c r="C181" s="468"/>
      <c r="D181" s="468"/>
      <c r="E181" s="468"/>
      <c r="F181" s="468"/>
      <c r="G181" s="468"/>
      <c r="H181" s="468"/>
      <c r="I181" s="468"/>
      <c r="J181" s="468"/>
      <c r="K181" s="468"/>
      <c r="L181" s="468"/>
      <c r="M181" s="468"/>
      <c r="N181" s="468"/>
      <c r="O181" s="468"/>
      <c r="P181" s="468"/>
      <c r="Q181" s="468"/>
      <c r="R181" s="468"/>
      <c r="S181" s="468"/>
      <c r="T181" s="468"/>
      <c r="U181" s="468"/>
      <c r="V181" s="468"/>
      <c r="W181" s="468"/>
      <c r="X181" s="468"/>
      <c r="Y181" s="468"/>
      <c r="Z181" s="468"/>
      <c r="AA181" s="468"/>
      <c r="AB181" s="468"/>
      <c r="AC181" s="468"/>
      <c r="AD181" s="468"/>
      <c r="AE181" s="468"/>
      <c r="AF181" s="468"/>
      <c r="AG181" s="468"/>
      <c r="AH181" s="468"/>
      <c r="AI181" s="468"/>
      <c r="AJ181" s="468"/>
      <c r="AK181" s="468"/>
      <c r="AL181" s="468"/>
      <c r="AM181" s="468"/>
      <c r="AN181" s="468"/>
      <c r="AO181" s="468"/>
    </row>
    <row r="182" spans="2:41" x14ac:dyDescent="0.3">
      <c r="B182" s="478" t="str">
        <v>Tomatoes</v>
      </c>
      <c r="F182" s="124">
        <f ca="1">NPV(Discount_Rate,J182:AN182)</f>
        <v>8167.5393202980949</v>
      </c>
      <c r="G182" s="124">
        <f ca="1">INDEX(ArrProdCont,MATCH(B182,ArrProdItem,0),MATCH(G180,ArrProdVariables,0))</f>
        <v>252.66156003883916</v>
      </c>
      <c r="H182" s="124"/>
      <c r="J182" s="124">
        <f t="shared" ref="J182:AN182" ca="1" si="64">$G182*J218</f>
        <v>909.72377893175701</v>
      </c>
      <c r="K182" s="124">
        <f t="shared" ca="1" si="64"/>
        <v>903.65895373887861</v>
      </c>
      <c r="L182" s="124">
        <f t="shared" ca="1" si="64"/>
        <v>897.63456071395262</v>
      </c>
      <c r="M182" s="124">
        <f t="shared" ca="1" si="64"/>
        <v>891.6503303091929</v>
      </c>
      <c r="N182" s="124">
        <f t="shared" ca="1" si="64"/>
        <v>885.70599477379824</v>
      </c>
      <c r="O182" s="124">
        <f t="shared" ca="1" si="64"/>
        <v>879.8012881419728</v>
      </c>
      <c r="P182" s="124">
        <f t="shared" ca="1" si="64"/>
        <v>873.93594622102637</v>
      </c>
      <c r="Q182" s="124">
        <f t="shared" ca="1" si="64"/>
        <v>868.10970657955284</v>
      </c>
      <c r="R182" s="124">
        <f t="shared" ca="1" si="64"/>
        <v>862.3223085356891</v>
      </c>
      <c r="S182" s="124">
        <f t="shared" ca="1" si="64"/>
        <v>856.57349314545104</v>
      </c>
      <c r="T182" s="124">
        <f t="shared" ca="1" si="64"/>
        <v>850.86300319114798</v>
      </c>
      <c r="U182" s="124">
        <f t="shared" ca="1" si="64"/>
        <v>845.19058316987366</v>
      </c>
      <c r="V182" s="124">
        <f t="shared" ca="1" si="64"/>
        <v>839.55597928207442</v>
      </c>
      <c r="W182" s="124">
        <f t="shared" ca="1" si="64"/>
        <v>833.95893942019381</v>
      </c>
      <c r="X182" s="124">
        <f t="shared" ca="1" si="64"/>
        <v>828.39921315739252</v>
      </c>
      <c r="Y182" s="124">
        <f t="shared" ca="1" si="64"/>
        <v>822.87655173634323</v>
      </c>
      <c r="Z182" s="124">
        <f t="shared" ca="1" si="64"/>
        <v>817.39070805810093</v>
      </c>
      <c r="AA182" s="124">
        <f t="shared" ca="1" si="64"/>
        <v>811.94143667104686</v>
      </c>
      <c r="AB182" s="124">
        <f t="shared" ca="1" si="64"/>
        <v>806.52849375990661</v>
      </c>
      <c r="AC182" s="124">
        <f t="shared" ca="1" si="64"/>
        <v>801.15163713484048</v>
      </c>
      <c r="AD182" s="124">
        <f t="shared" ca="1" si="64"/>
        <v>795.81062622060824</v>
      </c>
      <c r="AE182" s="124">
        <f t="shared" ca="1" si="64"/>
        <v>790.50522204580409</v>
      </c>
      <c r="AF182" s="124">
        <f t="shared" ca="1" si="64"/>
        <v>785.23518723216534</v>
      </c>
      <c r="AG182" s="124">
        <f t="shared" ca="1" si="64"/>
        <v>780.0002859839509</v>
      </c>
      <c r="AH182" s="124">
        <f t="shared" ca="1" si="64"/>
        <v>774.80028407739121</v>
      </c>
      <c r="AI182" s="124">
        <f t="shared" ca="1" si="64"/>
        <v>769.63494885020862</v>
      </c>
      <c r="AJ182" s="124">
        <f t="shared" ca="1" si="64"/>
        <v>764.50404919120706</v>
      </c>
      <c r="AK182" s="124">
        <f t="shared" ca="1" si="64"/>
        <v>759.40735552993237</v>
      </c>
      <c r="AL182" s="124">
        <f t="shared" ca="1" si="64"/>
        <v>754.34463982639954</v>
      </c>
      <c r="AM182" s="124">
        <f t="shared" ca="1" si="64"/>
        <v>749.3156755608901</v>
      </c>
      <c r="AN182" s="124">
        <f t="shared" ca="1" si="64"/>
        <v>744.32023772381751</v>
      </c>
    </row>
    <row r="183" spans="2:41" x14ac:dyDescent="0.3">
      <c r="B183" s="478" t="str">
        <v>Peppers</v>
      </c>
      <c r="F183" s="124">
        <f ca="1">NPV(Discount_Rate,J183:AN183)</f>
        <v>7840.4719313313408</v>
      </c>
      <c r="G183" s="124">
        <f ca="1">INDEX(ArrProdCont,MATCH(B183,ArrProdItem,0),MATCH(G180,ArrProdVariables,0))</f>
        <v>943.74253194365713</v>
      </c>
      <c r="H183" s="124"/>
      <c r="J183" s="124">
        <f t="shared" ref="J183:AN183" ca="1" si="65">$G183*J219</f>
        <v>873.29408212984208</v>
      </c>
      <c r="K183" s="124">
        <f t="shared" ca="1" si="65"/>
        <v>867.4721215823098</v>
      </c>
      <c r="L183" s="124">
        <f t="shared" ca="1" si="65"/>
        <v>861.68897410509442</v>
      </c>
      <c r="M183" s="124">
        <f t="shared" ca="1" si="65"/>
        <v>855.94438094439374</v>
      </c>
      <c r="N183" s="124">
        <f t="shared" ca="1" si="65"/>
        <v>850.2380850714311</v>
      </c>
      <c r="O183" s="124">
        <f t="shared" ca="1" si="65"/>
        <v>844.5698311709549</v>
      </c>
      <c r="P183" s="124">
        <f t="shared" ca="1" si="65"/>
        <v>838.93936562981514</v>
      </c>
      <c r="Q183" s="124">
        <f t="shared" ca="1" si="65"/>
        <v>833.34643652561635</v>
      </c>
      <c r="R183" s="124">
        <f t="shared" ca="1" si="65"/>
        <v>827.79079361544552</v>
      </c>
      <c r="S183" s="124">
        <f t="shared" ca="1" si="65"/>
        <v>822.27218832467588</v>
      </c>
      <c r="T183" s="124">
        <f t="shared" ca="1" si="65"/>
        <v>816.7903737358447</v>
      </c>
      <c r="U183" s="124">
        <f t="shared" ca="1" si="65"/>
        <v>811.34510457760564</v>
      </c>
      <c r="V183" s="124">
        <f t="shared" ca="1" si="65"/>
        <v>805.93613721375493</v>
      </c>
      <c r="W183" s="124">
        <f t="shared" ca="1" si="65"/>
        <v>800.56322963232981</v>
      </c>
      <c r="X183" s="124">
        <f t="shared" ca="1" si="65"/>
        <v>795.22614143478097</v>
      </c>
      <c r="Y183" s="124">
        <f t="shared" ca="1" si="65"/>
        <v>789.92463382521566</v>
      </c>
      <c r="Z183" s="124">
        <f t="shared" ca="1" si="65"/>
        <v>784.65846959971418</v>
      </c>
      <c r="AA183" s="124">
        <f t="shared" ca="1" si="65"/>
        <v>779.42741313571605</v>
      </c>
      <c r="AB183" s="124">
        <f t="shared" ca="1" si="65"/>
        <v>774.23123038147787</v>
      </c>
      <c r="AC183" s="124">
        <f t="shared" ca="1" si="65"/>
        <v>769.06968884560138</v>
      </c>
      <c r="AD183" s="124">
        <f t="shared" ca="1" si="65"/>
        <v>763.94255758663064</v>
      </c>
      <c r="AE183" s="124">
        <f t="shared" ca="1" si="65"/>
        <v>758.84960720271977</v>
      </c>
      <c r="AF183" s="124">
        <f t="shared" ca="1" si="65"/>
        <v>753.79060982136832</v>
      </c>
      <c r="AG183" s="124">
        <f t="shared" ca="1" si="65"/>
        <v>748.76533908922579</v>
      </c>
      <c r="AH183" s="124">
        <f t="shared" ca="1" si="65"/>
        <v>743.77357016196424</v>
      </c>
      <c r="AI183" s="124">
        <f t="shared" ca="1" si="65"/>
        <v>738.81507969421784</v>
      </c>
      <c r="AJ183" s="124">
        <f t="shared" ca="1" si="65"/>
        <v>733.88964582958965</v>
      </c>
      <c r="AK183" s="124">
        <f t="shared" ca="1" si="65"/>
        <v>728.99704819072576</v>
      </c>
      <c r="AL183" s="124">
        <f t="shared" ca="1" si="65"/>
        <v>724.1370678694542</v>
      </c>
      <c r="AM183" s="124">
        <f t="shared" ca="1" si="65"/>
        <v>719.30948741699115</v>
      </c>
      <c r="AN183" s="124">
        <f t="shared" ca="1" si="65"/>
        <v>714.51409083421117</v>
      </c>
    </row>
    <row r="184" spans="2:41" x14ac:dyDescent="0.3">
      <c r="B184" s="478" t="str">
        <v>Gombo (okra)</v>
      </c>
      <c r="F184" s="124">
        <f ca="1">NPV(Discount_Rate,J184:AN184)</f>
        <v>9146.7525431511967</v>
      </c>
      <c r="G184" s="124">
        <f ca="1">INDEX(ArrProdCont,MATCH(B184,ArrProdItem,0),MATCH(G180,ArrProdVariables,0))</f>
        <v>422.39130434782606</v>
      </c>
      <c r="H184" s="124"/>
      <c r="J184" s="124">
        <f t="shared" ref="J184:AN184" ca="1" si="66">$G184*J220</f>
        <v>1018.7913350878692</v>
      </c>
      <c r="K184" s="124">
        <f t="shared" ca="1" si="66"/>
        <v>1011.9993928539501</v>
      </c>
      <c r="L184" s="124">
        <f t="shared" ca="1" si="66"/>
        <v>1005.2527302349238</v>
      </c>
      <c r="M184" s="124">
        <f t="shared" ca="1" si="66"/>
        <v>998.55104536669091</v>
      </c>
      <c r="N184" s="124">
        <f t="shared" ca="1" si="66"/>
        <v>991.89403839757961</v>
      </c>
      <c r="O184" s="124">
        <f t="shared" ca="1" si="66"/>
        <v>985.28141147492909</v>
      </c>
      <c r="P184" s="124">
        <f t="shared" ca="1" si="66"/>
        <v>978.7128687317628</v>
      </c>
      <c r="Q184" s="124">
        <f t="shared" ca="1" si="66"/>
        <v>972.18811627355103</v>
      </c>
      <c r="R184" s="124">
        <f t="shared" ca="1" si="66"/>
        <v>965.70686216506067</v>
      </c>
      <c r="S184" s="124">
        <f t="shared" ca="1" si="66"/>
        <v>959.26881641729346</v>
      </c>
      <c r="T184" s="124">
        <f t="shared" ca="1" si="66"/>
        <v>952.87369097451142</v>
      </c>
      <c r="U184" s="124">
        <f t="shared" ca="1" si="66"/>
        <v>946.52119970134788</v>
      </c>
      <c r="V184" s="124">
        <f t="shared" ca="1" si="66"/>
        <v>940.21105837000562</v>
      </c>
      <c r="W184" s="124">
        <f t="shared" ca="1" si="66"/>
        <v>933.94298464753888</v>
      </c>
      <c r="X184" s="124">
        <f t="shared" ca="1" si="66"/>
        <v>927.71669808322201</v>
      </c>
      <c r="Y184" s="124">
        <f t="shared" ca="1" si="66"/>
        <v>921.53192009600048</v>
      </c>
      <c r="Z184" s="124">
        <f t="shared" ca="1" si="66"/>
        <v>915.38837396202712</v>
      </c>
      <c r="AA184" s="124">
        <f t="shared" ca="1" si="66"/>
        <v>909.2857848022802</v>
      </c>
      <c r="AB184" s="124">
        <f t="shared" ca="1" si="66"/>
        <v>903.2238795702649</v>
      </c>
      <c r="AC184" s="124">
        <f t="shared" ca="1" si="66"/>
        <v>897.20238703979646</v>
      </c>
      <c r="AD184" s="124">
        <f t="shared" ca="1" si="66"/>
        <v>891.22103779286442</v>
      </c>
      <c r="AE184" s="124">
        <f t="shared" ca="1" si="66"/>
        <v>885.27956420757857</v>
      </c>
      <c r="AF184" s="124">
        <f t="shared" ca="1" si="66"/>
        <v>879.37770044619458</v>
      </c>
      <c r="AG184" s="124">
        <f t="shared" ca="1" si="66"/>
        <v>873.51518244321983</v>
      </c>
      <c r="AH184" s="124">
        <f t="shared" ca="1" si="66"/>
        <v>867.69174789359829</v>
      </c>
      <c r="AI184" s="124">
        <f t="shared" ca="1" si="66"/>
        <v>861.90713624097418</v>
      </c>
      <c r="AJ184" s="124">
        <f t="shared" ca="1" si="66"/>
        <v>856.1610886660344</v>
      </c>
      <c r="AK184" s="124">
        <f t="shared" ca="1" si="66"/>
        <v>850.45334807492748</v>
      </c>
      <c r="AL184" s="124">
        <f t="shared" ca="1" si="66"/>
        <v>844.78365908776118</v>
      </c>
      <c r="AM184" s="124">
        <f t="shared" ca="1" si="66"/>
        <v>839.1517680271761</v>
      </c>
      <c r="AN184" s="124">
        <f t="shared" ca="1" si="66"/>
        <v>833.55742290699493</v>
      </c>
    </row>
    <row r="185" spans="2:41" x14ac:dyDescent="0.3">
      <c r="B185" s="478" t="str">
        <v>Greens</v>
      </c>
      <c r="F185" s="124">
        <f ca="1">NPV(Discount_Rate,J185:AN185)</f>
        <v>0</v>
      </c>
      <c r="G185" s="124">
        <f ca="1">INDEX(ArrProdCont,MATCH(B185,ArrProdItem,0),MATCH(G180,ArrProdVariables,0))</f>
        <v>336.47826086956525</v>
      </c>
      <c r="H185" s="124"/>
      <c r="J185" s="124">
        <f t="shared" ref="J185:AN185" ca="1" si="67">$G185*J221</f>
        <v>0</v>
      </c>
      <c r="K185" s="124">
        <f t="shared" ca="1" si="67"/>
        <v>0</v>
      </c>
      <c r="L185" s="124">
        <f t="shared" ca="1" si="67"/>
        <v>0</v>
      </c>
      <c r="M185" s="124">
        <f t="shared" ca="1" si="67"/>
        <v>0</v>
      </c>
      <c r="N185" s="124">
        <f t="shared" ca="1" si="67"/>
        <v>0</v>
      </c>
      <c r="O185" s="124">
        <f t="shared" ca="1" si="67"/>
        <v>0</v>
      </c>
      <c r="P185" s="124">
        <f t="shared" ca="1" si="67"/>
        <v>0</v>
      </c>
      <c r="Q185" s="124">
        <f t="shared" ca="1" si="67"/>
        <v>0</v>
      </c>
      <c r="R185" s="124">
        <f t="shared" ca="1" si="67"/>
        <v>0</v>
      </c>
      <c r="S185" s="124">
        <f t="shared" ca="1" si="67"/>
        <v>0</v>
      </c>
      <c r="T185" s="124">
        <f t="shared" ca="1" si="67"/>
        <v>0</v>
      </c>
      <c r="U185" s="124">
        <f t="shared" ca="1" si="67"/>
        <v>0</v>
      </c>
      <c r="V185" s="124">
        <f t="shared" ca="1" si="67"/>
        <v>0</v>
      </c>
      <c r="W185" s="124">
        <f t="shared" ca="1" si="67"/>
        <v>0</v>
      </c>
      <c r="X185" s="124">
        <f t="shared" ca="1" si="67"/>
        <v>0</v>
      </c>
      <c r="Y185" s="124">
        <f t="shared" ca="1" si="67"/>
        <v>0</v>
      </c>
      <c r="Z185" s="124">
        <f t="shared" ca="1" si="67"/>
        <v>0</v>
      </c>
      <c r="AA185" s="124">
        <f t="shared" ca="1" si="67"/>
        <v>0</v>
      </c>
      <c r="AB185" s="124">
        <f t="shared" ca="1" si="67"/>
        <v>0</v>
      </c>
      <c r="AC185" s="124">
        <f t="shared" ca="1" si="67"/>
        <v>0</v>
      </c>
      <c r="AD185" s="124">
        <f t="shared" ca="1" si="67"/>
        <v>0</v>
      </c>
      <c r="AE185" s="124">
        <f t="shared" ca="1" si="67"/>
        <v>0</v>
      </c>
      <c r="AF185" s="124">
        <f t="shared" ca="1" si="67"/>
        <v>0</v>
      </c>
      <c r="AG185" s="124">
        <f t="shared" ca="1" si="67"/>
        <v>0</v>
      </c>
      <c r="AH185" s="124">
        <f t="shared" ca="1" si="67"/>
        <v>0</v>
      </c>
      <c r="AI185" s="124">
        <f t="shared" ca="1" si="67"/>
        <v>0</v>
      </c>
      <c r="AJ185" s="124">
        <f t="shared" ca="1" si="67"/>
        <v>0</v>
      </c>
      <c r="AK185" s="124">
        <f t="shared" ca="1" si="67"/>
        <v>0</v>
      </c>
      <c r="AL185" s="124">
        <f t="shared" ca="1" si="67"/>
        <v>0</v>
      </c>
      <c r="AM185" s="124">
        <f t="shared" ca="1" si="67"/>
        <v>0</v>
      </c>
      <c r="AN185" s="124">
        <f t="shared" ca="1" si="67"/>
        <v>0</v>
      </c>
    </row>
    <row r="186" spans="2:41" x14ac:dyDescent="0.3">
      <c r="B186" s="207">
        <v>0</v>
      </c>
      <c r="F186" s="474"/>
      <c r="G186" s="474"/>
      <c r="H186" s="474"/>
      <c r="J186" s="124"/>
      <c r="K186" s="124"/>
      <c r="L186" s="124"/>
      <c r="M186" s="124"/>
      <c r="N186" s="124"/>
      <c r="O186" s="124"/>
      <c r="P186" s="124"/>
      <c r="Q186" s="124"/>
      <c r="R186" s="124"/>
      <c r="S186" s="124"/>
      <c r="T186" s="124"/>
      <c r="U186" s="124"/>
      <c r="V186" s="124"/>
      <c r="W186" s="124"/>
      <c r="X186" s="124"/>
      <c r="Y186" s="124"/>
      <c r="Z186" s="124"/>
      <c r="AA186" s="124"/>
      <c r="AB186" s="124"/>
      <c r="AC186" s="124"/>
      <c r="AD186" s="124"/>
      <c r="AE186" s="124"/>
      <c r="AF186" s="124"/>
      <c r="AG186" s="124"/>
      <c r="AH186" s="124"/>
      <c r="AI186" s="124"/>
      <c r="AJ186" s="124"/>
      <c r="AK186" s="124"/>
      <c r="AL186" s="124"/>
      <c r="AM186" s="124"/>
      <c r="AN186" s="124"/>
    </row>
    <row r="187" spans="2:41" x14ac:dyDescent="0.3">
      <c r="B187" s="207">
        <v>0</v>
      </c>
      <c r="F187" s="474"/>
      <c r="G187" s="474"/>
      <c r="H187" s="474"/>
      <c r="J187" s="124"/>
      <c r="K187" s="124"/>
      <c r="L187" s="124"/>
      <c r="M187" s="124"/>
      <c r="N187" s="124"/>
      <c r="O187" s="124"/>
      <c r="P187" s="124"/>
      <c r="Q187" s="124"/>
      <c r="R187" s="124"/>
      <c r="S187" s="124"/>
      <c r="T187" s="124"/>
      <c r="U187" s="124"/>
      <c r="V187" s="124"/>
      <c r="W187" s="124"/>
      <c r="X187" s="124"/>
      <c r="Y187" s="124"/>
      <c r="Z187" s="124"/>
      <c r="AA187" s="124"/>
      <c r="AB187" s="124"/>
      <c r="AC187" s="124"/>
      <c r="AD187" s="124"/>
      <c r="AE187" s="124"/>
      <c r="AF187" s="124"/>
      <c r="AG187" s="124"/>
      <c r="AH187" s="124"/>
      <c r="AI187" s="124"/>
      <c r="AJ187" s="124"/>
      <c r="AK187" s="124"/>
      <c r="AL187" s="124"/>
      <c r="AM187" s="124"/>
      <c r="AN187" s="124"/>
    </row>
    <row r="188" spans="2:41" x14ac:dyDescent="0.3">
      <c r="B188" s="127" t="str">
        <v>Zogbodomey Ann Crop Total</v>
      </c>
      <c r="C188" s="468"/>
      <c r="D188" s="468"/>
      <c r="E188" s="468"/>
      <c r="F188" s="234"/>
      <c r="G188" s="234"/>
      <c r="H188" s="234"/>
      <c r="I188" s="468"/>
      <c r="J188" s="125"/>
      <c r="K188" s="125"/>
      <c r="L188" s="125"/>
      <c r="M188" s="125"/>
      <c r="N188" s="125"/>
      <c r="O188" s="125"/>
      <c r="P188" s="125"/>
      <c r="Q188" s="125"/>
      <c r="R188" s="125"/>
      <c r="S188" s="125"/>
      <c r="T188" s="125"/>
      <c r="U188" s="125"/>
      <c r="V188" s="125"/>
      <c r="W188" s="125"/>
      <c r="X188" s="125"/>
      <c r="Y188" s="125"/>
      <c r="Z188" s="125"/>
      <c r="AA188" s="125"/>
      <c r="AB188" s="125"/>
      <c r="AC188" s="125"/>
      <c r="AD188" s="125"/>
      <c r="AE188" s="125"/>
      <c r="AF188" s="125"/>
      <c r="AG188" s="125"/>
      <c r="AH188" s="125"/>
      <c r="AI188" s="125"/>
      <c r="AJ188" s="125"/>
      <c r="AK188" s="125"/>
      <c r="AL188" s="125"/>
      <c r="AM188" s="125"/>
      <c r="AN188" s="125"/>
      <c r="AO188" s="468"/>
    </row>
    <row r="189" spans="2:41" x14ac:dyDescent="0.3">
      <c r="B189" s="478" t="str">
        <v>Maize</v>
      </c>
      <c r="F189" s="124">
        <f ca="1">NPV(Discount_Rate,J189:AN189)</f>
        <v>1986.4605860614749</v>
      </c>
      <c r="G189" s="124">
        <f ca="1">INDEX(ArrProdCont,MATCH(B189,ArrProdItem,0),MATCH(G180,ArrProdVariables,0))</f>
        <v>229.44664031620547</v>
      </c>
      <c r="H189" s="124"/>
      <c r="J189" s="124">
        <f t="shared" ref="J189:AN189" ca="1" si="68">$G189*J225</f>
        <v>215.09321623211099</v>
      </c>
      <c r="K189" s="124">
        <f t="shared" ca="1" si="68"/>
        <v>214.41208771404263</v>
      </c>
      <c r="L189" s="124">
        <f t="shared" ca="1" si="68"/>
        <v>213.73311610294817</v>
      </c>
      <c r="M189" s="124">
        <f t="shared" ca="1" si="68"/>
        <v>213.05629456862218</v>
      </c>
      <c r="N189" s="124">
        <f t="shared" ca="1" si="68"/>
        <v>212.3816163024882</v>
      </c>
      <c r="O189" s="124">
        <f t="shared" ca="1" si="68"/>
        <v>211.70907451753033</v>
      </c>
      <c r="P189" s="124">
        <f t="shared" ca="1" si="68"/>
        <v>211.03866244822481</v>
      </c>
      <c r="Q189" s="124">
        <f t="shared" ca="1" si="68"/>
        <v>210.37037335047211</v>
      </c>
      <c r="R189" s="124">
        <f t="shared" ca="1" si="68"/>
        <v>209.70420050152893</v>
      </c>
      <c r="S189" s="124">
        <f t="shared" ca="1" si="68"/>
        <v>209.04013719994077</v>
      </c>
      <c r="T189" s="124">
        <f t="shared" ca="1" si="68"/>
        <v>208.37817676547431</v>
      </c>
      <c r="U189" s="124">
        <f t="shared" ca="1" si="68"/>
        <v>207.71831253905029</v>
      </c>
      <c r="V189" s="124">
        <f t="shared" ca="1" si="68"/>
        <v>207.06053788267664</v>
      </c>
      <c r="W189" s="124">
        <f t="shared" ca="1" si="68"/>
        <v>206.40484617938148</v>
      </c>
      <c r="X189" s="124">
        <f t="shared" ca="1" si="68"/>
        <v>205.75123083314676</v>
      </c>
      <c r="Y189" s="124">
        <f t="shared" ca="1" si="68"/>
        <v>205.0996852688418</v>
      </c>
      <c r="Z189" s="124">
        <f t="shared" ca="1" si="68"/>
        <v>204.45020293215714</v>
      </c>
      <c r="AA189" s="124">
        <f t="shared" ca="1" si="68"/>
        <v>203.80277728953868</v>
      </c>
      <c r="AB189" s="124">
        <f t="shared" ca="1" si="68"/>
        <v>203.15740182812178</v>
      </c>
      <c r="AC189" s="124">
        <f t="shared" ca="1" si="68"/>
        <v>202.51407005566608</v>
      </c>
      <c r="AD189" s="124">
        <f t="shared" ca="1" si="68"/>
        <v>201.87277550048981</v>
      </c>
      <c r="AE189" s="124">
        <f t="shared" ca="1" si="68"/>
        <v>201.23351171140493</v>
      </c>
      <c r="AF189" s="124">
        <f t="shared" ca="1" si="68"/>
        <v>200.59627225765217</v>
      </c>
      <c r="AG189" s="124">
        <f t="shared" ca="1" si="68"/>
        <v>199.96105072883626</v>
      </c>
      <c r="AH189" s="124">
        <f t="shared" ca="1" si="68"/>
        <v>199.32784073486161</v>
      </c>
      <c r="AI189" s="124">
        <f t="shared" ca="1" si="68"/>
        <v>198.69663590586788</v>
      </c>
      <c r="AJ189" s="124">
        <f t="shared" ca="1" si="68"/>
        <v>198.06742989216599</v>
      </c>
      <c r="AK189" s="124">
        <f t="shared" ca="1" si="68"/>
        <v>197.44021636417415</v>
      </c>
      <c r="AL189" s="124">
        <f t="shared" ca="1" si="68"/>
        <v>196.81498901235426</v>
      </c>
      <c r="AM189" s="124">
        <f t="shared" ca="1" si="68"/>
        <v>196.19174154714847</v>
      </c>
      <c r="AN189" s="124">
        <f t="shared" ca="1" si="68"/>
        <v>195.57046769891582</v>
      </c>
    </row>
    <row r="190" spans="2:41" x14ac:dyDescent="0.3">
      <c r="B190" s="478" t="str">
        <v>Rice</v>
      </c>
      <c r="F190" s="124">
        <f ca="1">NPV(Discount_Rate,J190:AN190)</f>
        <v>0</v>
      </c>
      <c r="G190" s="124">
        <f ca="1">INDEX(ArrProdCont,MATCH(B190,ArrProdItem,0),MATCH(G180,ArrProdVariables,0))</f>
        <v>640</v>
      </c>
      <c r="H190" s="124"/>
      <c r="J190" s="124">
        <f t="shared" ref="J190:AN190" ca="1" si="69">$G190*J226</f>
        <v>0</v>
      </c>
      <c r="K190" s="124">
        <f t="shared" ca="1" si="69"/>
        <v>0</v>
      </c>
      <c r="L190" s="124">
        <f t="shared" ca="1" si="69"/>
        <v>0</v>
      </c>
      <c r="M190" s="124">
        <f t="shared" ca="1" si="69"/>
        <v>0</v>
      </c>
      <c r="N190" s="124">
        <f t="shared" ca="1" si="69"/>
        <v>0</v>
      </c>
      <c r="O190" s="124">
        <f t="shared" ca="1" si="69"/>
        <v>0</v>
      </c>
      <c r="P190" s="124">
        <f t="shared" ca="1" si="69"/>
        <v>0</v>
      </c>
      <c r="Q190" s="124">
        <f t="shared" ca="1" si="69"/>
        <v>0</v>
      </c>
      <c r="R190" s="124">
        <f t="shared" ca="1" si="69"/>
        <v>0</v>
      </c>
      <c r="S190" s="124">
        <f t="shared" ca="1" si="69"/>
        <v>0</v>
      </c>
      <c r="T190" s="124">
        <f t="shared" ca="1" si="69"/>
        <v>0</v>
      </c>
      <c r="U190" s="124">
        <f t="shared" ca="1" si="69"/>
        <v>0</v>
      </c>
      <c r="V190" s="124">
        <f t="shared" ca="1" si="69"/>
        <v>0</v>
      </c>
      <c r="W190" s="124">
        <f t="shared" ca="1" si="69"/>
        <v>0</v>
      </c>
      <c r="X190" s="124">
        <f t="shared" ca="1" si="69"/>
        <v>0</v>
      </c>
      <c r="Y190" s="124">
        <f t="shared" ca="1" si="69"/>
        <v>0</v>
      </c>
      <c r="Z190" s="124">
        <f t="shared" ca="1" si="69"/>
        <v>0</v>
      </c>
      <c r="AA190" s="124">
        <f t="shared" ca="1" si="69"/>
        <v>0</v>
      </c>
      <c r="AB190" s="124">
        <f t="shared" ca="1" si="69"/>
        <v>0</v>
      </c>
      <c r="AC190" s="124">
        <f t="shared" ca="1" si="69"/>
        <v>0</v>
      </c>
      <c r="AD190" s="124">
        <f t="shared" ca="1" si="69"/>
        <v>0</v>
      </c>
      <c r="AE190" s="124">
        <f t="shared" ca="1" si="69"/>
        <v>0</v>
      </c>
      <c r="AF190" s="124">
        <f t="shared" ca="1" si="69"/>
        <v>0</v>
      </c>
      <c r="AG190" s="124">
        <f t="shared" ca="1" si="69"/>
        <v>0</v>
      </c>
      <c r="AH190" s="124">
        <f t="shared" ca="1" si="69"/>
        <v>0</v>
      </c>
      <c r="AI190" s="124">
        <f t="shared" ca="1" si="69"/>
        <v>0</v>
      </c>
      <c r="AJ190" s="124">
        <f t="shared" ca="1" si="69"/>
        <v>0</v>
      </c>
      <c r="AK190" s="124">
        <f t="shared" ca="1" si="69"/>
        <v>0</v>
      </c>
      <c r="AL190" s="124">
        <f t="shared" ca="1" si="69"/>
        <v>0</v>
      </c>
      <c r="AM190" s="124">
        <f t="shared" ca="1" si="69"/>
        <v>0</v>
      </c>
      <c r="AN190" s="124">
        <f t="shared" ca="1" si="69"/>
        <v>0</v>
      </c>
    </row>
    <row r="191" spans="2:41" x14ac:dyDescent="0.3">
      <c r="B191" s="478" t="str">
        <v>Manioc</v>
      </c>
      <c r="F191" s="124">
        <f ca="1">NPV(Discount_Rate,J191:AN191)</f>
        <v>12077.47947554484</v>
      </c>
      <c r="G191" s="124">
        <f ca="1">INDEX(ArrProdCont,MATCH(B191,ArrProdItem,0),MATCH(G180,ArrProdVariables,0))</f>
        <v>108.21985233798195</v>
      </c>
      <c r="H191" s="124"/>
      <c r="J191" s="124">
        <f t="shared" ref="J191:AN191" ca="1" si="70">$G191*J227</f>
        <v>1333.5522959199454</v>
      </c>
      <c r="K191" s="124">
        <f t="shared" ca="1" si="70"/>
        <v>1326.111074108712</v>
      </c>
      <c r="L191" s="124">
        <f t="shared" ca="1" si="70"/>
        <v>1318.7113743151854</v>
      </c>
      <c r="M191" s="124">
        <f t="shared" ca="1" si="70"/>
        <v>1311.3529648465067</v>
      </c>
      <c r="N191" s="124">
        <f t="shared" ca="1" si="70"/>
        <v>1304.0356153026632</v>
      </c>
      <c r="O191" s="124">
        <f t="shared" ca="1" si="70"/>
        <v>1296.7590965692743</v>
      </c>
      <c r="P191" s="124">
        <f t="shared" ca="1" si="70"/>
        <v>1289.5231808104177</v>
      </c>
      <c r="Q191" s="124">
        <f t="shared" ca="1" si="70"/>
        <v>1282.3276414614954</v>
      </c>
      <c r="R191" s="124">
        <f t="shared" ca="1" si="70"/>
        <v>1275.1722532221402</v>
      </c>
      <c r="S191" s="124">
        <f t="shared" ca="1" si="70"/>
        <v>1268.0567920491608</v>
      </c>
      <c r="T191" s="124">
        <f t="shared" ca="1" si="70"/>
        <v>1260.9810351495264</v>
      </c>
      <c r="U191" s="124">
        <f t="shared" ca="1" si="70"/>
        <v>1253.944760973392</v>
      </c>
      <c r="V191" s="124">
        <f t="shared" ca="1" si="70"/>
        <v>1246.9477492071605</v>
      </c>
      <c r="W191" s="124">
        <f t="shared" ca="1" si="70"/>
        <v>1239.9897807665845</v>
      </c>
      <c r="X191" s="124">
        <f t="shared" ca="1" si="70"/>
        <v>1233.0706377899069</v>
      </c>
      <c r="Y191" s="124">
        <f t="shared" ca="1" si="70"/>
        <v>1226.1901036310392</v>
      </c>
      <c r="Z191" s="124">
        <f t="shared" ca="1" si="70"/>
        <v>1219.347962852778</v>
      </c>
      <c r="AA191" s="124">
        <f t="shared" ca="1" si="70"/>
        <v>1212.5440012200595</v>
      </c>
      <c r="AB191" s="124">
        <f t="shared" ca="1" si="70"/>
        <v>1205.7780056932515</v>
      </c>
      <c r="AC191" s="124">
        <f t="shared" ca="1" si="70"/>
        <v>1199.0497644214831</v>
      </c>
      <c r="AD191" s="124">
        <f t="shared" ca="1" si="70"/>
        <v>1192.3590667360111</v>
      </c>
      <c r="AE191" s="124">
        <f t="shared" ca="1" si="70"/>
        <v>1185.7057031436243</v>
      </c>
      <c r="AF191" s="124">
        <f t="shared" ca="1" si="70"/>
        <v>1179.0894653200828</v>
      </c>
      <c r="AG191" s="124">
        <f t="shared" ca="1" si="70"/>
        <v>1172.5101461035968</v>
      </c>
      <c r="AH191" s="124">
        <f t="shared" ca="1" si="70"/>
        <v>1165.9675394883386</v>
      </c>
      <c r="AI191" s="124">
        <f t="shared" ca="1" si="70"/>
        <v>1159.4614406179935</v>
      </c>
      <c r="AJ191" s="124">
        <f t="shared" ca="1" si="70"/>
        <v>1152.9916457793452</v>
      </c>
      <c r="AK191" s="124">
        <f t="shared" ca="1" si="70"/>
        <v>1146.5579523958963</v>
      </c>
      <c r="AL191" s="124">
        <f t="shared" ca="1" si="70"/>
        <v>1140.1601590215273</v>
      </c>
      <c r="AM191" s="124">
        <f t="shared" ca="1" si="70"/>
        <v>1133.798065334187</v>
      </c>
      <c r="AN191" s="124">
        <f t="shared" ca="1" si="70"/>
        <v>1127.4714721296223</v>
      </c>
    </row>
    <row r="192" spans="2:41" x14ac:dyDescent="0.3">
      <c r="B192" s="478" t="str">
        <v>Yam</v>
      </c>
      <c r="F192" s="124">
        <f ca="1">NPV(Discount_Rate,J192:AN192)</f>
        <v>23800.60767600498</v>
      </c>
      <c r="G192" s="124">
        <f ca="1">INDEX(ArrProdCont,MATCH(B192,ArrProdItem,0),MATCH(G180,ArrProdVariables,0))</f>
        <v>928.73895002706115</v>
      </c>
      <c r="H192" s="124"/>
      <c r="J192" s="124">
        <f t="shared" ref="J192:AN192" ca="1" si="71">$G192*J228</f>
        <v>2532.6383727223524</v>
      </c>
      <c r="K192" s="124">
        <f t="shared" ca="1" si="71"/>
        <v>2529.9959866868121</v>
      </c>
      <c r="L192" s="124">
        <f t="shared" ca="1" si="71"/>
        <v>2527.356357540702</v>
      </c>
      <c r="M192" s="124">
        <f t="shared" ca="1" si="71"/>
        <v>2524.7194824076678</v>
      </c>
      <c r="N192" s="124">
        <f t="shared" ca="1" si="71"/>
        <v>2522.0853584143561</v>
      </c>
      <c r="O192" s="124">
        <f t="shared" ca="1" si="71"/>
        <v>2519.4539826904106</v>
      </c>
      <c r="P192" s="124">
        <f t="shared" ca="1" si="71"/>
        <v>2516.8253523684707</v>
      </c>
      <c r="Q192" s="124">
        <f t="shared" ca="1" si="71"/>
        <v>2514.1994645841664</v>
      </c>
      <c r="R192" s="124">
        <f t="shared" ca="1" si="71"/>
        <v>2511.576316476117</v>
      </c>
      <c r="S192" s="124">
        <f t="shared" ca="1" si="71"/>
        <v>2508.9559051859273</v>
      </c>
      <c r="T192" s="124">
        <f t="shared" ca="1" si="71"/>
        <v>2506.3382278581835</v>
      </c>
      <c r="U192" s="124">
        <f t="shared" ca="1" si="71"/>
        <v>2503.7232816404517</v>
      </c>
      <c r="V192" s="124">
        <f t="shared" ca="1" si="71"/>
        <v>2501.1110636832732</v>
      </c>
      <c r="W192" s="124">
        <f t="shared" ca="1" si="71"/>
        <v>2498.5015711401638</v>
      </c>
      <c r="X192" s="124">
        <f t="shared" ca="1" si="71"/>
        <v>2495.894801167608</v>
      </c>
      <c r="Y192" s="124">
        <f t="shared" ca="1" si="71"/>
        <v>2493.2907509250563</v>
      </c>
      <c r="Z192" s="124">
        <f t="shared" ca="1" si="71"/>
        <v>2490.6894175749244</v>
      </c>
      <c r="AA192" s="124">
        <f t="shared" ca="1" si="71"/>
        <v>2488.0907982825884</v>
      </c>
      <c r="AB192" s="124">
        <f t="shared" ca="1" si="71"/>
        <v>2485.4948902163806</v>
      </c>
      <c r="AC192" s="124">
        <f t="shared" ca="1" si="71"/>
        <v>2482.9016905475883</v>
      </c>
      <c r="AD192" s="124">
        <f t="shared" ca="1" si="71"/>
        <v>2480.3111964504501</v>
      </c>
      <c r="AE192" s="124">
        <f t="shared" ca="1" si="71"/>
        <v>2477.7234051021537</v>
      </c>
      <c r="AF192" s="124">
        <f t="shared" ca="1" si="71"/>
        <v>2475.1383136828308</v>
      </c>
      <c r="AG192" s="124">
        <f t="shared" ca="1" si="71"/>
        <v>2472.5559193755548</v>
      </c>
      <c r="AH192" s="124">
        <f t="shared" ca="1" si="71"/>
        <v>2469.97621936634</v>
      </c>
      <c r="AI192" s="124">
        <f t="shared" ca="1" si="71"/>
        <v>2467.3992108441344</v>
      </c>
      <c r="AJ192" s="124">
        <f t="shared" ca="1" si="71"/>
        <v>2464.8248910008206</v>
      </c>
      <c r="AK192" s="124">
        <f t="shared" ca="1" si="71"/>
        <v>2462.2532570312101</v>
      </c>
      <c r="AL192" s="124">
        <f t="shared" ca="1" si="71"/>
        <v>2459.684306133041</v>
      </c>
      <c r="AM192" s="124">
        <f t="shared" ca="1" si="71"/>
        <v>2457.1180355069755</v>
      </c>
      <c r="AN192" s="124">
        <f t="shared" ca="1" si="71"/>
        <v>2454.5544423565966</v>
      </c>
    </row>
    <row r="193" spans="2:41" x14ac:dyDescent="0.3">
      <c r="B193" s="478" t="str">
        <v>Cowpea</v>
      </c>
      <c r="F193" s="124">
        <f ca="1">NPV(Discount_Rate,J193:AN193)</f>
        <v>4875.5945940237089</v>
      </c>
      <c r="G193" s="124">
        <f ca="1">INDEX(ArrProdCont,MATCH(B193,ArrProdItem,0),MATCH(G180,ArrProdVariables,0))</f>
        <v>754.2814399251987</v>
      </c>
      <c r="H193" s="124"/>
      <c r="J193" s="124">
        <f t="shared" ref="J193:AN193" ca="1" si="72">$G193*J229</f>
        <v>539.84757464453332</v>
      </c>
      <c r="K193" s="124">
        <f t="shared" ca="1" si="72"/>
        <v>536.6480780188067</v>
      </c>
      <c r="L193" s="124">
        <f t="shared" ca="1" si="72"/>
        <v>533.46754374308193</v>
      </c>
      <c r="M193" s="124">
        <f t="shared" ca="1" si="72"/>
        <v>530.3058594338313</v>
      </c>
      <c r="N193" s="124">
        <f t="shared" ca="1" si="72"/>
        <v>527.16291337358678</v>
      </c>
      <c r="O193" s="124">
        <f t="shared" ca="1" si="72"/>
        <v>524.03859450699258</v>
      </c>
      <c r="P193" s="124">
        <f t="shared" ca="1" si="72"/>
        <v>520.93279243688119</v>
      </c>
      <c r="Q193" s="124">
        <f t="shared" ca="1" si="72"/>
        <v>517.84539742037191</v>
      </c>
      <c r="R193" s="124">
        <f t="shared" ca="1" si="72"/>
        <v>514.77630036499397</v>
      </c>
      <c r="S193" s="124">
        <f t="shared" ca="1" si="72"/>
        <v>511.72539282483069</v>
      </c>
      <c r="T193" s="124">
        <f t="shared" ca="1" si="72"/>
        <v>508.69256699668892</v>
      </c>
      <c r="U193" s="124">
        <f t="shared" ca="1" si="72"/>
        <v>505.67771571628856</v>
      </c>
      <c r="V193" s="124">
        <f t="shared" ca="1" si="72"/>
        <v>502.68073245447675</v>
      </c>
      <c r="W193" s="124">
        <f t="shared" ca="1" si="72"/>
        <v>499.70151131346319</v>
      </c>
      <c r="X193" s="124">
        <f t="shared" ca="1" si="72"/>
        <v>496.7399470230788</v>
      </c>
      <c r="Y193" s="124">
        <f t="shared" ca="1" si="72"/>
        <v>493.79593493705528</v>
      </c>
      <c r="Z193" s="124">
        <f t="shared" ca="1" si="72"/>
        <v>490.86937102932842</v>
      </c>
      <c r="AA193" s="124">
        <f t="shared" ca="1" si="72"/>
        <v>487.96015189036126</v>
      </c>
      <c r="AB193" s="124">
        <f t="shared" ca="1" si="72"/>
        <v>485.0681747234911</v>
      </c>
      <c r="AC193" s="124">
        <f t="shared" ca="1" si="72"/>
        <v>482.19333734129651</v>
      </c>
      <c r="AD193" s="124">
        <f t="shared" ca="1" si="72"/>
        <v>479.33553816198719</v>
      </c>
      <c r="AE193" s="124">
        <f t="shared" ca="1" si="72"/>
        <v>476.49467620581385</v>
      </c>
      <c r="AF193" s="124">
        <f t="shared" ca="1" si="72"/>
        <v>473.67065109150076</v>
      </c>
      <c r="AG193" s="124">
        <f t="shared" ca="1" si="72"/>
        <v>470.86336303269849</v>
      </c>
      <c r="AH193" s="124">
        <f t="shared" ca="1" si="72"/>
        <v>468.07271283445806</v>
      </c>
      <c r="AI193" s="124">
        <f t="shared" ca="1" si="72"/>
        <v>465.29860188972589</v>
      </c>
      <c r="AJ193" s="124">
        <f t="shared" ca="1" si="72"/>
        <v>462.54093217585938</v>
      </c>
      <c r="AK193" s="124">
        <f t="shared" ca="1" si="72"/>
        <v>459.79960625116382</v>
      </c>
      <c r="AL193" s="124">
        <f t="shared" ca="1" si="72"/>
        <v>457.07452725144867</v>
      </c>
      <c r="AM193" s="124">
        <f t="shared" ca="1" si="72"/>
        <v>454.36559888660508</v>
      </c>
      <c r="AN193" s="124">
        <f t="shared" ca="1" si="72"/>
        <v>451.67272543720384</v>
      </c>
    </row>
    <row r="194" spans="2:41" x14ac:dyDescent="0.3">
      <c r="B194" s="207" t="str">
        <v>NOTE: Rice has been take out of the equation on 28/3/2021 (FvS). THEREFORE Rice the impact of CC on rice is set at 0, so it does not count for project impact.</v>
      </c>
      <c r="F194" s="474"/>
      <c r="G194" s="474"/>
      <c r="H194" s="474"/>
      <c r="J194" s="124"/>
      <c r="K194" s="124"/>
      <c r="L194" s="124"/>
      <c r="M194" s="124"/>
      <c r="N194" s="124"/>
      <c r="O194" s="124"/>
      <c r="P194" s="124"/>
      <c r="Q194" s="124"/>
      <c r="R194" s="124"/>
      <c r="S194" s="124"/>
      <c r="T194" s="124"/>
      <c r="U194" s="124"/>
      <c r="V194" s="124"/>
      <c r="W194" s="124"/>
      <c r="X194" s="124"/>
      <c r="Y194" s="124"/>
      <c r="Z194" s="124"/>
      <c r="AA194" s="124"/>
      <c r="AB194" s="124"/>
      <c r="AC194" s="124"/>
      <c r="AD194" s="124"/>
      <c r="AE194" s="124"/>
      <c r="AF194" s="124"/>
      <c r="AG194" s="124"/>
      <c r="AH194" s="124"/>
      <c r="AI194" s="124"/>
      <c r="AJ194" s="124"/>
      <c r="AK194" s="124"/>
      <c r="AL194" s="124"/>
      <c r="AM194" s="124"/>
      <c r="AN194" s="124"/>
    </row>
    <row r="195" spans="2:41" x14ac:dyDescent="0.3">
      <c r="B195" s="207">
        <v>0</v>
      </c>
      <c r="F195" s="474"/>
      <c r="G195" s="474"/>
      <c r="H195" s="474"/>
      <c r="J195" s="124"/>
      <c r="K195" s="124"/>
      <c r="L195" s="124"/>
      <c r="M195" s="124"/>
      <c r="N195" s="124"/>
      <c r="O195" s="124"/>
      <c r="P195" s="124"/>
      <c r="Q195" s="124"/>
      <c r="R195" s="124"/>
      <c r="S195" s="124"/>
      <c r="T195" s="124"/>
      <c r="U195" s="124"/>
      <c r="V195" s="124"/>
      <c r="W195" s="124"/>
      <c r="X195" s="124"/>
      <c r="Y195" s="124"/>
      <c r="Z195" s="124"/>
      <c r="AA195" s="124"/>
      <c r="AB195" s="124"/>
      <c r="AC195" s="124"/>
      <c r="AD195" s="124"/>
      <c r="AE195" s="124"/>
      <c r="AF195" s="124"/>
      <c r="AG195" s="124"/>
      <c r="AH195" s="124"/>
      <c r="AI195" s="124"/>
      <c r="AJ195" s="124"/>
      <c r="AK195" s="124"/>
      <c r="AL195" s="124"/>
      <c r="AM195" s="124"/>
      <c r="AN195" s="124"/>
    </row>
    <row r="196" spans="2:41" x14ac:dyDescent="0.3">
      <c r="B196" s="127" t="str">
        <v>Zogbodomey Tree Total</v>
      </c>
      <c r="C196" s="468"/>
      <c r="D196" s="468"/>
      <c r="E196" s="468"/>
      <c r="F196" s="234"/>
      <c r="G196" s="234"/>
      <c r="H196" s="234"/>
      <c r="I196" s="468"/>
      <c r="J196" s="125"/>
      <c r="K196" s="125"/>
      <c r="L196" s="125"/>
      <c r="M196" s="125"/>
      <c r="N196" s="125"/>
      <c r="O196" s="125"/>
      <c r="P196" s="125"/>
      <c r="Q196" s="125"/>
      <c r="R196" s="125"/>
      <c r="S196" s="125"/>
      <c r="T196" s="125"/>
      <c r="U196" s="125"/>
      <c r="V196" s="125"/>
      <c r="W196" s="125"/>
      <c r="X196" s="125"/>
      <c r="Y196" s="125"/>
      <c r="Z196" s="125"/>
      <c r="AA196" s="125"/>
      <c r="AB196" s="125"/>
      <c r="AC196" s="125"/>
      <c r="AD196" s="125"/>
      <c r="AE196" s="125"/>
      <c r="AF196" s="125"/>
      <c r="AG196" s="125"/>
      <c r="AH196" s="125"/>
      <c r="AI196" s="125"/>
      <c r="AJ196" s="125"/>
      <c r="AK196" s="125"/>
      <c r="AL196" s="125"/>
      <c r="AM196" s="125"/>
      <c r="AN196" s="125"/>
      <c r="AO196" s="468"/>
    </row>
    <row r="197" spans="2:41" x14ac:dyDescent="0.3">
      <c r="B197" s="478" t="str">
        <v>Fruit</v>
      </c>
      <c r="F197" s="124">
        <f ca="1">NPV(Discount_Rate,J197:AN197)</f>
        <v>11028.625736624794</v>
      </c>
      <c r="G197" s="124">
        <f ca="1">INDEX(ArrProdCont,MATCH(B197,ArrProdItem,0),MATCH(G180,ArrProdVariables,0))</f>
        <v>145.43478260869566</v>
      </c>
      <c r="H197" s="124"/>
      <c r="J197" s="124">
        <f t="shared" ref="J197:AN197" ca="1" si="73">$G197*J233</f>
        <v>1163.4782608695652</v>
      </c>
      <c r="K197" s="124">
        <f t="shared" ca="1" si="73"/>
        <v>1163.4782608695652</v>
      </c>
      <c r="L197" s="124">
        <f t="shared" ca="1" si="73"/>
        <v>1163.4782608695652</v>
      </c>
      <c r="M197" s="124">
        <f t="shared" ca="1" si="73"/>
        <v>1163.4782608695652</v>
      </c>
      <c r="N197" s="124">
        <f t="shared" ca="1" si="73"/>
        <v>1163.4782608695652</v>
      </c>
      <c r="O197" s="124">
        <f t="shared" ca="1" si="73"/>
        <v>1163.4782608695652</v>
      </c>
      <c r="P197" s="124">
        <f t="shared" ca="1" si="73"/>
        <v>1163.4782608695652</v>
      </c>
      <c r="Q197" s="124">
        <f t="shared" ca="1" si="73"/>
        <v>1163.4782608695652</v>
      </c>
      <c r="R197" s="124">
        <f t="shared" ca="1" si="73"/>
        <v>1163.4782608695652</v>
      </c>
      <c r="S197" s="124">
        <f t="shared" ca="1" si="73"/>
        <v>1163.4782608695652</v>
      </c>
      <c r="T197" s="124">
        <f t="shared" ca="1" si="73"/>
        <v>1163.4782608695652</v>
      </c>
      <c r="U197" s="124">
        <f t="shared" ca="1" si="73"/>
        <v>1163.4782608695652</v>
      </c>
      <c r="V197" s="124">
        <f t="shared" ca="1" si="73"/>
        <v>1163.4782608695652</v>
      </c>
      <c r="W197" s="124">
        <f t="shared" ca="1" si="73"/>
        <v>1163.4782608695652</v>
      </c>
      <c r="X197" s="124">
        <f t="shared" ca="1" si="73"/>
        <v>1163.4782608695652</v>
      </c>
      <c r="Y197" s="124">
        <f t="shared" ca="1" si="73"/>
        <v>1163.4782608695652</v>
      </c>
      <c r="Z197" s="124">
        <f t="shared" ca="1" si="73"/>
        <v>1163.4782608695652</v>
      </c>
      <c r="AA197" s="124">
        <f t="shared" ca="1" si="73"/>
        <v>1163.4782608695652</v>
      </c>
      <c r="AB197" s="124">
        <f t="shared" ca="1" si="73"/>
        <v>1163.4782608695652</v>
      </c>
      <c r="AC197" s="124">
        <f t="shared" ca="1" si="73"/>
        <v>1163.4782608695652</v>
      </c>
      <c r="AD197" s="124">
        <f t="shared" ca="1" si="73"/>
        <v>1163.4782608695652</v>
      </c>
      <c r="AE197" s="124">
        <f t="shared" ca="1" si="73"/>
        <v>1163.4782608695652</v>
      </c>
      <c r="AF197" s="124">
        <f t="shared" ca="1" si="73"/>
        <v>1163.4782608695652</v>
      </c>
      <c r="AG197" s="124">
        <f t="shared" ca="1" si="73"/>
        <v>1163.4782608695652</v>
      </c>
      <c r="AH197" s="124">
        <f t="shared" ca="1" si="73"/>
        <v>1163.4782608695652</v>
      </c>
      <c r="AI197" s="124">
        <f t="shared" ca="1" si="73"/>
        <v>1163.4782608695652</v>
      </c>
      <c r="AJ197" s="124">
        <f t="shared" ca="1" si="73"/>
        <v>1163.4782608695652</v>
      </c>
      <c r="AK197" s="124">
        <f t="shared" ca="1" si="73"/>
        <v>1163.4782608695652</v>
      </c>
      <c r="AL197" s="124">
        <f t="shared" ca="1" si="73"/>
        <v>1163.4782608695652</v>
      </c>
      <c r="AM197" s="124">
        <f t="shared" ca="1" si="73"/>
        <v>1163.4782608695652</v>
      </c>
      <c r="AN197" s="124">
        <f t="shared" ca="1" si="73"/>
        <v>1163.4782608695652</v>
      </c>
    </row>
    <row r="198" spans="2:41" x14ac:dyDescent="0.3">
      <c r="B198" s="478" t="str">
        <v>Nut</v>
      </c>
      <c r="F198" s="124">
        <f ca="1">NPV(Discount_Rate,J198:AN198)</f>
        <v>4451.0148712835471</v>
      </c>
      <c r="G198" s="124">
        <f ca="1">INDEX(ArrProdCont,MATCH(B198,ArrProdItem,0),MATCH(G180,ArrProdVariables,0))</f>
        <v>391.304347826087</v>
      </c>
      <c r="H198" s="124"/>
      <c r="J198" s="124">
        <f t="shared" ref="J198:AN198" ca="1" si="74">$G198*J234</f>
        <v>469.56521739130437</v>
      </c>
      <c r="K198" s="124">
        <f t="shared" ca="1" si="74"/>
        <v>469.56521739130437</v>
      </c>
      <c r="L198" s="124">
        <f t="shared" ca="1" si="74"/>
        <v>469.56521739130437</v>
      </c>
      <c r="M198" s="124">
        <f t="shared" ca="1" si="74"/>
        <v>469.56521739130437</v>
      </c>
      <c r="N198" s="124">
        <f t="shared" ca="1" si="74"/>
        <v>469.56521739130437</v>
      </c>
      <c r="O198" s="124">
        <f t="shared" ca="1" si="74"/>
        <v>469.56521739130437</v>
      </c>
      <c r="P198" s="124">
        <f t="shared" ca="1" si="74"/>
        <v>469.56521739130437</v>
      </c>
      <c r="Q198" s="124">
        <f t="shared" ca="1" si="74"/>
        <v>469.56521739130437</v>
      </c>
      <c r="R198" s="124">
        <f t="shared" ca="1" si="74"/>
        <v>469.56521739130437</v>
      </c>
      <c r="S198" s="124">
        <f t="shared" ca="1" si="74"/>
        <v>469.56521739130437</v>
      </c>
      <c r="T198" s="124">
        <f t="shared" ca="1" si="74"/>
        <v>469.56521739130437</v>
      </c>
      <c r="U198" s="124">
        <f t="shared" ca="1" si="74"/>
        <v>469.56521739130437</v>
      </c>
      <c r="V198" s="124">
        <f t="shared" ca="1" si="74"/>
        <v>469.56521739130437</v>
      </c>
      <c r="W198" s="124">
        <f t="shared" ca="1" si="74"/>
        <v>469.56521739130437</v>
      </c>
      <c r="X198" s="124">
        <f t="shared" ca="1" si="74"/>
        <v>469.56521739130437</v>
      </c>
      <c r="Y198" s="124">
        <f t="shared" ca="1" si="74"/>
        <v>469.56521739130437</v>
      </c>
      <c r="Z198" s="124">
        <f t="shared" ca="1" si="74"/>
        <v>469.56521739130437</v>
      </c>
      <c r="AA198" s="124">
        <f t="shared" ca="1" si="74"/>
        <v>469.56521739130437</v>
      </c>
      <c r="AB198" s="124">
        <f t="shared" ca="1" si="74"/>
        <v>469.56521739130437</v>
      </c>
      <c r="AC198" s="124">
        <f t="shared" ca="1" si="74"/>
        <v>469.56521739130437</v>
      </c>
      <c r="AD198" s="124">
        <f t="shared" ca="1" si="74"/>
        <v>469.56521739130437</v>
      </c>
      <c r="AE198" s="124">
        <f t="shared" ca="1" si="74"/>
        <v>469.56521739130437</v>
      </c>
      <c r="AF198" s="124">
        <f t="shared" ca="1" si="74"/>
        <v>469.56521739130437</v>
      </c>
      <c r="AG198" s="124">
        <f t="shared" ca="1" si="74"/>
        <v>469.56521739130437</v>
      </c>
      <c r="AH198" s="124">
        <f t="shared" ca="1" si="74"/>
        <v>469.56521739130437</v>
      </c>
      <c r="AI198" s="124">
        <f t="shared" ca="1" si="74"/>
        <v>469.56521739130437</v>
      </c>
      <c r="AJ198" s="124">
        <f t="shared" ca="1" si="74"/>
        <v>469.56521739130437</v>
      </c>
      <c r="AK198" s="124">
        <f t="shared" ca="1" si="74"/>
        <v>469.56521739130437</v>
      </c>
      <c r="AL198" s="124">
        <f t="shared" ca="1" si="74"/>
        <v>469.56521739130437</v>
      </c>
      <c r="AM198" s="124">
        <f t="shared" ca="1" si="74"/>
        <v>469.56521739130437</v>
      </c>
      <c r="AN198" s="124">
        <f t="shared" ca="1" si="74"/>
        <v>469.56521739130437</v>
      </c>
    </row>
    <row r="199" spans="2:41" x14ac:dyDescent="0.3">
      <c r="B199" s="478" t="str">
        <v>Wood</v>
      </c>
      <c r="F199" s="124">
        <f ca="1">NPV(Discount_Rate,J199:AN199)</f>
        <v>3090.9825495024634</v>
      </c>
      <c r="G199" s="124">
        <f ca="1">INDEX(ArrProdCont,MATCH(B199,ArrProdItem,0),MATCH(G180,ArrProdVariables,0))</f>
        <v>65.217391304347828</v>
      </c>
      <c r="H199" s="124"/>
      <c r="J199" s="124">
        <f t="shared" ref="J199:AN199" ca="1" si="75">$G199*J235</f>
        <v>326.08695652173913</v>
      </c>
      <c r="K199" s="124">
        <f t="shared" ca="1" si="75"/>
        <v>326.08695652173913</v>
      </c>
      <c r="L199" s="124">
        <f t="shared" ca="1" si="75"/>
        <v>326.08695652173913</v>
      </c>
      <c r="M199" s="124">
        <f t="shared" ca="1" si="75"/>
        <v>326.08695652173913</v>
      </c>
      <c r="N199" s="124">
        <f t="shared" ca="1" si="75"/>
        <v>326.08695652173913</v>
      </c>
      <c r="O199" s="124">
        <f t="shared" ca="1" si="75"/>
        <v>326.08695652173913</v>
      </c>
      <c r="P199" s="124">
        <f t="shared" ca="1" si="75"/>
        <v>326.08695652173913</v>
      </c>
      <c r="Q199" s="124">
        <f t="shared" ca="1" si="75"/>
        <v>326.08695652173913</v>
      </c>
      <c r="R199" s="124">
        <f t="shared" ca="1" si="75"/>
        <v>326.08695652173913</v>
      </c>
      <c r="S199" s="124">
        <f t="shared" ca="1" si="75"/>
        <v>326.08695652173913</v>
      </c>
      <c r="T199" s="124">
        <f t="shared" ca="1" si="75"/>
        <v>326.08695652173913</v>
      </c>
      <c r="U199" s="124">
        <f t="shared" ca="1" si="75"/>
        <v>326.08695652173913</v>
      </c>
      <c r="V199" s="124">
        <f t="shared" ca="1" si="75"/>
        <v>326.08695652173913</v>
      </c>
      <c r="W199" s="124">
        <f t="shared" ca="1" si="75"/>
        <v>326.08695652173913</v>
      </c>
      <c r="X199" s="124">
        <f t="shared" ca="1" si="75"/>
        <v>326.08695652173913</v>
      </c>
      <c r="Y199" s="124">
        <f t="shared" ca="1" si="75"/>
        <v>326.08695652173913</v>
      </c>
      <c r="Z199" s="124">
        <f t="shared" ca="1" si="75"/>
        <v>326.08695652173913</v>
      </c>
      <c r="AA199" s="124">
        <f t="shared" ca="1" si="75"/>
        <v>326.08695652173913</v>
      </c>
      <c r="AB199" s="124">
        <f t="shared" ca="1" si="75"/>
        <v>326.08695652173913</v>
      </c>
      <c r="AC199" s="124">
        <f t="shared" ca="1" si="75"/>
        <v>326.08695652173913</v>
      </c>
      <c r="AD199" s="124">
        <f t="shared" ca="1" si="75"/>
        <v>326.08695652173913</v>
      </c>
      <c r="AE199" s="124">
        <f t="shared" ca="1" si="75"/>
        <v>326.08695652173913</v>
      </c>
      <c r="AF199" s="124">
        <f t="shared" ca="1" si="75"/>
        <v>326.08695652173913</v>
      </c>
      <c r="AG199" s="124">
        <f t="shared" ca="1" si="75"/>
        <v>326.08695652173913</v>
      </c>
      <c r="AH199" s="124">
        <f t="shared" ca="1" si="75"/>
        <v>326.08695652173913</v>
      </c>
      <c r="AI199" s="124">
        <f t="shared" ca="1" si="75"/>
        <v>326.08695652173913</v>
      </c>
      <c r="AJ199" s="124">
        <f t="shared" ca="1" si="75"/>
        <v>326.08695652173913</v>
      </c>
      <c r="AK199" s="124">
        <f t="shared" ca="1" si="75"/>
        <v>326.08695652173913</v>
      </c>
      <c r="AL199" s="124">
        <f t="shared" ca="1" si="75"/>
        <v>326.08695652173913</v>
      </c>
      <c r="AM199" s="124">
        <f t="shared" ca="1" si="75"/>
        <v>326.08695652173913</v>
      </c>
      <c r="AN199" s="124">
        <f t="shared" ca="1" si="75"/>
        <v>326.08695652173913</v>
      </c>
    </row>
    <row r="200" spans="2:41" x14ac:dyDescent="0.3">
      <c r="B200" s="478" t="str">
        <v>Fodder</v>
      </c>
      <c r="F200" s="124">
        <f ca="1">NPV(Discount_Rate,J200:AN200)</f>
        <v>3709.1790594029576</v>
      </c>
      <c r="G200" s="124">
        <f ca="1">INDEX(ArrProdCont,MATCH(B200,ArrProdItem,0),MATCH(G180,ArrProdVariables,0))</f>
        <v>65.217391304347828</v>
      </c>
      <c r="H200" s="124"/>
      <c r="J200" s="124">
        <f ca="1">$G200*J236</f>
        <v>391.304347826087</v>
      </c>
      <c r="K200" s="124">
        <f t="shared" ref="K200:AN200" ca="1" si="76">$G200*K236</f>
        <v>391.304347826087</v>
      </c>
      <c r="L200" s="124">
        <f t="shared" ca="1" si="76"/>
        <v>391.304347826087</v>
      </c>
      <c r="M200" s="124">
        <f t="shared" ca="1" si="76"/>
        <v>391.304347826087</v>
      </c>
      <c r="N200" s="124">
        <f t="shared" ca="1" si="76"/>
        <v>391.304347826087</v>
      </c>
      <c r="O200" s="124">
        <f t="shared" ca="1" si="76"/>
        <v>391.304347826087</v>
      </c>
      <c r="P200" s="124">
        <f t="shared" ca="1" si="76"/>
        <v>391.304347826087</v>
      </c>
      <c r="Q200" s="124">
        <f t="shared" ca="1" si="76"/>
        <v>391.304347826087</v>
      </c>
      <c r="R200" s="124">
        <f t="shared" ca="1" si="76"/>
        <v>391.304347826087</v>
      </c>
      <c r="S200" s="124">
        <f t="shared" ca="1" si="76"/>
        <v>391.304347826087</v>
      </c>
      <c r="T200" s="124">
        <f t="shared" ca="1" si="76"/>
        <v>391.304347826087</v>
      </c>
      <c r="U200" s="124">
        <f t="shared" ca="1" si="76"/>
        <v>391.304347826087</v>
      </c>
      <c r="V200" s="124">
        <f t="shared" ca="1" si="76"/>
        <v>391.304347826087</v>
      </c>
      <c r="W200" s="124">
        <f t="shared" ca="1" si="76"/>
        <v>391.304347826087</v>
      </c>
      <c r="X200" s="124">
        <f t="shared" ca="1" si="76"/>
        <v>391.304347826087</v>
      </c>
      <c r="Y200" s="124">
        <f t="shared" ca="1" si="76"/>
        <v>391.304347826087</v>
      </c>
      <c r="Z200" s="124">
        <f t="shared" ca="1" si="76"/>
        <v>391.304347826087</v>
      </c>
      <c r="AA200" s="124">
        <f t="shared" ca="1" si="76"/>
        <v>391.304347826087</v>
      </c>
      <c r="AB200" s="124">
        <f t="shared" ca="1" si="76"/>
        <v>391.304347826087</v>
      </c>
      <c r="AC200" s="124">
        <f t="shared" ca="1" si="76"/>
        <v>391.304347826087</v>
      </c>
      <c r="AD200" s="124">
        <f t="shared" ca="1" si="76"/>
        <v>391.304347826087</v>
      </c>
      <c r="AE200" s="124">
        <f t="shared" ca="1" si="76"/>
        <v>391.304347826087</v>
      </c>
      <c r="AF200" s="124">
        <f t="shared" ca="1" si="76"/>
        <v>391.304347826087</v>
      </c>
      <c r="AG200" s="124">
        <f t="shared" ca="1" si="76"/>
        <v>391.304347826087</v>
      </c>
      <c r="AH200" s="124">
        <f t="shared" ca="1" si="76"/>
        <v>391.304347826087</v>
      </c>
      <c r="AI200" s="124">
        <f t="shared" ca="1" si="76"/>
        <v>391.304347826087</v>
      </c>
      <c r="AJ200" s="124">
        <f t="shared" ca="1" si="76"/>
        <v>391.304347826087</v>
      </c>
      <c r="AK200" s="124">
        <f t="shared" ca="1" si="76"/>
        <v>391.304347826087</v>
      </c>
      <c r="AL200" s="124">
        <f t="shared" ca="1" si="76"/>
        <v>391.304347826087</v>
      </c>
      <c r="AM200" s="124">
        <f t="shared" ca="1" si="76"/>
        <v>391.304347826087</v>
      </c>
      <c r="AN200" s="124">
        <f t="shared" ca="1" si="76"/>
        <v>391.304347826087</v>
      </c>
    </row>
    <row r="201" spans="2:41" x14ac:dyDescent="0.3">
      <c r="B201" s="478" t="str">
        <v>Other</v>
      </c>
      <c r="F201" s="124">
        <f ca="1">NPV(Discount_Rate,J201:AN201)</f>
        <v>1236.3930198009855</v>
      </c>
      <c r="G201" s="124">
        <f ca="1">INDEX(ArrProdCont,MATCH(B201,ArrProdItem,0),MATCH(G180,ArrProdVariables,0))</f>
        <v>65.217391304347828</v>
      </c>
      <c r="H201" s="124"/>
      <c r="J201" s="124">
        <f t="shared" ref="J201:AN201" ca="1" si="77">$G201*J237</f>
        <v>130.43478260869566</v>
      </c>
      <c r="K201" s="124">
        <f t="shared" ca="1" si="77"/>
        <v>130.43478260869566</v>
      </c>
      <c r="L201" s="124">
        <f t="shared" ca="1" si="77"/>
        <v>130.43478260869566</v>
      </c>
      <c r="M201" s="124">
        <f t="shared" ca="1" si="77"/>
        <v>130.43478260869566</v>
      </c>
      <c r="N201" s="124">
        <f t="shared" ca="1" si="77"/>
        <v>130.43478260869566</v>
      </c>
      <c r="O201" s="124">
        <f t="shared" ca="1" si="77"/>
        <v>130.43478260869566</v>
      </c>
      <c r="P201" s="124">
        <f t="shared" ca="1" si="77"/>
        <v>130.43478260869566</v>
      </c>
      <c r="Q201" s="124">
        <f t="shared" ca="1" si="77"/>
        <v>130.43478260869566</v>
      </c>
      <c r="R201" s="124">
        <f t="shared" ca="1" si="77"/>
        <v>130.43478260869566</v>
      </c>
      <c r="S201" s="124">
        <f t="shared" ca="1" si="77"/>
        <v>130.43478260869566</v>
      </c>
      <c r="T201" s="124">
        <f t="shared" ca="1" si="77"/>
        <v>130.43478260869566</v>
      </c>
      <c r="U201" s="124">
        <f t="shared" ca="1" si="77"/>
        <v>130.43478260869566</v>
      </c>
      <c r="V201" s="124">
        <f t="shared" ca="1" si="77"/>
        <v>130.43478260869566</v>
      </c>
      <c r="W201" s="124">
        <f t="shared" ca="1" si="77"/>
        <v>130.43478260869566</v>
      </c>
      <c r="X201" s="124">
        <f t="shared" ca="1" si="77"/>
        <v>130.43478260869566</v>
      </c>
      <c r="Y201" s="124">
        <f t="shared" ca="1" si="77"/>
        <v>130.43478260869566</v>
      </c>
      <c r="Z201" s="124">
        <f t="shared" ca="1" si="77"/>
        <v>130.43478260869566</v>
      </c>
      <c r="AA201" s="124">
        <f t="shared" ca="1" si="77"/>
        <v>130.43478260869566</v>
      </c>
      <c r="AB201" s="124">
        <f t="shared" ca="1" si="77"/>
        <v>130.43478260869566</v>
      </c>
      <c r="AC201" s="124">
        <f t="shared" ca="1" si="77"/>
        <v>130.43478260869566</v>
      </c>
      <c r="AD201" s="124">
        <f t="shared" ca="1" si="77"/>
        <v>130.43478260869566</v>
      </c>
      <c r="AE201" s="124">
        <f t="shared" ca="1" si="77"/>
        <v>130.43478260869566</v>
      </c>
      <c r="AF201" s="124">
        <f t="shared" ca="1" si="77"/>
        <v>130.43478260869566</v>
      </c>
      <c r="AG201" s="124">
        <f t="shared" ca="1" si="77"/>
        <v>130.43478260869566</v>
      </c>
      <c r="AH201" s="124">
        <f t="shared" ca="1" si="77"/>
        <v>130.43478260869566</v>
      </c>
      <c r="AI201" s="124">
        <f t="shared" ca="1" si="77"/>
        <v>130.43478260869566</v>
      </c>
      <c r="AJ201" s="124">
        <f t="shared" ca="1" si="77"/>
        <v>130.43478260869566</v>
      </c>
      <c r="AK201" s="124">
        <f t="shared" ca="1" si="77"/>
        <v>130.43478260869566</v>
      </c>
      <c r="AL201" s="124">
        <f t="shared" ca="1" si="77"/>
        <v>130.43478260869566</v>
      </c>
      <c r="AM201" s="124">
        <f t="shared" ca="1" si="77"/>
        <v>130.43478260869566</v>
      </c>
      <c r="AN201" s="124">
        <f t="shared" ca="1" si="77"/>
        <v>130.43478260869566</v>
      </c>
    </row>
    <row r="211" spans="2:41" x14ac:dyDescent="0.3">
      <c r="B211" s="461" t="s">
        <v>351</v>
      </c>
      <c r="C211" s="461"/>
      <c r="D211" s="461"/>
      <c r="E211" s="461"/>
      <c r="F211" s="461"/>
      <c r="G211" s="461"/>
      <c r="H211" s="461"/>
      <c r="I211" s="461"/>
      <c r="J211" s="461"/>
      <c r="K211" s="461"/>
    </row>
    <row r="213" spans="2:41" ht="18" x14ac:dyDescent="0.3">
      <c r="B213" s="128" t="str">
        <f>CommuneSel</f>
        <v>Zogbodomey</v>
      </c>
      <c r="C213" s="128" t="s">
        <v>191</v>
      </c>
      <c r="D213" s="128" t="s">
        <v>192</v>
      </c>
      <c r="E213" s="128" t="s">
        <v>193</v>
      </c>
      <c r="F213" s="463"/>
      <c r="G213" s="463"/>
      <c r="H213" s="463"/>
      <c r="I213" s="463"/>
      <c r="J213" s="463"/>
      <c r="K213" s="463"/>
      <c r="L213" s="463"/>
      <c r="M213" s="463"/>
      <c r="N213" s="463"/>
      <c r="O213" s="463"/>
      <c r="P213" s="463"/>
      <c r="Q213" s="463"/>
      <c r="R213" s="463"/>
      <c r="S213" s="463"/>
    </row>
    <row r="216" spans="2:41" ht="57.6" x14ac:dyDescent="0.3">
      <c r="B216" s="286"/>
      <c r="F216" s="144" t="s">
        <v>182</v>
      </c>
      <c r="G216" s="144" t="s">
        <v>169</v>
      </c>
      <c r="H216" s="458" t="s">
        <v>185</v>
      </c>
      <c r="J216" s="113">
        <v>2020</v>
      </c>
      <c r="K216" s="113">
        <v>2021</v>
      </c>
      <c r="L216" s="113">
        <v>2022</v>
      </c>
      <c r="M216" s="113">
        <v>2023</v>
      </c>
      <c r="N216" s="113">
        <v>2024</v>
      </c>
      <c r="O216" s="113">
        <v>2025</v>
      </c>
      <c r="P216" s="113">
        <v>2026</v>
      </c>
      <c r="Q216" s="113">
        <v>2027</v>
      </c>
      <c r="R216" s="113">
        <v>2028</v>
      </c>
      <c r="S216" s="113">
        <v>2029</v>
      </c>
      <c r="T216" s="113">
        <v>2030</v>
      </c>
      <c r="U216" s="113">
        <v>2031</v>
      </c>
      <c r="V216" s="113">
        <v>2032</v>
      </c>
      <c r="W216" s="113">
        <v>2033</v>
      </c>
      <c r="X216" s="113">
        <v>2034</v>
      </c>
      <c r="Y216" s="113">
        <v>2035</v>
      </c>
      <c r="Z216" s="113">
        <v>2036</v>
      </c>
      <c r="AA216" s="113">
        <v>2037</v>
      </c>
      <c r="AB216" s="113">
        <v>2038</v>
      </c>
      <c r="AC216" s="113">
        <v>2039</v>
      </c>
      <c r="AD216" s="113">
        <v>2040</v>
      </c>
      <c r="AE216" s="113">
        <v>2041</v>
      </c>
      <c r="AF216" s="113">
        <v>2042</v>
      </c>
      <c r="AG216" s="113">
        <v>2043</v>
      </c>
      <c r="AH216" s="113">
        <v>2044</v>
      </c>
      <c r="AI216" s="113">
        <v>2045</v>
      </c>
      <c r="AJ216" s="113">
        <v>2046</v>
      </c>
      <c r="AK216" s="113">
        <v>2047</v>
      </c>
      <c r="AL216" s="113">
        <v>2048</v>
      </c>
      <c r="AM216" s="113">
        <v>2049</v>
      </c>
      <c r="AN216" s="113">
        <v>2050</v>
      </c>
    </row>
    <row r="217" spans="2:41" x14ac:dyDescent="0.3">
      <c r="B217" s="127" t="str" cm="1">
        <f t="array" ref="B217:B237">ArrProdItemSmall</f>
        <v>Zogbodomey Veg Total</v>
      </c>
      <c r="C217" s="468"/>
      <c r="D217" s="468"/>
      <c r="E217" s="468"/>
      <c r="F217" s="468"/>
      <c r="G217" s="468"/>
      <c r="H217" s="468"/>
      <c r="I217" s="468"/>
      <c r="J217" s="468"/>
      <c r="K217" s="468"/>
      <c r="L217" s="468"/>
      <c r="M217" s="468"/>
      <c r="N217" s="468"/>
      <c r="O217" s="468"/>
      <c r="P217" s="468"/>
      <c r="Q217" s="468"/>
      <c r="R217" s="468"/>
      <c r="S217" s="468"/>
      <c r="T217" s="468"/>
      <c r="U217" s="468"/>
      <c r="V217" s="468"/>
      <c r="W217" s="468"/>
      <c r="X217" s="468"/>
      <c r="Y217" s="468"/>
      <c r="Z217" s="468"/>
      <c r="AA217" s="468"/>
      <c r="AB217" s="468"/>
      <c r="AC217" s="468"/>
      <c r="AD217" s="468"/>
      <c r="AE217" s="468"/>
      <c r="AF217" s="468"/>
      <c r="AG217" s="468"/>
      <c r="AH217" s="468"/>
      <c r="AI217" s="468"/>
      <c r="AJ217" s="468"/>
      <c r="AK217" s="468"/>
      <c r="AL217" s="468"/>
      <c r="AM217" s="468"/>
      <c r="AN217" s="468"/>
      <c r="AO217" s="468"/>
    </row>
    <row r="218" spans="2:41" x14ac:dyDescent="0.3">
      <c r="B218" s="478" t="str">
        <v>Tomatoes</v>
      </c>
      <c r="F218" s="86">
        <f ca="1">INDEX(ArrProdCont,MATCH(B218,ArrProdItem,0),MATCH(F216,ArrProdVariables,0))</f>
        <v>3.6005626609442061</v>
      </c>
      <c r="G218" s="102">
        <f>INDEX(ArrProdCont,MATCH(B218,ArrProdItem,0),MATCH(G216,ArrProdVariables,0))</f>
        <v>-0.2</v>
      </c>
      <c r="H218" s="87">
        <f>G218/Projection_Period</f>
        <v>-6.6666666666666671E-3</v>
      </c>
      <c r="J218" s="116">
        <f ca="1">F218</f>
        <v>3.6005626609442061</v>
      </c>
      <c r="K218" s="85">
        <f t="shared" ref="K218:Z221" ca="1" si="78">IF($J218="","",(100%+$H218)*J218)</f>
        <v>3.5765589098712445</v>
      </c>
      <c r="L218" s="85">
        <f t="shared" ca="1" si="78"/>
        <v>3.5527151838054358</v>
      </c>
      <c r="M218" s="85">
        <f t="shared" ca="1" si="78"/>
        <v>3.5290304159133994</v>
      </c>
      <c r="N218" s="85">
        <f t="shared" ca="1" si="78"/>
        <v>3.5055035464739768</v>
      </c>
      <c r="O218" s="85">
        <f t="shared" ca="1" si="78"/>
        <v>3.4821335228308166</v>
      </c>
      <c r="P218" s="85">
        <f t="shared" ca="1" si="78"/>
        <v>3.4589192993452778</v>
      </c>
      <c r="Q218" s="85">
        <f t="shared" ca="1" si="78"/>
        <v>3.4358598373496423</v>
      </c>
      <c r="R218" s="85">
        <f t="shared" ca="1" si="78"/>
        <v>3.4129541051006447</v>
      </c>
      <c r="S218" s="85">
        <f t="shared" ca="1" si="78"/>
        <v>3.3902010777333067</v>
      </c>
      <c r="T218" s="85">
        <f t="shared" ca="1" si="78"/>
        <v>3.3675997372150843</v>
      </c>
      <c r="U218" s="85">
        <f t="shared" ca="1" si="78"/>
        <v>3.345149072300317</v>
      </c>
      <c r="V218" s="85">
        <f t="shared" ca="1" si="78"/>
        <v>3.3228480784849812</v>
      </c>
      <c r="W218" s="85">
        <f t="shared" ca="1" si="78"/>
        <v>3.3006957579617477</v>
      </c>
      <c r="X218" s="85">
        <f t="shared" ca="1" si="78"/>
        <v>3.2786911195753361</v>
      </c>
      <c r="Y218" s="85">
        <f t="shared" ca="1" si="78"/>
        <v>3.2568331787781672</v>
      </c>
      <c r="Z218" s="85">
        <f t="shared" ca="1" si="78"/>
        <v>3.2351209575863127</v>
      </c>
      <c r="AA218" s="85">
        <f t="shared" ref="AA218:AN221" ca="1" si="79">IF($J218="","",(100%+$H218)*Z218)</f>
        <v>3.213553484535737</v>
      </c>
      <c r="AB218" s="85">
        <f t="shared" ca="1" si="79"/>
        <v>3.1921297946388321</v>
      </c>
      <c r="AC218" s="85">
        <f t="shared" ca="1" si="79"/>
        <v>3.1708489293412399</v>
      </c>
      <c r="AD218" s="85">
        <f t="shared" ca="1" si="79"/>
        <v>3.1497099364789647</v>
      </c>
      <c r="AE218" s="85">
        <f t="shared" ca="1" si="79"/>
        <v>3.1287118702357715</v>
      </c>
      <c r="AF218" s="85">
        <f t="shared" ca="1" si="79"/>
        <v>3.1078537911008661</v>
      </c>
      <c r="AG218" s="85">
        <f t="shared" ca="1" si="79"/>
        <v>3.0871347658268604</v>
      </c>
      <c r="AH218" s="85">
        <f t="shared" ca="1" si="79"/>
        <v>3.0665538673880146</v>
      </c>
      <c r="AI218" s="85">
        <f t="shared" ca="1" si="79"/>
        <v>3.0461101749387609</v>
      </c>
      <c r="AJ218" s="85">
        <f t="shared" ca="1" si="79"/>
        <v>3.0258027737725022</v>
      </c>
      <c r="AK218" s="85">
        <f t="shared" ca="1" si="79"/>
        <v>3.0056307552806856</v>
      </c>
      <c r="AL218" s="85">
        <f t="shared" ca="1" si="79"/>
        <v>2.9855932169121475</v>
      </c>
      <c r="AM218" s="85">
        <f t="shared" ca="1" si="79"/>
        <v>2.9656892621327331</v>
      </c>
      <c r="AN218" s="85">
        <f t="shared" ca="1" si="79"/>
        <v>2.9459180003851815</v>
      </c>
    </row>
    <row r="219" spans="2:41" x14ac:dyDescent="0.3">
      <c r="B219" s="478" t="str">
        <v>Peppers</v>
      </c>
      <c r="F219" s="86">
        <f ca="1">INDEX(ArrProdCont,MATCH(B219,ArrProdItem,0),MATCH(F216,ArrProdVariables,0))</f>
        <v>0.92535204525674497</v>
      </c>
      <c r="G219" s="102">
        <f>INDEX(ArrProdCont,MATCH(B219,ArrProdItem,0),MATCH(G216,ArrProdVariables,0))</f>
        <v>-0.2</v>
      </c>
      <c r="H219" s="87">
        <f>G219/Projection_Period</f>
        <v>-6.6666666666666671E-3</v>
      </c>
      <c r="J219" s="116">
        <f ca="1">F219</f>
        <v>0.92535204525674497</v>
      </c>
      <c r="K219" s="85">
        <f t="shared" ca="1" si="78"/>
        <v>0.91918303162170001</v>
      </c>
      <c r="L219" s="85">
        <f t="shared" ca="1" si="78"/>
        <v>0.913055144744222</v>
      </c>
      <c r="M219" s="85">
        <f t="shared" ca="1" si="78"/>
        <v>0.90696811044592718</v>
      </c>
      <c r="N219" s="85">
        <f t="shared" ca="1" si="78"/>
        <v>0.90092165637628763</v>
      </c>
      <c r="O219" s="85">
        <f t="shared" ca="1" si="78"/>
        <v>0.89491551200044572</v>
      </c>
      <c r="P219" s="85">
        <f t="shared" ca="1" si="78"/>
        <v>0.88894940858710936</v>
      </c>
      <c r="Q219" s="85">
        <f t="shared" ca="1" si="78"/>
        <v>0.88302307919652856</v>
      </c>
      <c r="R219" s="85">
        <f t="shared" ca="1" si="78"/>
        <v>0.87713625866855172</v>
      </c>
      <c r="S219" s="85">
        <f t="shared" ca="1" si="78"/>
        <v>0.87128868361076128</v>
      </c>
      <c r="T219" s="85">
        <f t="shared" ca="1" si="78"/>
        <v>0.86548009238668955</v>
      </c>
      <c r="U219" s="85">
        <f t="shared" ca="1" si="78"/>
        <v>0.85971022510411155</v>
      </c>
      <c r="V219" s="85">
        <f t="shared" ca="1" si="78"/>
        <v>0.85397882360341748</v>
      </c>
      <c r="W219" s="85">
        <f t="shared" ca="1" si="78"/>
        <v>0.84828563144606128</v>
      </c>
      <c r="X219" s="85">
        <f t="shared" ca="1" si="78"/>
        <v>0.84263039390308747</v>
      </c>
      <c r="Y219" s="85">
        <f t="shared" ca="1" si="78"/>
        <v>0.83701285794373348</v>
      </c>
      <c r="Z219" s="85">
        <f t="shared" ca="1" si="78"/>
        <v>0.83143277222410861</v>
      </c>
      <c r="AA219" s="85">
        <f t="shared" ca="1" si="79"/>
        <v>0.82588988707594779</v>
      </c>
      <c r="AB219" s="85">
        <f t="shared" ca="1" si="79"/>
        <v>0.82038395449544144</v>
      </c>
      <c r="AC219" s="85">
        <f t="shared" ca="1" si="79"/>
        <v>0.8149147281321385</v>
      </c>
      <c r="AD219" s="85">
        <f t="shared" ca="1" si="79"/>
        <v>0.80948196327792421</v>
      </c>
      <c r="AE219" s="85">
        <f t="shared" ca="1" si="79"/>
        <v>0.80408541685607138</v>
      </c>
      <c r="AF219" s="85">
        <f t="shared" ca="1" si="79"/>
        <v>0.7987248474103642</v>
      </c>
      <c r="AG219" s="85">
        <f t="shared" ca="1" si="79"/>
        <v>0.79340001509429503</v>
      </c>
      <c r="AH219" s="85">
        <f t="shared" ca="1" si="79"/>
        <v>0.78811068166033305</v>
      </c>
      <c r="AI219" s="85">
        <f t="shared" ca="1" si="79"/>
        <v>0.78285661044926413</v>
      </c>
      <c r="AJ219" s="85">
        <f t="shared" ca="1" si="79"/>
        <v>0.77763756637960235</v>
      </c>
      <c r="AK219" s="85">
        <f t="shared" ca="1" si="79"/>
        <v>0.77245331593707167</v>
      </c>
      <c r="AL219" s="85">
        <f t="shared" ca="1" si="79"/>
        <v>0.76730362716415779</v>
      </c>
      <c r="AM219" s="85">
        <f t="shared" ca="1" si="79"/>
        <v>0.76218826964973008</v>
      </c>
      <c r="AN219" s="85">
        <f t="shared" ca="1" si="79"/>
        <v>0.75710701451873186</v>
      </c>
    </row>
    <row r="220" spans="2:41" x14ac:dyDescent="0.3">
      <c r="B220" s="478" t="str">
        <v>Gombo (okra)</v>
      </c>
      <c r="F220" s="86">
        <f ca="1">INDEX(ArrProdCont,MATCH(B220,ArrProdItem,0),MATCH(F216,ArrProdVariables,0))</f>
        <v>2.411960958005249</v>
      </c>
      <c r="G220" s="102">
        <f>INDEX(ArrProdCont,MATCH(B220,ArrProdItem,0),MATCH(G216,ArrProdVariables,0))</f>
        <v>-0.2</v>
      </c>
      <c r="H220" s="87">
        <f>G220/Projection_Period</f>
        <v>-6.6666666666666671E-3</v>
      </c>
      <c r="J220" s="116">
        <f ca="1">F220</f>
        <v>2.411960958005249</v>
      </c>
      <c r="K220" s="85">
        <f t="shared" ca="1" si="78"/>
        <v>2.3958812182852141</v>
      </c>
      <c r="L220" s="85">
        <f t="shared" ca="1" si="78"/>
        <v>2.3799086768299791</v>
      </c>
      <c r="M220" s="85">
        <f t="shared" ca="1" si="78"/>
        <v>2.3640426189844459</v>
      </c>
      <c r="N220" s="85">
        <f t="shared" ca="1" si="78"/>
        <v>2.348282334857883</v>
      </c>
      <c r="O220" s="85">
        <f t="shared" ca="1" si="78"/>
        <v>2.3326271192921637</v>
      </c>
      <c r="P220" s="85">
        <f t="shared" ca="1" si="78"/>
        <v>2.3170762718302158</v>
      </c>
      <c r="Q220" s="85">
        <f t="shared" ca="1" si="78"/>
        <v>2.3016290966846809</v>
      </c>
      <c r="R220" s="85">
        <f t="shared" ca="1" si="78"/>
        <v>2.2862849027067829</v>
      </c>
      <c r="S220" s="85">
        <f t="shared" ca="1" si="78"/>
        <v>2.2710430033554041</v>
      </c>
      <c r="T220" s="85">
        <f t="shared" ca="1" si="78"/>
        <v>2.2559027166663679</v>
      </c>
      <c r="U220" s="85">
        <f t="shared" ca="1" si="78"/>
        <v>2.2408633652219252</v>
      </c>
      <c r="V220" s="85">
        <f t="shared" ca="1" si="78"/>
        <v>2.2259242761204456</v>
      </c>
      <c r="W220" s="85">
        <f t="shared" ca="1" si="78"/>
        <v>2.2110847809463094</v>
      </c>
      <c r="X220" s="85">
        <f t="shared" ca="1" si="78"/>
        <v>2.1963442157400008</v>
      </c>
      <c r="Y220" s="85">
        <f t="shared" ca="1" si="78"/>
        <v>2.1817019209684005</v>
      </c>
      <c r="Z220" s="85">
        <f t="shared" ca="1" si="78"/>
        <v>2.167157241495278</v>
      </c>
      <c r="AA220" s="85">
        <f t="shared" ca="1" si="79"/>
        <v>2.152709526551976</v>
      </c>
      <c r="AB220" s="85">
        <f t="shared" ca="1" si="79"/>
        <v>2.1383581297082959</v>
      </c>
      <c r="AC220" s="85">
        <f t="shared" ca="1" si="79"/>
        <v>2.1241024088435738</v>
      </c>
      <c r="AD220" s="85">
        <f t="shared" ca="1" si="79"/>
        <v>2.1099417261179498</v>
      </c>
      <c r="AE220" s="85">
        <f t="shared" ca="1" si="79"/>
        <v>2.09587544794383</v>
      </c>
      <c r="AF220" s="85">
        <f t="shared" ca="1" si="79"/>
        <v>2.0819029449575375</v>
      </c>
      <c r="AG220" s="85">
        <f t="shared" ca="1" si="79"/>
        <v>2.0680235919911536</v>
      </c>
      <c r="AH220" s="85">
        <f t="shared" ca="1" si="79"/>
        <v>2.0542367680445457</v>
      </c>
      <c r="AI220" s="85">
        <f t="shared" ca="1" si="79"/>
        <v>2.0405418562575819</v>
      </c>
      <c r="AJ220" s="85">
        <f t="shared" ca="1" si="79"/>
        <v>2.0269382438825314</v>
      </c>
      <c r="AK220" s="85">
        <f t="shared" ca="1" si="79"/>
        <v>2.0134253222566478</v>
      </c>
      <c r="AL220" s="85">
        <f t="shared" ca="1" si="79"/>
        <v>2.0000024867749366</v>
      </c>
      <c r="AM220" s="85">
        <f t="shared" ca="1" si="79"/>
        <v>1.9866691368631035</v>
      </c>
      <c r="AN220" s="85">
        <f t="shared" ca="1" si="79"/>
        <v>1.9734246759506828</v>
      </c>
    </row>
    <row r="221" spans="2:41" x14ac:dyDescent="0.3">
      <c r="B221" s="478" t="str">
        <v>Greens</v>
      </c>
      <c r="F221" s="86">
        <f ca="1">INDEX(ArrProdCont,MATCH(B221,ArrProdItem,0),MATCH(F216,ArrProdVariables,0))</f>
        <v>0</v>
      </c>
      <c r="G221" s="145">
        <f>INDEX(ArrProdCont,MATCH(B221,ArrProdItem,0),MATCH(G216,ArrProdVariables,0))</f>
        <v>-0.2</v>
      </c>
      <c r="H221" s="87">
        <f>G221/Projection_Period</f>
        <v>-6.6666666666666671E-3</v>
      </c>
      <c r="J221" s="116">
        <f ca="1">F221</f>
        <v>0</v>
      </c>
      <c r="K221" s="85">
        <f t="shared" ca="1" si="78"/>
        <v>0</v>
      </c>
      <c r="L221" s="85">
        <f t="shared" ca="1" si="78"/>
        <v>0</v>
      </c>
      <c r="M221" s="85">
        <f t="shared" ca="1" si="78"/>
        <v>0</v>
      </c>
      <c r="N221" s="85">
        <f t="shared" ca="1" si="78"/>
        <v>0</v>
      </c>
      <c r="O221" s="85">
        <f t="shared" ca="1" si="78"/>
        <v>0</v>
      </c>
      <c r="P221" s="85">
        <f t="shared" ca="1" si="78"/>
        <v>0</v>
      </c>
      <c r="Q221" s="85">
        <f t="shared" ca="1" si="78"/>
        <v>0</v>
      </c>
      <c r="R221" s="85">
        <f t="shared" ca="1" si="78"/>
        <v>0</v>
      </c>
      <c r="S221" s="85">
        <f t="shared" ca="1" si="78"/>
        <v>0</v>
      </c>
      <c r="T221" s="85">
        <f t="shared" ca="1" si="78"/>
        <v>0</v>
      </c>
      <c r="U221" s="85">
        <f t="shared" ca="1" si="78"/>
        <v>0</v>
      </c>
      <c r="V221" s="85">
        <f t="shared" ca="1" si="78"/>
        <v>0</v>
      </c>
      <c r="W221" s="85">
        <f t="shared" ca="1" si="78"/>
        <v>0</v>
      </c>
      <c r="X221" s="85">
        <f t="shared" ca="1" si="78"/>
        <v>0</v>
      </c>
      <c r="Y221" s="85">
        <f t="shared" ca="1" si="78"/>
        <v>0</v>
      </c>
      <c r="Z221" s="85">
        <f t="shared" ca="1" si="78"/>
        <v>0</v>
      </c>
      <c r="AA221" s="85">
        <f t="shared" ca="1" si="79"/>
        <v>0</v>
      </c>
      <c r="AB221" s="85">
        <f t="shared" ca="1" si="79"/>
        <v>0</v>
      </c>
      <c r="AC221" s="85">
        <f t="shared" ca="1" si="79"/>
        <v>0</v>
      </c>
      <c r="AD221" s="85">
        <f t="shared" ca="1" si="79"/>
        <v>0</v>
      </c>
      <c r="AE221" s="85">
        <f t="shared" ca="1" si="79"/>
        <v>0</v>
      </c>
      <c r="AF221" s="85">
        <f t="shared" ca="1" si="79"/>
        <v>0</v>
      </c>
      <c r="AG221" s="85">
        <f t="shared" ca="1" si="79"/>
        <v>0</v>
      </c>
      <c r="AH221" s="85">
        <f t="shared" ca="1" si="79"/>
        <v>0</v>
      </c>
      <c r="AI221" s="85">
        <f t="shared" ca="1" si="79"/>
        <v>0</v>
      </c>
      <c r="AJ221" s="85">
        <f t="shared" ca="1" si="79"/>
        <v>0</v>
      </c>
      <c r="AK221" s="85">
        <f t="shared" ca="1" si="79"/>
        <v>0</v>
      </c>
      <c r="AL221" s="85">
        <f t="shared" ca="1" si="79"/>
        <v>0</v>
      </c>
      <c r="AM221" s="85">
        <f t="shared" ca="1" si="79"/>
        <v>0</v>
      </c>
      <c r="AN221" s="85">
        <f t="shared" ca="1" si="79"/>
        <v>0</v>
      </c>
    </row>
    <row r="222" spans="2:41" x14ac:dyDescent="0.3">
      <c r="B222" s="207">
        <v>0</v>
      </c>
      <c r="J222" s="304"/>
      <c r="K222" s="304"/>
      <c r="L222" s="304"/>
      <c r="M222" s="304"/>
      <c r="N222" s="304"/>
      <c r="O222" s="304"/>
      <c r="P222" s="304"/>
      <c r="Q222" s="304"/>
      <c r="R222" s="304"/>
      <c r="S222" s="304"/>
      <c r="T222" s="304"/>
      <c r="U222" s="304"/>
      <c r="V222" s="304"/>
      <c r="W222" s="304"/>
      <c r="X222" s="304"/>
      <c r="Y222" s="304"/>
      <c r="Z222" s="304"/>
      <c r="AA222" s="304"/>
      <c r="AB222" s="304"/>
      <c r="AC222" s="304"/>
      <c r="AD222" s="304"/>
      <c r="AE222" s="304"/>
      <c r="AF222" s="304"/>
      <c r="AG222" s="304"/>
      <c r="AH222" s="304"/>
      <c r="AI222" s="304"/>
      <c r="AJ222" s="304"/>
      <c r="AK222" s="304"/>
      <c r="AL222" s="304"/>
      <c r="AM222" s="304"/>
      <c r="AN222" s="304"/>
    </row>
    <row r="223" spans="2:41" x14ac:dyDescent="0.3">
      <c r="B223" s="207">
        <v>0</v>
      </c>
      <c r="J223" s="304"/>
      <c r="K223" s="304"/>
      <c r="L223" s="304"/>
      <c r="M223" s="304"/>
      <c r="N223" s="304"/>
      <c r="O223" s="304"/>
      <c r="P223" s="304"/>
      <c r="Q223" s="304"/>
      <c r="R223" s="304"/>
      <c r="S223" s="304"/>
      <c r="T223" s="304"/>
      <c r="U223" s="304"/>
      <c r="V223" s="304"/>
      <c r="W223" s="304"/>
      <c r="X223" s="304"/>
      <c r="Y223" s="304"/>
      <c r="Z223" s="304"/>
      <c r="AA223" s="304"/>
      <c r="AB223" s="304"/>
      <c r="AC223" s="304"/>
      <c r="AD223" s="304"/>
      <c r="AE223" s="304"/>
      <c r="AF223" s="304"/>
      <c r="AG223" s="304"/>
      <c r="AH223" s="304"/>
      <c r="AI223" s="304"/>
      <c r="AJ223" s="304"/>
      <c r="AK223" s="304"/>
      <c r="AL223" s="304"/>
      <c r="AM223" s="304"/>
      <c r="AN223" s="304"/>
    </row>
    <row r="224" spans="2:41" x14ac:dyDescent="0.3">
      <c r="B224" s="127" t="str">
        <v>Zogbodomey Ann Crop Total</v>
      </c>
      <c r="C224" s="468"/>
      <c r="D224" s="468"/>
      <c r="E224" s="468"/>
      <c r="F224" s="468"/>
      <c r="G224" s="468"/>
      <c r="H224" s="468"/>
      <c r="I224" s="468"/>
      <c r="J224" s="115"/>
      <c r="K224" s="115"/>
      <c r="L224" s="115"/>
      <c r="M224" s="115"/>
      <c r="N224" s="115"/>
      <c r="O224" s="115"/>
      <c r="P224" s="115"/>
      <c r="Q224" s="115"/>
      <c r="R224" s="115"/>
      <c r="S224" s="115"/>
      <c r="T224" s="115"/>
      <c r="U224" s="115"/>
      <c r="V224" s="115"/>
      <c r="W224" s="115"/>
      <c r="X224" s="115"/>
      <c r="Y224" s="115"/>
      <c r="Z224" s="115"/>
      <c r="AA224" s="115"/>
      <c r="AB224" s="115"/>
      <c r="AC224" s="115"/>
      <c r="AD224" s="115"/>
      <c r="AE224" s="115"/>
      <c r="AF224" s="115"/>
      <c r="AG224" s="115"/>
      <c r="AH224" s="115"/>
      <c r="AI224" s="115"/>
      <c r="AJ224" s="115"/>
      <c r="AK224" s="115"/>
      <c r="AL224" s="115"/>
      <c r="AM224" s="115"/>
      <c r="AN224" s="115"/>
      <c r="AO224" s="468"/>
    </row>
    <row r="225" spans="2:41" x14ac:dyDescent="0.3">
      <c r="B225" s="478" t="str">
        <v>Maize</v>
      </c>
      <c r="F225" s="86">
        <f ca="1">INDEX(ArrProdCont,MATCH(B225,ArrProdItem,0),MATCH(F216,ArrProdVariables,0))</f>
        <v>0.93744330244141416</v>
      </c>
      <c r="G225" s="102">
        <f>INDEX(ArrProdCont,MATCH(B225,ArrProdItem,0),MATCH(G216,ArrProdVariables,0))</f>
        <v>-9.5000000000000001E-2</v>
      </c>
      <c r="H225" s="87">
        <f>G225/Projection_Period</f>
        <v>-3.1666666666666666E-3</v>
      </c>
      <c r="J225" s="116">
        <f ca="1">F225</f>
        <v>0.93744330244141416</v>
      </c>
      <c r="K225" s="85">
        <f t="shared" ref="K225:Z229" ca="1" si="80">IF($J225="","",(100%+$H225)*J225)</f>
        <v>0.93447473198368303</v>
      </c>
      <c r="L225" s="85">
        <f t="shared" ca="1" si="80"/>
        <v>0.93151556199906804</v>
      </c>
      <c r="M225" s="85">
        <f t="shared" ca="1" si="80"/>
        <v>0.92856576271940439</v>
      </c>
      <c r="N225" s="85">
        <f t="shared" ca="1" si="80"/>
        <v>0.92562530447079294</v>
      </c>
      <c r="O225" s="85">
        <f t="shared" ca="1" si="80"/>
        <v>0.9226941576733021</v>
      </c>
      <c r="P225" s="85">
        <f t="shared" ca="1" si="80"/>
        <v>0.91977229284066997</v>
      </c>
      <c r="Q225" s="85">
        <f t="shared" ca="1" si="80"/>
        <v>0.91685968058000789</v>
      </c>
      <c r="R225" s="85">
        <f t="shared" ca="1" si="80"/>
        <v>0.91395629159150449</v>
      </c>
      <c r="S225" s="85">
        <f t="shared" ca="1" si="80"/>
        <v>0.91106209666813143</v>
      </c>
      <c r="T225" s="85">
        <f t="shared" ca="1" si="80"/>
        <v>0.90817706669534903</v>
      </c>
      <c r="U225" s="85">
        <f t="shared" ca="1" si="80"/>
        <v>0.90530117265081378</v>
      </c>
      <c r="V225" s="85">
        <f t="shared" ca="1" si="80"/>
        <v>0.90243438560408618</v>
      </c>
      <c r="W225" s="85">
        <f t="shared" ca="1" si="80"/>
        <v>0.8995766767163399</v>
      </c>
      <c r="X225" s="85">
        <f t="shared" ca="1" si="80"/>
        <v>0.89672801724007145</v>
      </c>
      <c r="Y225" s="85">
        <f t="shared" ca="1" si="80"/>
        <v>0.8938883785188112</v>
      </c>
      <c r="Z225" s="85">
        <f t="shared" ca="1" si="80"/>
        <v>0.89105773198683502</v>
      </c>
      <c r="AA225" s="85">
        <f t="shared" ref="AA225:AN229" ca="1" si="81">IF($J225="","",(100%+$H225)*Z225)</f>
        <v>0.88823604916887677</v>
      </c>
      <c r="AB225" s="85">
        <f t="shared" ca="1" si="81"/>
        <v>0.88542330167984196</v>
      </c>
      <c r="AC225" s="85">
        <f t="shared" ca="1" si="81"/>
        <v>0.88261946122452251</v>
      </c>
      <c r="AD225" s="85">
        <f t="shared" ca="1" si="81"/>
        <v>0.87982449959731157</v>
      </c>
      <c r="AE225" s="85">
        <f t="shared" ca="1" si="81"/>
        <v>0.87703838868192008</v>
      </c>
      <c r="AF225" s="85">
        <f t="shared" ca="1" si="81"/>
        <v>0.87426110045109406</v>
      </c>
      <c r="AG225" s="85">
        <f t="shared" ca="1" si="81"/>
        <v>0.87149260696633224</v>
      </c>
      <c r="AH225" s="85">
        <f t="shared" ca="1" si="81"/>
        <v>0.86873288037760554</v>
      </c>
      <c r="AI225" s="85">
        <f t="shared" ca="1" si="81"/>
        <v>0.86598189292307648</v>
      </c>
      <c r="AJ225" s="85">
        <f t="shared" ca="1" si="81"/>
        <v>0.86323961692882012</v>
      </c>
      <c r="AK225" s="85">
        <f t="shared" ca="1" si="81"/>
        <v>0.86050602480854554</v>
      </c>
      <c r="AL225" s="85">
        <f t="shared" ca="1" si="81"/>
        <v>0.85778108906331851</v>
      </c>
      <c r="AM225" s="85">
        <f t="shared" ca="1" si="81"/>
        <v>0.85506478228128469</v>
      </c>
      <c r="AN225" s="85">
        <f t="shared" ca="1" si="81"/>
        <v>0.85235707713739395</v>
      </c>
    </row>
    <row r="226" spans="2:41" x14ac:dyDescent="0.3">
      <c r="B226" s="478" t="str">
        <v>Rice</v>
      </c>
      <c r="F226" s="86">
        <f ca="1">INDEX(ArrProdCont,MATCH(B226,ArrProdItem,0),MATCH(F216,ArrProdVariables,0))</f>
        <v>0</v>
      </c>
      <c r="G226" s="102">
        <f>INDEX(ArrProdCont,MATCH(B226,ArrProdItem,0),MATCH(G216,ArrProdVariables,0))</f>
        <v>0</v>
      </c>
      <c r="H226" s="87">
        <f>G226/Projection_Period</f>
        <v>0</v>
      </c>
      <c r="J226" s="116">
        <f ca="1">F226</f>
        <v>0</v>
      </c>
      <c r="K226" s="85">
        <f t="shared" ca="1" si="80"/>
        <v>0</v>
      </c>
      <c r="L226" s="85">
        <f t="shared" ca="1" si="80"/>
        <v>0</v>
      </c>
      <c r="M226" s="85">
        <f t="shared" ca="1" si="80"/>
        <v>0</v>
      </c>
      <c r="N226" s="85">
        <f t="shared" ca="1" si="80"/>
        <v>0</v>
      </c>
      <c r="O226" s="85">
        <f t="shared" ca="1" si="80"/>
        <v>0</v>
      </c>
      <c r="P226" s="85">
        <f t="shared" ca="1" si="80"/>
        <v>0</v>
      </c>
      <c r="Q226" s="85">
        <f t="shared" ca="1" si="80"/>
        <v>0</v>
      </c>
      <c r="R226" s="85">
        <f t="shared" ca="1" si="80"/>
        <v>0</v>
      </c>
      <c r="S226" s="85">
        <f t="shared" ca="1" si="80"/>
        <v>0</v>
      </c>
      <c r="T226" s="85">
        <f t="shared" ca="1" si="80"/>
        <v>0</v>
      </c>
      <c r="U226" s="85">
        <f t="shared" ca="1" si="80"/>
        <v>0</v>
      </c>
      <c r="V226" s="85">
        <f t="shared" ca="1" si="80"/>
        <v>0</v>
      </c>
      <c r="W226" s="85">
        <f t="shared" ca="1" si="80"/>
        <v>0</v>
      </c>
      <c r="X226" s="85">
        <f t="shared" ca="1" si="80"/>
        <v>0</v>
      </c>
      <c r="Y226" s="85">
        <f t="shared" ca="1" si="80"/>
        <v>0</v>
      </c>
      <c r="Z226" s="85">
        <f t="shared" ca="1" si="80"/>
        <v>0</v>
      </c>
      <c r="AA226" s="85">
        <f t="shared" ca="1" si="81"/>
        <v>0</v>
      </c>
      <c r="AB226" s="85">
        <f t="shared" ca="1" si="81"/>
        <v>0</v>
      </c>
      <c r="AC226" s="85">
        <f t="shared" ca="1" si="81"/>
        <v>0</v>
      </c>
      <c r="AD226" s="85">
        <f t="shared" ca="1" si="81"/>
        <v>0</v>
      </c>
      <c r="AE226" s="85">
        <f t="shared" ca="1" si="81"/>
        <v>0</v>
      </c>
      <c r="AF226" s="85">
        <f t="shared" ca="1" si="81"/>
        <v>0</v>
      </c>
      <c r="AG226" s="85">
        <f t="shared" ca="1" si="81"/>
        <v>0</v>
      </c>
      <c r="AH226" s="85">
        <f t="shared" ca="1" si="81"/>
        <v>0</v>
      </c>
      <c r="AI226" s="85">
        <f t="shared" ca="1" si="81"/>
        <v>0</v>
      </c>
      <c r="AJ226" s="85">
        <f t="shared" ca="1" si="81"/>
        <v>0</v>
      </c>
      <c r="AK226" s="85">
        <f t="shared" ca="1" si="81"/>
        <v>0</v>
      </c>
      <c r="AL226" s="85">
        <f t="shared" ca="1" si="81"/>
        <v>0</v>
      </c>
      <c r="AM226" s="85">
        <f t="shared" ca="1" si="81"/>
        <v>0</v>
      </c>
      <c r="AN226" s="85">
        <f t="shared" ca="1" si="81"/>
        <v>0</v>
      </c>
    </row>
    <row r="227" spans="2:41" x14ac:dyDescent="0.3">
      <c r="B227" s="478" t="str">
        <v>Manioc</v>
      </c>
      <c r="F227" s="86">
        <f ca="1">INDEX(ArrProdCont,MATCH(B227,ArrProdItem,0),MATCH(F216,ArrProdVariables,0))</f>
        <v>12.322621654991007</v>
      </c>
      <c r="G227" s="102">
        <f>INDEX(ArrProdCont,MATCH(B227,ArrProdItem,0),MATCH(G216,ArrProdVariables,0))</f>
        <v>-0.16739999999999999</v>
      </c>
      <c r="H227" s="87">
        <f>G227/Projection_Period</f>
        <v>-5.5799999999999999E-3</v>
      </c>
      <c r="J227" s="116">
        <f ca="1">F227</f>
        <v>12.322621654991007</v>
      </c>
      <c r="K227" s="85">
        <f t="shared" ca="1" si="80"/>
        <v>12.253861426156156</v>
      </c>
      <c r="L227" s="85">
        <f t="shared" ca="1" si="80"/>
        <v>12.185484879398205</v>
      </c>
      <c r="M227" s="85">
        <f t="shared" ca="1" si="80"/>
        <v>12.117489873771163</v>
      </c>
      <c r="N227" s="85">
        <f t="shared" ca="1" si="80"/>
        <v>12.049874280275519</v>
      </c>
      <c r="O227" s="85">
        <f t="shared" ca="1" si="80"/>
        <v>11.982635981791582</v>
      </c>
      <c r="P227" s="85">
        <f t="shared" ca="1" si="80"/>
        <v>11.915772873013184</v>
      </c>
      <c r="Q227" s="85">
        <f t="shared" ca="1" si="80"/>
        <v>11.84928286038177</v>
      </c>
      <c r="R227" s="85">
        <f t="shared" ca="1" si="80"/>
        <v>11.783163862020839</v>
      </c>
      <c r="S227" s="85">
        <f t="shared" ca="1" si="80"/>
        <v>11.717413807670763</v>
      </c>
      <c r="T227" s="85">
        <f t="shared" ca="1" si="80"/>
        <v>11.652030638623959</v>
      </c>
      <c r="U227" s="85">
        <f t="shared" ca="1" si="80"/>
        <v>11.587012307660437</v>
      </c>
      <c r="V227" s="85">
        <f t="shared" ca="1" si="80"/>
        <v>11.522356778983692</v>
      </c>
      <c r="W227" s="85">
        <f t="shared" ca="1" si="80"/>
        <v>11.458062028156963</v>
      </c>
      <c r="X227" s="85">
        <f t="shared" ca="1" si="80"/>
        <v>11.394126042039847</v>
      </c>
      <c r="Y227" s="85">
        <f t="shared" ca="1" si="80"/>
        <v>11.330546818725264</v>
      </c>
      <c r="Z227" s="85">
        <f t="shared" ca="1" si="80"/>
        <v>11.267322367476776</v>
      </c>
      <c r="AA227" s="85">
        <f t="shared" ca="1" si="81"/>
        <v>11.204450708666256</v>
      </c>
      <c r="AB227" s="85">
        <f t="shared" ca="1" si="81"/>
        <v>11.141929873711899</v>
      </c>
      <c r="AC227" s="85">
        <f t="shared" ca="1" si="81"/>
        <v>11.079757905016585</v>
      </c>
      <c r="AD227" s="85">
        <f t="shared" ca="1" si="81"/>
        <v>11.017932855906592</v>
      </c>
      <c r="AE227" s="85">
        <f t="shared" ca="1" si="81"/>
        <v>10.956452790570633</v>
      </c>
      <c r="AF227" s="85">
        <f t="shared" ca="1" si="81"/>
        <v>10.89531578399925</v>
      </c>
      <c r="AG227" s="85">
        <f t="shared" ca="1" si="81"/>
        <v>10.834519921924533</v>
      </c>
      <c r="AH227" s="85">
        <f t="shared" ca="1" si="81"/>
        <v>10.774063300760194</v>
      </c>
      <c r="AI227" s="85">
        <f t="shared" ca="1" si="81"/>
        <v>10.713944027541951</v>
      </c>
      <c r="AJ227" s="85">
        <f t="shared" ca="1" si="81"/>
        <v>10.654160219868267</v>
      </c>
      <c r="AK227" s="85">
        <f t="shared" ca="1" si="81"/>
        <v>10.594710005841401</v>
      </c>
      <c r="AL227" s="85">
        <f t="shared" ca="1" si="81"/>
        <v>10.535591524008806</v>
      </c>
      <c r="AM227" s="85">
        <f t="shared" ca="1" si="81"/>
        <v>10.476802923304836</v>
      </c>
      <c r="AN227" s="85">
        <f t="shared" ca="1" si="81"/>
        <v>10.418342362992796</v>
      </c>
    </row>
    <row r="228" spans="2:41" x14ac:dyDescent="0.3">
      <c r="B228" s="478" t="str">
        <v>Yam</v>
      </c>
      <c r="F228" s="86">
        <f ca="1">INDEX(ArrProdCont,MATCH(B228,ArrProdItem,0),MATCH(F216,ArrProdVariables,0))</f>
        <v>2.7269647435897433</v>
      </c>
      <c r="G228" s="102">
        <f>INDEX(ArrProdCont,MATCH(B228,ArrProdItem,0),MATCH(G216,ArrProdVariables,0))</f>
        <v>-3.1300000000000001E-2</v>
      </c>
      <c r="H228" s="87">
        <f>G228/Projection_Period</f>
        <v>-1.0433333333333334E-3</v>
      </c>
      <c r="J228" s="116">
        <f ca="1">F228</f>
        <v>2.7269647435897433</v>
      </c>
      <c r="K228" s="85">
        <f t="shared" ca="1" si="80"/>
        <v>2.7241196103739314</v>
      </c>
      <c r="L228" s="85">
        <f t="shared" ca="1" si="80"/>
        <v>2.7212774455804412</v>
      </c>
      <c r="M228" s="85">
        <f t="shared" ca="1" si="80"/>
        <v>2.718438246112219</v>
      </c>
      <c r="N228" s="85">
        <f t="shared" ca="1" si="80"/>
        <v>2.7156020088754422</v>
      </c>
      <c r="O228" s="85">
        <f t="shared" ca="1" si="80"/>
        <v>2.7127687307795156</v>
      </c>
      <c r="P228" s="85">
        <f t="shared" ca="1" si="80"/>
        <v>2.7099384087370693</v>
      </c>
      <c r="Q228" s="85">
        <f t="shared" ca="1" si="80"/>
        <v>2.7071110396639537</v>
      </c>
      <c r="R228" s="85">
        <f t="shared" ca="1" si="80"/>
        <v>2.704286620479238</v>
      </c>
      <c r="S228" s="85">
        <f t="shared" ca="1" si="80"/>
        <v>2.7014651481052048</v>
      </c>
      <c r="T228" s="85">
        <f t="shared" ca="1" si="80"/>
        <v>2.6986466194673486</v>
      </c>
      <c r="U228" s="85">
        <f t="shared" ca="1" si="80"/>
        <v>2.6958310314943712</v>
      </c>
      <c r="V228" s="85">
        <f t="shared" ca="1" si="80"/>
        <v>2.6930183811181787</v>
      </c>
      <c r="W228" s="85">
        <f t="shared" ca="1" si="80"/>
        <v>2.6902086652738788</v>
      </c>
      <c r="X228" s="85">
        <f t="shared" ca="1" si="80"/>
        <v>2.6874018808997766</v>
      </c>
      <c r="Y228" s="85">
        <f t="shared" ca="1" si="80"/>
        <v>2.6845980249373711</v>
      </c>
      <c r="Z228" s="85">
        <f t="shared" ca="1" si="80"/>
        <v>2.6817970943313534</v>
      </c>
      <c r="AA228" s="85">
        <f t="shared" ca="1" si="81"/>
        <v>2.6789990860296014</v>
      </c>
      <c r="AB228" s="85">
        <f t="shared" ca="1" si="81"/>
        <v>2.6762039969831775</v>
      </c>
      <c r="AC228" s="85">
        <f t="shared" ca="1" si="81"/>
        <v>2.6734118241463252</v>
      </c>
      <c r="AD228" s="85">
        <f t="shared" ca="1" si="81"/>
        <v>2.6706225644764658</v>
      </c>
      <c r="AE228" s="85">
        <f t="shared" ca="1" si="81"/>
        <v>2.6678362149341956</v>
      </c>
      <c r="AF228" s="85">
        <f t="shared" ca="1" si="81"/>
        <v>2.6650527724832811</v>
      </c>
      <c r="AG228" s="85">
        <f t="shared" ca="1" si="81"/>
        <v>2.6622722340906568</v>
      </c>
      <c r="AH228" s="85">
        <f t="shared" ca="1" si="81"/>
        <v>2.6594945967264225</v>
      </c>
      <c r="AI228" s="85">
        <f t="shared" ca="1" si="81"/>
        <v>2.656719857363838</v>
      </c>
      <c r="AJ228" s="85">
        <f t="shared" ca="1" si="81"/>
        <v>2.6539480129793218</v>
      </c>
      <c r="AK228" s="85">
        <f t="shared" ca="1" si="81"/>
        <v>2.651179060552447</v>
      </c>
      <c r="AL228" s="85">
        <f t="shared" ca="1" si="81"/>
        <v>2.6484129970659374</v>
      </c>
      <c r="AM228" s="85">
        <f t="shared" ca="1" si="81"/>
        <v>2.6456498195056652</v>
      </c>
      <c r="AN228" s="85">
        <f t="shared" ca="1" si="81"/>
        <v>2.6428895248606477</v>
      </c>
    </row>
    <row r="229" spans="2:41" x14ac:dyDescent="0.3">
      <c r="B229" s="478" t="str">
        <v>Cowpea</v>
      </c>
      <c r="F229" s="86">
        <f ca="1">INDEX(ArrProdCont,MATCH(B229,ArrProdItem,0),MATCH(F216,ArrProdVariables,0))</f>
        <v>0.71571106760636904</v>
      </c>
      <c r="G229" s="102">
        <f>INDEX(ArrProdCont,MATCH(B229,ArrProdItem,0),MATCH(G216,ArrProdVariables,0))</f>
        <v>-0.17780000000000001</v>
      </c>
      <c r="H229" s="87">
        <f>G229/Projection_Period</f>
        <v>-5.9266666666666669E-3</v>
      </c>
      <c r="J229" s="116">
        <f ca="1">F229</f>
        <v>0.71571106760636904</v>
      </c>
      <c r="K229" s="85">
        <f t="shared" ca="1" si="80"/>
        <v>0.71146928667902198</v>
      </c>
      <c r="L229" s="85">
        <f t="shared" ca="1" si="80"/>
        <v>0.70725264537330435</v>
      </c>
      <c r="M229" s="85">
        <f t="shared" ca="1" si="80"/>
        <v>0.70306099469505856</v>
      </c>
      <c r="N229" s="85">
        <f t="shared" ca="1" si="80"/>
        <v>0.69889418653316582</v>
      </c>
      <c r="O229" s="85">
        <f t="shared" ca="1" si="80"/>
        <v>0.69475207365431257</v>
      </c>
      <c r="P229" s="85">
        <f t="shared" ca="1" si="80"/>
        <v>0.69063450969778806</v>
      </c>
      <c r="Q229" s="85">
        <f t="shared" ca="1" si="80"/>
        <v>0.68654134917031251</v>
      </c>
      <c r="R229" s="85">
        <f t="shared" ca="1" si="80"/>
        <v>0.68247244744089652</v>
      </c>
      <c r="S229" s="85">
        <f t="shared" ca="1" si="80"/>
        <v>0.67842766073573013</v>
      </c>
      <c r="T229" s="85">
        <f t="shared" ca="1" si="80"/>
        <v>0.67440684613310309</v>
      </c>
      <c r="U229" s="85">
        <f t="shared" ca="1" si="80"/>
        <v>0.67040986155835425</v>
      </c>
      <c r="V229" s="85">
        <f t="shared" ca="1" si="80"/>
        <v>0.6664365657788518</v>
      </c>
      <c r="W229" s="85">
        <f t="shared" ca="1" si="80"/>
        <v>0.66248681839900248</v>
      </c>
      <c r="X229" s="85">
        <f t="shared" ca="1" si="80"/>
        <v>0.65856047985529109</v>
      </c>
      <c r="Y229" s="85">
        <f t="shared" ca="1" si="80"/>
        <v>0.6546574114113487</v>
      </c>
      <c r="Z229" s="85">
        <f t="shared" ca="1" si="80"/>
        <v>0.65077747515305084</v>
      </c>
      <c r="AA229" s="85">
        <f t="shared" ca="1" si="81"/>
        <v>0.6469205339836438</v>
      </c>
      <c r="AB229" s="85">
        <f t="shared" ca="1" si="81"/>
        <v>0.64308645161890077</v>
      </c>
      <c r="AC229" s="85">
        <f t="shared" ca="1" si="81"/>
        <v>0.63927509258230608</v>
      </c>
      <c r="AD229" s="85">
        <f t="shared" ca="1" si="81"/>
        <v>0.63548632220026835</v>
      </c>
      <c r="AE229" s="85">
        <f t="shared" ca="1" si="81"/>
        <v>0.63172000659736149</v>
      </c>
      <c r="AF229" s="85">
        <f t="shared" ca="1" si="81"/>
        <v>0.62797601269159453</v>
      </c>
      <c r="AG229" s="85">
        <f t="shared" ca="1" si="81"/>
        <v>0.624254208189709</v>
      </c>
      <c r="AH229" s="85">
        <f t="shared" ca="1" si="81"/>
        <v>0.62055446158250471</v>
      </c>
      <c r="AI229" s="85">
        <f t="shared" ca="1" si="81"/>
        <v>0.61687664214019244</v>
      </c>
      <c r="AJ229" s="85">
        <f t="shared" ca="1" si="81"/>
        <v>0.61322061990777488</v>
      </c>
      <c r="AK229" s="85">
        <f t="shared" ca="1" si="81"/>
        <v>0.60958626570045482</v>
      </c>
      <c r="AL229" s="85">
        <f t="shared" ca="1" si="81"/>
        <v>0.60597345109907019</v>
      </c>
      <c r="AM229" s="85">
        <f t="shared" ca="1" si="81"/>
        <v>0.60238204844555643</v>
      </c>
      <c r="AN229" s="85">
        <f t="shared" ca="1" si="81"/>
        <v>0.59881193083843576</v>
      </c>
    </row>
    <row r="230" spans="2:41" x14ac:dyDescent="0.3">
      <c r="B230" s="207" t="str">
        <v>NOTE: Rice has been take out of the equation on 28/3/2021 (FvS). THEREFORE Rice the impact of CC on rice is set at 0, so it does not count for project impact.</v>
      </c>
      <c r="J230" s="304"/>
      <c r="K230" s="304"/>
      <c r="L230" s="304"/>
      <c r="M230" s="304"/>
      <c r="N230" s="304"/>
      <c r="O230" s="304"/>
      <c r="P230" s="304"/>
      <c r="Q230" s="304"/>
      <c r="R230" s="304"/>
      <c r="S230" s="304"/>
      <c r="T230" s="304"/>
      <c r="U230" s="304"/>
      <c r="V230" s="304"/>
      <c r="W230" s="304"/>
      <c r="X230" s="304"/>
      <c r="Y230" s="304"/>
      <c r="Z230" s="304"/>
      <c r="AA230" s="304"/>
      <c r="AB230" s="304"/>
      <c r="AC230" s="304"/>
      <c r="AD230" s="304"/>
      <c r="AE230" s="304"/>
      <c r="AF230" s="304"/>
      <c r="AG230" s="304"/>
      <c r="AH230" s="304"/>
      <c r="AI230" s="304"/>
      <c r="AJ230" s="304"/>
      <c r="AK230" s="304"/>
      <c r="AL230" s="304"/>
      <c r="AM230" s="304"/>
      <c r="AN230" s="304"/>
    </row>
    <row r="231" spans="2:41" x14ac:dyDescent="0.3">
      <c r="B231" s="207">
        <v>0</v>
      </c>
      <c r="J231" s="304"/>
      <c r="K231" s="304"/>
      <c r="L231" s="304"/>
      <c r="M231" s="304"/>
      <c r="N231" s="304"/>
      <c r="O231" s="304"/>
      <c r="P231" s="304"/>
      <c r="Q231" s="304"/>
      <c r="R231" s="304"/>
      <c r="S231" s="304"/>
      <c r="T231" s="304"/>
      <c r="U231" s="304"/>
      <c r="V231" s="304"/>
      <c r="W231" s="304"/>
      <c r="X231" s="304"/>
      <c r="Y231" s="304"/>
      <c r="Z231" s="304"/>
      <c r="AA231" s="304"/>
      <c r="AB231" s="304"/>
      <c r="AC231" s="304"/>
      <c r="AD231" s="304"/>
      <c r="AE231" s="304"/>
      <c r="AF231" s="304"/>
      <c r="AG231" s="304"/>
      <c r="AH231" s="304"/>
      <c r="AI231" s="304"/>
      <c r="AJ231" s="304"/>
      <c r="AK231" s="304"/>
      <c r="AL231" s="304"/>
      <c r="AM231" s="304"/>
      <c r="AN231" s="304"/>
    </row>
    <row r="232" spans="2:41" x14ac:dyDescent="0.3">
      <c r="B232" s="127" t="str">
        <v>Zogbodomey Tree Total</v>
      </c>
      <c r="C232" s="468"/>
      <c r="D232" s="468"/>
      <c r="E232" s="468"/>
      <c r="F232" s="468"/>
      <c r="G232" s="468"/>
      <c r="H232" s="468"/>
      <c r="I232" s="468"/>
      <c r="J232" s="115"/>
      <c r="K232" s="115"/>
      <c r="L232" s="115"/>
      <c r="M232" s="115"/>
      <c r="N232" s="115"/>
      <c r="O232" s="115"/>
      <c r="P232" s="115"/>
      <c r="Q232" s="115"/>
      <c r="R232" s="115"/>
      <c r="S232" s="115"/>
      <c r="T232" s="115"/>
      <c r="U232" s="115"/>
      <c r="V232" s="115"/>
      <c r="W232" s="115"/>
      <c r="X232" s="115"/>
      <c r="Y232" s="115"/>
      <c r="Z232" s="115"/>
      <c r="AA232" s="115"/>
      <c r="AB232" s="115"/>
      <c r="AC232" s="115"/>
      <c r="AD232" s="115"/>
      <c r="AE232" s="115"/>
      <c r="AF232" s="115"/>
      <c r="AG232" s="115"/>
      <c r="AH232" s="115"/>
      <c r="AI232" s="115"/>
      <c r="AJ232" s="115"/>
      <c r="AK232" s="115"/>
      <c r="AL232" s="115"/>
      <c r="AM232" s="115"/>
      <c r="AN232" s="115"/>
      <c r="AO232" s="468"/>
    </row>
    <row r="233" spans="2:41" x14ac:dyDescent="0.3">
      <c r="B233" s="478" t="str">
        <v>Fruit</v>
      </c>
      <c r="F233" s="86">
        <f ca="1">INDEX(ArrProdCont,MATCH(B233,ArrProdItem,0),MATCH(F216,ArrProdVariables,0))</f>
        <v>8</v>
      </c>
      <c r="G233" s="102">
        <f>INDEX(ArrProdCont,MATCH(B233,ArrProdItem,0),MATCH(G216,ArrProdVariables,0))</f>
        <v>0</v>
      </c>
      <c r="H233" s="87">
        <f>G233/Projection_Period</f>
        <v>0</v>
      </c>
      <c r="J233" s="117">
        <f ca="1">F233</f>
        <v>8</v>
      </c>
      <c r="K233" s="118">
        <f t="shared" ref="K233:Z237" ca="1" si="82">IF($J233="","",(100%+$H233)*J233)</f>
        <v>8</v>
      </c>
      <c r="L233" s="118">
        <f t="shared" ca="1" si="82"/>
        <v>8</v>
      </c>
      <c r="M233" s="118">
        <f t="shared" ca="1" si="82"/>
        <v>8</v>
      </c>
      <c r="N233" s="118">
        <f t="shared" ca="1" si="82"/>
        <v>8</v>
      </c>
      <c r="O233" s="118">
        <f t="shared" ca="1" si="82"/>
        <v>8</v>
      </c>
      <c r="P233" s="118">
        <f t="shared" ca="1" si="82"/>
        <v>8</v>
      </c>
      <c r="Q233" s="118">
        <f t="shared" ca="1" si="82"/>
        <v>8</v>
      </c>
      <c r="R233" s="118">
        <f t="shared" ca="1" si="82"/>
        <v>8</v>
      </c>
      <c r="S233" s="118">
        <f t="shared" ca="1" si="82"/>
        <v>8</v>
      </c>
      <c r="T233" s="118">
        <f t="shared" ca="1" si="82"/>
        <v>8</v>
      </c>
      <c r="U233" s="118">
        <f t="shared" ca="1" si="82"/>
        <v>8</v>
      </c>
      <c r="V233" s="118">
        <f t="shared" ca="1" si="82"/>
        <v>8</v>
      </c>
      <c r="W233" s="118">
        <f t="shared" ca="1" si="82"/>
        <v>8</v>
      </c>
      <c r="X233" s="118">
        <f t="shared" ca="1" si="82"/>
        <v>8</v>
      </c>
      <c r="Y233" s="118">
        <f t="shared" ca="1" si="82"/>
        <v>8</v>
      </c>
      <c r="Z233" s="118">
        <f t="shared" ca="1" si="82"/>
        <v>8</v>
      </c>
      <c r="AA233" s="118">
        <f t="shared" ref="AA233:AN237" ca="1" si="83">IF($J233="","",(100%+$H233)*Z233)</f>
        <v>8</v>
      </c>
      <c r="AB233" s="118">
        <f t="shared" ca="1" si="83"/>
        <v>8</v>
      </c>
      <c r="AC233" s="118">
        <f t="shared" ca="1" si="83"/>
        <v>8</v>
      </c>
      <c r="AD233" s="118">
        <f t="shared" ca="1" si="83"/>
        <v>8</v>
      </c>
      <c r="AE233" s="118">
        <f t="shared" ca="1" si="83"/>
        <v>8</v>
      </c>
      <c r="AF233" s="118">
        <f t="shared" ca="1" si="83"/>
        <v>8</v>
      </c>
      <c r="AG233" s="118">
        <f t="shared" ca="1" si="83"/>
        <v>8</v>
      </c>
      <c r="AH233" s="118">
        <f t="shared" ca="1" si="83"/>
        <v>8</v>
      </c>
      <c r="AI233" s="118">
        <f t="shared" ca="1" si="83"/>
        <v>8</v>
      </c>
      <c r="AJ233" s="118">
        <f t="shared" ca="1" si="83"/>
        <v>8</v>
      </c>
      <c r="AK233" s="118">
        <f t="shared" ca="1" si="83"/>
        <v>8</v>
      </c>
      <c r="AL233" s="118">
        <f t="shared" ca="1" si="83"/>
        <v>8</v>
      </c>
      <c r="AM233" s="118">
        <f t="shared" ca="1" si="83"/>
        <v>8</v>
      </c>
      <c r="AN233" s="118">
        <f t="shared" ca="1" si="83"/>
        <v>8</v>
      </c>
    </row>
    <row r="234" spans="2:41" x14ac:dyDescent="0.3">
      <c r="B234" s="478" t="str">
        <v>Nut</v>
      </c>
      <c r="F234" s="86">
        <f ca="1">INDEX(ArrProdCont,MATCH(B234,ArrProdItem,0),MATCH(F216,ArrProdVariables,0))</f>
        <v>1.2</v>
      </c>
      <c r="G234" s="102">
        <f>INDEX(ArrProdCont,MATCH(B234,ArrProdItem,0),MATCH(G216,ArrProdVariables,0))</f>
        <v>0</v>
      </c>
      <c r="H234" s="87">
        <f>G234/Projection_Period</f>
        <v>0</v>
      </c>
      <c r="J234" s="117">
        <f ca="1">F234</f>
        <v>1.2</v>
      </c>
      <c r="K234" s="118">
        <f t="shared" ca="1" si="82"/>
        <v>1.2</v>
      </c>
      <c r="L234" s="118">
        <f t="shared" ca="1" si="82"/>
        <v>1.2</v>
      </c>
      <c r="M234" s="118">
        <f t="shared" ca="1" si="82"/>
        <v>1.2</v>
      </c>
      <c r="N234" s="118">
        <f t="shared" ca="1" si="82"/>
        <v>1.2</v>
      </c>
      <c r="O234" s="118">
        <f t="shared" ca="1" si="82"/>
        <v>1.2</v>
      </c>
      <c r="P234" s="118">
        <f t="shared" ca="1" si="82"/>
        <v>1.2</v>
      </c>
      <c r="Q234" s="118">
        <f t="shared" ca="1" si="82"/>
        <v>1.2</v>
      </c>
      <c r="R234" s="118">
        <f t="shared" ca="1" si="82"/>
        <v>1.2</v>
      </c>
      <c r="S234" s="118">
        <f t="shared" ca="1" si="82"/>
        <v>1.2</v>
      </c>
      <c r="T234" s="118">
        <f t="shared" ca="1" si="82"/>
        <v>1.2</v>
      </c>
      <c r="U234" s="118">
        <f t="shared" ca="1" si="82"/>
        <v>1.2</v>
      </c>
      <c r="V234" s="118">
        <f t="shared" ca="1" si="82"/>
        <v>1.2</v>
      </c>
      <c r="W234" s="118">
        <f t="shared" ca="1" si="82"/>
        <v>1.2</v>
      </c>
      <c r="X234" s="118">
        <f t="shared" ca="1" si="82"/>
        <v>1.2</v>
      </c>
      <c r="Y234" s="118">
        <f t="shared" ca="1" si="82"/>
        <v>1.2</v>
      </c>
      <c r="Z234" s="118">
        <f t="shared" ca="1" si="82"/>
        <v>1.2</v>
      </c>
      <c r="AA234" s="118">
        <f t="shared" ca="1" si="83"/>
        <v>1.2</v>
      </c>
      <c r="AB234" s="118">
        <f t="shared" ca="1" si="83"/>
        <v>1.2</v>
      </c>
      <c r="AC234" s="118">
        <f t="shared" ca="1" si="83"/>
        <v>1.2</v>
      </c>
      <c r="AD234" s="118">
        <f t="shared" ca="1" si="83"/>
        <v>1.2</v>
      </c>
      <c r="AE234" s="118">
        <f t="shared" ca="1" si="83"/>
        <v>1.2</v>
      </c>
      <c r="AF234" s="118">
        <f t="shared" ca="1" si="83"/>
        <v>1.2</v>
      </c>
      <c r="AG234" s="118">
        <f t="shared" ca="1" si="83"/>
        <v>1.2</v>
      </c>
      <c r="AH234" s="118">
        <f t="shared" ca="1" si="83"/>
        <v>1.2</v>
      </c>
      <c r="AI234" s="118">
        <f t="shared" ca="1" si="83"/>
        <v>1.2</v>
      </c>
      <c r="AJ234" s="118">
        <f t="shared" ca="1" si="83"/>
        <v>1.2</v>
      </c>
      <c r="AK234" s="118">
        <f t="shared" ca="1" si="83"/>
        <v>1.2</v>
      </c>
      <c r="AL234" s="118">
        <f t="shared" ca="1" si="83"/>
        <v>1.2</v>
      </c>
      <c r="AM234" s="118">
        <f t="shared" ca="1" si="83"/>
        <v>1.2</v>
      </c>
      <c r="AN234" s="118">
        <f t="shared" ca="1" si="83"/>
        <v>1.2</v>
      </c>
    </row>
    <row r="235" spans="2:41" x14ac:dyDescent="0.3">
      <c r="B235" s="478" t="str">
        <v>Wood</v>
      </c>
      <c r="F235" s="86">
        <f ca="1">INDEX(ArrProdCont,MATCH(B235,ArrProdItem,0),MATCH(F216,ArrProdVariables,0))</f>
        <v>5</v>
      </c>
      <c r="G235" s="102">
        <f>INDEX(ArrProdCont,MATCH(B235,ArrProdItem,0),MATCH(G216,ArrProdVariables,0))</f>
        <v>0</v>
      </c>
      <c r="H235" s="87">
        <f>G235/Projection_Period</f>
        <v>0</v>
      </c>
      <c r="J235" s="117">
        <f ca="1">F235</f>
        <v>5</v>
      </c>
      <c r="K235" s="118">
        <f t="shared" ca="1" si="82"/>
        <v>5</v>
      </c>
      <c r="L235" s="118">
        <f t="shared" ca="1" si="82"/>
        <v>5</v>
      </c>
      <c r="M235" s="118">
        <f t="shared" ca="1" si="82"/>
        <v>5</v>
      </c>
      <c r="N235" s="118">
        <f t="shared" ca="1" si="82"/>
        <v>5</v>
      </c>
      <c r="O235" s="118">
        <f t="shared" ca="1" si="82"/>
        <v>5</v>
      </c>
      <c r="P235" s="118">
        <f t="shared" ca="1" si="82"/>
        <v>5</v>
      </c>
      <c r="Q235" s="118">
        <f t="shared" ca="1" si="82"/>
        <v>5</v>
      </c>
      <c r="R235" s="118">
        <f t="shared" ca="1" si="82"/>
        <v>5</v>
      </c>
      <c r="S235" s="118">
        <f t="shared" ca="1" si="82"/>
        <v>5</v>
      </c>
      <c r="T235" s="118">
        <f t="shared" ca="1" si="82"/>
        <v>5</v>
      </c>
      <c r="U235" s="118">
        <f t="shared" ca="1" si="82"/>
        <v>5</v>
      </c>
      <c r="V235" s="118">
        <f t="shared" ca="1" si="82"/>
        <v>5</v>
      </c>
      <c r="W235" s="118">
        <f t="shared" ca="1" si="82"/>
        <v>5</v>
      </c>
      <c r="X235" s="118">
        <f t="shared" ca="1" si="82"/>
        <v>5</v>
      </c>
      <c r="Y235" s="118">
        <f t="shared" ca="1" si="82"/>
        <v>5</v>
      </c>
      <c r="Z235" s="118">
        <f t="shared" ca="1" si="82"/>
        <v>5</v>
      </c>
      <c r="AA235" s="118">
        <f t="shared" ca="1" si="83"/>
        <v>5</v>
      </c>
      <c r="AB235" s="118">
        <f t="shared" ca="1" si="83"/>
        <v>5</v>
      </c>
      <c r="AC235" s="118">
        <f t="shared" ca="1" si="83"/>
        <v>5</v>
      </c>
      <c r="AD235" s="118">
        <f t="shared" ca="1" si="83"/>
        <v>5</v>
      </c>
      <c r="AE235" s="118">
        <f t="shared" ca="1" si="83"/>
        <v>5</v>
      </c>
      <c r="AF235" s="118">
        <f t="shared" ca="1" si="83"/>
        <v>5</v>
      </c>
      <c r="AG235" s="118">
        <f t="shared" ca="1" si="83"/>
        <v>5</v>
      </c>
      <c r="AH235" s="118">
        <f t="shared" ca="1" si="83"/>
        <v>5</v>
      </c>
      <c r="AI235" s="118">
        <f t="shared" ca="1" si="83"/>
        <v>5</v>
      </c>
      <c r="AJ235" s="118">
        <f t="shared" ca="1" si="83"/>
        <v>5</v>
      </c>
      <c r="AK235" s="118">
        <f t="shared" ca="1" si="83"/>
        <v>5</v>
      </c>
      <c r="AL235" s="118">
        <f t="shared" ca="1" si="83"/>
        <v>5</v>
      </c>
      <c r="AM235" s="118">
        <f t="shared" ca="1" si="83"/>
        <v>5</v>
      </c>
      <c r="AN235" s="118">
        <f t="shared" ca="1" si="83"/>
        <v>5</v>
      </c>
    </row>
    <row r="236" spans="2:41" x14ac:dyDescent="0.3">
      <c r="B236" s="478" t="str">
        <v>Fodder</v>
      </c>
      <c r="F236" s="86">
        <f ca="1">INDEX(ArrProdCont,MATCH(B236,ArrProdItem,0),MATCH(F216,ArrProdVariables,0))</f>
        <v>6</v>
      </c>
      <c r="G236" s="102">
        <f>INDEX(ArrProdCont,MATCH(B236,ArrProdItem,0),MATCH(G216,ArrProdVariables,0))</f>
        <v>0</v>
      </c>
      <c r="H236" s="87">
        <f>G236/Projection_Period</f>
        <v>0</v>
      </c>
      <c r="J236" s="117">
        <f ca="1">F236</f>
        <v>6</v>
      </c>
      <c r="K236" s="118">
        <f t="shared" ca="1" si="82"/>
        <v>6</v>
      </c>
      <c r="L236" s="118">
        <f t="shared" ca="1" si="82"/>
        <v>6</v>
      </c>
      <c r="M236" s="118">
        <f t="shared" ca="1" si="82"/>
        <v>6</v>
      </c>
      <c r="N236" s="118">
        <f t="shared" ca="1" si="82"/>
        <v>6</v>
      </c>
      <c r="O236" s="118">
        <f t="shared" ca="1" si="82"/>
        <v>6</v>
      </c>
      <c r="P236" s="118">
        <f t="shared" ca="1" si="82"/>
        <v>6</v>
      </c>
      <c r="Q236" s="118">
        <f t="shared" ca="1" si="82"/>
        <v>6</v>
      </c>
      <c r="R236" s="118">
        <f t="shared" ca="1" si="82"/>
        <v>6</v>
      </c>
      <c r="S236" s="118">
        <f t="shared" ca="1" si="82"/>
        <v>6</v>
      </c>
      <c r="T236" s="118">
        <f t="shared" ca="1" si="82"/>
        <v>6</v>
      </c>
      <c r="U236" s="118">
        <f t="shared" ca="1" si="82"/>
        <v>6</v>
      </c>
      <c r="V236" s="118">
        <f t="shared" ca="1" si="82"/>
        <v>6</v>
      </c>
      <c r="W236" s="118">
        <f t="shared" ca="1" si="82"/>
        <v>6</v>
      </c>
      <c r="X236" s="118">
        <f t="shared" ca="1" si="82"/>
        <v>6</v>
      </c>
      <c r="Y236" s="118">
        <f t="shared" ca="1" si="82"/>
        <v>6</v>
      </c>
      <c r="Z236" s="118">
        <f t="shared" ca="1" si="82"/>
        <v>6</v>
      </c>
      <c r="AA236" s="118">
        <f t="shared" ca="1" si="83"/>
        <v>6</v>
      </c>
      <c r="AB236" s="118">
        <f t="shared" ca="1" si="83"/>
        <v>6</v>
      </c>
      <c r="AC236" s="118">
        <f t="shared" ca="1" si="83"/>
        <v>6</v>
      </c>
      <c r="AD236" s="118">
        <f t="shared" ca="1" si="83"/>
        <v>6</v>
      </c>
      <c r="AE236" s="118">
        <f t="shared" ca="1" si="83"/>
        <v>6</v>
      </c>
      <c r="AF236" s="118">
        <f t="shared" ca="1" si="83"/>
        <v>6</v>
      </c>
      <c r="AG236" s="118">
        <f t="shared" ca="1" si="83"/>
        <v>6</v>
      </c>
      <c r="AH236" s="118">
        <f t="shared" ca="1" si="83"/>
        <v>6</v>
      </c>
      <c r="AI236" s="118">
        <f t="shared" ca="1" si="83"/>
        <v>6</v>
      </c>
      <c r="AJ236" s="118">
        <f t="shared" ca="1" si="83"/>
        <v>6</v>
      </c>
      <c r="AK236" s="118">
        <f t="shared" ca="1" si="83"/>
        <v>6</v>
      </c>
      <c r="AL236" s="118">
        <f t="shared" ca="1" si="83"/>
        <v>6</v>
      </c>
      <c r="AM236" s="118">
        <f t="shared" ca="1" si="83"/>
        <v>6</v>
      </c>
      <c r="AN236" s="118">
        <f t="shared" ca="1" si="83"/>
        <v>6</v>
      </c>
    </row>
    <row r="237" spans="2:41" x14ac:dyDescent="0.3">
      <c r="B237" s="478" t="str">
        <v>Other</v>
      </c>
      <c r="F237" s="86">
        <f ca="1">INDEX(ArrProdCont,MATCH(B237,ArrProdItem,0),MATCH(F216,ArrProdVariables,0))</f>
        <v>2</v>
      </c>
      <c r="G237" s="102">
        <f>INDEX(ArrProdCont,MATCH(B237,ArrProdItem,0),MATCH(G216,ArrProdVariables,0))</f>
        <v>0</v>
      </c>
      <c r="H237" s="87">
        <f>G237/Projection_Period</f>
        <v>0</v>
      </c>
      <c r="J237" s="117">
        <f ca="1">F237</f>
        <v>2</v>
      </c>
      <c r="K237" s="118">
        <f t="shared" ca="1" si="82"/>
        <v>2</v>
      </c>
      <c r="L237" s="118">
        <f t="shared" ca="1" si="82"/>
        <v>2</v>
      </c>
      <c r="M237" s="118">
        <f t="shared" ca="1" si="82"/>
        <v>2</v>
      </c>
      <c r="N237" s="118">
        <f t="shared" ca="1" si="82"/>
        <v>2</v>
      </c>
      <c r="O237" s="118">
        <f t="shared" ca="1" si="82"/>
        <v>2</v>
      </c>
      <c r="P237" s="118">
        <f t="shared" ca="1" si="82"/>
        <v>2</v>
      </c>
      <c r="Q237" s="118">
        <f t="shared" ca="1" si="82"/>
        <v>2</v>
      </c>
      <c r="R237" s="118">
        <f t="shared" ca="1" si="82"/>
        <v>2</v>
      </c>
      <c r="S237" s="118">
        <f t="shared" ca="1" si="82"/>
        <v>2</v>
      </c>
      <c r="T237" s="118">
        <f t="shared" ca="1" si="82"/>
        <v>2</v>
      </c>
      <c r="U237" s="118">
        <f t="shared" ca="1" si="82"/>
        <v>2</v>
      </c>
      <c r="V237" s="118">
        <f t="shared" ca="1" si="82"/>
        <v>2</v>
      </c>
      <c r="W237" s="118">
        <f t="shared" ca="1" si="82"/>
        <v>2</v>
      </c>
      <c r="X237" s="118">
        <f t="shared" ca="1" si="82"/>
        <v>2</v>
      </c>
      <c r="Y237" s="118">
        <f t="shared" ca="1" si="82"/>
        <v>2</v>
      </c>
      <c r="Z237" s="118">
        <f t="shared" ca="1" si="82"/>
        <v>2</v>
      </c>
      <c r="AA237" s="118">
        <f t="shared" ca="1" si="83"/>
        <v>2</v>
      </c>
      <c r="AB237" s="118">
        <f t="shared" ca="1" si="83"/>
        <v>2</v>
      </c>
      <c r="AC237" s="118">
        <f t="shared" ca="1" si="83"/>
        <v>2</v>
      </c>
      <c r="AD237" s="118">
        <f t="shared" ca="1" si="83"/>
        <v>2</v>
      </c>
      <c r="AE237" s="118">
        <f t="shared" ca="1" si="83"/>
        <v>2</v>
      </c>
      <c r="AF237" s="118">
        <f t="shared" ca="1" si="83"/>
        <v>2</v>
      </c>
      <c r="AG237" s="118">
        <f t="shared" ca="1" si="83"/>
        <v>2</v>
      </c>
      <c r="AH237" s="118">
        <f t="shared" ca="1" si="83"/>
        <v>2</v>
      </c>
      <c r="AI237" s="118">
        <f t="shared" ca="1" si="83"/>
        <v>2</v>
      </c>
      <c r="AJ237" s="118">
        <f t="shared" ca="1" si="83"/>
        <v>2</v>
      </c>
      <c r="AK237" s="118">
        <f t="shared" ca="1" si="83"/>
        <v>2</v>
      </c>
      <c r="AL237" s="118">
        <f t="shared" ca="1" si="83"/>
        <v>2</v>
      </c>
      <c r="AM237" s="118">
        <f t="shared" ca="1" si="83"/>
        <v>2</v>
      </c>
      <c r="AN237" s="118">
        <f t="shared" ca="1" si="83"/>
        <v>2</v>
      </c>
    </row>
  </sheetData>
  <dataValidations disablePrompts="1" count="2">
    <dataValidation type="list" allowBlank="1" showInputMessage="1" showErrorMessage="1" sqref="F216:G216 F144:G144" xr:uid="{BABA0B69-A8AE-4A25-A7CE-86C8989F5448}">
      <formula1>ArrProdVariables</formula1>
    </dataValidation>
    <dataValidation type="list" allowBlank="1" showInputMessage="1" showErrorMessage="1" sqref="B26" xr:uid="{102BE411-3230-41DD-A504-E77FC9EF23EB}">
      <formula1>List_Commune</formula1>
    </dataValidation>
  </dataValidation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5407A-26F8-461B-BA32-9A4024563AFF}">
  <dimension ref="A4:AO237"/>
  <sheetViews>
    <sheetView zoomScaleNormal="100" workbookViewId="0"/>
  </sheetViews>
  <sheetFormatPr defaultRowHeight="14.4" x14ac:dyDescent="0.3"/>
  <cols>
    <col min="1" max="1" width="17.33203125" style="207" customWidth="1"/>
    <col min="2" max="2" width="22.44140625" style="207" customWidth="1"/>
    <col min="3" max="3" width="11.77734375" style="207" customWidth="1"/>
    <col min="4" max="4" width="13.77734375" style="207" customWidth="1"/>
    <col min="5" max="5" width="13.109375" style="207" customWidth="1"/>
    <col min="6" max="6" width="12.6640625" style="207" customWidth="1"/>
    <col min="7" max="7" width="13.5546875" style="207" customWidth="1"/>
    <col min="8" max="8" width="12.6640625" style="207" customWidth="1"/>
    <col min="9" max="9" width="15.77734375" style="207" customWidth="1"/>
    <col min="10" max="10" width="12.6640625" style="207" customWidth="1"/>
    <col min="11" max="18" width="12.33203125" style="207" customWidth="1"/>
    <col min="19" max="19" width="13.44140625" style="207" customWidth="1"/>
    <col min="20" max="20" width="15.44140625" style="207" customWidth="1"/>
    <col min="21" max="21" width="15.109375" style="207" customWidth="1"/>
    <col min="22" max="23" width="14.6640625" style="207" customWidth="1"/>
    <col min="24" max="40" width="13.109375" style="207" bestFit="1" customWidth="1"/>
    <col min="41" max="16384" width="8.88671875" style="207"/>
  </cols>
  <sheetData>
    <row r="4" spans="2:28" x14ac:dyDescent="0.3">
      <c r="B4" s="106" t="s">
        <v>178</v>
      </c>
      <c r="C4" s="106"/>
      <c r="D4" s="106"/>
    </row>
    <row r="5" spans="2:28" x14ac:dyDescent="0.3">
      <c r="B5" s="111" t="s">
        <v>179</v>
      </c>
      <c r="C5" s="111"/>
      <c r="D5" s="111"/>
    </row>
    <row r="6" spans="2:28" x14ac:dyDescent="0.3">
      <c r="B6" s="460" t="s">
        <v>203</v>
      </c>
      <c r="C6" s="460"/>
      <c r="D6" s="460"/>
    </row>
    <row r="7" spans="2:28" x14ac:dyDescent="0.3">
      <c r="B7" s="207" t="s">
        <v>180</v>
      </c>
    </row>
    <row r="11" spans="2:28" x14ac:dyDescent="0.3">
      <c r="B11" s="461" t="s">
        <v>336</v>
      </c>
      <c r="C11" s="461"/>
      <c r="D11" s="461"/>
      <c r="E11" s="461"/>
      <c r="F11" s="461"/>
      <c r="G11" s="461"/>
      <c r="H11" s="461"/>
    </row>
    <row r="12" spans="2:28" x14ac:dyDescent="0.3">
      <c r="B12" s="483" t="s">
        <v>338</v>
      </c>
      <c r="C12" s="461"/>
      <c r="D12" s="461"/>
      <c r="E12" s="461"/>
      <c r="F12" s="461"/>
      <c r="G12" s="461"/>
      <c r="H12" s="461"/>
    </row>
    <row r="14" spans="2:28" ht="18" x14ac:dyDescent="0.3">
      <c r="B14" s="462" t="str">
        <f>CommuneSel</f>
        <v>Zagnanado</v>
      </c>
      <c r="C14" s="462" t="s">
        <v>218</v>
      </c>
      <c r="D14" s="463"/>
      <c r="E14" s="463"/>
      <c r="F14" s="463"/>
      <c r="G14" s="463"/>
      <c r="H14" s="463"/>
      <c r="I14" s="463"/>
      <c r="J14" s="463"/>
      <c r="K14" s="463"/>
      <c r="L14" s="463"/>
      <c r="M14" s="463"/>
      <c r="N14" s="463"/>
      <c r="O14" s="463"/>
      <c r="P14" s="463"/>
      <c r="Q14" s="463"/>
      <c r="R14" s="463"/>
      <c r="S14" s="463"/>
      <c r="T14" s="463"/>
      <c r="U14" s="463"/>
      <c r="V14" s="463"/>
      <c r="W14" s="463"/>
    </row>
    <row r="16" spans="2:28" ht="57.6" x14ac:dyDescent="0.3">
      <c r="B16" s="464"/>
      <c r="C16" s="142" t="s">
        <v>219</v>
      </c>
      <c r="D16" s="142" t="s">
        <v>220</v>
      </c>
      <c r="E16" s="142" t="s">
        <v>221</v>
      </c>
      <c r="F16" s="142" t="s">
        <v>222</v>
      </c>
      <c r="G16" s="142" t="s">
        <v>223</v>
      </c>
      <c r="H16" s="142"/>
      <c r="I16" s="142"/>
      <c r="J16" s="142" t="s">
        <v>206</v>
      </c>
      <c r="K16" s="142" t="s">
        <v>207</v>
      </c>
      <c r="L16" s="142" t="s">
        <v>208</v>
      </c>
      <c r="M16" s="142" t="s">
        <v>209</v>
      </c>
      <c r="N16" s="142" t="s">
        <v>211</v>
      </c>
      <c r="O16" s="142" t="s">
        <v>210</v>
      </c>
      <c r="P16" s="142" t="s">
        <v>212</v>
      </c>
      <c r="Q16" s="142" t="s">
        <v>214</v>
      </c>
      <c r="R16" s="142" t="s">
        <v>216</v>
      </c>
      <c r="S16" s="142" t="s">
        <v>213</v>
      </c>
      <c r="T16" s="142" t="s">
        <v>215</v>
      </c>
      <c r="U16" s="142" t="s">
        <v>217</v>
      </c>
      <c r="W16" s="142" t="s">
        <v>278</v>
      </c>
      <c r="X16" s="142" t="s">
        <v>279</v>
      </c>
      <c r="Y16" s="142" t="s">
        <v>280</v>
      </c>
      <c r="Z16" s="142" t="s">
        <v>281</v>
      </c>
      <c r="AA16" s="142" t="s">
        <v>282</v>
      </c>
      <c r="AB16" s="142" t="s">
        <v>283</v>
      </c>
    </row>
    <row r="17" spans="1:28" ht="18" x14ac:dyDescent="0.3">
      <c r="A17" s="465" t="str">
        <f>"Summ_"&amp;B17</f>
        <v>Summ_Zagnanado</v>
      </c>
      <c r="B17" s="143" t="str">
        <f>CommuneSel</f>
        <v>Zagnanado</v>
      </c>
      <c r="C17" s="139">
        <f ca="1">$C$29</f>
        <v>146538.26</v>
      </c>
      <c r="D17" s="139">
        <f ca="1">$I$29</f>
        <v>13776.390650257426</v>
      </c>
      <c r="E17" s="135">
        <f ca="1">V29</f>
        <v>78505095.536462918</v>
      </c>
      <c r="F17" s="135">
        <f ca="1">W29</f>
        <v>86157706.317588657</v>
      </c>
      <c r="G17" s="135">
        <f ca="1">F17-E17</f>
        <v>7652610.7811257392</v>
      </c>
      <c r="H17" s="466"/>
      <c r="I17" s="466"/>
      <c r="J17" s="139">
        <f ca="1">I32</f>
        <v>424.46528153065469</v>
      </c>
      <c r="K17" s="139">
        <f ca="1">I39</f>
        <v>13085.752262860442</v>
      </c>
      <c r="L17" s="139">
        <f ca="1">I47</f>
        <v>266.17310586633033</v>
      </c>
      <c r="M17" s="139">
        <f ca="1">O32</f>
        <v>848.93056306130939</v>
      </c>
      <c r="N17" s="139">
        <f ca="1">O39</f>
        <v>12727.9633443493</v>
      </c>
      <c r="O17" s="139">
        <f ca="1">O47</f>
        <v>797.98697138725834</v>
      </c>
      <c r="P17" s="140">
        <f ca="1">V32</f>
        <v>3173219.8025024431</v>
      </c>
      <c r="Q17" s="140">
        <f ca="1">V39</f>
        <v>74506835.646589696</v>
      </c>
      <c r="R17" s="140">
        <f ca="1">V47</f>
        <v>825040.08737076214</v>
      </c>
      <c r="S17" s="140">
        <f ca="1">W32</f>
        <v>6700567.5553686349</v>
      </c>
      <c r="T17" s="140">
        <f ca="1">W39</f>
        <v>75434068.02950047</v>
      </c>
      <c r="U17" s="140">
        <f ca="1">W47</f>
        <v>4023070.7327195592</v>
      </c>
      <c r="W17" s="140">
        <f ca="1">S32</f>
        <v>7475.8053027554261</v>
      </c>
      <c r="X17" s="140">
        <f ca="1">S39</f>
        <v>4750.8213126283408</v>
      </c>
      <c r="Y17" s="140">
        <f ca="1">S47</f>
        <v>4585.5416901825092</v>
      </c>
      <c r="Z17" s="140">
        <f ca="1">T32</f>
        <v>7892.9512576457009</v>
      </c>
      <c r="AA17" s="140">
        <f ca="1">T39</f>
        <v>4936.9953127654444</v>
      </c>
      <c r="AB17" s="140">
        <f ca="1">T47</f>
        <v>7404.7849608362676</v>
      </c>
    </row>
    <row r="20" spans="1:28" x14ac:dyDescent="0.3">
      <c r="B20" s="461" t="s">
        <v>339</v>
      </c>
      <c r="C20" s="461"/>
      <c r="D20" s="461"/>
      <c r="E20" s="461"/>
      <c r="F20" s="461"/>
      <c r="G20" s="461"/>
      <c r="H20" s="461"/>
      <c r="I20" s="461"/>
      <c r="J20" s="461"/>
      <c r="K20" s="461"/>
    </row>
    <row r="22" spans="1:28" ht="18" x14ac:dyDescent="0.3">
      <c r="B22" s="462" t="str">
        <f>CommuneSel</f>
        <v>Zagnanado</v>
      </c>
      <c r="C22" s="462" t="s">
        <v>181</v>
      </c>
      <c r="D22" s="463"/>
      <c r="E22" s="463"/>
      <c r="F22" s="463"/>
      <c r="G22" s="463"/>
      <c r="H22" s="463"/>
      <c r="I22" s="463"/>
      <c r="J22" s="463"/>
      <c r="K22" s="463"/>
      <c r="L22" s="463"/>
      <c r="M22" s="463"/>
      <c r="N22" s="463"/>
      <c r="O22" s="463"/>
      <c r="P22" s="463"/>
      <c r="Q22" s="463"/>
      <c r="R22" s="463"/>
      <c r="S22" s="463"/>
      <c r="T22" s="463"/>
      <c r="U22" s="463"/>
      <c r="V22" s="463"/>
      <c r="W22" s="463"/>
    </row>
    <row r="24" spans="1:28" s="89" customFormat="1" ht="28.8" x14ac:dyDescent="0.3">
      <c r="C24" s="104" t="str">
        <f>"BAU_HaTot"</f>
        <v>BAU_HaTot</v>
      </c>
      <c r="E24" s="104" t="str">
        <f>"BAU_Prod_TPHa"</f>
        <v>BAU_Prod_TPHa</v>
      </c>
      <c r="G24" s="104" t="s">
        <v>167</v>
      </c>
      <c r="I24" s="90" t="s">
        <v>168</v>
      </c>
    </row>
    <row r="25" spans="1:28" x14ac:dyDescent="0.3">
      <c r="C25" s="106" t="str">
        <f>$B26&amp;" Total area"</f>
        <v>Zagnanado Total area</v>
      </c>
      <c r="D25" s="105"/>
      <c r="E25" s="106" t="str">
        <f>$B26&amp;" BAU Production"</f>
        <v>Zagnanado BAU Production</v>
      </c>
      <c r="F25" s="105"/>
      <c r="G25" s="105"/>
      <c r="I25" s="106" t="str">
        <f>$B26&amp;" Targeted Area BAU"</f>
        <v>Zagnanado Targeted Area BAU</v>
      </c>
      <c r="J25" s="105"/>
      <c r="L25" s="106" t="str">
        <f>$B26&amp;" Project Target"</f>
        <v>Zagnanado Project Target</v>
      </c>
      <c r="M25" s="105"/>
      <c r="O25" s="106" t="str">
        <f>$B26&amp;" Targeted Area +PROJECT"</f>
        <v>Zagnanado Targeted Area +PROJECT</v>
      </c>
      <c r="P25" s="105"/>
      <c r="Q25" s="105"/>
      <c r="S25" s="106" t="str">
        <f>$B26&amp;" NPV / Ha BAU =&gt; Project"</f>
        <v>Zagnanado NPV / Ha BAU =&gt; Project</v>
      </c>
      <c r="T25" s="105"/>
      <c r="V25" s="106" t="str">
        <f>$B26&amp;" NPV Total BAU =&gt; Project"</f>
        <v>Zagnanado NPV Total BAU =&gt; Project</v>
      </c>
      <c r="W25" s="105"/>
    </row>
    <row r="26" spans="1:28" ht="58.05" customHeight="1" x14ac:dyDescent="0.3">
      <c r="B26" s="101" t="s">
        <v>2</v>
      </c>
      <c r="C26" s="458" t="s">
        <v>183</v>
      </c>
      <c r="D26" s="458" t="s">
        <v>158</v>
      </c>
      <c r="E26" s="458" t="s">
        <v>182</v>
      </c>
      <c r="F26" s="458" t="s">
        <v>169</v>
      </c>
      <c r="G26" s="458" t="s">
        <v>189</v>
      </c>
      <c r="I26" s="458" t="s">
        <v>172</v>
      </c>
      <c r="J26" s="458" t="s">
        <v>171</v>
      </c>
      <c r="L26" s="458" t="s">
        <v>170</v>
      </c>
      <c r="M26" s="458" t="s">
        <v>174</v>
      </c>
      <c r="O26" s="458" t="s">
        <v>173</v>
      </c>
      <c r="P26" s="458" t="s">
        <v>229</v>
      </c>
      <c r="Q26" s="458" t="s">
        <v>175</v>
      </c>
      <c r="S26" s="144" t="s">
        <v>200</v>
      </c>
      <c r="T26" s="144" t="s">
        <v>199</v>
      </c>
      <c r="V26" s="458" t="s">
        <v>202</v>
      </c>
      <c r="W26" s="458" t="s">
        <v>201</v>
      </c>
    </row>
    <row r="27" spans="1:28" ht="14.55" customHeight="1" x14ac:dyDescent="0.3">
      <c r="C27" s="467" t="s">
        <v>204</v>
      </c>
    </row>
    <row r="28" spans="1:28" x14ac:dyDescent="0.3">
      <c r="O28" s="134" t="s">
        <v>205</v>
      </c>
      <c r="P28" s="176" t="s">
        <v>228</v>
      </c>
    </row>
    <row r="29" spans="1:28" ht="18" x14ac:dyDescent="0.3">
      <c r="B29" s="133" t="str">
        <f>CommuneSel&amp;" Total"</f>
        <v>Zagnanado Total</v>
      </c>
      <c r="C29" s="92">
        <f ca="1">C32+C39+C47</f>
        <v>146538.26</v>
      </c>
      <c r="D29" s="130">
        <f ca="1">D32+D39+D47</f>
        <v>1</v>
      </c>
      <c r="E29" s="468"/>
      <c r="F29" s="468"/>
      <c r="G29" s="468"/>
      <c r="H29" s="468"/>
      <c r="I29" s="92" cm="1">
        <f t="array" aca="1" ref="I29" ca="1">INDIRECT(LEFT(B17,3)&amp;I24)</f>
        <v>13776.390650257426</v>
      </c>
      <c r="J29" s="130">
        <f ca="1">J32+J39+J47</f>
        <v>1</v>
      </c>
      <c r="K29" s="468"/>
      <c r="L29" s="468"/>
      <c r="M29" s="131"/>
      <c r="N29" s="468"/>
      <c r="O29" s="92">
        <f ca="1">I29</f>
        <v>13776.390650257426</v>
      </c>
      <c r="P29" s="130">
        <f ca="1">P32+P39+P47</f>
        <v>1.0434431807092563</v>
      </c>
      <c r="Q29" s="132"/>
      <c r="R29" s="468"/>
      <c r="S29" s="468"/>
      <c r="T29" s="468"/>
      <c r="U29" s="468"/>
      <c r="V29" s="135">
        <f ca="1">SUM(V33:V37,V40:V44,V48:V52)</f>
        <v>78505095.536462918</v>
      </c>
      <c r="W29" s="135">
        <f ca="1">SUM(W33:W37,W40:W44,W48:W52)</f>
        <v>86157706.317588657</v>
      </c>
    </row>
    <row r="31" spans="1:28" ht="43.2" x14ac:dyDescent="0.3">
      <c r="B31" s="286"/>
      <c r="D31" s="87"/>
      <c r="I31" s="136" t="s">
        <v>206</v>
      </c>
      <c r="J31" s="87"/>
      <c r="M31" s="131" t="s">
        <v>226</v>
      </c>
      <c r="O31" s="136" t="s">
        <v>209</v>
      </c>
      <c r="P31" s="87"/>
      <c r="Q31" s="87"/>
      <c r="V31" s="136" t="s">
        <v>212</v>
      </c>
      <c r="W31" s="136" t="s">
        <v>213</v>
      </c>
    </row>
    <row r="32" spans="1:28" x14ac:dyDescent="0.3">
      <c r="B32" s="97" t="str">
        <f>$B$26&amp;" Veg Total"</f>
        <v>Zagnanado Veg Total</v>
      </c>
      <c r="C32" s="92">
        <f ca="1">SUM(C33:C36)</f>
        <v>4515</v>
      </c>
      <c r="D32" s="93">
        <f t="shared" ref="D32:D37" ca="1" si="0">IF(C32="","",C32/C$29)</f>
        <v>3.0811065997371608E-2</v>
      </c>
      <c r="E32" s="469"/>
      <c r="F32" s="469"/>
      <c r="G32" s="469"/>
      <c r="H32" s="469"/>
      <c r="I32" s="92">
        <f ca="1">SUM(I33:I36)</f>
        <v>424.46528153065469</v>
      </c>
      <c r="J32" s="93">
        <f t="shared" ref="J32:J37" ca="1" si="1">IF(I32="","",I32/I$29)</f>
        <v>3.0811065997371604E-2</v>
      </c>
      <c r="K32" s="469"/>
      <c r="L32" s="469"/>
      <c r="M32" s="469"/>
      <c r="N32" s="469"/>
      <c r="O32" s="92">
        <f ca="1">SUM(O33:O36)</f>
        <v>848.93056306130939</v>
      </c>
      <c r="P32" s="93">
        <f t="shared" ref="P32:P37" ca="1" si="2">IF(O32="","",O32/O$29)</f>
        <v>6.1622131994743208E-2</v>
      </c>
      <c r="Q32" s="93">
        <f ca="1">P32-J32</f>
        <v>3.0811065997371604E-2</v>
      </c>
      <c r="R32" s="469"/>
      <c r="S32" s="177">
        <f ca="1">SUMPRODUCT(P33:P36,S33:S36)/P32</f>
        <v>7475.8053027554261</v>
      </c>
      <c r="T32" s="177">
        <f ca="1">SUMPRODUCT(Q33:Q36,T33:T36)/Q32</f>
        <v>7892.9512576457009</v>
      </c>
      <c r="U32" s="469"/>
      <c r="V32" s="137">
        <f ca="1">SUM(V33:V37)</f>
        <v>3173219.8025024431</v>
      </c>
      <c r="W32" s="137">
        <f ca="1">SUM(W33:W37)</f>
        <v>6700567.5553686349</v>
      </c>
    </row>
    <row r="33" spans="2:23" x14ac:dyDescent="0.3">
      <c r="B33" s="470" t="s">
        <v>116</v>
      </c>
      <c r="C33" s="91" cm="1">
        <f t="array" aca="1" ref="C33" ca="1">INDIRECT(C$24&amp;"_"&amp;LEFT($B33,3)&amp;"_"&amp;LEFT($B$26,3))</f>
        <v>1600</v>
      </c>
      <c r="D33" s="87">
        <f t="shared" ca="1" si="0"/>
        <v>1.0918650187329916E-2</v>
      </c>
      <c r="E33" s="95" cm="1">
        <f t="array" aca="1" ref="E33" ca="1">INDIRECT(E$24&amp;"_"&amp;LEFT($B33,3)&amp;"_"&amp;LEFT($B$26,3))</f>
        <v>2.44856125</v>
      </c>
      <c r="F33" s="471">
        <f>'CC Impact'!D16/100</f>
        <v>-0.2</v>
      </c>
      <c r="G33" s="123" cm="1">
        <f t="array" aca="1" ref="G33" ca="1">IFERROR(INDIRECT(LEFT($B33,3)&amp;G$24),"")*1000</f>
        <v>252.66156003883916</v>
      </c>
      <c r="I33" s="84">
        <f ca="1">I$29/C$29*C33</f>
        <v>150.41959035416335</v>
      </c>
      <c r="J33" s="87">
        <f t="shared" ca="1" si="1"/>
        <v>1.0918650187329916E-2</v>
      </c>
      <c r="M33" s="472">
        <v>1</v>
      </c>
      <c r="O33" s="84">
        <f ca="1">I33*(100%+M33)</f>
        <v>300.83918070832669</v>
      </c>
      <c r="P33" s="87">
        <f t="shared" ca="1" si="2"/>
        <v>2.1837300374659831E-2</v>
      </c>
      <c r="Q33" s="87">
        <f ca="1">P33-J33</f>
        <v>1.0918650187329916E-2</v>
      </c>
      <c r="S33" s="124">
        <f ca="1">F182</f>
        <v>5554.3319671844883</v>
      </c>
      <c r="T33" s="124">
        <f ca="1">F110</f>
        <v>5864.2607331697081</v>
      </c>
      <c r="V33" s="124">
        <f ca="1">I33*S33</f>
        <v>835480.33919492504</v>
      </c>
      <c r="W33" s="124">
        <f ca="1">O33*T33</f>
        <v>1764199.3944267861</v>
      </c>
    </row>
    <row r="34" spans="2:23" x14ac:dyDescent="0.3">
      <c r="B34" s="470" t="s">
        <v>123</v>
      </c>
      <c r="C34" s="91" cm="1">
        <f t="array" aca="1" ref="C34" ca="1">INDIRECT(C$24&amp;"_"&amp;LEFT($B34,3)&amp;"_"&amp;LEFT($B$26,3))</f>
        <v>1457</v>
      </c>
      <c r="D34" s="87">
        <f t="shared" ca="1" si="0"/>
        <v>9.9427958268373043E-3</v>
      </c>
      <c r="E34" s="95" cm="1">
        <f t="array" aca="1" ref="E34" ca="1">INDIRECT(E$24&amp;"_"&amp;LEFT($B34,3)&amp;"_"&amp;LEFT($B$26,3))</f>
        <v>0.72266712422786539</v>
      </c>
      <c r="F34" s="471">
        <f>F33</f>
        <v>-0.2</v>
      </c>
      <c r="G34" s="123" cm="1">
        <f t="array" aca="1" ref="G34" ca="1">IFERROR(INDIRECT(LEFT($B34,3)&amp;G$24),"")*1000</f>
        <v>943.74253194365713</v>
      </c>
      <c r="I34" s="84">
        <f ca="1">I$29/C$29*C34</f>
        <v>136.97583946626</v>
      </c>
      <c r="J34" s="87">
        <f t="shared" ca="1" si="1"/>
        <v>9.9427958268373043E-3</v>
      </c>
      <c r="M34" s="472">
        <v>1</v>
      </c>
      <c r="O34" s="84">
        <f ca="1">I34*(100%+M34)</f>
        <v>273.95167893252</v>
      </c>
      <c r="P34" s="87">
        <f t="shared" ca="1" si="2"/>
        <v>1.9885591653674609E-2</v>
      </c>
      <c r="Q34" s="87">
        <f ca="1">P34-J34</f>
        <v>9.9427958268373043E-3</v>
      </c>
      <c r="S34" s="124">
        <f ca="1">F183</f>
        <v>6123.1304693690217</v>
      </c>
      <c r="T34" s="124">
        <f ca="1">F111</f>
        <v>6464.7978888805019</v>
      </c>
      <c r="V34" s="124">
        <f ca="1">I34*S34</f>
        <v>838720.93620325637</v>
      </c>
      <c r="W34" s="124">
        <f ca="1">O34*T34</f>
        <v>1771042.2356182244</v>
      </c>
    </row>
    <row r="35" spans="2:23" x14ac:dyDescent="0.3">
      <c r="B35" s="470" t="s">
        <v>124</v>
      </c>
      <c r="C35" s="91" cm="1">
        <f t="array" aca="1" ref="C35" ca="1">INDIRECT(C$24&amp;"_"&amp;LEFT($B35,3)&amp;"_"&amp;LEFT($B$26,3))</f>
        <v>1458</v>
      </c>
      <c r="D35" s="87">
        <f t="shared" ca="1" si="0"/>
        <v>9.9496199832043858E-3</v>
      </c>
      <c r="E35" s="95" cm="1">
        <f t="array" aca="1" ref="E35" ca="1">INDIRECT(E$24&amp;"_"&amp;LEFT($B35,3)&amp;"_"&amp;LEFT($B$26,3))</f>
        <v>2.8838216735253774</v>
      </c>
      <c r="F35" s="471">
        <f>F34</f>
        <v>-0.2</v>
      </c>
      <c r="G35" s="123" cm="1">
        <f t="array" aca="1" ref="G35" ca="1">IFERROR(INDIRECT(LEFT($B35,3)&amp;G$24),"")*1000</f>
        <v>422.39130434782606</v>
      </c>
      <c r="I35" s="84">
        <f ca="1">I$29/C$29*C35</f>
        <v>137.06985171023135</v>
      </c>
      <c r="J35" s="87">
        <f t="shared" ca="1" si="1"/>
        <v>9.9496199832043858E-3</v>
      </c>
      <c r="M35" s="472">
        <v>1</v>
      </c>
      <c r="O35" s="84">
        <f ca="1">I35*(100%+M35)</f>
        <v>274.13970342046269</v>
      </c>
      <c r="P35" s="87">
        <f t="shared" ca="1" si="2"/>
        <v>1.9899239966408772E-2</v>
      </c>
      <c r="Q35" s="87">
        <f ca="1">P35-J35</f>
        <v>9.9496199832043858E-3</v>
      </c>
      <c r="S35" s="124">
        <f ca="1">F184</f>
        <v>10936.165089557546</v>
      </c>
      <c r="T35" s="124">
        <f ca="1">F112</f>
        <v>11546.397277846307</v>
      </c>
      <c r="V35" s="124">
        <f ca="1">I35*S35</f>
        <v>1499018.5271042618</v>
      </c>
      <c r="W35" s="124">
        <f ca="1">O35*T35</f>
        <v>3165325.9253236242</v>
      </c>
    </row>
    <row r="36" spans="2:23" x14ac:dyDescent="0.3">
      <c r="B36" s="470" t="s">
        <v>125</v>
      </c>
      <c r="C36" s="91" cm="1">
        <f t="array" aca="1" ref="C36" ca="1">INDIRECT(C$24&amp;"_"&amp;LEFT($B36,3)&amp;"_"&amp;LEFT($B$26,3))</f>
        <v>0</v>
      </c>
      <c r="D36" s="87">
        <f t="shared" ca="1" si="0"/>
        <v>0</v>
      </c>
      <c r="E36" s="95" cm="1">
        <f t="array" aca="1" ref="E36" ca="1">INDIRECT(E$24&amp;"_"&amp;LEFT($B36,3)&amp;"_"&amp;LEFT($B$26,3))</f>
        <v>0</v>
      </c>
      <c r="F36" s="471">
        <f>F35</f>
        <v>-0.2</v>
      </c>
      <c r="G36" s="123" cm="1">
        <f t="array" aca="1" ref="G36" ca="1">IFERROR(INDIRECT(LEFT($B36,3)&amp;G$24),"")*1000</f>
        <v>336.47826086956525</v>
      </c>
      <c r="I36" s="84">
        <f ca="1">I$29/C$29*C36</f>
        <v>0</v>
      </c>
      <c r="J36" s="87">
        <f t="shared" ca="1" si="1"/>
        <v>0</v>
      </c>
      <c r="M36" s="472">
        <v>1</v>
      </c>
      <c r="O36" s="84">
        <f ca="1">I36*(100%+M36)</f>
        <v>0</v>
      </c>
      <c r="P36" s="87">
        <f t="shared" ca="1" si="2"/>
        <v>0</v>
      </c>
      <c r="Q36" s="87">
        <f ca="1">P36-J36</f>
        <v>0</v>
      </c>
      <c r="S36" s="124">
        <f ca="1">F185</f>
        <v>0</v>
      </c>
      <c r="T36" s="124">
        <f ca="1">F113</f>
        <v>0</v>
      </c>
      <c r="V36" s="124">
        <f ca="1">I36*S36</f>
        <v>0</v>
      </c>
      <c r="W36" s="124">
        <f ca="1">O36*T36</f>
        <v>0</v>
      </c>
    </row>
    <row r="37" spans="2:23" x14ac:dyDescent="0.3">
      <c r="C37" s="84"/>
      <c r="D37" s="87" t="str">
        <f t="shared" si="0"/>
        <v/>
      </c>
      <c r="E37" s="86"/>
      <c r="G37" s="85" t="str" cm="1">
        <f t="array" aca="1" ref="G37" ca="1">IFERROR(INDIRECT(LEFT($B37,3)&amp;G$24),"")</f>
        <v/>
      </c>
      <c r="I37" s="84" t="str">
        <f>IF(D37="","",D37*I$29)</f>
        <v/>
      </c>
      <c r="J37" s="87" t="str">
        <f t="shared" si="1"/>
        <v/>
      </c>
      <c r="L37" s="473"/>
      <c r="O37" s="84" t="str">
        <f ca="1">IF(G37="","",G37*O$29)</f>
        <v/>
      </c>
      <c r="P37" s="87" t="str">
        <f t="shared" ca="1" si="2"/>
        <v/>
      </c>
      <c r="Q37" s="87"/>
      <c r="S37" s="124"/>
      <c r="T37" s="124"/>
      <c r="V37" s="124"/>
      <c r="W37" s="124"/>
    </row>
    <row r="38" spans="2:23" ht="57.6" x14ac:dyDescent="0.3">
      <c r="C38" s="84"/>
      <c r="D38" s="87"/>
      <c r="E38" s="86"/>
      <c r="G38" s="85"/>
      <c r="I38" s="136" t="s">
        <v>207</v>
      </c>
      <c r="J38" s="87"/>
      <c r="L38" s="473"/>
      <c r="N38" s="175" t="s">
        <v>227</v>
      </c>
      <c r="O38" s="136" t="s">
        <v>211</v>
      </c>
      <c r="P38" s="87"/>
      <c r="S38" s="474"/>
      <c r="T38" s="474"/>
      <c r="V38" s="136" t="s">
        <v>214</v>
      </c>
      <c r="W38" s="136" t="s">
        <v>215</v>
      </c>
    </row>
    <row r="39" spans="2:23" x14ac:dyDescent="0.3">
      <c r="B39" s="97" t="str">
        <f>$B$26&amp;" Ann Crop Total"</f>
        <v>Zagnanado Ann Crop Total</v>
      </c>
      <c r="C39" s="92">
        <f ca="1">SUM(C40:C44)</f>
        <v>139192</v>
      </c>
      <c r="D39" s="93">
        <f t="shared" ref="D39:D44" ca="1" si="3">IF(C39="","",C39/C$29)</f>
        <v>0.94986797304676607</v>
      </c>
      <c r="E39" s="469"/>
      <c r="F39" s="469"/>
      <c r="G39" s="469"/>
      <c r="H39" s="469"/>
      <c r="I39" s="92">
        <f ca="1">SUM(I40:I44)</f>
        <v>13085.752262860442</v>
      </c>
      <c r="J39" s="93">
        <f t="shared" ref="J39:J44" ca="1" si="4">IF(I39="","",I39/I$29)</f>
        <v>0.94986797304676618</v>
      </c>
      <c r="K39" s="469"/>
      <c r="L39" s="475"/>
      <c r="M39" s="469"/>
      <c r="N39" s="469"/>
      <c r="O39" s="92">
        <f ca="1">SUM(O40:O44)</f>
        <v>12727.9633443493</v>
      </c>
      <c r="P39" s="93">
        <f ca="1">100%-P32-(P47*Tree_Intercrop_Rate)</f>
        <v>0.92389680776883798</v>
      </c>
      <c r="Q39" s="93">
        <f t="shared" ref="Q39:Q44" ca="1" si="5">P39-J39</f>
        <v>-2.5971165277928199E-2</v>
      </c>
      <c r="R39" s="469"/>
      <c r="S39" s="177">
        <f ca="1">SUMPRODUCT(P40:P43,S40:S43)/P39</f>
        <v>4750.8213126283408</v>
      </c>
      <c r="T39" s="177">
        <f ca="1">SUMPRODUCT(Q40:Q43,T40:T43)/Q39</f>
        <v>4936.9953127654444</v>
      </c>
      <c r="U39" s="469"/>
      <c r="V39" s="137">
        <f ca="1">SUM(V40:V44)</f>
        <v>74506835.646589696</v>
      </c>
      <c r="W39" s="137">
        <f ca="1">SUM(W40:W44)</f>
        <v>75434068.02950047</v>
      </c>
    </row>
    <row r="40" spans="2:23" x14ac:dyDescent="0.3">
      <c r="B40" s="470" t="s">
        <v>130</v>
      </c>
      <c r="C40" s="91" cm="1">
        <f t="array" aca="1" ref="C40" ca="1">INDIRECT(C$24&amp;"_"&amp;LEFT($B40,3)&amp;"_"&amp;LEFT($B$26,3))</f>
        <v>70905</v>
      </c>
      <c r="D40" s="87">
        <f t="shared" ca="1" si="3"/>
        <v>0.48386680720789232</v>
      </c>
      <c r="E40" s="95" cm="1">
        <f t="array" aca="1" ref="E40" ca="1">INDIRECT(E$24&amp;"_"&amp;LEFT($B40,3)&amp;"_"&amp;LEFT($B$26,3))</f>
        <v>0.97994310697412046</v>
      </c>
      <c r="F40" s="103">
        <f>'CC Impact'!D9/100</f>
        <v>-9.5000000000000001E-2</v>
      </c>
      <c r="G40" s="123" cm="1">
        <f t="array" aca="1" ref="G40" ca="1">IFERROR(INDIRECT(LEFT($B40,3)&amp;G$24),"")*1000</f>
        <v>229.44664031620547</v>
      </c>
      <c r="I40" s="84">
        <f ca="1">I$29/C$29*C40</f>
        <v>6665.9381587887201</v>
      </c>
      <c r="J40" s="87">
        <f t="shared" ca="1" si="4"/>
        <v>0.48386680720789227</v>
      </c>
      <c r="M40" s="87">
        <f ca="1">(O40-I40)/I40</f>
        <v>-2.7341868570032846E-2</v>
      </c>
      <c r="O40" s="84">
        <f ca="1">P40*O$29</f>
        <v>6483.6789537551522</v>
      </c>
      <c r="P40" s="87">
        <f ca="1">P$39/J$39*J40</f>
        <v>0.47063698455981268</v>
      </c>
      <c r="Q40" s="87">
        <f t="shared" ca="1" si="5"/>
        <v>-1.3229822648079592E-2</v>
      </c>
      <c r="S40" s="124">
        <f ca="1">F189</f>
        <v>2076.5184982569854</v>
      </c>
      <c r="T40" s="124">
        <f ca="1">F117</f>
        <v>2131.3054285523326</v>
      </c>
      <c r="V40" s="124">
        <f ca="1">I40*S40</f>
        <v>13841943.894961888</v>
      </c>
      <c r="W40" s="124">
        <f ca="1">O40*T40</f>
        <v>13818700.151128864</v>
      </c>
    </row>
    <row r="41" spans="2:23" x14ac:dyDescent="0.3">
      <c r="B41" s="470" t="s">
        <v>126</v>
      </c>
      <c r="C41" s="91" cm="1">
        <f t="array" aca="1" ref="C41" ca="1">INDIRECT(C$24&amp;"_"&amp;LEFT($B41,3)&amp;"_"&amp;LEFT($B$26,3))</f>
        <v>2144</v>
      </c>
      <c r="D41" s="87">
        <f t="shared" ca="1" si="3"/>
        <v>1.4630991251022086E-2</v>
      </c>
      <c r="E41" s="95" cm="1">
        <f t="array" aca="1" ref="E41" ca="1">INDIRECT(E$24&amp;"_"&amp;LEFT($B41,3)&amp;"_"&amp;LEFT($B$26,3))</f>
        <v>0</v>
      </c>
      <c r="F41" s="103">
        <f>'CC Impact'!D10/100</f>
        <v>0</v>
      </c>
      <c r="G41" s="123" cm="1">
        <f t="array" aca="1" ref="G41" ca="1">IFERROR(INDIRECT(LEFT($B41,3)&amp;G$24),"")*1000</f>
        <v>640</v>
      </c>
      <c r="I41" s="84">
        <f ca="1">I$29/C$29*C41</f>
        <v>201.56225107457888</v>
      </c>
      <c r="J41" s="87">
        <f t="shared" ca="1" si="4"/>
        <v>1.4630991251022086E-2</v>
      </c>
      <c r="M41" s="87">
        <f ca="1">(O41-I41)/I41</f>
        <v>-2.7341868570032912E-2</v>
      </c>
      <c r="O41" s="84">
        <f ca="1">P41*O$29</f>
        <v>196.05116249701777</v>
      </c>
      <c r="P41" s="87">
        <f ca="1">P$39/J$39*J41</f>
        <v>1.423095261118734E-2</v>
      </c>
      <c r="Q41" s="87">
        <f t="shared" ca="1" si="5"/>
        <v>-4.0003863983474608E-4</v>
      </c>
      <c r="S41" s="124">
        <f ca="1">F190</f>
        <v>0</v>
      </c>
      <c r="T41" s="124">
        <f ca="1">F118</f>
        <v>0</v>
      </c>
      <c r="V41" s="124">
        <f ca="1">I41*S41</f>
        <v>0</v>
      </c>
      <c r="W41" s="124">
        <f ca="1">O41*T41</f>
        <v>0</v>
      </c>
    </row>
    <row r="42" spans="2:23" x14ac:dyDescent="0.3">
      <c r="B42" s="470" t="s">
        <v>127</v>
      </c>
      <c r="C42" s="91" cm="1">
        <f t="array" aca="1" ref="C42" ca="1">INDIRECT(C$24&amp;"_"&amp;LEFT($B42,3)&amp;"_"&amp;LEFT($B$26,3))</f>
        <v>38112</v>
      </c>
      <c r="D42" s="87">
        <f t="shared" ca="1" si="3"/>
        <v>0.2600822474621986</v>
      </c>
      <c r="E42" s="95" cm="1">
        <f t="array" aca="1" ref="E42" ca="1">INDIRECT(E$24&amp;"_"&amp;LEFT($B42,3)&amp;"_"&amp;LEFT($B$26,3))</f>
        <v>12.390074281066331</v>
      </c>
      <c r="F42" s="103">
        <f>'CC Impact'!D13/100</f>
        <v>-0.16739999999999999</v>
      </c>
      <c r="G42" s="123" cm="1">
        <f t="array" aca="1" ref="G42" ca="1">IFERROR(INDIRECT(LEFT($B42,3)&amp;G$24),"")*1000</f>
        <v>108.21985233798195</v>
      </c>
      <c r="I42" s="84">
        <f ca="1">I$29/C$29*C42</f>
        <v>3582.9946422361709</v>
      </c>
      <c r="J42" s="87">
        <f t="shared" ca="1" si="4"/>
        <v>0.2600822474621986</v>
      </c>
      <c r="M42" s="87">
        <f ca="1">(O42-I42)/I42</f>
        <v>-2.7341868570032749E-2</v>
      </c>
      <c r="O42" s="84">
        <f ca="1">P42*O$29</f>
        <v>3485.028873641018</v>
      </c>
      <c r="P42" s="87">
        <f ca="1">P$39/J$39*J42</f>
        <v>0.25297111283468843</v>
      </c>
      <c r="Q42" s="87">
        <f t="shared" ca="1" si="5"/>
        <v>-7.1111346275101739E-3</v>
      </c>
      <c r="S42" s="124">
        <f ca="1">F191</f>
        <v>12143.590221277778</v>
      </c>
      <c r="T42" s="124">
        <f ca="1">F119</f>
        <v>12709.953829394803</v>
      </c>
      <c r="V42" s="124">
        <f ca="1">I42*S42</f>
        <v>43510418.700349838</v>
      </c>
      <c r="W42" s="124">
        <f ca="1">O42*T42</f>
        <v>44294556.07808511</v>
      </c>
    </row>
    <row r="43" spans="2:23" x14ac:dyDescent="0.3">
      <c r="B43" s="470" t="s">
        <v>128</v>
      </c>
      <c r="C43" s="91" cm="1">
        <f t="array" aca="1" ref="C43" ca="1">INDIRECT(C$24&amp;"_"&amp;LEFT($B43,3)&amp;"_"&amp;LEFT($B$26,3))</f>
        <v>1849</v>
      </c>
      <c r="D43" s="87">
        <f t="shared" ca="1" si="3"/>
        <v>1.2617865122733133E-2</v>
      </c>
      <c r="E43" s="95" cm="1">
        <f t="array" aca="1" ref="E43" ca="1">INDIRECT(E$24&amp;"_"&amp;LEFT($B43,3)&amp;"_"&amp;LEFT($B$26,3))</f>
        <v>3.1741709031909138</v>
      </c>
      <c r="F43" s="103">
        <f>'CC Impact'!D14/100</f>
        <v>-3.1300000000000001E-2</v>
      </c>
      <c r="G43" s="123" cm="1">
        <f t="array" aca="1" ref="G43" ca="1">IFERROR(INDIRECT(LEFT($B43,3)&amp;G$24),"")*1000</f>
        <v>928.73895002706115</v>
      </c>
      <c r="I43" s="84">
        <f ca="1">I$29/C$29*C43</f>
        <v>173.82863910303001</v>
      </c>
      <c r="J43" s="87">
        <f t="shared" ca="1" si="4"/>
        <v>1.2617865122733133E-2</v>
      </c>
      <c r="M43" s="87">
        <f ca="1">(O43-I43)/I43</f>
        <v>-2.7341868570032922E-2</v>
      </c>
      <c r="O43" s="84">
        <f ca="1">P43*O$29</f>
        <v>169.07583929896728</v>
      </c>
      <c r="P43" s="87">
        <f ca="1">P$39/J$39*J43</f>
        <v>1.2272869112912962E-2</v>
      </c>
      <c r="Q43" s="87">
        <f t="shared" ca="1" si="5"/>
        <v>-3.4499600982017091E-4</v>
      </c>
      <c r="S43" s="124">
        <f ca="1">F192</f>
        <v>27703.767179618124</v>
      </c>
      <c r="T43" s="124">
        <f ca="1">F120</f>
        <v>27943.904714468263</v>
      </c>
      <c r="V43" s="124">
        <f ca="1">I43*S43</f>
        <v>4815708.1468602065</v>
      </c>
      <c r="W43" s="124">
        <f ca="1">O43*T43</f>
        <v>4724639.1428890899</v>
      </c>
    </row>
    <row r="44" spans="2:23" x14ac:dyDescent="0.3">
      <c r="B44" s="470" t="s">
        <v>129</v>
      </c>
      <c r="C44" s="91" cm="1">
        <f t="array" aca="1" ref="C44" ca="1">INDIRECT(C$24&amp;"_"&amp;LEFT($B44,3)&amp;"_"&amp;LEFT($B$26,3))</f>
        <v>26182</v>
      </c>
      <c r="D44" s="87">
        <f t="shared" ca="1" si="3"/>
        <v>0.1786700620029199</v>
      </c>
      <c r="E44" s="95" cm="1">
        <f t="array" aca="1" ref="E44" ca="1">INDIRECT(E$24&amp;"_"&amp;LEFT($B44,3)&amp;"_"&amp;LEFT($B$26,3))</f>
        <v>0.73585898709036734</v>
      </c>
      <c r="F44" s="103">
        <f>'CC Impact'!D11/100</f>
        <v>-0.17780000000000001</v>
      </c>
      <c r="G44" s="123" cm="1">
        <f t="array" aca="1" ref="G44" ca="1">IFERROR(INDIRECT(LEFT($B44,3)&amp;G$24),"")*1000</f>
        <v>754.2814399251987</v>
      </c>
      <c r="I44" s="84">
        <f ca="1">I$29/C$29*C44</f>
        <v>2461.4285716579407</v>
      </c>
      <c r="J44" s="87">
        <f t="shared" ca="1" si="4"/>
        <v>0.17867006200291993</v>
      </c>
      <c r="M44" s="87">
        <f ca="1">(O44-I44)/I44</f>
        <v>-2.7341868570032853E-2</v>
      </c>
      <c r="O44" s="84">
        <f ca="1">P44*O$29</f>
        <v>2394.1285151571456</v>
      </c>
      <c r="P44" s="87">
        <f ca="1">P$39/J$39*J44</f>
        <v>0.17378488865023647</v>
      </c>
      <c r="Q44" s="87">
        <f t="shared" ca="1" si="5"/>
        <v>-4.8851733526834584E-3</v>
      </c>
      <c r="S44" s="124">
        <f ca="1">F193</f>
        <v>5012.8470297664435</v>
      </c>
      <c r="T44" s="124">
        <f ca="1">F121</f>
        <v>5261.276735000426</v>
      </c>
      <c r="V44" s="124">
        <f ca="1">I44*S44</f>
        <v>12338764.904417768</v>
      </c>
      <c r="W44" s="124">
        <f ca="1">O44*T44</f>
        <v>12596172.657397404</v>
      </c>
    </row>
    <row r="45" spans="2:23" x14ac:dyDescent="0.3">
      <c r="B45" s="484" t="s">
        <v>390</v>
      </c>
      <c r="C45" s="461"/>
      <c r="D45" s="461"/>
      <c r="E45" s="461"/>
      <c r="F45" s="461"/>
      <c r="G45" s="461"/>
      <c r="H45" s="461"/>
      <c r="I45" s="461"/>
      <c r="J45" s="461"/>
      <c r="L45" s="473"/>
      <c r="O45" s="84" t="str">
        <f>IF(G45="","",G45*O$29)</f>
        <v/>
      </c>
      <c r="P45" s="87" t="str">
        <f>IF(O45="","",O45/O$29)</f>
        <v/>
      </c>
      <c r="Q45" s="87"/>
      <c r="S45" s="474"/>
      <c r="T45" s="474"/>
    </row>
    <row r="46" spans="2:23" ht="25.5" customHeight="1" x14ac:dyDescent="0.3">
      <c r="C46" s="84"/>
      <c r="D46" s="477"/>
      <c r="E46" s="477"/>
      <c r="F46" s="477"/>
      <c r="G46" s="477"/>
      <c r="H46" s="477"/>
      <c r="I46" s="136" t="s">
        <v>208</v>
      </c>
      <c r="J46" s="87"/>
      <c r="L46" s="473"/>
      <c r="M46" s="98" t="s">
        <v>226</v>
      </c>
      <c r="O46" s="136" t="s">
        <v>210</v>
      </c>
      <c r="P46" s="87"/>
      <c r="Q46" s="87"/>
      <c r="S46" s="474"/>
      <c r="T46" s="474"/>
      <c r="V46" s="136" t="s">
        <v>216</v>
      </c>
      <c r="W46" s="136" t="s">
        <v>217</v>
      </c>
    </row>
    <row r="47" spans="2:23" x14ac:dyDescent="0.3">
      <c r="B47" s="97" t="str">
        <f>$B$26&amp;" Tree Total"</f>
        <v>Zagnanado Tree Total</v>
      </c>
      <c r="C47" s="92">
        <f ca="1">SUM(C48:C52)</f>
        <v>2831.26</v>
      </c>
      <c r="D47" s="93">
        <f t="shared" ref="D47:D52" ca="1" si="6">IF(C47="","",C47/C$29)</f>
        <v>1.9320960955862311E-2</v>
      </c>
      <c r="E47" s="469"/>
      <c r="F47" s="469"/>
      <c r="G47" s="469"/>
      <c r="H47" s="469"/>
      <c r="I47" s="92">
        <f ca="1">SUM(I48:I52)</f>
        <v>266.17310586633033</v>
      </c>
      <c r="J47" s="93">
        <f t="shared" ref="J47:J52" ca="1" si="7">IF(I47="","",I47/I$29)</f>
        <v>1.9320960955862311E-2</v>
      </c>
      <c r="K47" s="469"/>
      <c r="L47" s="475"/>
      <c r="M47" s="475"/>
      <c r="N47" s="469"/>
      <c r="O47" s="92">
        <f ca="1">SUM(O48:O52)</f>
        <v>797.98697138725834</v>
      </c>
      <c r="P47" s="93">
        <f t="shared" ref="P47:P52" ca="1" si="8">IF(O47="","",O47/O$29)</f>
        <v>5.7924240945675207E-2</v>
      </c>
      <c r="Q47" s="93">
        <f t="shared" ref="Q47:Q52" ca="1" si="9">P47-J47</f>
        <v>3.8603279989812896E-2</v>
      </c>
      <c r="R47" s="469"/>
      <c r="S47" s="177">
        <f ca="1">SUMPRODUCT(P48:P51,S48:S51)/P47</f>
        <v>4585.5416901825092</v>
      </c>
      <c r="T47" s="177">
        <f ca="1">SUMPRODUCT(Q48:Q51,T48:T51)/Q47</f>
        <v>7404.7849608362676</v>
      </c>
      <c r="U47" s="469"/>
      <c r="V47" s="137">
        <f ca="1">SUM(V48:V52)</f>
        <v>825040.08737076214</v>
      </c>
      <c r="W47" s="137">
        <f ca="1">SUM(W48:W52)</f>
        <v>4023070.7327195592</v>
      </c>
    </row>
    <row r="48" spans="2:23" x14ac:dyDescent="0.3">
      <c r="B48" s="470" t="s">
        <v>361</v>
      </c>
      <c r="C48" s="91" cm="1">
        <f t="array" aca="1" ref="C48" ca="1">INDIRECT(C$24&amp;"_"&amp;LEFT($B48,3)&amp;"_"&amp;LEFT($B$26,3))</f>
        <v>283.12600000000003</v>
      </c>
      <c r="D48" s="87">
        <f t="shared" ca="1" si="6"/>
        <v>1.9320960955862313E-3</v>
      </c>
      <c r="E48" s="95" cm="1">
        <f t="array" aca="1" ref="E48" ca="1">INDIRECT(E$24&amp;"_"&amp;LEFT($B48,3)&amp;"_"&amp;LEFT($B$26,3))</f>
        <v>8</v>
      </c>
      <c r="F48" s="103">
        <f>'CC Impact'!$D$18</f>
        <v>0</v>
      </c>
      <c r="G48" s="123" cm="1">
        <f t="array" aca="1" ref="G48" ca="1">IFERROR(INDIRECT(LEFT($B48,3)&amp;G$24),"")*1000</f>
        <v>145.43478260869566</v>
      </c>
      <c r="I48" s="84">
        <f ca="1">I$29/C$29*C48</f>
        <v>26.617310586633035</v>
      </c>
      <c r="J48" s="87">
        <f t="shared" ca="1" si="7"/>
        <v>1.9320960955862313E-3</v>
      </c>
      <c r="M48" s="472">
        <v>6</v>
      </c>
      <c r="O48" s="84">
        <f ca="1">I48*(100%+M48)</f>
        <v>186.32117410643124</v>
      </c>
      <c r="P48" s="87">
        <f t="shared" ca="1" si="8"/>
        <v>1.3524672669103619E-2</v>
      </c>
      <c r="Q48" s="87">
        <f t="shared" ca="1" si="9"/>
        <v>1.1592576573517388E-2</v>
      </c>
      <c r="S48" s="124">
        <f ca="1">F197</f>
        <v>11028.625736624794</v>
      </c>
      <c r="T48" s="124">
        <f ca="1">F125+S48</f>
        <v>14403.97973560551</v>
      </c>
      <c r="V48" s="124">
        <f ca="1">I48*S48</f>
        <v>293552.3565754767</v>
      </c>
      <c r="W48" s="124">
        <f ca="1">(O48-I48)*T48</f>
        <v>2300371.2138370816</v>
      </c>
    </row>
    <row r="49" spans="2:23" x14ac:dyDescent="0.3">
      <c r="B49" s="470" t="s">
        <v>162</v>
      </c>
      <c r="C49" s="91" cm="1">
        <f t="array" aca="1" ref="C49" ca="1">INDIRECT(C$24&amp;"_"&amp;LEFT($B49,3)&amp;"_"&amp;LEFT($B$26,3))</f>
        <v>424.68900000000002</v>
      </c>
      <c r="D49" s="87">
        <f t="shared" ca="1" si="6"/>
        <v>2.8981441433793467E-3</v>
      </c>
      <c r="E49" s="95" cm="1">
        <f t="array" aca="1" ref="E49" ca="1">INDIRECT(E$24&amp;"_"&amp;LEFT($B49,3)&amp;"_"&amp;LEFT($B$26,3))</f>
        <v>1.2</v>
      </c>
      <c r="F49" s="103">
        <f>F48</f>
        <v>0</v>
      </c>
      <c r="G49" s="123" cm="1">
        <f t="array" aca="1" ref="G49" ca="1">IFERROR(INDIRECT(LEFT($B49,3)&amp;G$24),"")*1000</f>
        <v>391.304347826087</v>
      </c>
      <c r="I49" s="84">
        <f ca="1">I$29/C$29*C49</f>
        <v>39.925965879949551</v>
      </c>
      <c r="J49" s="87">
        <f t="shared" ca="1" si="7"/>
        <v>2.8981441433793467E-3</v>
      </c>
      <c r="M49" s="472">
        <v>4</v>
      </c>
      <c r="O49" s="84">
        <f ca="1">I49*(100%+M49)</f>
        <v>199.62982939974776</v>
      </c>
      <c r="P49" s="87">
        <f t="shared" ca="1" si="8"/>
        <v>1.4490720716896735E-2</v>
      </c>
      <c r="Q49" s="87">
        <f t="shared" ca="1" si="9"/>
        <v>1.1592576573517388E-2</v>
      </c>
      <c r="S49" s="124">
        <f ca="1">F198</f>
        <v>4451.0148712835471</v>
      </c>
      <c r="T49" s="124">
        <f t="shared" ref="T49:T52" ca="1" si="10">F126+S49</f>
        <v>5813.2653641457191</v>
      </c>
      <c r="V49" s="124">
        <f ca="1">I49*S49</f>
        <v>177711.06788201493</v>
      </c>
      <c r="W49" s="124">
        <f t="shared" ref="W49:W52" ca="1" si="11">(O49-I49)*T49</f>
        <v>928400.93831989798</v>
      </c>
    </row>
    <row r="50" spans="2:23" x14ac:dyDescent="0.3">
      <c r="B50" s="470" t="s">
        <v>163</v>
      </c>
      <c r="C50" s="91" cm="1">
        <f t="array" aca="1" ref="C50" ca="1">INDIRECT(C$24&amp;"_"&amp;LEFT($B50,3)&amp;"_"&amp;LEFT($B$26,3))</f>
        <v>424.68900000000002</v>
      </c>
      <c r="D50" s="87">
        <f t="shared" ca="1" si="6"/>
        <v>2.8981441433793467E-3</v>
      </c>
      <c r="E50" s="95" cm="1">
        <f t="array" aca="1" ref="E50" ca="1">INDIRECT(E$24&amp;"_"&amp;LEFT($B50,3)&amp;"_"&amp;LEFT($B$26,3))</f>
        <v>5</v>
      </c>
      <c r="F50" s="103">
        <f>F49</f>
        <v>0</v>
      </c>
      <c r="G50" s="123" cm="1">
        <f t="array" aca="1" ref="G50" ca="1">IFERROR(INDIRECT(LEFT($B50,3)&amp;G$24),"")*1000</f>
        <v>65.217391304347828</v>
      </c>
      <c r="I50" s="84">
        <f ca="1">I$29/C$29*C50</f>
        <v>39.925965879949551</v>
      </c>
      <c r="J50" s="87">
        <f t="shared" ca="1" si="7"/>
        <v>2.8981441433793467E-3</v>
      </c>
      <c r="M50" s="472">
        <v>2</v>
      </c>
      <c r="O50" s="84">
        <f ca="1">I50*(100%+M50)</f>
        <v>119.77789763984865</v>
      </c>
      <c r="P50" s="87">
        <f t="shared" ca="1" si="8"/>
        <v>8.69443243013804E-3</v>
      </c>
      <c r="Q50" s="87">
        <f t="shared" ca="1" si="9"/>
        <v>5.7962882867586933E-3</v>
      </c>
      <c r="S50" s="124">
        <f ca="1">F199</f>
        <v>3090.9825495024634</v>
      </c>
      <c r="T50" s="124">
        <f t="shared" ca="1" si="10"/>
        <v>4036.9898362123049</v>
      </c>
      <c r="V50" s="124">
        <f ca="1">I50*S50</f>
        <v>123410.46380695482</v>
      </c>
      <c r="W50" s="124">
        <f t="shared" ca="1" si="11"/>
        <v>322361.43691663118</v>
      </c>
    </row>
    <row r="51" spans="2:23" x14ac:dyDescent="0.3">
      <c r="B51" s="470" t="s">
        <v>164</v>
      </c>
      <c r="C51" s="91" cm="1">
        <f t="array" aca="1" ref="C51" ca="1">INDIRECT(C$24&amp;"_"&amp;LEFT($B51,3)&amp;"_"&amp;LEFT($B$26,3))</f>
        <v>141.56300000000002</v>
      </c>
      <c r="D51" s="87">
        <f t="shared" ca="1" si="6"/>
        <v>9.6604804779311566E-4</v>
      </c>
      <c r="E51" s="95" cm="1">
        <f t="array" aca="1" ref="E51" ca="1">INDIRECT(E$24&amp;"_"&amp;LEFT($B51,3)&amp;"_"&amp;LEFT($B$26,3))</f>
        <v>6</v>
      </c>
      <c r="F51" s="103">
        <f>F50</f>
        <v>0</v>
      </c>
      <c r="G51" s="123" cm="1">
        <f t="array" aca="1" ref="G51" ca="1">IFERROR(INDIRECT(LEFT($B51,3)&amp;G$24),"")*1000</f>
        <v>65.217391304347828</v>
      </c>
      <c r="I51" s="84">
        <f ca="1">I$29/C$29*C51</f>
        <v>13.308655293316518</v>
      </c>
      <c r="J51" s="87">
        <f t="shared" ca="1" si="7"/>
        <v>9.6604804779311566E-4</v>
      </c>
      <c r="M51" s="472">
        <v>6</v>
      </c>
      <c r="O51" s="84">
        <f ca="1">I51*(100%+M51)</f>
        <v>93.160587053215622</v>
      </c>
      <c r="P51" s="87">
        <f t="shared" ca="1" si="8"/>
        <v>6.7623363345518097E-3</v>
      </c>
      <c r="Q51" s="87">
        <f t="shared" ca="1" si="9"/>
        <v>5.7962882867586942E-3</v>
      </c>
      <c r="S51" s="124">
        <f ca="1">F200</f>
        <v>3709.1790594029576</v>
      </c>
      <c r="T51" s="124">
        <f t="shared" ca="1" si="10"/>
        <v>4844.387803454767</v>
      </c>
      <c r="V51" s="124">
        <f ca="1">I51*S51</f>
        <v>49364.185522781954</v>
      </c>
      <c r="W51" s="124">
        <f t="shared" ca="1" si="11"/>
        <v>386833.72429995757</v>
      </c>
    </row>
    <row r="52" spans="2:23" x14ac:dyDescent="0.3">
      <c r="B52" s="470" t="s">
        <v>165</v>
      </c>
      <c r="C52" s="91" cm="1">
        <f t="array" aca="1" ref="C52" ca="1">INDIRECT(C$24&amp;"_"&amp;LEFT($B52,3)&amp;"_"&amp;LEFT($B$26,3))</f>
        <v>1557.193</v>
      </c>
      <c r="D52" s="87">
        <f t="shared" ca="1" si="6"/>
        <v>1.0626528525724271E-2</v>
      </c>
      <c r="E52" s="95" cm="1">
        <f t="array" aca="1" ref="E52" ca="1">INDIRECT(E$24&amp;"_"&amp;LEFT($B52,3)&amp;"_"&amp;LEFT($B$26,3))</f>
        <v>2</v>
      </c>
      <c r="F52" s="103">
        <f>F51</f>
        <v>0</v>
      </c>
      <c r="G52" s="123" cm="1">
        <f t="array" aca="1" ref="G52" ca="1">IFERROR(INDIRECT(LEFT($B52,3)&amp;G$24),"")*1000</f>
        <v>65.217391304347828</v>
      </c>
      <c r="I52" s="84">
        <f ca="1">I$29/C$29*C52</f>
        <v>146.39520822648169</v>
      </c>
      <c r="J52" s="87">
        <f t="shared" ca="1" si="7"/>
        <v>1.0626528525724271E-2</v>
      </c>
      <c r="M52" s="472">
        <v>0.36</v>
      </c>
      <c r="O52" s="84">
        <f ca="1">I52*(100%+M52)</f>
        <v>199.09748318801508</v>
      </c>
      <c r="P52" s="87">
        <f t="shared" ca="1" si="8"/>
        <v>1.4452078794985009E-2</v>
      </c>
      <c r="Q52" s="87">
        <f t="shared" ca="1" si="9"/>
        <v>3.8255502692607374E-3</v>
      </c>
      <c r="S52" s="124">
        <f ca="1">F201</f>
        <v>1236.3930198009855</v>
      </c>
      <c r="T52" s="124">
        <f t="shared" ca="1" si="10"/>
        <v>1614.7959344849223</v>
      </c>
      <c r="V52" s="124">
        <f ca="1">I52*S52</f>
        <v>181002.01358353376</v>
      </c>
      <c r="W52" s="124">
        <f t="shared" ca="1" si="11"/>
        <v>85103.419345990638</v>
      </c>
    </row>
    <row r="53" spans="2:23" x14ac:dyDescent="0.3">
      <c r="E53" s="89"/>
    </row>
    <row r="54" spans="2:23" x14ac:dyDescent="0.3">
      <c r="E54" s="89"/>
    </row>
    <row r="55" spans="2:23" x14ac:dyDescent="0.3">
      <c r="B55" s="97" t="str">
        <f>$B$26&amp;" Value Chain Total"</f>
        <v>Zagnanado Value Chain Total</v>
      </c>
      <c r="E55" s="89"/>
    </row>
    <row r="56" spans="2:23" x14ac:dyDescent="0.3">
      <c r="B56" s="470" t="s">
        <v>541</v>
      </c>
      <c r="E56" s="89"/>
    </row>
    <row r="57" spans="2:23" x14ac:dyDescent="0.3">
      <c r="B57" s="470" t="s">
        <v>540</v>
      </c>
      <c r="E57" s="89"/>
    </row>
    <row r="58" spans="2:23" x14ac:dyDescent="0.3">
      <c r="B58" s="470" t="s">
        <v>538</v>
      </c>
      <c r="E58" s="89"/>
    </row>
    <row r="59" spans="2:23" x14ac:dyDescent="0.3">
      <c r="B59" s="470" t="s">
        <v>539</v>
      </c>
      <c r="E59" s="89"/>
    </row>
    <row r="62" spans="2:23" x14ac:dyDescent="0.3">
      <c r="B62" s="461" t="s">
        <v>340</v>
      </c>
      <c r="C62" s="461"/>
      <c r="D62" s="461"/>
      <c r="E62" s="461"/>
      <c r="F62" s="461"/>
      <c r="G62" s="461"/>
      <c r="H62" s="461"/>
      <c r="I62" s="461"/>
      <c r="J62" s="461"/>
      <c r="K62" s="461"/>
    </row>
    <row r="64" spans="2:23" ht="18" x14ac:dyDescent="0.3">
      <c r="B64" s="128" t="str">
        <f>CommuneSel</f>
        <v>Zagnanado</v>
      </c>
      <c r="C64" s="190" t="s">
        <v>195</v>
      </c>
      <c r="D64" s="128" t="s">
        <v>258</v>
      </c>
      <c r="E64" s="128"/>
      <c r="F64" s="463"/>
      <c r="G64" s="463"/>
      <c r="H64" s="463"/>
      <c r="I64" s="463"/>
      <c r="J64" s="128" t="s">
        <v>194</v>
      </c>
      <c r="K64" s="463"/>
      <c r="L64" s="463"/>
      <c r="M64" s="463"/>
      <c r="N64" s="463"/>
      <c r="O64" s="463"/>
      <c r="P64" s="463"/>
      <c r="Q64" s="463"/>
      <c r="R64" s="463"/>
      <c r="S64" s="463"/>
    </row>
    <row r="67" spans="2:41" x14ac:dyDescent="0.3">
      <c r="H67" s="461" t="s">
        <v>293</v>
      </c>
    </row>
    <row r="68" spans="2:41" ht="57.6" x14ac:dyDescent="0.3">
      <c r="B68" s="207" t="s">
        <v>259</v>
      </c>
      <c r="E68" s="458" t="str">
        <f>O26</f>
        <v>Total cultivated area Targeted +Project (Ha)</v>
      </c>
      <c r="H68" s="458" t="s">
        <v>291</v>
      </c>
      <c r="I68" s="458" t="s">
        <v>291</v>
      </c>
      <c r="J68" s="113">
        <f t="shared" ref="J68:AN68" si="12">J$108</f>
        <v>2020</v>
      </c>
      <c r="K68" s="113">
        <f t="shared" si="12"/>
        <v>2021</v>
      </c>
      <c r="L68" s="113">
        <f t="shared" si="12"/>
        <v>2022</v>
      </c>
      <c r="M68" s="113">
        <f t="shared" si="12"/>
        <v>2023</v>
      </c>
      <c r="N68" s="113">
        <f t="shared" si="12"/>
        <v>2024</v>
      </c>
      <c r="O68" s="113">
        <f t="shared" si="12"/>
        <v>2025</v>
      </c>
      <c r="P68" s="113">
        <f t="shared" si="12"/>
        <v>2026</v>
      </c>
      <c r="Q68" s="113">
        <f t="shared" si="12"/>
        <v>2027</v>
      </c>
      <c r="R68" s="113">
        <f t="shared" si="12"/>
        <v>2028</v>
      </c>
      <c r="S68" s="113">
        <f t="shared" si="12"/>
        <v>2029</v>
      </c>
      <c r="T68" s="113">
        <f t="shared" si="12"/>
        <v>2030</v>
      </c>
      <c r="U68" s="113">
        <f t="shared" si="12"/>
        <v>2031</v>
      </c>
      <c r="V68" s="113">
        <f t="shared" si="12"/>
        <v>2032</v>
      </c>
      <c r="W68" s="113">
        <f t="shared" si="12"/>
        <v>2033</v>
      </c>
      <c r="X68" s="113">
        <f t="shared" si="12"/>
        <v>2034</v>
      </c>
      <c r="Y68" s="113">
        <f t="shared" si="12"/>
        <v>2035</v>
      </c>
      <c r="Z68" s="113">
        <f t="shared" si="12"/>
        <v>2036</v>
      </c>
      <c r="AA68" s="113">
        <f t="shared" si="12"/>
        <v>2037</v>
      </c>
      <c r="AB68" s="113">
        <f t="shared" si="12"/>
        <v>2038</v>
      </c>
      <c r="AC68" s="113">
        <f t="shared" si="12"/>
        <v>2039</v>
      </c>
      <c r="AD68" s="113">
        <f t="shared" si="12"/>
        <v>2040</v>
      </c>
      <c r="AE68" s="113">
        <f t="shared" si="12"/>
        <v>2041</v>
      </c>
      <c r="AF68" s="113">
        <f t="shared" si="12"/>
        <v>2042</v>
      </c>
      <c r="AG68" s="113">
        <f t="shared" si="12"/>
        <v>2043</v>
      </c>
      <c r="AH68" s="113">
        <f t="shared" si="12"/>
        <v>2044</v>
      </c>
      <c r="AI68" s="113">
        <f t="shared" si="12"/>
        <v>2045</v>
      </c>
      <c r="AJ68" s="113">
        <f t="shared" si="12"/>
        <v>2046</v>
      </c>
      <c r="AK68" s="113">
        <f t="shared" si="12"/>
        <v>2047</v>
      </c>
      <c r="AL68" s="113">
        <f t="shared" si="12"/>
        <v>2048</v>
      </c>
      <c r="AM68" s="113">
        <f t="shared" si="12"/>
        <v>2049</v>
      </c>
      <c r="AN68" s="113">
        <f t="shared" si="12"/>
        <v>2050</v>
      </c>
    </row>
    <row r="69" spans="2:41" x14ac:dyDescent="0.3">
      <c r="B69" s="127" t="str">
        <f>B64&amp;" Impact Total"</f>
        <v>Zagnanado Impact Total</v>
      </c>
      <c r="E69" s="92">
        <f ca="1">O29</f>
        <v>13776.390650257426</v>
      </c>
      <c r="H69" s="226">
        <f ca="1">$E69*(SUMPRODUCT($D72:$D92,H72:H92)-SUMPRODUCT($C72:$C92,H72:H92))</f>
        <v>1036479.2039171633</v>
      </c>
      <c r="I69" s="226">
        <f ca="1">NPV(Discount_Rate,J69:AN69)</f>
        <v>12392946.525718242</v>
      </c>
      <c r="J69" s="125">
        <f ca="1">SUM(J73:J76)+SUM(J80:J84)+SUM(J88:J92)+SUM(J97:J100)</f>
        <v>934963.35802430031</v>
      </c>
      <c r="K69" s="125">
        <f t="shared" ref="K69:AN69" ca="1" si="13">SUM(K73:K76)+SUM(K80:K84)+SUM(K88:K92)+SUM(K97:K100)</f>
        <v>955134.99299112614</v>
      </c>
      <c r="L69" s="125">
        <f t="shared" ca="1" si="13"/>
        <v>975077.75602444052</v>
      </c>
      <c r="M69" s="125">
        <f t="shared" ca="1" si="13"/>
        <v>994792.9191334052</v>
      </c>
      <c r="N69" s="125">
        <f t="shared" ca="1" si="13"/>
        <v>1014281.7471344777</v>
      </c>
      <c r="O69" s="125">
        <f t="shared" ca="1" si="13"/>
        <v>1033545.4976925184</v>
      </c>
      <c r="P69" s="125">
        <f t="shared" ca="1" si="13"/>
        <v>1052585.4213616683</v>
      </c>
      <c r="Q69" s="125">
        <f t="shared" ca="1" si="13"/>
        <v>1071402.7616259893</v>
      </c>
      <c r="R69" s="125">
        <f t="shared" ca="1" si="13"/>
        <v>1154158.0461973879</v>
      </c>
      <c r="S69" s="125">
        <f t="shared" ca="1" si="13"/>
        <v>1236693.2132832306</v>
      </c>
      <c r="T69" s="125">
        <f t="shared" ca="1" si="13"/>
        <v>1341379.814474463</v>
      </c>
      <c r="U69" s="125">
        <f t="shared" ca="1" si="13"/>
        <v>1445848.7363009439</v>
      </c>
      <c r="V69" s="125">
        <f t="shared" ca="1" si="13"/>
        <v>1550101.1874977837</v>
      </c>
      <c r="W69" s="125">
        <f t="shared" ca="1" si="13"/>
        <v>1654138.3699689864</v>
      </c>
      <c r="X69" s="125">
        <f t="shared" ca="1" si="13"/>
        <v>1757961.4788264739</v>
      </c>
      <c r="Y69" s="125">
        <f t="shared" ca="1" si="13"/>
        <v>1861571.702428895</v>
      </c>
      <c r="Z69" s="125">
        <f t="shared" ca="1" si="13"/>
        <v>1900810.9311626861</v>
      </c>
      <c r="AA69" s="125">
        <f t="shared" ca="1" si="13"/>
        <v>1939839.6312529845</v>
      </c>
      <c r="AB69" s="125">
        <f t="shared" ca="1" si="13"/>
        <v>1978658.971029216</v>
      </c>
      <c r="AC69" s="125">
        <f t="shared" ca="1" si="13"/>
        <v>2017270.1122205281</v>
      </c>
      <c r="AD69" s="125">
        <f t="shared" ca="1" si="13"/>
        <v>2055674.2099934928</v>
      </c>
      <c r="AE69" s="125">
        <f t="shared" ca="1" si="13"/>
        <v>2093872.4129895917</v>
      </c>
      <c r="AF69" s="125">
        <f t="shared" ca="1" si="13"/>
        <v>2131865.8633624809</v>
      </c>
      <c r="AG69" s="125">
        <f t="shared" ca="1" si="13"/>
        <v>2169655.6968150437</v>
      </c>
      <c r="AH69" s="125">
        <f t="shared" ca="1" si="13"/>
        <v>2207243.0426362376</v>
      </c>
      <c r="AI69" s="125">
        <f t="shared" ca="1" si="13"/>
        <v>2244629.0237377142</v>
      </c>
      <c r="AJ69" s="125">
        <f t="shared" ca="1" si="13"/>
        <v>2281814.7566902423</v>
      </c>
      <c r="AK69" s="125">
        <f t="shared" ca="1" si="13"/>
        <v>2318801.351759911</v>
      </c>
      <c r="AL69" s="125">
        <f t="shared" ca="1" si="13"/>
        <v>2355589.9129441353</v>
      </c>
      <c r="AM69" s="125">
        <f t="shared" ca="1" si="13"/>
        <v>2392181.5380074428</v>
      </c>
      <c r="AN69" s="125">
        <f t="shared" ca="1" si="13"/>
        <v>2428577.3185170628</v>
      </c>
    </row>
    <row r="70" spans="2:41" x14ac:dyDescent="0.3">
      <c r="H70" s="461" t="s">
        <v>293</v>
      </c>
    </row>
    <row r="71" spans="2:41" ht="57.6" x14ac:dyDescent="0.3">
      <c r="B71" s="286"/>
      <c r="C71" s="126" t="s">
        <v>171</v>
      </c>
      <c r="D71" s="126" t="s">
        <v>229</v>
      </c>
      <c r="E71" s="126" t="s">
        <v>295</v>
      </c>
      <c r="F71" s="126" t="s">
        <v>294</v>
      </c>
      <c r="G71" s="126" t="s">
        <v>189</v>
      </c>
      <c r="H71" s="458" t="s">
        <v>292</v>
      </c>
      <c r="I71" s="458" t="s">
        <v>292</v>
      </c>
    </row>
    <row r="72" spans="2:41" x14ac:dyDescent="0.3">
      <c r="B72" s="127" t="str" cm="1">
        <f t="array" ref="B72:B92">ArrProdItemSmall</f>
        <v>Zagnanado Veg Total</v>
      </c>
      <c r="C72" s="468"/>
      <c r="D72" s="468"/>
      <c r="E72" s="468"/>
      <c r="F72" s="468"/>
      <c r="G72" s="468"/>
      <c r="H72" s="468"/>
      <c r="I72" s="468"/>
      <c r="J72" s="468"/>
      <c r="K72" s="468"/>
      <c r="L72" s="468"/>
      <c r="M72" s="468"/>
      <c r="N72" s="468"/>
      <c r="O72" s="468"/>
      <c r="P72" s="468"/>
      <c r="Q72" s="468"/>
      <c r="R72" s="468"/>
      <c r="S72" s="468"/>
      <c r="T72" s="468"/>
      <c r="U72" s="468"/>
      <c r="V72" s="468"/>
      <c r="W72" s="468"/>
      <c r="X72" s="468"/>
      <c r="Y72" s="468"/>
      <c r="Z72" s="468"/>
      <c r="AA72" s="468"/>
      <c r="AB72" s="468"/>
      <c r="AC72" s="468"/>
      <c r="AD72" s="468"/>
      <c r="AE72" s="468"/>
      <c r="AF72" s="468"/>
      <c r="AG72" s="468"/>
      <c r="AH72" s="468"/>
      <c r="AI72" s="468"/>
      <c r="AJ72" s="468"/>
      <c r="AK72" s="468"/>
      <c r="AL72" s="468"/>
      <c r="AM72" s="468"/>
      <c r="AN72" s="468"/>
      <c r="AO72" s="468"/>
    </row>
    <row r="73" spans="2:41" x14ac:dyDescent="0.3">
      <c r="B73" s="478" t="str">
        <v>Tomatoes</v>
      </c>
      <c r="C73" s="87">
        <f t="shared" ref="C73:D76" ca="1" si="14">INDEX(ArrProdCont,MATCH($B73,ArrProdItem,0),MATCH(C$71,ArrProdVariables,0))</f>
        <v>1.0918650187329916E-2</v>
      </c>
      <c r="D73" s="87">
        <f t="shared" ca="1" si="14"/>
        <v>2.1837300374659831E-2</v>
      </c>
      <c r="E73" s="227">
        <f ca="1">C73*$E$69</f>
        <v>150.41959035416335</v>
      </c>
      <c r="F73" s="227">
        <f ca="1">(D73-C73)*E$69</f>
        <v>150.41959035416335</v>
      </c>
      <c r="G73" s="124">
        <f ca="1">INDEX(ArrProdCont,MATCH($B73,ArrProdItem,0),MATCH(G$71,ArrProdVariables,0))</f>
        <v>252.66156003883916</v>
      </c>
      <c r="H73" s="226">
        <f ca="1">F110-F182</f>
        <v>309.9287659852198</v>
      </c>
      <c r="I73" s="226">
        <f ca="1">NPV(Discount_Rate,J73:AN73)</f>
        <v>928719.05523186119</v>
      </c>
      <c r="J73" s="124">
        <f t="shared" ref="J73:AN73" ca="1" si="15">(($E73+$F73)*$G73*J146)-($E73*$G73*J218)</f>
        <v>93058.178429173873</v>
      </c>
      <c r="K73" s="124">
        <f t="shared" ca="1" si="15"/>
        <v>93678.566285368361</v>
      </c>
      <c r="L73" s="124">
        <f t="shared" ca="1" si="15"/>
        <v>94294.818222521571</v>
      </c>
      <c r="M73" s="124">
        <f t="shared" ca="1" si="15"/>
        <v>94906.961813427086</v>
      </c>
      <c r="N73" s="124">
        <f t="shared" ca="1" si="15"/>
        <v>95515.024447059885</v>
      </c>
      <c r="O73" s="124">
        <f t="shared" ca="1" si="15"/>
        <v>96119.033329801809</v>
      </c>
      <c r="P73" s="124">
        <f t="shared" ca="1" si="15"/>
        <v>96719.015486658798</v>
      </c>
      <c r="Q73" s="124">
        <f t="shared" ca="1" si="15"/>
        <v>97314.997762470055</v>
      </c>
      <c r="R73" s="124">
        <f t="shared" ca="1" si="15"/>
        <v>97907.006823109245</v>
      </c>
      <c r="S73" s="124">
        <f t="shared" ca="1" si="15"/>
        <v>98495.069156677506</v>
      </c>
      <c r="T73" s="124">
        <f t="shared" ca="1" si="15"/>
        <v>99079.211074688646</v>
      </c>
      <c r="U73" s="124">
        <f t="shared" ca="1" si="15"/>
        <v>99659.458713246378</v>
      </c>
      <c r="V73" s="124">
        <f t="shared" ca="1" si="15"/>
        <v>100235.83803421372</v>
      </c>
      <c r="W73" s="124">
        <f t="shared" ca="1" si="15"/>
        <v>100808.37482637462</v>
      </c>
      <c r="X73" s="124">
        <f t="shared" ca="1" si="15"/>
        <v>101377.09470658778</v>
      </c>
      <c r="Y73" s="124">
        <f t="shared" ca="1" si="15"/>
        <v>101942.02312093286</v>
      </c>
      <c r="Z73" s="124">
        <f t="shared" ca="1" si="15"/>
        <v>102503.18534584896</v>
      </c>
      <c r="AA73" s="124">
        <f t="shared" ca="1" si="15"/>
        <v>103060.60648926561</v>
      </c>
      <c r="AB73" s="124">
        <f t="shared" ca="1" si="15"/>
        <v>103614.31149172617</v>
      </c>
      <c r="AC73" s="124">
        <f t="shared" ca="1" si="15"/>
        <v>104164.32512750366</v>
      </c>
      <c r="AD73" s="124">
        <f t="shared" ca="1" si="15"/>
        <v>104710.67200570928</v>
      </c>
      <c r="AE73" s="124">
        <f t="shared" ca="1" si="15"/>
        <v>105253.37657139353</v>
      </c>
      <c r="AF73" s="124">
        <f t="shared" ca="1" si="15"/>
        <v>105792.46310663989</v>
      </c>
      <c r="AG73" s="124">
        <f t="shared" ca="1" si="15"/>
        <v>106327.95573165128</v>
      </c>
      <c r="AH73" s="124">
        <f t="shared" ca="1" si="15"/>
        <v>106859.87840582927</v>
      </c>
      <c r="AI73" s="124">
        <f t="shared" ca="1" si="15"/>
        <v>107388.25492884606</v>
      </c>
      <c r="AJ73" s="124">
        <f t="shared" ca="1" si="15"/>
        <v>107913.1089417094</v>
      </c>
      <c r="AK73" s="124">
        <f t="shared" ca="1" si="15"/>
        <v>108434.46392782034</v>
      </c>
      <c r="AL73" s="124">
        <f t="shared" ca="1" si="15"/>
        <v>108952.34321402386</v>
      </c>
      <c r="AM73" s="124">
        <f t="shared" ca="1" si="15"/>
        <v>109466.7699716527</v>
      </c>
      <c r="AN73" s="124">
        <f t="shared" ca="1" si="15"/>
        <v>109977.767217564</v>
      </c>
    </row>
    <row r="74" spans="2:41" x14ac:dyDescent="0.3">
      <c r="B74" s="478" t="str">
        <v>Peppers</v>
      </c>
      <c r="C74" s="87">
        <f t="shared" ca="1" si="14"/>
        <v>9.9427958268373043E-3</v>
      </c>
      <c r="D74" s="87">
        <f t="shared" ca="1" si="14"/>
        <v>1.9885591653674609E-2</v>
      </c>
      <c r="E74" s="227">
        <f ca="1">C74*$E$69</f>
        <v>136.97583946626</v>
      </c>
      <c r="F74" s="227">
        <f ca="1">(D74-C74)*E$69</f>
        <v>136.97583946626</v>
      </c>
      <c r="G74" s="124">
        <f ca="1">INDEX(ArrProdCont,MATCH($B74,ArrProdItem,0),MATCH(G$71,ArrProdVariables,0))</f>
        <v>943.74253194365713</v>
      </c>
      <c r="H74" s="226">
        <f ca="1">F111-F183</f>
        <v>341.66741951148015</v>
      </c>
      <c r="I74" s="226">
        <f ca="1">NPV(Discount_Rate,J74:AN74)</f>
        <v>932321.29941496765</v>
      </c>
      <c r="J74" s="124">
        <f ca="1">(($E74+$F74)*$G74*J147)-($E74*$G74*J219)</f>
        <v>93419.125348533955</v>
      </c>
      <c r="K74" s="124">
        <f t="shared" ref="K74:Y74" ca="1" si="16">(($E74+$F74)*$G74*K147)-($E74*$G74*K219)</f>
        <v>94041.919517524191</v>
      </c>
      <c r="L74" s="124">
        <f t="shared" ca="1" si="16"/>
        <v>94660.561725387815</v>
      </c>
      <c r="M74" s="124">
        <f t="shared" ca="1" si="16"/>
        <v>95275.079651865686</v>
      </c>
      <c r="N74" s="124">
        <f t="shared" ca="1" si="16"/>
        <v>95885.500792167033</v>
      </c>
      <c r="O74" s="124">
        <f t="shared" ca="1" si="16"/>
        <v>96491.852458199719</v>
      </c>
      <c r="P74" s="124">
        <f t="shared" ca="1" si="16"/>
        <v>97094.161779792179</v>
      </c>
      <c r="Q74" s="124">
        <f t="shared" ca="1" si="16"/>
        <v>97692.455705907341</v>
      </c>
      <c r="R74" s="124">
        <f t="shared" ca="1" si="16"/>
        <v>98286.761005848413</v>
      </c>
      <c r="S74" s="124">
        <f t="shared" ca="1" si="16"/>
        <v>98877.104270456548</v>
      </c>
      <c r="T74" s="124">
        <f t="shared" ca="1" si="16"/>
        <v>99463.511913300637</v>
      </c>
      <c r="U74" s="124">
        <f t="shared" ca="1" si="16"/>
        <v>100046.01017185909</v>
      </c>
      <c r="V74" s="124">
        <f t="shared" ca="1" si="16"/>
        <v>100624.62510869381</v>
      </c>
      <c r="W74" s="124">
        <f t="shared" ca="1" si="16"/>
        <v>101199.38261261632</v>
      </c>
      <c r="X74" s="124">
        <f t="shared" ca="1" si="16"/>
        <v>101770.30839984599</v>
      </c>
      <c r="Y74" s="124">
        <f t="shared" ca="1" si="16"/>
        <v>102337.42801516081</v>
      </c>
      <c r="Z74" s="124">
        <f t="shared" ref="Z74:AN74" ca="1" si="17">(($E74+$F74)*$G74*Z147)-($E74*$G74*Z219)</f>
        <v>102900.76683304018</v>
      </c>
      <c r="AA74" s="124">
        <f t="shared" ca="1" si="17"/>
        <v>103460.35005880038</v>
      </c>
      <c r="AB74" s="124">
        <f t="shared" ca="1" si="17"/>
        <v>104016.20272972216</v>
      </c>
      <c r="AC74" s="124">
        <f t="shared" ca="1" si="17"/>
        <v>104568.34971617116</v>
      </c>
      <c r="AD74" s="124">
        <f t="shared" ca="1" si="17"/>
        <v>105116.81572271047</v>
      </c>
      <c r="AE74" s="124">
        <f t="shared" ca="1" si="17"/>
        <v>105661.62528920619</v>
      </c>
      <c r="AF74" s="124">
        <f t="shared" ca="1" si="17"/>
        <v>106202.80279192526</v>
      </c>
      <c r="AG74" s="124">
        <f t="shared" ca="1" si="17"/>
        <v>106740.37244462622</v>
      </c>
      <c r="AH74" s="124">
        <f t="shared" ca="1" si="17"/>
        <v>107274.35829964251</v>
      </c>
      <c r="AI74" s="124">
        <f t="shared" ca="1" si="17"/>
        <v>107804.78424895868</v>
      </c>
      <c r="AJ74" s="124">
        <f t="shared" ca="1" si="17"/>
        <v>108331.67402527941</v>
      </c>
      <c r="AK74" s="124">
        <f t="shared" ca="1" si="17"/>
        <v>108855.05120309134</v>
      </c>
      <c r="AL74" s="124">
        <f t="shared" ca="1" si="17"/>
        <v>109374.93919971786</v>
      </c>
      <c r="AM74" s="124">
        <f t="shared" ca="1" si="17"/>
        <v>109891.36127636685</v>
      </c>
      <c r="AN74" s="124">
        <f t="shared" ca="1" si="17"/>
        <v>110404.34053917154</v>
      </c>
    </row>
    <row r="75" spans="2:41" x14ac:dyDescent="0.3">
      <c r="B75" s="478" t="str">
        <v>Gombo (okra)</v>
      </c>
      <c r="C75" s="87">
        <f t="shared" ca="1" si="14"/>
        <v>9.9496199832043858E-3</v>
      </c>
      <c r="D75" s="87">
        <f t="shared" ca="1" si="14"/>
        <v>1.9899239966408772E-2</v>
      </c>
      <c r="E75" s="227">
        <f ca="1">C75*$E$69</f>
        <v>137.06985171023135</v>
      </c>
      <c r="F75" s="227">
        <f ca="1">(D75-C75)*E$69</f>
        <v>137.06985171023135</v>
      </c>
      <c r="G75" s="124">
        <f ca="1">INDEX(ArrProdCont,MATCH($B75,ArrProdItem,0),MATCH(G$71,ArrProdVariables,0))</f>
        <v>422.39130434782606</v>
      </c>
      <c r="H75" s="226">
        <f ca="1">F112-F184</f>
        <v>610.23218828876088</v>
      </c>
      <c r="I75" s="226">
        <f ca="1">NPV(Discount_Rate,J75:AN75)</f>
        <v>1666307.3982193631</v>
      </c>
      <c r="J75" s="124">
        <f ca="1">(($E75+$F75)*$G75*J148)-($E75*$G75*J220)</f>
        <v>166964.95060353554</v>
      </c>
      <c r="K75" s="124">
        <f t="shared" ref="K75:Y75" ca="1" si="18">(($E75+$F75)*$G75*K148)-($E75*$G75*K220)</f>
        <v>168078.0502742258</v>
      </c>
      <c r="L75" s="124">
        <f t="shared" ca="1" si="18"/>
        <v>169183.72928044476</v>
      </c>
      <c r="M75" s="124">
        <f t="shared" ca="1" si="18"/>
        <v>170282.03709328896</v>
      </c>
      <c r="N75" s="124">
        <f t="shared" ca="1" si="18"/>
        <v>171373.02285404754</v>
      </c>
      <c r="O75" s="124">
        <f t="shared" ca="1" si="18"/>
        <v>172456.73537640102</v>
      </c>
      <c r="P75" s="124">
        <f t="shared" ca="1" si="18"/>
        <v>173533.22314860547</v>
      </c>
      <c r="Q75" s="124">
        <f t="shared" ca="1" si="18"/>
        <v>174602.53433566191</v>
      </c>
      <c r="R75" s="124">
        <f t="shared" ca="1" si="18"/>
        <v>175664.7167814713</v>
      </c>
      <c r="S75" s="124">
        <f t="shared" ca="1" si="18"/>
        <v>176719.81801097532</v>
      </c>
      <c r="T75" s="124">
        <f t="shared" ca="1" si="18"/>
        <v>177767.88523228263</v>
      </c>
      <c r="U75" s="124">
        <f t="shared" ca="1" si="18"/>
        <v>178808.96533878121</v>
      </c>
      <c r="V75" s="124">
        <f t="shared" ca="1" si="18"/>
        <v>179843.1049112365</v>
      </c>
      <c r="W75" s="124">
        <f t="shared" ca="1" si="18"/>
        <v>180870.3502198754</v>
      </c>
      <c r="X75" s="124">
        <f t="shared" ca="1" si="18"/>
        <v>181890.7472264567</v>
      </c>
      <c r="Y75" s="124">
        <f t="shared" ca="1" si="18"/>
        <v>182904.34158632747</v>
      </c>
      <c r="Z75" s="124">
        <f t="shared" ref="Z75:AN75" ca="1" si="19">(($E75+$F75)*$G75*Z148)-($E75*$G75*Z220)</f>
        <v>183911.17865046576</v>
      </c>
      <c r="AA75" s="124">
        <f t="shared" ca="1" si="19"/>
        <v>184911.30346750983</v>
      </c>
      <c r="AB75" s="124">
        <f t="shared" ca="1" si="19"/>
        <v>185904.7607857736</v>
      </c>
      <c r="AC75" s="124">
        <f t="shared" ca="1" si="19"/>
        <v>186891.59505524891</v>
      </c>
      <c r="AD75" s="124">
        <f t="shared" ca="1" si="19"/>
        <v>187871.8504295944</v>
      </c>
      <c r="AE75" s="124">
        <f t="shared" ca="1" si="19"/>
        <v>188845.57076811089</v>
      </c>
      <c r="AF75" s="124">
        <f t="shared" ca="1" si="19"/>
        <v>189812.79963770395</v>
      </c>
      <c r="AG75" s="124">
        <f t="shared" ca="1" si="19"/>
        <v>190773.58031483309</v>
      </c>
      <c r="AH75" s="124">
        <f t="shared" ca="1" si="19"/>
        <v>191727.95578744801</v>
      </c>
      <c r="AI75" s="124">
        <f t="shared" ca="1" si="19"/>
        <v>192675.96875691216</v>
      </c>
      <c r="AJ75" s="124">
        <f t="shared" ca="1" si="19"/>
        <v>193617.66163991322</v>
      </c>
      <c r="AK75" s="124">
        <f t="shared" ca="1" si="19"/>
        <v>194553.07657036095</v>
      </c>
      <c r="AL75" s="124">
        <f t="shared" ca="1" si="19"/>
        <v>195482.25540127233</v>
      </c>
      <c r="AM75" s="124">
        <f t="shared" ca="1" si="19"/>
        <v>196405.23970664432</v>
      </c>
      <c r="AN75" s="124">
        <f t="shared" ca="1" si="19"/>
        <v>197322.07078331386</v>
      </c>
    </row>
    <row r="76" spans="2:41" x14ac:dyDescent="0.3">
      <c r="B76" s="478" t="str">
        <v>Greens</v>
      </c>
      <c r="C76" s="87">
        <f t="shared" ca="1" si="14"/>
        <v>0</v>
      </c>
      <c r="D76" s="87">
        <f t="shared" ca="1" si="14"/>
        <v>0</v>
      </c>
      <c r="E76" s="227">
        <f ca="1">C76*$E$69</f>
        <v>0</v>
      </c>
      <c r="F76" s="227">
        <f ca="1">(D76-C76)*E$69</f>
        <v>0</v>
      </c>
      <c r="G76" s="124">
        <f ca="1">INDEX(ArrProdCont,MATCH($B76,ArrProdItem,0),MATCH(G$71,ArrProdVariables,0))</f>
        <v>336.47826086956525</v>
      </c>
      <c r="H76" s="226">
        <f ca="1">F113-F185</f>
        <v>0</v>
      </c>
      <c r="I76" s="226">
        <f ca="1">NPV(Discount_Rate,J76:AN76)</f>
        <v>0</v>
      </c>
      <c r="J76" s="124">
        <f ca="1">(($E76+$F76)*$G76*J149)-($E76*$G76*J221)</f>
        <v>0</v>
      </c>
      <c r="K76" s="124">
        <f t="shared" ref="K76:Y76" ca="1" si="20">(($E76+$F76)*$G76*K149)-($E76*$G76*K221)</f>
        <v>0</v>
      </c>
      <c r="L76" s="124">
        <f t="shared" ca="1" si="20"/>
        <v>0</v>
      </c>
      <c r="M76" s="124">
        <f t="shared" ca="1" si="20"/>
        <v>0</v>
      </c>
      <c r="N76" s="124">
        <f t="shared" ca="1" si="20"/>
        <v>0</v>
      </c>
      <c r="O76" s="124">
        <f t="shared" ca="1" si="20"/>
        <v>0</v>
      </c>
      <c r="P76" s="124">
        <f t="shared" ca="1" si="20"/>
        <v>0</v>
      </c>
      <c r="Q76" s="124">
        <f t="shared" ca="1" si="20"/>
        <v>0</v>
      </c>
      <c r="R76" s="124">
        <f t="shared" ca="1" si="20"/>
        <v>0</v>
      </c>
      <c r="S76" s="124">
        <f t="shared" ca="1" si="20"/>
        <v>0</v>
      </c>
      <c r="T76" s="124">
        <f t="shared" ca="1" si="20"/>
        <v>0</v>
      </c>
      <c r="U76" s="124">
        <f t="shared" ca="1" si="20"/>
        <v>0</v>
      </c>
      <c r="V76" s="124">
        <f t="shared" ca="1" si="20"/>
        <v>0</v>
      </c>
      <c r="W76" s="124">
        <f t="shared" ca="1" si="20"/>
        <v>0</v>
      </c>
      <c r="X76" s="124">
        <f t="shared" ca="1" si="20"/>
        <v>0</v>
      </c>
      <c r="Y76" s="124">
        <f t="shared" ca="1" si="20"/>
        <v>0</v>
      </c>
      <c r="Z76" s="124">
        <f t="shared" ref="Z76:AN76" ca="1" si="21">(($E76+$F76)*$G76*Z149)-($E76*$G76*Z221)</f>
        <v>0</v>
      </c>
      <c r="AA76" s="124">
        <f t="shared" ca="1" si="21"/>
        <v>0</v>
      </c>
      <c r="AB76" s="124">
        <f t="shared" ca="1" si="21"/>
        <v>0</v>
      </c>
      <c r="AC76" s="124">
        <f t="shared" ca="1" si="21"/>
        <v>0</v>
      </c>
      <c r="AD76" s="124">
        <f t="shared" ca="1" si="21"/>
        <v>0</v>
      </c>
      <c r="AE76" s="124">
        <f t="shared" ca="1" si="21"/>
        <v>0</v>
      </c>
      <c r="AF76" s="124">
        <f t="shared" ca="1" si="21"/>
        <v>0</v>
      </c>
      <c r="AG76" s="124">
        <f t="shared" ca="1" si="21"/>
        <v>0</v>
      </c>
      <c r="AH76" s="124">
        <f t="shared" ca="1" si="21"/>
        <v>0</v>
      </c>
      <c r="AI76" s="124">
        <f t="shared" ca="1" si="21"/>
        <v>0</v>
      </c>
      <c r="AJ76" s="124">
        <f t="shared" ca="1" si="21"/>
        <v>0</v>
      </c>
      <c r="AK76" s="124">
        <f t="shared" ca="1" si="21"/>
        <v>0</v>
      </c>
      <c r="AL76" s="124">
        <f t="shared" ca="1" si="21"/>
        <v>0</v>
      </c>
      <c r="AM76" s="124">
        <f t="shared" ca="1" si="21"/>
        <v>0</v>
      </c>
      <c r="AN76" s="124">
        <f t="shared" ca="1" si="21"/>
        <v>0</v>
      </c>
    </row>
    <row r="77" spans="2:41" x14ac:dyDescent="0.3">
      <c r="B77" s="207">
        <v>0</v>
      </c>
      <c r="C77" s="479"/>
      <c r="D77" s="479"/>
      <c r="E77" s="479"/>
      <c r="F77" s="479"/>
      <c r="G77" s="474"/>
      <c r="H77" s="480"/>
      <c r="I77" s="480"/>
      <c r="J77" s="124"/>
      <c r="K77" s="124"/>
      <c r="L77" s="124"/>
      <c r="M77" s="124"/>
      <c r="N77" s="124"/>
      <c r="O77" s="124"/>
      <c r="P77" s="124"/>
      <c r="Q77" s="124"/>
      <c r="R77" s="124"/>
      <c r="S77" s="124"/>
      <c r="T77" s="124"/>
      <c r="U77" s="124"/>
      <c r="V77" s="124"/>
      <c r="W77" s="124"/>
      <c r="X77" s="124"/>
      <c r="Y77" s="124"/>
      <c r="Z77" s="124"/>
      <c r="AA77" s="124"/>
      <c r="AB77" s="124"/>
      <c r="AC77" s="124"/>
      <c r="AD77" s="124"/>
      <c r="AE77" s="124"/>
      <c r="AF77" s="124"/>
      <c r="AG77" s="124"/>
      <c r="AH77" s="124"/>
      <c r="AI77" s="124"/>
      <c r="AJ77" s="124"/>
      <c r="AK77" s="124"/>
      <c r="AL77" s="124"/>
      <c r="AM77" s="124"/>
      <c r="AN77" s="124"/>
    </row>
    <row r="78" spans="2:41" x14ac:dyDescent="0.3">
      <c r="B78" s="207">
        <v>0</v>
      </c>
      <c r="C78" s="479"/>
      <c r="D78" s="479"/>
      <c r="E78" s="479"/>
      <c r="F78" s="535" t="s">
        <v>613</v>
      </c>
      <c r="G78" s="474"/>
      <c r="H78" s="480"/>
      <c r="I78" s="480"/>
      <c r="J78" s="537" t="s">
        <v>612</v>
      </c>
      <c r="K78" s="124"/>
      <c r="L78" s="124"/>
      <c r="M78" s="124"/>
      <c r="N78" s="124"/>
      <c r="O78" s="124"/>
      <c r="P78" s="124"/>
      <c r="Q78" s="124"/>
      <c r="R78" s="124"/>
      <c r="S78" s="124"/>
      <c r="T78" s="124"/>
      <c r="U78" s="124"/>
      <c r="V78" s="124"/>
      <c r="W78" s="124"/>
      <c r="X78" s="124"/>
      <c r="Y78" s="124"/>
      <c r="Z78" s="124"/>
      <c r="AA78" s="124"/>
      <c r="AB78" s="124"/>
      <c r="AC78" s="124"/>
      <c r="AD78" s="124"/>
      <c r="AE78" s="124"/>
      <c r="AF78" s="124"/>
      <c r="AG78" s="124"/>
      <c r="AH78" s="124"/>
      <c r="AI78" s="124"/>
      <c r="AJ78" s="124"/>
      <c r="AK78" s="124"/>
      <c r="AL78" s="124"/>
      <c r="AM78" s="124"/>
      <c r="AN78" s="124"/>
    </row>
    <row r="79" spans="2:41" x14ac:dyDescent="0.3">
      <c r="B79" s="127" t="str">
        <v>Zagnanado Ann Crop Total</v>
      </c>
      <c r="C79" s="481"/>
      <c r="D79" s="481"/>
      <c r="E79" s="481"/>
      <c r="F79" s="481"/>
      <c r="G79" s="234"/>
      <c r="H79" s="482"/>
      <c r="I79" s="482"/>
      <c r="J79" s="538">
        <v>0.1</v>
      </c>
      <c r="K79" s="538">
        <v>0.2</v>
      </c>
      <c r="L79" s="538">
        <v>0.3</v>
      </c>
      <c r="M79" s="538">
        <v>0.4</v>
      </c>
      <c r="N79" s="538">
        <v>0.5</v>
      </c>
      <c r="O79" s="538">
        <v>0.6</v>
      </c>
      <c r="P79" s="538">
        <v>0.7</v>
      </c>
      <c r="Q79" s="538">
        <v>0.8</v>
      </c>
      <c r="R79" s="538">
        <v>0.9</v>
      </c>
      <c r="S79" s="538">
        <v>1</v>
      </c>
      <c r="T79" s="538">
        <v>1</v>
      </c>
      <c r="U79" s="538">
        <v>1</v>
      </c>
      <c r="V79" s="538">
        <v>1</v>
      </c>
      <c r="W79" s="538">
        <v>1</v>
      </c>
      <c r="X79" s="538">
        <v>1</v>
      </c>
      <c r="Y79" s="538">
        <v>1</v>
      </c>
      <c r="Z79" s="538">
        <v>1</v>
      </c>
      <c r="AA79" s="538">
        <v>1</v>
      </c>
      <c r="AB79" s="538">
        <v>1</v>
      </c>
      <c r="AC79" s="538">
        <v>1</v>
      </c>
      <c r="AD79" s="538">
        <v>1</v>
      </c>
      <c r="AE79" s="538">
        <v>1</v>
      </c>
      <c r="AF79" s="538">
        <v>1</v>
      </c>
      <c r="AG79" s="538">
        <v>1</v>
      </c>
      <c r="AH79" s="538">
        <v>1</v>
      </c>
      <c r="AI79" s="538">
        <v>1</v>
      </c>
      <c r="AJ79" s="538">
        <v>1</v>
      </c>
      <c r="AK79" s="538">
        <v>1</v>
      </c>
      <c r="AL79" s="538">
        <v>1</v>
      </c>
      <c r="AM79" s="538">
        <v>1</v>
      </c>
      <c r="AN79" s="538">
        <v>1</v>
      </c>
      <c r="AO79" s="468"/>
    </row>
    <row r="80" spans="2:41" x14ac:dyDescent="0.3">
      <c r="B80" s="478" t="str">
        <v>Maize</v>
      </c>
      <c r="C80" s="87">
        <f t="shared" ref="C80:D84" ca="1" si="22">INDEX(ArrProdCont,MATCH($B80,ArrProdItem,0),MATCH(C$71,ArrProdVariables,0))</f>
        <v>0.48386680720789227</v>
      </c>
      <c r="D80" s="87">
        <f t="shared" ca="1" si="22"/>
        <v>0.47063698455981268</v>
      </c>
      <c r="E80" s="227">
        <f ca="1">C80*$E$69</f>
        <v>6665.9381587887201</v>
      </c>
      <c r="F80" s="227">
        <f ca="1">(D80-C80)*E$69</f>
        <v>-182.25920503356764</v>
      </c>
      <c r="G80" s="124">
        <f ca="1">INDEX(ArrProdCont,MATCH($B80,ArrProdItem,0),MATCH(G$71,ArrProdVariables,0))</f>
        <v>229.44664031620547</v>
      </c>
      <c r="H80" s="226">
        <f ca="1">F117-F189</f>
        <v>54.786930295347247</v>
      </c>
      <c r="I80" s="226">
        <f ca="1">NPV(Discount_Rate,J80:AN80)</f>
        <v>109571.48552207714</v>
      </c>
      <c r="J80" s="124">
        <f ca="1">(($E80+($F80*J$79))*$G80*J153)-($E80*$G80*J225)</f>
        <v>-4098.0007820499595</v>
      </c>
      <c r="K80" s="124">
        <f t="shared" ref="K80:T80" ca="1" si="23">(($E80+($F80*K$79))*$G80*K153)-($E80*$G80*K225)</f>
        <v>-3449.7998027785216</v>
      </c>
      <c r="L80" s="124">
        <f t="shared" ca="1" si="23"/>
        <v>-2816.628462417284</v>
      </c>
      <c r="M80" s="124">
        <f t="shared" ca="1" si="23"/>
        <v>-2198.4391671109479</v>
      </c>
      <c r="N80" s="124">
        <f t="shared" ca="1" si="23"/>
        <v>-1595.1844737161882</v>
      </c>
      <c r="O80" s="124">
        <f t="shared" ca="1" si="23"/>
        <v>-1006.8170893269125</v>
      </c>
      <c r="P80" s="124">
        <f t="shared" ca="1" si="23"/>
        <v>-433.28987079765648</v>
      </c>
      <c r="Q80" s="124">
        <f t="shared" ca="1" si="23"/>
        <v>125.44417572929524</v>
      </c>
      <c r="R80" s="124">
        <f t="shared" ca="1" si="23"/>
        <v>669.43189529911615</v>
      </c>
      <c r="S80" s="124">
        <f t="shared" ca="1" si="23"/>
        <v>1198.7199846138246</v>
      </c>
      <c r="T80" s="124">
        <f t="shared" ca="1" si="23"/>
        <v>5811.3557745525613</v>
      </c>
      <c r="U80" s="124">
        <f t="shared" ref="U80:AN80" ca="1" si="24">(($E80+($F80*U$79))*$G80*U153)-($E80*$G80*U225)</f>
        <v>10409.3848844897</v>
      </c>
      <c r="V80" s="124">
        <f t="shared" ca="1" si="24"/>
        <v>14992.853568912251</v>
      </c>
      <c r="W80" s="124">
        <f t="shared" ca="1" si="24"/>
        <v>19561.807935833698</v>
      </c>
      <c r="X80" s="124">
        <f t="shared" ca="1" si="24"/>
        <v>24116.293947260128</v>
      </c>
      <c r="Y80" s="124">
        <f t="shared" ca="1" si="24"/>
        <v>28656.357419650303</v>
      </c>
      <c r="Z80" s="124">
        <f t="shared" ca="1" si="24"/>
        <v>33182.044024378061</v>
      </c>
      <c r="AA80" s="124">
        <f t="shared" ca="1" si="24"/>
        <v>37693.399288190762</v>
      </c>
      <c r="AB80" s="124">
        <f t="shared" ca="1" si="24"/>
        <v>42190.46859366796</v>
      </c>
      <c r="AC80" s="124">
        <f t="shared" ca="1" si="24"/>
        <v>46673.297179677757</v>
      </c>
      <c r="AD80" s="124">
        <f t="shared" ca="1" si="24"/>
        <v>51141.930141831981</v>
      </c>
      <c r="AE80" s="124">
        <f t="shared" ca="1" si="24"/>
        <v>55596.41243293928</v>
      </c>
      <c r="AF80" s="124">
        <f t="shared" ca="1" si="24"/>
        <v>60036.788863458205</v>
      </c>
      <c r="AG80" s="124">
        <f t="shared" ca="1" si="24"/>
        <v>64463.104101947043</v>
      </c>
      <c r="AH80" s="124">
        <f t="shared" ca="1" si="24"/>
        <v>68875.402675514109</v>
      </c>
      <c r="AI80" s="124">
        <f t="shared" ca="1" si="24"/>
        <v>73273.728970265016</v>
      </c>
      <c r="AJ80" s="124">
        <f t="shared" ca="1" si="24"/>
        <v>77658.127231749007</v>
      </c>
      <c r="AK80" s="124">
        <f t="shared" ca="1" si="24"/>
        <v>82028.641565405065</v>
      </c>
      <c r="AL80" s="124">
        <f t="shared" ca="1" si="24"/>
        <v>86385.315937004518</v>
      </c>
      <c r="AM80" s="124">
        <f t="shared" ca="1" si="24"/>
        <v>90728.194173093885</v>
      </c>
      <c r="AN80" s="124">
        <f t="shared" ca="1" si="24"/>
        <v>95057.319961435627</v>
      </c>
    </row>
    <row r="81" spans="2:41" x14ac:dyDescent="0.3">
      <c r="B81" s="478" t="str">
        <v>Rice</v>
      </c>
      <c r="C81" s="87">
        <f t="shared" ca="1" si="22"/>
        <v>1.4630991251022086E-2</v>
      </c>
      <c r="D81" s="87">
        <f t="shared" ca="1" si="22"/>
        <v>1.423095261118734E-2</v>
      </c>
      <c r="E81" s="227">
        <f ca="1">C81*$E$69</f>
        <v>201.56225107457888</v>
      </c>
      <c r="F81" s="227">
        <f ca="1">(D81-C81)*E$69</f>
        <v>-5.511088577561094</v>
      </c>
      <c r="G81" s="124">
        <f ca="1">INDEX(ArrProdCont,MATCH($B81,ArrProdItem,0),MATCH(G$71,ArrProdVariables,0))</f>
        <v>640</v>
      </c>
      <c r="H81" s="226">
        <f ca="1">F118-F190</f>
        <v>0</v>
      </c>
      <c r="I81" s="226">
        <f ca="1">NPV(Discount_Rate,J81:AN81)</f>
        <v>0</v>
      </c>
      <c r="J81" s="124">
        <f t="shared" ref="J81:S84" ca="1" si="25">(($E81+($F81*J$79))*$G81*J154)-($E81*$G81*J226)</f>
        <v>0</v>
      </c>
      <c r="K81" s="124">
        <f t="shared" ca="1" si="25"/>
        <v>0</v>
      </c>
      <c r="L81" s="124">
        <f t="shared" ca="1" si="25"/>
        <v>0</v>
      </c>
      <c r="M81" s="124">
        <f t="shared" ca="1" si="25"/>
        <v>0</v>
      </c>
      <c r="N81" s="124">
        <f t="shared" ca="1" si="25"/>
        <v>0</v>
      </c>
      <c r="O81" s="124">
        <f t="shared" ca="1" si="25"/>
        <v>0</v>
      </c>
      <c r="P81" s="124">
        <f t="shared" ca="1" si="25"/>
        <v>0</v>
      </c>
      <c r="Q81" s="124">
        <f t="shared" ca="1" si="25"/>
        <v>0</v>
      </c>
      <c r="R81" s="124">
        <f t="shared" ca="1" si="25"/>
        <v>0</v>
      </c>
      <c r="S81" s="124">
        <f t="shared" ca="1" si="25"/>
        <v>0</v>
      </c>
      <c r="T81" s="124">
        <f t="shared" ref="T81:AN81" ca="1" si="26">(($E81+($F81*T$79))*$G81*T154)-($E81*$G81*T226)</f>
        <v>0</v>
      </c>
      <c r="U81" s="124">
        <f t="shared" ca="1" si="26"/>
        <v>0</v>
      </c>
      <c r="V81" s="124">
        <f t="shared" ca="1" si="26"/>
        <v>0</v>
      </c>
      <c r="W81" s="124">
        <f t="shared" ca="1" si="26"/>
        <v>0</v>
      </c>
      <c r="X81" s="124">
        <f t="shared" ca="1" si="26"/>
        <v>0</v>
      </c>
      <c r="Y81" s="124">
        <f t="shared" ca="1" si="26"/>
        <v>0</v>
      </c>
      <c r="Z81" s="124">
        <f t="shared" ca="1" si="26"/>
        <v>0</v>
      </c>
      <c r="AA81" s="124">
        <f t="shared" ca="1" si="26"/>
        <v>0</v>
      </c>
      <c r="AB81" s="124">
        <f t="shared" ca="1" si="26"/>
        <v>0</v>
      </c>
      <c r="AC81" s="124">
        <f t="shared" ca="1" si="26"/>
        <v>0</v>
      </c>
      <c r="AD81" s="124">
        <f t="shared" ca="1" si="26"/>
        <v>0</v>
      </c>
      <c r="AE81" s="124">
        <f t="shared" ca="1" si="26"/>
        <v>0</v>
      </c>
      <c r="AF81" s="124">
        <f t="shared" ca="1" si="26"/>
        <v>0</v>
      </c>
      <c r="AG81" s="124">
        <f t="shared" ca="1" si="26"/>
        <v>0</v>
      </c>
      <c r="AH81" s="124">
        <f t="shared" ca="1" si="26"/>
        <v>0</v>
      </c>
      <c r="AI81" s="124">
        <f t="shared" ca="1" si="26"/>
        <v>0</v>
      </c>
      <c r="AJ81" s="124">
        <f t="shared" ca="1" si="26"/>
        <v>0</v>
      </c>
      <c r="AK81" s="124">
        <f t="shared" ca="1" si="26"/>
        <v>0</v>
      </c>
      <c r="AL81" s="124">
        <f t="shared" ca="1" si="26"/>
        <v>0</v>
      </c>
      <c r="AM81" s="124">
        <f t="shared" ca="1" si="26"/>
        <v>0</v>
      </c>
      <c r="AN81" s="124">
        <f t="shared" ca="1" si="26"/>
        <v>0</v>
      </c>
    </row>
    <row r="82" spans="2:41" x14ac:dyDescent="0.3">
      <c r="B82" s="478" t="str">
        <v>Manioc</v>
      </c>
      <c r="C82" s="87">
        <f t="shared" ca="1" si="22"/>
        <v>0.2600822474621986</v>
      </c>
      <c r="D82" s="87">
        <f t="shared" ca="1" si="22"/>
        <v>0.25297111283468843</v>
      </c>
      <c r="E82" s="227">
        <f ca="1">C82*$E$69</f>
        <v>3582.9946422361709</v>
      </c>
      <c r="F82" s="227">
        <f ca="1">(D82-C82)*E$69</f>
        <v>-97.96576859515298</v>
      </c>
      <c r="G82" s="124">
        <f ca="1">INDEX(ArrProdCont,MATCH($B82,ArrProdItem,0),MATCH(G$71,ArrProdVariables,0))</f>
        <v>108.21985233798195</v>
      </c>
      <c r="H82" s="226">
        <f ca="1">F119-F191</f>
        <v>566.36360811702434</v>
      </c>
      <c r="I82" s="226">
        <f ca="1">NPV(Discount_Rate,J82:AN82)</f>
        <v>1209864.2232672982</v>
      </c>
      <c r="J82" s="124">
        <f t="shared" ca="1" si="25"/>
        <v>-13135.759764908813</v>
      </c>
      <c r="K82" s="124">
        <f t="shared" ca="1" si="25"/>
        <v>536.28232192900032</v>
      </c>
      <c r="L82" s="124">
        <f t="shared" ca="1" si="25"/>
        <v>14058.736874433234</v>
      </c>
      <c r="M82" s="124">
        <f t="shared" ca="1" si="25"/>
        <v>27432.438591046259</v>
      </c>
      <c r="N82" s="124">
        <f t="shared" ca="1" si="25"/>
        <v>40658.217512592673</v>
      </c>
      <c r="O82" s="124">
        <f t="shared" ca="1" si="25"/>
        <v>53736.899048268795</v>
      </c>
      <c r="P82" s="124">
        <f t="shared" ca="1" si="25"/>
        <v>66669.30400148686</v>
      </c>
      <c r="Q82" s="124">
        <f t="shared" ca="1" si="25"/>
        <v>79456.248595578596</v>
      </c>
      <c r="R82" s="124">
        <f t="shared" ca="1" si="25"/>
        <v>92098.544499346986</v>
      </c>
      <c r="S82" s="124">
        <f t="shared" ca="1" si="25"/>
        <v>104596.99885248486</v>
      </c>
      <c r="T82" s="124">
        <f t="shared" ref="T82:AN82" ca="1" si="27">(($E82+($F82*T$79))*$G82*T155)-($E82*$G82*T227)</f>
        <v>130088.17405575141</v>
      </c>
      <c r="U82" s="124">
        <f t="shared" ca="1" si="27"/>
        <v>155437.10850138497</v>
      </c>
      <c r="V82" s="124">
        <f t="shared" ca="1" si="27"/>
        <v>180644.59589281119</v>
      </c>
      <c r="W82" s="124">
        <f t="shared" ca="1" si="27"/>
        <v>205711.42550459411</v>
      </c>
      <c r="X82" s="124">
        <f t="shared" ca="1" si="27"/>
        <v>230638.38220714219</v>
      </c>
      <c r="Y82" s="124">
        <f t="shared" ca="1" si="27"/>
        <v>255426.24649129063</v>
      </c>
      <c r="Z82" s="124">
        <f t="shared" ca="1" si="27"/>
        <v>280075.79449273366</v>
      </c>
      <c r="AA82" s="124">
        <f t="shared" ca="1" si="27"/>
        <v>304587.79801632836</v>
      </c>
      <c r="AB82" s="124">
        <f t="shared" ca="1" si="27"/>
        <v>328963.02456026152</v>
      </c>
      <c r="AC82" s="124">
        <f t="shared" ca="1" si="27"/>
        <v>353202.23734007962</v>
      </c>
      <c r="AD82" s="124">
        <f t="shared" ca="1" si="27"/>
        <v>377306.19531258568</v>
      </c>
      <c r="AE82" s="124">
        <f t="shared" ca="1" si="27"/>
        <v>401275.65319960564</v>
      </c>
      <c r="AF82" s="124">
        <f t="shared" ca="1" si="27"/>
        <v>425111.36151161697</v>
      </c>
      <c r="AG82" s="124">
        <f t="shared" ca="1" si="27"/>
        <v>448814.0665712459</v>
      </c>
      <c r="AH82" s="124">
        <f t="shared" ca="1" si="27"/>
        <v>472384.51053664275</v>
      </c>
      <c r="AI82" s="124">
        <f t="shared" ca="1" si="27"/>
        <v>495823.4314247123</v>
      </c>
      <c r="AJ82" s="124">
        <f t="shared" ca="1" si="27"/>
        <v>519131.56313422695</v>
      </c>
      <c r="AK82" s="124">
        <f t="shared" ca="1" si="27"/>
        <v>542309.63546880195</v>
      </c>
      <c r="AL82" s="124">
        <f t="shared" ca="1" si="27"/>
        <v>565358.37415975006</v>
      </c>
      <c r="AM82" s="124">
        <f t="shared" ca="1" si="27"/>
        <v>588278.50088880304</v>
      </c>
      <c r="AN82" s="124">
        <f t="shared" ca="1" si="27"/>
        <v>611070.73331070784</v>
      </c>
    </row>
    <row r="83" spans="2:41" x14ac:dyDescent="0.3">
      <c r="B83" s="478" t="str">
        <v>Yam</v>
      </c>
      <c r="C83" s="87">
        <f t="shared" ca="1" si="22"/>
        <v>1.2617865122733133E-2</v>
      </c>
      <c r="D83" s="87">
        <f t="shared" ca="1" si="22"/>
        <v>1.2272869112912962E-2</v>
      </c>
      <c r="E83" s="227">
        <f ca="1">C83*$E$69</f>
        <v>173.82863910303001</v>
      </c>
      <c r="F83" s="227">
        <f ca="1">(D83-C83)*E$69</f>
        <v>-4.7527998040627217</v>
      </c>
      <c r="G83" s="124">
        <f ca="1">INDEX(ArrProdCont,MATCH($B83,ArrProdItem,0),MATCH(G$71,ArrProdVariables,0))</f>
        <v>928.73895002706115</v>
      </c>
      <c r="H83" s="226">
        <f ca="1">F120-F192</f>
        <v>240.13753485013876</v>
      </c>
      <c r="I83" s="226">
        <f ca="1">NPV(Discount_Rate,J83:AN83)</f>
        <v>-45659.231378895885</v>
      </c>
      <c r="J83" s="124">
        <f t="shared" ca="1" si="25"/>
        <v>-1401.1140476826695</v>
      </c>
      <c r="K83" s="124">
        <f t="shared" ca="1" si="25"/>
        <v>-2267.5795632050722</v>
      </c>
      <c r="L83" s="124">
        <f t="shared" ca="1" si="25"/>
        <v>-3134.6028953627101</v>
      </c>
      <c r="M83" s="124">
        <f t="shared" ca="1" si="25"/>
        <v>-4002.1834621668677</v>
      </c>
      <c r="N83" s="124">
        <f t="shared" ca="1" si="25"/>
        <v>-4870.3206822359934</v>
      </c>
      <c r="O83" s="124">
        <f t="shared" ca="1" si="25"/>
        <v>-5739.0139747953508</v>
      </c>
      <c r="P83" s="124">
        <f t="shared" ca="1" si="25"/>
        <v>-6608.2627596759121</v>
      </c>
      <c r="Q83" s="124">
        <f t="shared" ca="1" si="25"/>
        <v>-7478.0664573139511</v>
      </c>
      <c r="R83" s="124">
        <f t="shared" ca="1" si="25"/>
        <v>-8348.4244887505192</v>
      </c>
      <c r="S83" s="124">
        <f t="shared" ca="1" si="25"/>
        <v>-9219.3362756308052</v>
      </c>
      <c r="T83" s="124">
        <f t="shared" ref="T83:AN83" ca="1" si="28">(($E83+($F83*T$79))*$G83*T156)-($E83*$G83*T228)</f>
        <v>-8689.6871925203595</v>
      </c>
      <c r="U83" s="124">
        <f t="shared" ca="1" si="28"/>
        <v>-8160.5907099532778</v>
      </c>
      <c r="V83" s="124">
        <f t="shared" ca="1" si="28"/>
        <v>-7632.046251383028</v>
      </c>
      <c r="W83" s="124">
        <f t="shared" ca="1" si="28"/>
        <v>-7104.0532408645377</v>
      </c>
      <c r="X83" s="124">
        <f t="shared" ca="1" si="28"/>
        <v>-6576.6111030537286</v>
      </c>
      <c r="Y83" s="124">
        <f t="shared" ca="1" si="28"/>
        <v>-6049.7192632067017</v>
      </c>
      <c r="Z83" s="124">
        <f t="shared" ca="1" si="28"/>
        <v>-5523.3771471792716</v>
      </c>
      <c r="AA83" s="124">
        <f t="shared" ca="1" si="28"/>
        <v>-4997.5841814261512</v>
      </c>
      <c r="AB83" s="124">
        <f t="shared" ca="1" si="28"/>
        <v>-4472.3397930006031</v>
      </c>
      <c r="AC83" s="124">
        <f t="shared" ca="1" si="28"/>
        <v>-3947.6434095537406</v>
      </c>
      <c r="AD83" s="124">
        <f t="shared" ca="1" si="28"/>
        <v>-3423.4944593335385</v>
      </c>
      <c r="AE83" s="124">
        <f t="shared" ca="1" si="28"/>
        <v>-2899.8923711847747</v>
      </c>
      <c r="AF83" s="124">
        <f t="shared" ca="1" si="28"/>
        <v>-2376.8365745479241</v>
      </c>
      <c r="AG83" s="124">
        <f t="shared" ca="1" si="28"/>
        <v>-1854.3264994589845</v>
      </c>
      <c r="AH83" s="124">
        <f t="shared" ca="1" si="28"/>
        <v>-1332.3615765483119</v>
      </c>
      <c r="AI83" s="124">
        <f t="shared" ca="1" si="28"/>
        <v>-810.94123704056256</v>
      </c>
      <c r="AJ83" s="124">
        <f t="shared" ca="1" si="28"/>
        <v>-290.06491275370354</v>
      </c>
      <c r="AK83" s="124">
        <f t="shared" ca="1" si="28"/>
        <v>230.26796390145319</v>
      </c>
      <c r="AL83" s="124">
        <f t="shared" ca="1" si="28"/>
        <v>750.05795992194908</v>
      </c>
      <c r="AM83" s="124">
        <f t="shared" ca="1" si="28"/>
        <v>1269.3056417133193</v>
      </c>
      <c r="AN83" s="124">
        <f t="shared" ca="1" si="28"/>
        <v>1788.0115750900586</v>
      </c>
    </row>
    <row r="84" spans="2:41" x14ac:dyDescent="0.3">
      <c r="B84" s="478" t="str">
        <v>Cowpea</v>
      </c>
      <c r="C84" s="87">
        <f t="shared" ca="1" si="22"/>
        <v>0.17867006200291993</v>
      </c>
      <c r="D84" s="87">
        <f t="shared" ca="1" si="22"/>
        <v>0.17378488865023647</v>
      </c>
      <c r="E84" s="227">
        <f ca="1">C84*$E$69</f>
        <v>2461.4285716579407</v>
      </c>
      <c r="F84" s="227">
        <f ca="1">(D84-C84)*E$69</f>
        <v>-67.300056500795122</v>
      </c>
      <c r="G84" s="124">
        <f ca="1">INDEX(ArrProdCont,MATCH($B84,ArrProdItem,0),MATCH(G$71,ArrProdVariables,0))</f>
        <v>754.2814399251987</v>
      </c>
      <c r="H84" s="226">
        <f ca="1">F121-F193</f>
        <v>248.42970523398253</v>
      </c>
      <c r="I84" s="226">
        <f ca="1">NPV(Discount_Rate,J84:AN84)</f>
        <v>378472.9430620686</v>
      </c>
      <c r="J84" s="124">
        <f t="shared" ca="1" si="25"/>
        <v>-3735.4544809795916</v>
      </c>
      <c r="K84" s="124">
        <f t="shared" ca="1" si="25"/>
        <v>626.12123938440345</v>
      </c>
      <c r="L84" s="124">
        <f t="shared" ca="1" si="25"/>
        <v>4939.7085607550107</v>
      </c>
      <c r="M84" s="124">
        <f t="shared" ca="1" si="25"/>
        <v>9205.591894377023</v>
      </c>
      <c r="N84" s="124">
        <f t="shared" ca="1" si="25"/>
        <v>13424.053965884726</v>
      </c>
      <c r="O84" s="124">
        <f t="shared" ca="1" si="25"/>
        <v>17595.375825291267</v>
      </c>
      <c r="P84" s="124">
        <f t="shared" ca="1" si="25"/>
        <v>21719.836856920505</v>
      </c>
      <c r="Q84" s="124">
        <f t="shared" ca="1" si="25"/>
        <v>25797.714789278107</v>
      </c>
      <c r="R84" s="124">
        <f t="shared" ca="1" si="25"/>
        <v>29829.285704866285</v>
      </c>
      <c r="S84" s="124">
        <f t="shared" ca="1" si="25"/>
        <v>33814.824049937539</v>
      </c>
      <c r="T84" s="124">
        <f t="shared" ref="T84:AN84" ca="1" si="29">(($E84+($F84*T$79))*$G84*T157)-($E84*$G84*T229)</f>
        <v>41490.057125172811</v>
      </c>
      <c r="U84" s="124">
        <f t="shared" ca="1" si="29"/>
        <v>49119.801652381895</v>
      </c>
      <c r="V84" s="124">
        <f t="shared" ca="1" si="29"/>
        <v>56704.327227026457</v>
      </c>
      <c r="W84" s="124">
        <f t="shared" ca="1" si="29"/>
        <v>64243.901846765075</v>
      </c>
      <c r="X84" s="124">
        <f t="shared" ca="1" si="29"/>
        <v>71738.791920924326</v>
      </c>
      <c r="Y84" s="124">
        <f t="shared" ca="1" si="29"/>
        <v>79189.262279910501</v>
      </c>
      <c r="Z84" s="124">
        <f t="shared" ca="1" si="29"/>
        <v>86595.57618456916</v>
      </c>
      <c r="AA84" s="124">
        <f t="shared" ca="1" si="29"/>
        <v>93957.995335486485</v>
      </c>
      <c r="AB84" s="124">
        <f t="shared" ca="1" si="29"/>
        <v>101276.77988223569</v>
      </c>
      <c r="AC84" s="124">
        <f t="shared" ca="1" si="29"/>
        <v>108552.18843257148</v>
      </c>
      <c r="AD84" s="124">
        <f t="shared" ca="1" si="29"/>
        <v>115784.4780615652</v>
      </c>
      <c r="AE84" s="124">
        <f t="shared" ca="1" si="29"/>
        <v>122973.90432069148</v>
      </c>
      <c r="AF84" s="124">
        <f t="shared" ca="1" si="29"/>
        <v>130120.72124685533</v>
      </c>
      <c r="AG84" s="124">
        <f t="shared" ca="1" si="29"/>
        <v>137225.18137136986</v>
      </c>
      <c r="AH84" s="124">
        <f t="shared" ca="1" si="29"/>
        <v>144287.53572887997</v>
      </c>
      <c r="AI84" s="124">
        <f t="shared" ca="1" si="29"/>
        <v>151308.0338662311</v>
      </c>
      <c r="AJ84" s="124">
        <f t="shared" ca="1" si="29"/>
        <v>158286.92385128839</v>
      </c>
      <c r="AK84" s="124">
        <f t="shared" ca="1" si="29"/>
        <v>165224.45228170068</v>
      </c>
      <c r="AL84" s="124">
        <f t="shared" ca="1" si="29"/>
        <v>172120.86429361533</v>
      </c>
      <c r="AM84" s="124">
        <f t="shared" ca="1" si="29"/>
        <v>178976.40357033955</v>
      </c>
      <c r="AN84" s="124">
        <f t="shared" ca="1" si="29"/>
        <v>185791.31235095044</v>
      </c>
    </row>
    <row r="85" spans="2:41" x14ac:dyDescent="0.3">
      <c r="B85" s="207" t="str">
        <v>NOTE: Rice has been take out of the equation on 28/3/2021 (FvS). THEREFORE Rice the impact of CC on rice is set at 0, so it does not count for project impact.</v>
      </c>
      <c r="C85" s="479"/>
      <c r="D85" s="479"/>
      <c r="E85" s="479"/>
      <c r="F85" s="479"/>
      <c r="G85" s="474"/>
      <c r="H85" s="480"/>
      <c r="I85" s="480"/>
      <c r="J85" s="124"/>
      <c r="K85" s="124"/>
      <c r="L85" s="124"/>
      <c r="M85" s="124"/>
      <c r="N85" s="124"/>
      <c r="O85" s="124"/>
      <c r="P85" s="124"/>
      <c r="Q85" s="124"/>
      <c r="R85" s="124"/>
      <c r="S85" s="124"/>
      <c r="T85" s="124"/>
      <c r="U85" s="124"/>
      <c r="V85" s="124"/>
      <c r="W85" s="124"/>
      <c r="X85" s="124"/>
      <c r="Y85" s="124"/>
      <c r="Z85" s="124"/>
      <c r="AA85" s="124"/>
      <c r="AB85" s="124"/>
      <c r="AC85" s="124"/>
      <c r="AD85" s="124"/>
      <c r="AE85" s="124"/>
      <c r="AF85" s="124"/>
      <c r="AG85" s="124"/>
      <c r="AH85" s="124"/>
      <c r="AI85" s="124"/>
      <c r="AJ85" s="124"/>
      <c r="AK85" s="124"/>
      <c r="AL85" s="124"/>
      <c r="AM85" s="124"/>
      <c r="AN85" s="124"/>
    </row>
    <row r="86" spans="2:41" x14ac:dyDescent="0.3">
      <c r="B86" s="207">
        <v>0</v>
      </c>
      <c r="C86" s="479"/>
      <c r="D86" s="479"/>
      <c r="E86" s="479"/>
      <c r="F86" s="479"/>
      <c r="G86" s="474"/>
      <c r="H86" s="480"/>
      <c r="I86" s="480"/>
      <c r="J86" s="124"/>
      <c r="K86" s="124"/>
      <c r="L86" s="124"/>
      <c r="M86" s="124"/>
      <c r="N86" s="124"/>
      <c r="O86" s="124"/>
      <c r="P86" s="124"/>
      <c r="Q86" s="124"/>
      <c r="R86" s="124"/>
      <c r="S86" s="124"/>
      <c r="T86" s="124"/>
      <c r="U86" s="124"/>
      <c r="V86" s="124"/>
      <c r="W86" s="124"/>
      <c r="X86" s="124"/>
      <c r="Y86" s="124"/>
      <c r="Z86" s="124"/>
      <c r="AA86" s="124"/>
      <c r="AB86" s="124"/>
      <c r="AC86" s="124"/>
      <c r="AD86" s="124"/>
      <c r="AE86" s="124"/>
      <c r="AF86" s="124"/>
      <c r="AG86" s="124"/>
      <c r="AH86" s="124"/>
      <c r="AI86" s="124"/>
      <c r="AJ86" s="124"/>
      <c r="AK86" s="124"/>
      <c r="AL86" s="124"/>
      <c r="AM86" s="124"/>
      <c r="AN86" s="124"/>
    </row>
    <row r="87" spans="2:41" ht="28.8" x14ac:dyDescent="0.3">
      <c r="B87" s="127" t="str">
        <v>Zagnanado Tree Total</v>
      </c>
      <c r="C87" s="481"/>
      <c r="D87" s="481"/>
      <c r="E87" s="481"/>
      <c r="F87" s="481"/>
      <c r="G87" s="234"/>
      <c r="H87" s="539" t="s">
        <v>614</v>
      </c>
      <c r="I87" s="482"/>
      <c r="J87" s="125"/>
      <c r="K87" s="125"/>
      <c r="L87" s="125"/>
      <c r="M87" s="125"/>
      <c r="N87" s="125"/>
      <c r="O87" s="125"/>
      <c r="P87" s="125"/>
      <c r="Q87" s="125"/>
      <c r="R87" s="125"/>
      <c r="S87" s="125"/>
      <c r="T87" s="125"/>
      <c r="U87" s="125"/>
      <c r="V87" s="125"/>
      <c r="W87" s="125"/>
      <c r="X87" s="125"/>
      <c r="Y87" s="125"/>
      <c r="Z87" s="125"/>
      <c r="AA87" s="125"/>
      <c r="AB87" s="125"/>
      <c r="AC87" s="125"/>
      <c r="AD87" s="125"/>
      <c r="AE87" s="125"/>
      <c r="AF87" s="125"/>
      <c r="AG87" s="125"/>
      <c r="AH87" s="125"/>
      <c r="AI87" s="125"/>
      <c r="AJ87" s="125"/>
      <c r="AK87" s="125"/>
      <c r="AL87" s="125"/>
      <c r="AM87" s="125"/>
      <c r="AN87" s="125"/>
      <c r="AO87" s="468"/>
    </row>
    <row r="88" spans="2:41" x14ac:dyDescent="0.3">
      <c r="B88" s="478" t="str">
        <v>Fruit_Mango</v>
      </c>
      <c r="C88" s="87">
        <f t="shared" ref="C88:D92" ca="1" si="30">INDEX(ArrProdCont,MATCH($B88,ArrProdItem,0),MATCH(C$71,ArrProdVariables,0))</f>
        <v>1.9320960955862313E-3</v>
      </c>
      <c r="D88" s="87">
        <f t="shared" ca="1" si="30"/>
        <v>1.3524672669103619E-2</v>
      </c>
      <c r="E88" s="227">
        <f ca="1">C88*$E$69</f>
        <v>26.617310586633035</v>
      </c>
      <c r="F88" s="227">
        <f ca="1">(D88-C88)*E$69</f>
        <v>159.70386351979823</v>
      </c>
      <c r="G88" s="124">
        <f ca="1">INDEX(ArrProdCont,MATCH($B88,ArrProdItem,0),MATCH(G$71,ArrProdVariables,0))</f>
        <v>145.43478260869566</v>
      </c>
      <c r="H88" s="226">
        <f ca="1">I88/F88</f>
        <v>3375.3539989807146</v>
      </c>
      <c r="I88" s="226">
        <f ca="1">NPV(Discount_Rate,J88:AN88)</f>
        <v>539057.07438422123</v>
      </c>
      <c r="J88" s="124">
        <f ca="1">((($E88*J233)+($F88*J161))*$G88)-($E88*$G88*J233)</f>
        <v>0</v>
      </c>
      <c r="K88" s="124">
        <f t="shared" ref="K88:AN92" ca="1" si="31">((($E88*K233)+($F88*K161))*$G88)-($E88*$G88*K233)</f>
        <v>0</v>
      </c>
      <c r="L88" s="124">
        <f t="shared" ca="1" si="31"/>
        <v>0</v>
      </c>
      <c r="M88" s="124">
        <f t="shared" ca="1" si="31"/>
        <v>0</v>
      </c>
      <c r="N88" s="124">
        <f t="shared" ca="1" si="31"/>
        <v>0</v>
      </c>
      <c r="O88" s="124">
        <f t="shared" ca="1" si="31"/>
        <v>0</v>
      </c>
      <c r="P88" s="124">
        <f t="shared" ca="1" si="31"/>
        <v>0</v>
      </c>
      <c r="Q88" s="124">
        <f t="shared" ca="1" si="31"/>
        <v>0</v>
      </c>
      <c r="R88" s="124">
        <f t="shared" ca="1" si="31"/>
        <v>23226.49667277066</v>
      </c>
      <c r="S88" s="124">
        <f t="shared" ca="1" si="31"/>
        <v>46452.993345541312</v>
      </c>
      <c r="T88" s="124">
        <f t="shared" ca="1" si="31"/>
        <v>69679.490018311975</v>
      </c>
      <c r="U88" s="124">
        <f t="shared" ca="1" si="31"/>
        <v>92905.986691082624</v>
      </c>
      <c r="V88" s="124">
        <f t="shared" ca="1" si="31"/>
        <v>116132.48336385327</v>
      </c>
      <c r="W88" s="124">
        <f t="shared" ca="1" si="31"/>
        <v>139358.98003662395</v>
      </c>
      <c r="X88" s="124">
        <f t="shared" ca="1" si="31"/>
        <v>162585.4767093946</v>
      </c>
      <c r="Y88" s="124">
        <f t="shared" ca="1" si="31"/>
        <v>185811.97338216525</v>
      </c>
      <c r="Z88" s="124">
        <f t="shared" ca="1" si="31"/>
        <v>185811.97338216525</v>
      </c>
      <c r="AA88" s="124">
        <f t="shared" ca="1" si="31"/>
        <v>185811.97338216525</v>
      </c>
      <c r="AB88" s="124">
        <f t="shared" ca="1" si="31"/>
        <v>185811.97338216525</v>
      </c>
      <c r="AC88" s="124">
        <f t="shared" ca="1" si="31"/>
        <v>185811.97338216525</v>
      </c>
      <c r="AD88" s="124">
        <f t="shared" ca="1" si="31"/>
        <v>185811.97338216525</v>
      </c>
      <c r="AE88" s="124">
        <f t="shared" ca="1" si="31"/>
        <v>185811.97338216525</v>
      </c>
      <c r="AF88" s="124">
        <f t="shared" ca="1" si="31"/>
        <v>185811.97338216525</v>
      </c>
      <c r="AG88" s="124">
        <f t="shared" ca="1" si="31"/>
        <v>185811.97338216525</v>
      </c>
      <c r="AH88" s="124">
        <f t="shared" ca="1" si="31"/>
        <v>185811.97338216525</v>
      </c>
      <c r="AI88" s="124">
        <f t="shared" ca="1" si="31"/>
        <v>185811.97338216525</v>
      </c>
      <c r="AJ88" s="124">
        <f t="shared" ca="1" si="31"/>
        <v>185811.97338216525</v>
      </c>
      <c r="AK88" s="124">
        <f t="shared" ca="1" si="31"/>
        <v>185811.97338216525</v>
      </c>
      <c r="AL88" s="124">
        <f t="shared" ca="1" si="31"/>
        <v>185811.97338216525</v>
      </c>
      <c r="AM88" s="124">
        <f t="shared" ca="1" si="31"/>
        <v>185811.97338216525</v>
      </c>
      <c r="AN88" s="124">
        <f t="shared" ca="1" si="31"/>
        <v>185811.97338216525</v>
      </c>
    </row>
    <row r="89" spans="2:41" x14ac:dyDescent="0.3">
      <c r="B89" s="478" t="str">
        <v>Nut</v>
      </c>
      <c r="C89" s="87">
        <f t="shared" ca="1" si="30"/>
        <v>2.8981441433793467E-3</v>
      </c>
      <c r="D89" s="87">
        <f t="shared" ca="1" si="30"/>
        <v>1.4490720716896735E-2</v>
      </c>
      <c r="E89" s="227">
        <f ca="1">C89*$E$69</f>
        <v>39.925965879949551</v>
      </c>
      <c r="F89" s="227">
        <f ca="1">(D89-C89)*E$69</f>
        <v>159.70386351979823</v>
      </c>
      <c r="G89" s="124">
        <f ca="1">INDEX(ArrProdCont,MATCH($B89,ArrProdItem,0),MATCH(G$71,ArrProdVariables,0))</f>
        <v>391.304347826087</v>
      </c>
      <c r="H89" s="226">
        <f t="shared" ref="H89:H92" ca="1" si="32">I89/F89</f>
        <v>1362.2504928621715</v>
      </c>
      <c r="I89" s="226">
        <f ca="1">NPV(Discount_Rate,J89:AN89)</f>
        <v>217556.66679183813</v>
      </c>
      <c r="J89" s="124">
        <f t="shared" ref="J89:Y92" ca="1" si="33">((($E89*J234)+($F89*J162))*$G89)-($E89*$G89*J234)</f>
        <v>0</v>
      </c>
      <c r="K89" s="124">
        <f t="shared" ca="1" si="33"/>
        <v>0</v>
      </c>
      <c r="L89" s="124">
        <f t="shared" ca="1" si="33"/>
        <v>0</v>
      </c>
      <c r="M89" s="124">
        <f t="shared" ca="1" si="33"/>
        <v>0</v>
      </c>
      <c r="N89" s="124">
        <f t="shared" ca="1" si="33"/>
        <v>0</v>
      </c>
      <c r="O89" s="124">
        <f t="shared" ca="1" si="33"/>
        <v>0</v>
      </c>
      <c r="P89" s="124">
        <f t="shared" ca="1" si="33"/>
        <v>0</v>
      </c>
      <c r="Q89" s="124">
        <f t="shared" ca="1" si="33"/>
        <v>0</v>
      </c>
      <c r="R89" s="124">
        <f t="shared" ca="1" si="33"/>
        <v>9373.9224239881587</v>
      </c>
      <c r="S89" s="124">
        <f t="shared" ca="1" si="33"/>
        <v>18747.844847976314</v>
      </c>
      <c r="T89" s="124">
        <f t="shared" ca="1" si="33"/>
        <v>28121.767271964465</v>
      </c>
      <c r="U89" s="124">
        <f t="shared" ca="1" si="33"/>
        <v>37495.689695952635</v>
      </c>
      <c r="V89" s="124">
        <f t="shared" ca="1" si="33"/>
        <v>46869.612119940793</v>
      </c>
      <c r="W89" s="124">
        <f t="shared" ca="1" si="33"/>
        <v>56243.534543928938</v>
      </c>
      <c r="X89" s="124">
        <f t="shared" ca="1" si="33"/>
        <v>65617.456967917096</v>
      </c>
      <c r="Y89" s="124">
        <f t="shared" ca="1" si="33"/>
        <v>74991.37939190527</v>
      </c>
      <c r="Z89" s="124">
        <f t="shared" ca="1" si="31"/>
        <v>74991.37939190527</v>
      </c>
      <c r="AA89" s="124">
        <f t="shared" ca="1" si="31"/>
        <v>74991.37939190527</v>
      </c>
      <c r="AB89" s="124">
        <f t="shared" ca="1" si="31"/>
        <v>74991.37939190527</v>
      </c>
      <c r="AC89" s="124">
        <f t="shared" ca="1" si="31"/>
        <v>74991.37939190527</v>
      </c>
      <c r="AD89" s="124">
        <f t="shared" ca="1" si="31"/>
        <v>74991.37939190527</v>
      </c>
      <c r="AE89" s="124">
        <f t="shared" ca="1" si="31"/>
        <v>74991.37939190527</v>
      </c>
      <c r="AF89" s="124">
        <f t="shared" ca="1" si="31"/>
        <v>74991.37939190527</v>
      </c>
      <c r="AG89" s="124">
        <f t="shared" ca="1" si="31"/>
        <v>74991.37939190527</v>
      </c>
      <c r="AH89" s="124">
        <f t="shared" ca="1" si="31"/>
        <v>74991.37939190527</v>
      </c>
      <c r="AI89" s="124">
        <f t="shared" ca="1" si="31"/>
        <v>74991.37939190527</v>
      </c>
      <c r="AJ89" s="124">
        <f t="shared" ca="1" si="31"/>
        <v>74991.37939190527</v>
      </c>
      <c r="AK89" s="124">
        <f t="shared" ca="1" si="31"/>
        <v>74991.37939190527</v>
      </c>
      <c r="AL89" s="124">
        <f t="shared" ca="1" si="31"/>
        <v>74991.37939190527</v>
      </c>
      <c r="AM89" s="124">
        <f t="shared" ca="1" si="31"/>
        <v>74991.37939190527</v>
      </c>
      <c r="AN89" s="124">
        <f t="shared" ca="1" si="31"/>
        <v>74991.37939190527</v>
      </c>
    </row>
    <row r="90" spans="2:41" x14ac:dyDescent="0.3">
      <c r="B90" s="478" t="str">
        <v>Wood</v>
      </c>
      <c r="C90" s="87">
        <f t="shared" ca="1" si="30"/>
        <v>2.8981441433793467E-3</v>
      </c>
      <c r="D90" s="87">
        <f t="shared" ca="1" si="30"/>
        <v>8.69443243013804E-3</v>
      </c>
      <c r="E90" s="227">
        <f ca="1">C90*$E$69</f>
        <v>39.925965879949551</v>
      </c>
      <c r="F90" s="227">
        <f ca="1">(D90-C90)*E$69</f>
        <v>79.851931759899102</v>
      </c>
      <c r="G90" s="124">
        <f ca="1">INDEX(ArrProdCont,MATCH($B90,ArrProdItem,0),MATCH(G$71,ArrProdVariables,0))</f>
        <v>65.217391304347828</v>
      </c>
      <c r="H90" s="226">
        <f t="shared" ca="1" si="32"/>
        <v>946.00728670984176</v>
      </c>
      <c r="I90" s="226">
        <f ca="1">NPV(Discount_Rate,J90:AN90)</f>
        <v>75540.509302721592</v>
      </c>
      <c r="J90" s="124">
        <f t="shared" ca="1" si="33"/>
        <v>0</v>
      </c>
      <c r="K90" s="124">
        <f t="shared" ca="1" si="31"/>
        <v>0</v>
      </c>
      <c r="L90" s="124">
        <f t="shared" ca="1" si="31"/>
        <v>0</v>
      </c>
      <c r="M90" s="124">
        <f t="shared" ca="1" si="31"/>
        <v>0</v>
      </c>
      <c r="N90" s="124">
        <f t="shared" ca="1" si="31"/>
        <v>0</v>
      </c>
      <c r="O90" s="124">
        <f t="shared" ca="1" si="31"/>
        <v>0</v>
      </c>
      <c r="P90" s="124">
        <f t="shared" ca="1" si="31"/>
        <v>0</v>
      </c>
      <c r="Q90" s="124">
        <f t="shared" ca="1" si="31"/>
        <v>0</v>
      </c>
      <c r="R90" s="124">
        <f t="shared" ca="1" si="31"/>
        <v>3254.8341749958872</v>
      </c>
      <c r="S90" s="124">
        <f t="shared" ca="1" si="31"/>
        <v>6509.6683499917726</v>
      </c>
      <c r="T90" s="124">
        <f t="shared" ca="1" si="31"/>
        <v>9764.5025249876617</v>
      </c>
      <c r="U90" s="124">
        <f t="shared" ca="1" si="31"/>
        <v>13019.336699983551</v>
      </c>
      <c r="V90" s="124">
        <f t="shared" ca="1" si="31"/>
        <v>16274.170874979436</v>
      </c>
      <c r="W90" s="124">
        <f t="shared" ca="1" si="31"/>
        <v>19529.005049975327</v>
      </c>
      <c r="X90" s="124">
        <f t="shared" ca="1" si="31"/>
        <v>22783.839224971212</v>
      </c>
      <c r="Y90" s="124">
        <f t="shared" ca="1" si="31"/>
        <v>26038.673399967098</v>
      </c>
      <c r="Z90" s="124">
        <f t="shared" ca="1" si="31"/>
        <v>26038.673399967098</v>
      </c>
      <c r="AA90" s="124">
        <f t="shared" ca="1" si="31"/>
        <v>26038.673399967098</v>
      </c>
      <c r="AB90" s="124">
        <f t="shared" ca="1" si="31"/>
        <v>26038.673399967098</v>
      </c>
      <c r="AC90" s="124">
        <f t="shared" ca="1" si="31"/>
        <v>26038.673399967098</v>
      </c>
      <c r="AD90" s="124">
        <f t="shared" ca="1" si="31"/>
        <v>26038.673399967098</v>
      </c>
      <c r="AE90" s="124">
        <f t="shared" ca="1" si="31"/>
        <v>26038.673399967098</v>
      </c>
      <c r="AF90" s="124">
        <f t="shared" ca="1" si="31"/>
        <v>26038.673399967098</v>
      </c>
      <c r="AG90" s="124">
        <f t="shared" ca="1" si="31"/>
        <v>26038.673399967098</v>
      </c>
      <c r="AH90" s="124">
        <f t="shared" ca="1" si="31"/>
        <v>26038.673399967098</v>
      </c>
      <c r="AI90" s="124">
        <f t="shared" ca="1" si="31"/>
        <v>26038.673399967098</v>
      </c>
      <c r="AJ90" s="124">
        <f t="shared" ca="1" si="31"/>
        <v>26038.673399967098</v>
      </c>
      <c r="AK90" s="124">
        <f t="shared" ca="1" si="31"/>
        <v>26038.673399967098</v>
      </c>
      <c r="AL90" s="124">
        <f t="shared" ca="1" si="31"/>
        <v>26038.673399967098</v>
      </c>
      <c r="AM90" s="124">
        <f t="shared" ca="1" si="31"/>
        <v>26038.673399967098</v>
      </c>
      <c r="AN90" s="124">
        <f t="shared" ca="1" si="31"/>
        <v>26038.673399967098</v>
      </c>
    </row>
    <row r="91" spans="2:41" x14ac:dyDescent="0.3">
      <c r="B91" s="478" t="str">
        <v>Fodder</v>
      </c>
      <c r="C91" s="87">
        <f t="shared" ca="1" si="30"/>
        <v>9.6604804779311566E-4</v>
      </c>
      <c r="D91" s="87">
        <f t="shared" ca="1" si="30"/>
        <v>6.7623363345518097E-3</v>
      </c>
      <c r="E91" s="227">
        <f ca="1">C91*$E$69</f>
        <v>13.308655293316518</v>
      </c>
      <c r="F91" s="227">
        <f ca="1">(D91-C91)*E$69</f>
        <v>79.851931759899117</v>
      </c>
      <c r="G91" s="124">
        <f ca="1">INDEX(ArrProdCont,MATCH($B91,ArrProdItem,0),MATCH(G$71,ArrProdVariables,0))</f>
        <v>65.217391304347828</v>
      </c>
      <c r="H91" s="226">
        <f t="shared" ca="1" si="32"/>
        <v>1135.2087440518096</v>
      </c>
      <c r="I91" s="226">
        <f ca="1">NPV(Discount_Rate,J91:AN91)</f>
        <v>90648.611163265887</v>
      </c>
      <c r="J91" s="124">
        <f t="shared" ca="1" si="33"/>
        <v>0</v>
      </c>
      <c r="K91" s="124">
        <f t="shared" ca="1" si="31"/>
        <v>0</v>
      </c>
      <c r="L91" s="124">
        <f t="shared" ca="1" si="31"/>
        <v>0</v>
      </c>
      <c r="M91" s="124">
        <f t="shared" ca="1" si="31"/>
        <v>0</v>
      </c>
      <c r="N91" s="124">
        <f t="shared" ca="1" si="31"/>
        <v>0</v>
      </c>
      <c r="O91" s="124">
        <f t="shared" ca="1" si="31"/>
        <v>0</v>
      </c>
      <c r="P91" s="124">
        <f t="shared" ca="1" si="31"/>
        <v>0</v>
      </c>
      <c r="Q91" s="124">
        <f t="shared" ca="1" si="31"/>
        <v>0</v>
      </c>
      <c r="R91" s="124">
        <f t="shared" ca="1" si="31"/>
        <v>3905.8010099950661</v>
      </c>
      <c r="S91" s="124">
        <f t="shared" ca="1" si="31"/>
        <v>7811.6020199901322</v>
      </c>
      <c r="T91" s="124">
        <f t="shared" ca="1" si="31"/>
        <v>11717.403029985198</v>
      </c>
      <c r="U91" s="124">
        <f t="shared" ca="1" si="31"/>
        <v>15623.204039980264</v>
      </c>
      <c r="V91" s="124">
        <f t="shared" ca="1" si="31"/>
        <v>19529.005049975327</v>
      </c>
      <c r="W91" s="124">
        <f t="shared" ca="1" si="31"/>
        <v>23434.806059970393</v>
      </c>
      <c r="X91" s="124">
        <f t="shared" ca="1" si="31"/>
        <v>27340.607069965459</v>
      </c>
      <c r="Y91" s="124">
        <f t="shared" ca="1" si="31"/>
        <v>31246.408079960525</v>
      </c>
      <c r="Z91" s="124">
        <f t="shared" ca="1" si="31"/>
        <v>31246.408079960525</v>
      </c>
      <c r="AA91" s="124">
        <f t="shared" ca="1" si="31"/>
        <v>31246.408079960525</v>
      </c>
      <c r="AB91" s="124">
        <f t="shared" ca="1" si="31"/>
        <v>31246.408079960525</v>
      </c>
      <c r="AC91" s="124">
        <f t="shared" ca="1" si="31"/>
        <v>31246.408079960525</v>
      </c>
      <c r="AD91" s="124">
        <f t="shared" ca="1" si="31"/>
        <v>31246.408079960525</v>
      </c>
      <c r="AE91" s="124">
        <f t="shared" ca="1" si="31"/>
        <v>31246.408079960525</v>
      </c>
      <c r="AF91" s="124">
        <f t="shared" ca="1" si="31"/>
        <v>31246.408079960525</v>
      </c>
      <c r="AG91" s="124">
        <f t="shared" ca="1" si="31"/>
        <v>31246.408079960525</v>
      </c>
      <c r="AH91" s="124">
        <f t="shared" ca="1" si="31"/>
        <v>31246.408079960525</v>
      </c>
      <c r="AI91" s="124">
        <f t="shared" ca="1" si="31"/>
        <v>31246.408079960525</v>
      </c>
      <c r="AJ91" s="124">
        <f t="shared" ca="1" si="31"/>
        <v>31246.408079960525</v>
      </c>
      <c r="AK91" s="124">
        <f t="shared" ca="1" si="31"/>
        <v>31246.408079960525</v>
      </c>
      <c r="AL91" s="124">
        <f t="shared" ca="1" si="31"/>
        <v>31246.408079960525</v>
      </c>
      <c r="AM91" s="124">
        <f t="shared" ca="1" si="31"/>
        <v>31246.408079960525</v>
      </c>
      <c r="AN91" s="124">
        <f t="shared" ca="1" si="31"/>
        <v>31246.408079960525</v>
      </c>
    </row>
    <row r="92" spans="2:41" x14ac:dyDescent="0.3">
      <c r="B92" s="478" t="str">
        <v>Other</v>
      </c>
      <c r="C92" s="87">
        <f t="shared" ca="1" si="30"/>
        <v>1.0626528525724271E-2</v>
      </c>
      <c r="D92" s="87">
        <f t="shared" ca="1" si="30"/>
        <v>1.4452078794985009E-2</v>
      </c>
      <c r="E92" s="227">
        <f ca="1">C92*$E$69</f>
        <v>146.39520822648169</v>
      </c>
      <c r="F92" s="227">
        <f ca="1">(D92-C92)*E$69</f>
        <v>52.702274961533405</v>
      </c>
      <c r="G92" s="124">
        <f ca="1">INDEX(ArrProdCont,MATCH($B92,ArrProdItem,0),MATCH(G$71,ArrProdVariables,0))</f>
        <v>65.217391304347828</v>
      </c>
      <c r="H92" s="226">
        <f t="shared" ca="1" si="32"/>
        <v>378.40291468393679</v>
      </c>
      <c r="I92" s="226">
        <f ca="1">NPV(Discount_Rate,J92:AN92)</f>
        <v>19942.694455918503</v>
      </c>
      <c r="J92" s="124">
        <f t="shared" ca="1" si="33"/>
        <v>0</v>
      </c>
      <c r="K92" s="124">
        <f t="shared" ca="1" si="31"/>
        <v>0</v>
      </c>
      <c r="L92" s="124">
        <f t="shared" ca="1" si="31"/>
        <v>0</v>
      </c>
      <c r="M92" s="124">
        <f t="shared" ca="1" si="31"/>
        <v>0</v>
      </c>
      <c r="N92" s="124">
        <f t="shared" ca="1" si="31"/>
        <v>0</v>
      </c>
      <c r="O92" s="124">
        <f t="shared" ca="1" si="31"/>
        <v>0</v>
      </c>
      <c r="P92" s="124">
        <f t="shared" ca="1" si="31"/>
        <v>0</v>
      </c>
      <c r="Q92" s="124">
        <f t="shared" ca="1" si="31"/>
        <v>0</v>
      </c>
      <c r="R92" s="124">
        <f t="shared" ca="1" si="31"/>
        <v>859.27622219891782</v>
      </c>
      <c r="S92" s="124">
        <f t="shared" ca="1" si="31"/>
        <v>1718.5524443978284</v>
      </c>
      <c r="T92" s="124">
        <f t="shared" ca="1" si="31"/>
        <v>2577.8286665967426</v>
      </c>
      <c r="U92" s="124">
        <f t="shared" ca="1" si="31"/>
        <v>3437.1048887956604</v>
      </c>
      <c r="V92" s="124">
        <f t="shared" ca="1" si="31"/>
        <v>4296.3811109945746</v>
      </c>
      <c r="W92" s="124">
        <f t="shared" ca="1" si="31"/>
        <v>5155.6573331934851</v>
      </c>
      <c r="X92" s="124">
        <f t="shared" ca="1" si="31"/>
        <v>6014.9335553924029</v>
      </c>
      <c r="Y92" s="124">
        <f t="shared" ca="1" si="31"/>
        <v>6874.2097775913135</v>
      </c>
      <c r="Z92" s="124">
        <f t="shared" ca="1" si="31"/>
        <v>6874.2097775913135</v>
      </c>
      <c r="AA92" s="124">
        <f t="shared" ca="1" si="31"/>
        <v>6874.2097775913135</v>
      </c>
      <c r="AB92" s="124">
        <f t="shared" ca="1" si="31"/>
        <v>6874.2097775913135</v>
      </c>
      <c r="AC92" s="124">
        <f t="shared" ca="1" si="31"/>
        <v>6874.2097775913135</v>
      </c>
      <c r="AD92" s="124">
        <f t="shared" ca="1" si="31"/>
        <v>6874.2097775913135</v>
      </c>
      <c r="AE92" s="124">
        <f t="shared" ca="1" si="31"/>
        <v>6874.2097775913135</v>
      </c>
      <c r="AF92" s="124">
        <f t="shared" ca="1" si="31"/>
        <v>6874.2097775913135</v>
      </c>
      <c r="AG92" s="124">
        <f t="shared" ca="1" si="31"/>
        <v>6874.2097775913135</v>
      </c>
      <c r="AH92" s="124">
        <f t="shared" ca="1" si="31"/>
        <v>6874.2097775913135</v>
      </c>
      <c r="AI92" s="124">
        <f t="shared" ca="1" si="31"/>
        <v>6874.2097775913135</v>
      </c>
      <c r="AJ92" s="124">
        <f t="shared" ca="1" si="31"/>
        <v>6874.2097775913135</v>
      </c>
      <c r="AK92" s="124">
        <f t="shared" ca="1" si="31"/>
        <v>6874.2097775913135</v>
      </c>
      <c r="AL92" s="124">
        <f t="shared" ca="1" si="31"/>
        <v>6874.2097775913135</v>
      </c>
      <c r="AM92" s="124">
        <f t="shared" ca="1" si="31"/>
        <v>6874.2097775913135</v>
      </c>
      <c r="AN92" s="124">
        <f t="shared" ca="1" si="31"/>
        <v>6874.2097775913135</v>
      </c>
    </row>
    <row r="96" spans="2:41" x14ac:dyDescent="0.3">
      <c r="B96" s="127" t="str">
        <f>$B$26&amp;" Value Chain Total"</f>
        <v>Zagnanado Value Chain Total</v>
      </c>
      <c r="C96" s="468"/>
      <c r="D96" s="468"/>
      <c r="E96" s="127"/>
      <c r="F96" s="127" t="s">
        <v>550</v>
      </c>
      <c r="G96" s="468"/>
      <c r="H96" s="468"/>
      <c r="I96" s="468"/>
      <c r="J96" s="468"/>
      <c r="K96" s="468"/>
      <c r="L96" s="468"/>
      <c r="M96" s="468"/>
      <c r="N96" s="468"/>
      <c r="O96" s="468"/>
      <c r="P96" s="468"/>
      <c r="Q96" s="468"/>
      <c r="R96" s="468"/>
      <c r="S96" s="468"/>
      <c r="T96" s="468"/>
      <c r="U96" s="468"/>
      <c r="V96" s="468"/>
      <c r="W96" s="468"/>
      <c r="X96" s="468"/>
      <c r="Y96" s="468"/>
      <c r="Z96" s="468"/>
      <c r="AA96" s="468"/>
      <c r="AB96" s="468"/>
      <c r="AC96" s="468"/>
      <c r="AD96" s="468"/>
      <c r="AE96" s="468"/>
      <c r="AF96" s="468"/>
      <c r="AG96" s="468"/>
      <c r="AH96" s="468"/>
      <c r="AI96" s="468"/>
      <c r="AJ96" s="468"/>
      <c r="AK96" s="468"/>
      <c r="AL96" s="468"/>
      <c r="AM96" s="468"/>
      <c r="AN96" s="468"/>
      <c r="AO96" s="468"/>
    </row>
    <row r="97" spans="2:41" x14ac:dyDescent="0.3">
      <c r="B97" s="478" t="s">
        <v>541</v>
      </c>
      <c r="F97" s="495">
        <f ca="1">SUM(E73:F76)</f>
        <v>848.93056306130939</v>
      </c>
      <c r="I97" s="226">
        <f ca="1">NPV(Discount_Rate,J97:AN97)</f>
        <v>2802847.8458426879</v>
      </c>
      <c r="J97" s="124">
        <f ca="1">$F97*J133</f>
        <v>295689.83616276667</v>
      </c>
      <c r="K97" s="124">
        <f t="shared" ref="K97:AN100" ca="1" si="34">$F97*K133</f>
        <v>295689.83616276667</v>
      </c>
      <c r="L97" s="124">
        <f t="shared" ca="1" si="34"/>
        <v>295689.83616276667</v>
      </c>
      <c r="M97" s="124">
        <f t="shared" ca="1" si="34"/>
        <v>295689.83616276667</v>
      </c>
      <c r="N97" s="124">
        <f t="shared" ca="1" si="34"/>
        <v>295689.83616276667</v>
      </c>
      <c r="O97" s="124">
        <f t="shared" ca="1" si="34"/>
        <v>295689.83616276667</v>
      </c>
      <c r="P97" s="124">
        <f t="shared" ca="1" si="34"/>
        <v>295689.83616276667</v>
      </c>
      <c r="Q97" s="124">
        <f t="shared" ca="1" si="34"/>
        <v>295689.83616276667</v>
      </c>
      <c r="R97" s="124">
        <f t="shared" ca="1" si="34"/>
        <v>295689.83616276667</v>
      </c>
      <c r="S97" s="124">
        <f t="shared" ca="1" si="34"/>
        <v>295689.83616276667</v>
      </c>
      <c r="T97" s="124">
        <f t="shared" ca="1" si="34"/>
        <v>295689.83616276667</v>
      </c>
      <c r="U97" s="124">
        <f t="shared" ca="1" si="34"/>
        <v>295689.83616276667</v>
      </c>
      <c r="V97" s="124">
        <f t="shared" ca="1" si="34"/>
        <v>295689.83616276667</v>
      </c>
      <c r="W97" s="124">
        <f t="shared" ca="1" si="34"/>
        <v>295689.83616276667</v>
      </c>
      <c r="X97" s="124">
        <f t="shared" ca="1" si="34"/>
        <v>295689.83616276667</v>
      </c>
      <c r="Y97" s="124">
        <f t="shared" ca="1" si="34"/>
        <v>295689.83616276667</v>
      </c>
      <c r="Z97" s="124">
        <f t="shared" ca="1" si="34"/>
        <v>295689.83616276667</v>
      </c>
      <c r="AA97" s="124">
        <f t="shared" ca="1" si="34"/>
        <v>295689.83616276667</v>
      </c>
      <c r="AB97" s="124">
        <f t="shared" ca="1" si="34"/>
        <v>295689.83616276667</v>
      </c>
      <c r="AC97" s="124">
        <f t="shared" ca="1" si="34"/>
        <v>295689.83616276667</v>
      </c>
      <c r="AD97" s="124">
        <f t="shared" ca="1" si="34"/>
        <v>295689.83616276667</v>
      </c>
      <c r="AE97" s="124">
        <f t="shared" ca="1" si="34"/>
        <v>295689.83616276667</v>
      </c>
      <c r="AF97" s="124">
        <f t="shared" ca="1" si="34"/>
        <v>295689.83616276667</v>
      </c>
      <c r="AG97" s="124">
        <f t="shared" ca="1" si="34"/>
        <v>295689.83616276667</v>
      </c>
      <c r="AH97" s="124">
        <f t="shared" ca="1" si="34"/>
        <v>295689.83616276667</v>
      </c>
      <c r="AI97" s="124">
        <f t="shared" ca="1" si="34"/>
        <v>295689.83616276667</v>
      </c>
      <c r="AJ97" s="124">
        <f t="shared" ca="1" si="34"/>
        <v>295689.83616276667</v>
      </c>
      <c r="AK97" s="124">
        <f t="shared" ca="1" si="34"/>
        <v>295689.83616276667</v>
      </c>
      <c r="AL97" s="124">
        <f t="shared" ca="1" si="34"/>
        <v>295689.83616276667</v>
      </c>
      <c r="AM97" s="124">
        <f t="shared" ca="1" si="34"/>
        <v>295689.83616276667</v>
      </c>
      <c r="AN97" s="124">
        <f t="shared" ca="1" si="34"/>
        <v>295689.83616276667</v>
      </c>
    </row>
    <row r="98" spans="2:41" x14ac:dyDescent="0.3">
      <c r="B98" s="478" t="s">
        <v>540</v>
      </c>
      <c r="F98" s="495">
        <f ca="1">SUM(E80:F80)</f>
        <v>6483.6789537551522</v>
      </c>
      <c r="I98" s="226">
        <f ca="1">NPV(Discount_Rate,J98:AN98)</f>
        <v>2921446.9871615702</v>
      </c>
      <c r="J98" s="124">
        <f t="shared" ref="J98:Y100" ca="1" si="35">$F98*J134</f>
        <v>308201.59655591135</v>
      </c>
      <c r="K98" s="124">
        <f t="shared" ca="1" si="35"/>
        <v>308201.59655591135</v>
      </c>
      <c r="L98" s="124">
        <f t="shared" ca="1" si="35"/>
        <v>308201.59655591135</v>
      </c>
      <c r="M98" s="124">
        <f t="shared" ca="1" si="35"/>
        <v>308201.59655591135</v>
      </c>
      <c r="N98" s="124">
        <f t="shared" ca="1" si="35"/>
        <v>308201.59655591135</v>
      </c>
      <c r="O98" s="124">
        <f t="shared" ca="1" si="35"/>
        <v>308201.59655591135</v>
      </c>
      <c r="P98" s="124">
        <f t="shared" ca="1" si="35"/>
        <v>308201.59655591135</v>
      </c>
      <c r="Q98" s="124">
        <f t="shared" ca="1" si="35"/>
        <v>308201.59655591135</v>
      </c>
      <c r="R98" s="124">
        <f t="shared" ca="1" si="35"/>
        <v>308201.59655591135</v>
      </c>
      <c r="S98" s="124">
        <f t="shared" ca="1" si="35"/>
        <v>308201.59655591135</v>
      </c>
      <c r="T98" s="124">
        <f t="shared" ca="1" si="35"/>
        <v>308201.59655591135</v>
      </c>
      <c r="U98" s="124">
        <f t="shared" ca="1" si="35"/>
        <v>308201.59655591135</v>
      </c>
      <c r="V98" s="124">
        <f t="shared" ca="1" si="35"/>
        <v>308201.59655591135</v>
      </c>
      <c r="W98" s="124">
        <f t="shared" ca="1" si="35"/>
        <v>308201.59655591135</v>
      </c>
      <c r="X98" s="124">
        <f t="shared" ca="1" si="35"/>
        <v>308201.59655591135</v>
      </c>
      <c r="Y98" s="124">
        <f t="shared" ca="1" si="35"/>
        <v>308201.59655591135</v>
      </c>
      <c r="Z98" s="124">
        <f t="shared" ca="1" si="34"/>
        <v>308201.59655591135</v>
      </c>
      <c r="AA98" s="124">
        <f t="shared" ca="1" si="34"/>
        <v>308201.59655591135</v>
      </c>
      <c r="AB98" s="124">
        <f t="shared" ca="1" si="34"/>
        <v>308201.59655591135</v>
      </c>
      <c r="AC98" s="124">
        <f t="shared" ca="1" si="34"/>
        <v>308201.59655591135</v>
      </c>
      <c r="AD98" s="124">
        <f t="shared" ca="1" si="34"/>
        <v>308201.59655591135</v>
      </c>
      <c r="AE98" s="124">
        <f t="shared" ca="1" si="34"/>
        <v>308201.59655591135</v>
      </c>
      <c r="AF98" s="124">
        <f t="shared" ca="1" si="34"/>
        <v>308201.59655591135</v>
      </c>
      <c r="AG98" s="124">
        <f t="shared" ca="1" si="34"/>
        <v>308201.59655591135</v>
      </c>
      <c r="AH98" s="124">
        <f t="shared" ca="1" si="34"/>
        <v>308201.59655591135</v>
      </c>
      <c r="AI98" s="124">
        <f t="shared" ca="1" si="34"/>
        <v>308201.59655591135</v>
      </c>
      <c r="AJ98" s="124">
        <f t="shared" ca="1" si="34"/>
        <v>308201.59655591135</v>
      </c>
      <c r="AK98" s="124">
        <f t="shared" ca="1" si="34"/>
        <v>308201.59655591135</v>
      </c>
      <c r="AL98" s="124">
        <f t="shared" ca="1" si="34"/>
        <v>308201.59655591135</v>
      </c>
      <c r="AM98" s="124">
        <f t="shared" ca="1" si="34"/>
        <v>308201.59655591135</v>
      </c>
      <c r="AN98" s="124">
        <f t="shared" ca="1" si="34"/>
        <v>308201.59655591135</v>
      </c>
    </row>
    <row r="99" spans="2:41" x14ac:dyDescent="0.3">
      <c r="B99" s="478" t="s">
        <v>538</v>
      </c>
      <c r="F99" s="495">
        <f ca="1">SUM(E88:F88)</f>
        <v>186.32117410643127</v>
      </c>
      <c r="I99" s="226">
        <f ca="1">NPV(Discount_Rate,J99:AN99)</f>
        <v>463214.40304428863</v>
      </c>
      <c r="J99" s="124">
        <f t="shared" ca="1" si="35"/>
        <v>0</v>
      </c>
      <c r="K99" s="124">
        <f t="shared" ca="1" si="34"/>
        <v>0</v>
      </c>
      <c r="L99" s="124">
        <f t="shared" ca="1" si="34"/>
        <v>0</v>
      </c>
      <c r="M99" s="124">
        <f t="shared" ca="1" si="34"/>
        <v>0</v>
      </c>
      <c r="N99" s="124">
        <f t="shared" ca="1" si="34"/>
        <v>0</v>
      </c>
      <c r="O99" s="124">
        <f t="shared" ca="1" si="34"/>
        <v>0</v>
      </c>
      <c r="P99" s="124">
        <f t="shared" ca="1" si="34"/>
        <v>0</v>
      </c>
      <c r="Q99" s="124">
        <f t="shared" ca="1" si="34"/>
        <v>0</v>
      </c>
      <c r="R99" s="124">
        <f t="shared" ca="1" si="34"/>
        <v>19958.643161074782</v>
      </c>
      <c r="S99" s="124">
        <f t="shared" ca="1" si="34"/>
        <v>39917.286322149565</v>
      </c>
      <c r="T99" s="124">
        <f t="shared" ca="1" si="34"/>
        <v>59875.929483224347</v>
      </c>
      <c r="U99" s="124">
        <f t="shared" ca="1" si="34"/>
        <v>79834.572644299129</v>
      </c>
      <c r="V99" s="124">
        <f t="shared" ca="1" si="34"/>
        <v>99793.215805373926</v>
      </c>
      <c r="W99" s="124">
        <f t="shared" ca="1" si="34"/>
        <v>119751.85896644869</v>
      </c>
      <c r="X99" s="124">
        <f t="shared" ca="1" si="34"/>
        <v>139710.5021275235</v>
      </c>
      <c r="Y99" s="124">
        <f t="shared" ca="1" si="34"/>
        <v>159669.14528859826</v>
      </c>
      <c r="Z99" s="124">
        <f t="shared" ca="1" si="34"/>
        <v>159669.14528859826</v>
      </c>
      <c r="AA99" s="124">
        <f t="shared" ca="1" si="34"/>
        <v>159669.14528859826</v>
      </c>
      <c r="AB99" s="124">
        <f t="shared" ca="1" si="34"/>
        <v>159669.14528859826</v>
      </c>
      <c r="AC99" s="124">
        <f t="shared" ca="1" si="34"/>
        <v>159669.14528859826</v>
      </c>
      <c r="AD99" s="124">
        <f t="shared" ca="1" si="34"/>
        <v>159669.14528859826</v>
      </c>
      <c r="AE99" s="124">
        <f t="shared" ca="1" si="34"/>
        <v>159669.14528859826</v>
      </c>
      <c r="AF99" s="124">
        <f t="shared" ca="1" si="34"/>
        <v>159669.14528859826</v>
      </c>
      <c r="AG99" s="124">
        <f t="shared" ca="1" si="34"/>
        <v>159669.14528859826</v>
      </c>
      <c r="AH99" s="124">
        <f t="shared" ca="1" si="34"/>
        <v>159669.14528859826</v>
      </c>
      <c r="AI99" s="124">
        <f t="shared" ca="1" si="34"/>
        <v>159669.14528859826</v>
      </c>
      <c r="AJ99" s="124">
        <f t="shared" ca="1" si="34"/>
        <v>159669.14528859826</v>
      </c>
      <c r="AK99" s="124">
        <f t="shared" ca="1" si="34"/>
        <v>159669.14528859826</v>
      </c>
      <c r="AL99" s="124">
        <f t="shared" ca="1" si="34"/>
        <v>159669.14528859826</v>
      </c>
      <c r="AM99" s="124">
        <f t="shared" ca="1" si="34"/>
        <v>159669.14528859826</v>
      </c>
      <c r="AN99" s="124">
        <f t="shared" ca="1" si="34"/>
        <v>159669.14528859826</v>
      </c>
    </row>
    <row r="100" spans="2:41" x14ac:dyDescent="0.3">
      <c r="B100" s="478" t="s">
        <v>539</v>
      </c>
      <c r="F100" s="495">
        <f ca="1">SUM(E89:F89)</f>
        <v>199.62982939974779</v>
      </c>
      <c r="I100" s="226">
        <f ca="1">NPV(Discount_Rate,J100:AN100)</f>
        <v>83094.560232993768</v>
      </c>
      <c r="J100" s="124">
        <f t="shared" ca="1" si="35"/>
        <v>0</v>
      </c>
      <c r="K100" s="124">
        <f t="shared" ca="1" si="34"/>
        <v>0</v>
      </c>
      <c r="L100" s="124">
        <f t="shared" ca="1" si="34"/>
        <v>0</v>
      </c>
      <c r="M100" s="124">
        <f t="shared" ca="1" si="34"/>
        <v>0</v>
      </c>
      <c r="N100" s="124">
        <f t="shared" ca="1" si="34"/>
        <v>0</v>
      </c>
      <c r="O100" s="124">
        <f t="shared" ca="1" si="34"/>
        <v>0</v>
      </c>
      <c r="P100" s="124">
        <f t="shared" ca="1" si="34"/>
        <v>0</v>
      </c>
      <c r="Q100" s="124">
        <f t="shared" ca="1" si="34"/>
        <v>0</v>
      </c>
      <c r="R100" s="124">
        <f t="shared" ca="1" si="34"/>
        <v>3580.3175924954767</v>
      </c>
      <c r="S100" s="124">
        <f t="shared" ca="1" si="34"/>
        <v>7160.6351849909533</v>
      </c>
      <c r="T100" s="124">
        <f t="shared" ca="1" si="34"/>
        <v>10740.952777486427</v>
      </c>
      <c r="U100" s="124">
        <f t="shared" ca="1" si="34"/>
        <v>14321.270369981907</v>
      </c>
      <c r="V100" s="124">
        <f t="shared" ca="1" si="34"/>
        <v>17901.587962477381</v>
      </c>
      <c r="W100" s="124">
        <f t="shared" ca="1" si="34"/>
        <v>21481.905554972855</v>
      </c>
      <c r="X100" s="124">
        <f t="shared" ca="1" si="34"/>
        <v>25062.223147468336</v>
      </c>
      <c r="Y100" s="124">
        <f t="shared" ca="1" si="34"/>
        <v>28642.540739963813</v>
      </c>
      <c r="Z100" s="124">
        <f t="shared" ca="1" si="34"/>
        <v>28642.540739963813</v>
      </c>
      <c r="AA100" s="124">
        <f t="shared" ca="1" si="34"/>
        <v>28642.540739963813</v>
      </c>
      <c r="AB100" s="124">
        <f t="shared" ca="1" si="34"/>
        <v>28642.540739963813</v>
      </c>
      <c r="AC100" s="124">
        <f t="shared" ca="1" si="34"/>
        <v>28642.540739963813</v>
      </c>
      <c r="AD100" s="124">
        <f t="shared" ca="1" si="34"/>
        <v>28642.540739963813</v>
      </c>
      <c r="AE100" s="124">
        <f t="shared" ca="1" si="34"/>
        <v>28642.540739963813</v>
      </c>
      <c r="AF100" s="124">
        <f t="shared" ca="1" si="34"/>
        <v>28642.540739963813</v>
      </c>
      <c r="AG100" s="124">
        <f t="shared" ca="1" si="34"/>
        <v>28642.540739963813</v>
      </c>
      <c r="AH100" s="124">
        <f t="shared" ca="1" si="34"/>
        <v>28642.540739963813</v>
      </c>
      <c r="AI100" s="124">
        <f t="shared" ca="1" si="34"/>
        <v>28642.540739963813</v>
      </c>
      <c r="AJ100" s="124">
        <f t="shared" ca="1" si="34"/>
        <v>28642.540739963813</v>
      </c>
      <c r="AK100" s="124">
        <f t="shared" ca="1" si="34"/>
        <v>28642.540739963813</v>
      </c>
      <c r="AL100" s="124">
        <f t="shared" ca="1" si="34"/>
        <v>28642.540739963813</v>
      </c>
      <c r="AM100" s="124">
        <f t="shared" ca="1" si="34"/>
        <v>28642.540739963813</v>
      </c>
      <c r="AN100" s="124">
        <f t="shared" ca="1" si="34"/>
        <v>28642.540739963813</v>
      </c>
    </row>
    <row r="103" spans="2:41" x14ac:dyDescent="0.3">
      <c r="B103" s="461" t="s">
        <v>348</v>
      </c>
      <c r="C103" s="461"/>
      <c r="D103" s="461"/>
      <c r="E103" s="461"/>
      <c r="F103" s="461"/>
      <c r="G103" s="461"/>
      <c r="H103" s="461"/>
      <c r="I103" s="461"/>
      <c r="J103" s="461"/>
      <c r="K103" s="461"/>
    </row>
    <row r="105" spans="2:41" ht="18" x14ac:dyDescent="0.3">
      <c r="B105" s="128" t="str">
        <f>CommuneSel</f>
        <v>Zagnanado</v>
      </c>
      <c r="C105" s="128" t="s">
        <v>195</v>
      </c>
      <c r="D105" s="128" t="s">
        <v>197</v>
      </c>
      <c r="E105" s="128" t="s">
        <v>193</v>
      </c>
      <c r="F105" s="463"/>
      <c r="G105" s="463"/>
      <c r="H105" s="463"/>
      <c r="I105" s="463"/>
      <c r="J105" s="128" t="s">
        <v>194</v>
      </c>
      <c r="K105" s="463"/>
      <c r="L105" s="463"/>
      <c r="M105" s="463"/>
      <c r="N105" s="463"/>
      <c r="O105" s="463"/>
      <c r="P105" s="463"/>
      <c r="Q105" s="463"/>
      <c r="R105" s="463"/>
      <c r="S105" s="463"/>
    </row>
    <row r="108" spans="2:41" ht="43.2" x14ac:dyDescent="0.3">
      <c r="B108" s="286"/>
      <c r="F108" s="458" t="str">
        <f>"NPV /Ha @ "&amp;Discount_Rate*100&amp;"% DR"</f>
        <v>NPV /Ha @ 10% DR</v>
      </c>
      <c r="G108" s="126" t="s">
        <v>189</v>
      </c>
      <c r="H108" s="458"/>
      <c r="J108" s="113">
        <v>2020</v>
      </c>
      <c r="K108" s="113">
        <v>2021</v>
      </c>
      <c r="L108" s="113">
        <v>2022</v>
      </c>
      <c r="M108" s="113">
        <v>2023</v>
      </c>
      <c r="N108" s="113">
        <v>2024</v>
      </c>
      <c r="O108" s="113">
        <v>2025</v>
      </c>
      <c r="P108" s="113">
        <v>2026</v>
      </c>
      <c r="Q108" s="113">
        <v>2027</v>
      </c>
      <c r="R108" s="113">
        <v>2028</v>
      </c>
      <c r="S108" s="113">
        <v>2029</v>
      </c>
      <c r="T108" s="113">
        <v>2030</v>
      </c>
      <c r="U108" s="113">
        <v>2031</v>
      </c>
      <c r="V108" s="113">
        <v>2032</v>
      </c>
      <c r="W108" s="113">
        <v>2033</v>
      </c>
      <c r="X108" s="113">
        <v>2034</v>
      </c>
      <c r="Y108" s="113">
        <v>2035</v>
      </c>
      <c r="Z108" s="113">
        <v>2036</v>
      </c>
      <c r="AA108" s="113">
        <v>2037</v>
      </c>
      <c r="AB108" s="113">
        <v>2038</v>
      </c>
      <c r="AC108" s="113">
        <v>2039</v>
      </c>
      <c r="AD108" s="113">
        <v>2040</v>
      </c>
      <c r="AE108" s="113">
        <v>2041</v>
      </c>
      <c r="AF108" s="113">
        <v>2042</v>
      </c>
      <c r="AG108" s="113">
        <v>2043</v>
      </c>
      <c r="AH108" s="113">
        <v>2044</v>
      </c>
      <c r="AI108" s="113">
        <v>2045</v>
      </c>
      <c r="AJ108" s="113">
        <v>2046</v>
      </c>
      <c r="AK108" s="113">
        <v>2047</v>
      </c>
      <c r="AL108" s="113">
        <v>2048</v>
      </c>
      <c r="AM108" s="113">
        <v>2049</v>
      </c>
      <c r="AN108" s="113">
        <v>2050</v>
      </c>
    </row>
    <row r="109" spans="2:41" x14ac:dyDescent="0.3">
      <c r="B109" s="127" t="str" cm="1">
        <f t="array" ref="B109:B129">ArrProdItemSmall</f>
        <v>Zagnanado Veg Total</v>
      </c>
      <c r="C109" s="468"/>
      <c r="D109" s="468"/>
      <c r="E109" s="468"/>
      <c r="F109" s="468"/>
      <c r="G109" s="468"/>
      <c r="H109" s="468"/>
      <c r="I109" s="468"/>
      <c r="J109" s="468"/>
      <c r="K109" s="468"/>
      <c r="L109" s="468"/>
      <c r="M109" s="468"/>
      <c r="N109" s="468"/>
      <c r="O109" s="468"/>
      <c r="P109" s="468"/>
      <c r="Q109" s="468"/>
      <c r="R109" s="468"/>
      <c r="S109" s="468"/>
      <c r="T109" s="468"/>
      <c r="U109" s="468"/>
      <c r="V109" s="468"/>
      <c r="W109" s="468"/>
      <c r="X109" s="468"/>
      <c r="Y109" s="468"/>
      <c r="Z109" s="468"/>
      <c r="AA109" s="468"/>
      <c r="AB109" s="468"/>
      <c r="AC109" s="468"/>
      <c r="AD109" s="468"/>
      <c r="AE109" s="468"/>
      <c r="AF109" s="468"/>
      <c r="AG109" s="468"/>
      <c r="AH109" s="468"/>
      <c r="AI109" s="468"/>
      <c r="AJ109" s="468"/>
      <c r="AK109" s="468"/>
      <c r="AL109" s="468"/>
      <c r="AM109" s="468"/>
      <c r="AN109" s="468"/>
      <c r="AO109" s="468"/>
    </row>
    <row r="110" spans="2:41" x14ac:dyDescent="0.3">
      <c r="B110" s="478" t="str">
        <v>Tomatoes</v>
      </c>
      <c r="F110" s="124">
        <f ca="1">NPV(Discount_Rate,J110:AN110)</f>
        <v>5864.2607331697081</v>
      </c>
      <c r="G110" s="124">
        <f ca="1">INDEX(ArrProdCont,MATCH(B110,ArrProdItem,0),MATCH(G108,ArrProdVariables,0))</f>
        <v>252.66156003883916</v>
      </c>
      <c r="H110" s="124"/>
      <c r="J110" s="124">
        <f t="shared" ref="J110:AN110" ca="1" si="36">$G110*J146</f>
        <v>618.65730527565006</v>
      </c>
      <c r="K110" s="124">
        <f t="shared" ca="1" si="36"/>
        <v>618.65730527565006</v>
      </c>
      <c r="L110" s="124">
        <f t="shared" ca="1" si="36"/>
        <v>618.65730527565006</v>
      </c>
      <c r="M110" s="124">
        <f t="shared" ca="1" si="36"/>
        <v>618.65730527565006</v>
      </c>
      <c r="N110" s="124">
        <f t="shared" ca="1" si="36"/>
        <v>618.65730527565006</v>
      </c>
      <c r="O110" s="124">
        <f t="shared" ca="1" si="36"/>
        <v>618.65730527565006</v>
      </c>
      <c r="P110" s="124">
        <f t="shared" ca="1" si="36"/>
        <v>618.65730527565006</v>
      </c>
      <c r="Q110" s="124">
        <f t="shared" ca="1" si="36"/>
        <v>618.65730527565006</v>
      </c>
      <c r="R110" s="124">
        <f t="shared" ca="1" si="36"/>
        <v>618.65730527565006</v>
      </c>
      <c r="S110" s="124">
        <f t="shared" ca="1" si="36"/>
        <v>618.65730527565006</v>
      </c>
      <c r="T110" s="124">
        <f t="shared" ca="1" si="36"/>
        <v>618.65730527565006</v>
      </c>
      <c r="U110" s="124">
        <f t="shared" ca="1" si="36"/>
        <v>618.65730527565006</v>
      </c>
      <c r="V110" s="124">
        <f t="shared" ca="1" si="36"/>
        <v>618.65730527565006</v>
      </c>
      <c r="W110" s="124">
        <f t="shared" ca="1" si="36"/>
        <v>618.65730527565006</v>
      </c>
      <c r="X110" s="124">
        <f t="shared" ca="1" si="36"/>
        <v>618.65730527565006</v>
      </c>
      <c r="Y110" s="124">
        <f t="shared" ca="1" si="36"/>
        <v>618.65730527565006</v>
      </c>
      <c r="Z110" s="124">
        <f t="shared" ca="1" si="36"/>
        <v>618.65730527565006</v>
      </c>
      <c r="AA110" s="124">
        <f t="shared" ca="1" si="36"/>
        <v>618.65730527565006</v>
      </c>
      <c r="AB110" s="124">
        <f t="shared" ca="1" si="36"/>
        <v>618.65730527565006</v>
      </c>
      <c r="AC110" s="124">
        <f t="shared" ca="1" si="36"/>
        <v>618.65730527565006</v>
      </c>
      <c r="AD110" s="124">
        <f t="shared" ca="1" si="36"/>
        <v>618.65730527565006</v>
      </c>
      <c r="AE110" s="124">
        <f t="shared" ca="1" si="36"/>
        <v>618.65730527565006</v>
      </c>
      <c r="AF110" s="124">
        <f t="shared" ca="1" si="36"/>
        <v>618.65730527565006</v>
      </c>
      <c r="AG110" s="124">
        <f t="shared" ca="1" si="36"/>
        <v>618.65730527565006</v>
      </c>
      <c r="AH110" s="124">
        <f t="shared" ca="1" si="36"/>
        <v>618.65730527565006</v>
      </c>
      <c r="AI110" s="124">
        <f t="shared" ca="1" si="36"/>
        <v>618.65730527565006</v>
      </c>
      <c r="AJ110" s="124">
        <f t="shared" ca="1" si="36"/>
        <v>618.65730527565006</v>
      </c>
      <c r="AK110" s="124">
        <f t="shared" ca="1" si="36"/>
        <v>618.65730527565006</v>
      </c>
      <c r="AL110" s="124">
        <f t="shared" ca="1" si="36"/>
        <v>618.65730527565006</v>
      </c>
      <c r="AM110" s="124">
        <f t="shared" ca="1" si="36"/>
        <v>618.65730527565006</v>
      </c>
      <c r="AN110" s="124">
        <f t="shared" ca="1" si="36"/>
        <v>618.65730527565006</v>
      </c>
    </row>
    <row r="111" spans="2:41" x14ac:dyDescent="0.3">
      <c r="B111" s="478" t="str">
        <v>Peppers</v>
      </c>
      <c r="F111" s="124">
        <f ca="1">NPV(Discount_Rate,J111:AN111)</f>
        <v>6464.7978888805019</v>
      </c>
      <c r="G111" s="124">
        <f ca="1">INDEX(ArrProdCont,MATCH(B111,ArrProdItem,0),MATCH(G108,ArrProdVariables,0))</f>
        <v>943.74253194365713</v>
      </c>
      <c r="H111" s="124"/>
      <c r="J111" s="124">
        <f t="shared" ref="J111:AN111" ca="1" si="37">$G111*J147</f>
        <v>682.01170157124704</v>
      </c>
      <c r="K111" s="124">
        <f t="shared" ca="1" si="37"/>
        <v>682.01170157124704</v>
      </c>
      <c r="L111" s="124">
        <f t="shared" ca="1" si="37"/>
        <v>682.01170157124704</v>
      </c>
      <c r="M111" s="124">
        <f t="shared" ca="1" si="37"/>
        <v>682.01170157124704</v>
      </c>
      <c r="N111" s="124">
        <f t="shared" ca="1" si="37"/>
        <v>682.01170157124704</v>
      </c>
      <c r="O111" s="124">
        <f t="shared" ca="1" si="37"/>
        <v>682.01170157124704</v>
      </c>
      <c r="P111" s="124">
        <f t="shared" ca="1" si="37"/>
        <v>682.01170157124704</v>
      </c>
      <c r="Q111" s="124">
        <f t="shared" ca="1" si="37"/>
        <v>682.01170157124704</v>
      </c>
      <c r="R111" s="124">
        <f t="shared" ca="1" si="37"/>
        <v>682.01170157124704</v>
      </c>
      <c r="S111" s="124">
        <f t="shared" ca="1" si="37"/>
        <v>682.01170157124704</v>
      </c>
      <c r="T111" s="124">
        <f t="shared" ca="1" si="37"/>
        <v>682.01170157124704</v>
      </c>
      <c r="U111" s="124">
        <f t="shared" ca="1" si="37"/>
        <v>682.01170157124704</v>
      </c>
      <c r="V111" s="124">
        <f t="shared" ca="1" si="37"/>
        <v>682.01170157124704</v>
      </c>
      <c r="W111" s="124">
        <f t="shared" ca="1" si="37"/>
        <v>682.01170157124704</v>
      </c>
      <c r="X111" s="124">
        <f t="shared" ca="1" si="37"/>
        <v>682.01170157124704</v>
      </c>
      <c r="Y111" s="124">
        <f t="shared" ca="1" si="37"/>
        <v>682.01170157124704</v>
      </c>
      <c r="Z111" s="124">
        <f t="shared" ca="1" si="37"/>
        <v>682.01170157124704</v>
      </c>
      <c r="AA111" s="124">
        <f t="shared" ca="1" si="37"/>
        <v>682.01170157124704</v>
      </c>
      <c r="AB111" s="124">
        <f t="shared" ca="1" si="37"/>
        <v>682.01170157124704</v>
      </c>
      <c r="AC111" s="124">
        <f t="shared" ca="1" si="37"/>
        <v>682.01170157124704</v>
      </c>
      <c r="AD111" s="124">
        <f t="shared" ca="1" si="37"/>
        <v>682.01170157124704</v>
      </c>
      <c r="AE111" s="124">
        <f t="shared" ca="1" si="37"/>
        <v>682.01170157124704</v>
      </c>
      <c r="AF111" s="124">
        <f t="shared" ca="1" si="37"/>
        <v>682.01170157124704</v>
      </c>
      <c r="AG111" s="124">
        <f t="shared" ca="1" si="37"/>
        <v>682.01170157124704</v>
      </c>
      <c r="AH111" s="124">
        <f t="shared" ca="1" si="37"/>
        <v>682.01170157124704</v>
      </c>
      <c r="AI111" s="124">
        <f t="shared" ca="1" si="37"/>
        <v>682.01170157124704</v>
      </c>
      <c r="AJ111" s="124">
        <f t="shared" ca="1" si="37"/>
        <v>682.01170157124704</v>
      </c>
      <c r="AK111" s="124">
        <f t="shared" ca="1" si="37"/>
        <v>682.01170157124704</v>
      </c>
      <c r="AL111" s="124">
        <f t="shared" ca="1" si="37"/>
        <v>682.01170157124704</v>
      </c>
      <c r="AM111" s="124">
        <f t="shared" ca="1" si="37"/>
        <v>682.01170157124704</v>
      </c>
      <c r="AN111" s="124">
        <f t="shared" ca="1" si="37"/>
        <v>682.01170157124704</v>
      </c>
    </row>
    <row r="112" spans="2:41" x14ac:dyDescent="0.3">
      <c r="B112" s="478" t="str">
        <v>Gombo (okra)</v>
      </c>
      <c r="F112" s="124">
        <f ca="1">NPV(Discount_Rate,J112:AN112)</f>
        <v>11546.397277846307</v>
      </c>
      <c r="G112" s="124">
        <f ca="1">INDEX(ArrProdCont,MATCH(B112,ArrProdItem,0),MATCH(G108,ArrProdVariables,0))</f>
        <v>422.39130434782606</v>
      </c>
      <c r="H112" s="124"/>
      <c r="J112" s="124">
        <f t="shared" ref="J112:AN112" ca="1" si="38">$G112*J148</f>
        <v>1218.1011981869149</v>
      </c>
      <c r="K112" s="124">
        <f t="shared" ca="1" si="38"/>
        <v>1218.1011981869149</v>
      </c>
      <c r="L112" s="124">
        <f t="shared" ca="1" si="38"/>
        <v>1218.1011981869149</v>
      </c>
      <c r="M112" s="124">
        <f t="shared" ca="1" si="38"/>
        <v>1218.1011981869149</v>
      </c>
      <c r="N112" s="124">
        <f t="shared" ca="1" si="38"/>
        <v>1218.1011981869149</v>
      </c>
      <c r="O112" s="124">
        <f t="shared" ca="1" si="38"/>
        <v>1218.1011981869149</v>
      </c>
      <c r="P112" s="124">
        <f t="shared" ca="1" si="38"/>
        <v>1218.1011981869149</v>
      </c>
      <c r="Q112" s="124">
        <f t="shared" ca="1" si="38"/>
        <v>1218.1011981869149</v>
      </c>
      <c r="R112" s="124">
        <f t="shared" ca="1" si="38"/>
        <v>1218.1011981869149</v>
      </c>
      <c r="S112" s="124">
        <f t="shared" ca="1" si="38"/>
        <v>1218.1011981869149</v>
      </c>
      <c r="T112" s="124">
        <f t="shared" ca="1" si="38"/>
        <v>1218.1011981869149</v>
      </c>
      <c r="U112" s="124">
        <f t="shared" ca="1" si="38"/>
        <v>1218.1011981869149</v>
      </c>
      <c r="V112" s="124">
        <f t="shared" ca="1" si="38"/>
        <v>1218.1011981869149</v>
      </c>
      <c r="W112" s="124">
        <f t="shared" ca="1" si="38"/>
        <v>1218.1011981869149</v>
      </c>
      <c r="X112" s="124">
        <f t="shared" ca="1" si="38"/>
        <v>1218.1011981869149</v>
      </c>
      <c r="Y112" s="124">
        <f t="shared" ca="1" si="38"/>
        <v>1218.1011981869149</v>
      </c>
      <c r="Z112" s="124">
        <f t="shared" ca="1" si="38"/>
        <v>1218.1011981869149</v>
      </c>
      <c r="AA112" s="124">
        <f t="shared" ca="1" si="38"/>
        <v>1218.1011981869149</v>
      </c>
      <c r="AB112" s="124">
        <f t="shared" ca="1" si="38"/>
        <v>1218.1011981869149</v>
      </c>
      <c r="AC112" s="124">
        <f t="shared" ca="1" si="38"/>
        <v>1218.1011981869149</v>
      </c>
      <c r="AD112" s="124">
        <f t="shared" ca="1" si="38"/>
        <v>1218.1011981869149</v>
      </c>
      <c r="AE112" s="124">
        <f t="shared" ca="1" si="38"/>
        <v>1218.1011981869149</v>
      </c>
      <c r="AF112" s="124">
        <f t="shared" ca="1" si="38"/>
        <v>1218.1011981869149</v>
      </c>
      <c r="AG112" s="124">
        <f t="shared" ca="1" si="38"/>
        <v>1218.1011981869149</v>
      </c>
      <c r="AH112" s="124">
        <f t="shared" ca="1" si="38"/>
        <v>1218.1011981869149</v>
      </c>
      <c r="AI112" s="124">
        <f t="shared" ca="1" si="38"/>
        <v>1218.1011981869149</v>
      </c>
      <c r="AJ112" s="124">
        <f t="shared" ca="1" si="38"/>
        <v>1218.1011981869149</v>
      </c>
      <c r="AK112" s="124">
        <f t="shared" ca="1" si="38"/>
        <v>1218.1011981869149</v>
      </c>
      <c r="AL112" s="124">
        <f t="shared" ca="1" si="38"/>
        <v>1218.1011981869149</v>
      </c>
      <c r="AM112" s="124">
        <f t="shared" ca="1" si="38"/>
        <v>1218.1011981869149</v>
      </c>
      <c r="AN112" s="124">
        <f t="shared" ca="1" si="38"/>
        <v>1218.1011981869149</v>
      </c>
    </row>
    <row r="113" spans="2:41" x14ac:dyDescent="0.3">
      <c r="B113" s="478" t="str">
        <v>Greens</v>
      </c>
      <c r="F113" s="124">
        <f ca="1">NPV(Discount_Rate,J113:AN113)</f>
        <v>0</v>
      </c>
      <c r="G113" s="124">
        <f ca="1">INDEX(ArrProdCont,MATCH(B113,ArrProdItem,0),MATCH(G108,ArrProdVariables,0))</f>
        <v>336.47826086956525</v>
      </c>
      <c r="H113" s="124"/>
      <c r="J113" s="124">
        <f t="shared" ref="J113:AN113" ca="1" si="39">$G113*J149</f>
        <v>0</v>
      </c>
      <c r="K113" s="124">
        <f t="shared" ca="1" si="39"/>
        <v>0</v>
      </c>
      <c r="L113" s="124">
        <f t="shared" ca="1" si="39"/>
        <v>0</v>
      </c>
      <c r="M113" s="124">
        <f t="shared" ca="1" si="39"/>
        <v>0</v>
      </c>
      <c r="N113" s="124">
        <f t="shared" ca="1" si="39"/>
        <v>0</v>
      </c>
      <c r="O113" s="124">
        <f t="shared" ca="1" si="39"/>
        <v>0</v>
      </c>
      <c r="P113" s="124">
        <f t="shared" ca="1" si="39"/>
        <v>0</v>
      </c>
      <c r="Q113" s="124">
        <f t="shared" ca="1" si="39"/>
        <v>0</v>
      </c>
      <c r="R113" s="124">
        <f t="shared" ca="1" si="39"/>
        <v>0</v>
      </c>
      <c r="S113" s="124">
        <f t="shared" ca="1" si="39"/>
        <v>0</v>
      </c>
      <c r="T113" s="124">
        <f t="shared" ca="1" si="39"/>
        <v>0</v>
      </c>
      <c r="U113" s="124">
        <f t="shared" ca="1" si="39"/>
        <v>0</v>
      </c>
      <c r="V113" s="124">
        <f t="shared" ca="1" si="39"/>
        <v>0</v>
      </c>
      <c r="W113" s="124">
        <f t="shared" ca="1" si="39"/>
        <v>0</v>
      </c>
      <c r="X113" s="124">
        <f t="shared" ca="1" si="39"/>
        <v>0</v>
      </c>
      <c r="Y113" s="124">
        <f t="shared" ca="1" si="39"/>
        <v>0</v>
      </c>
      <c r="Z113" s="124">
        <f t="shared" ca="1" si="39"/>
        <v>0</v>
      </c>
      <c r="AA113" s="124">
        <f t="shared" ca="1" si="39"/>
        <v>0</v>
      </c>
      <c r="AB113" s="124">
        <f t="shared" ca="1" si="39"/>
        <v>0</v>
      </c>
      <c r="AC113" s="124">
        <f t="shared" ca="1" si="39"/>
        <v>0</v>
      </c>
      <c r="AD113" s="124">
        <f t="shared" ca="1" si="39"/>
        <v>0</v>
      </c>
      <c r="AE113" s="124">
        <f t="shared" ca="1" si="39"/>
        <v>0</v>
      </c>
      <c r="AF113" s="124">
        <f t="shared" ca="1" si="39"/>
        <v>0</v>
      </c>
      <c r="AG113" s="124">
        <f t="shared" ca="1" si="39"/>
        <v>0</v>
      </c>
      <c r="AH113" s="124">
        <f t="shared" ca="1" si="39"/>
        <v>0</v>
      </c>
      <c r="AI113" s="124">
        <f t="shared" ca="1" si="39"/>
        <v>0</v>
      </c>
      <c r="AJ113" s="124">
        <f t="shared" ca="1" si="39"/>
        <v>0</v>
      </c>
      <c r="AK113" s="124">
        <f t="shared" ca="1" si="39"/>
        <v>0</v>
      </c>
      <c r="AL113" s="124">
        <f t="shared" ca="1" si="39"/>
        <v>0</v>
      </c>
      <c r="AM113" s="124">
        <f t="shared" ca="1" si="39"/>
        <v>0</v>
      </c>
      <c r="AN113" s="124">
        <f t="shared" ca="1" si="39"/>
        <v>0</v>
      </c>
    </row>
    <row r="114" spans="2:41" x14ac:dyDescent="0.3">
      <c r="B114" s="207">
        <v>0</v>
      </c>
      <c r="G114" s="474"/>
      <c r="J114" s="124"/>
      <c r="K114" s="124"/>
      <c r="L114" s="124"/>
      <c r="M114" s="124"/>
      <c r="N114" s="124"/>
      <c r="O114" s="124"/>
      <c r="P114" s="124"/>
      <c r="Q114" s="124"/>
      <c r="R114" s="124"/>
      <c r="S114" s="124"/>
      <c r="T114" s="124"/>
      <c r="U114" s="124"/>
      <c r="V114" s="124"/>
      <c r="W114" s="124"/>
      <c r="X114" s="124"/>
      <c r="Y114" s="124"/>
      <c r="Z114" s="124"/>
      <c r="AA114" s="124"/>
      <c r="AB114" s="124"/>
      <c r="AC114" s="124"/>
      <c r="AD114" s="124"/>
      <c r="AE114" s="124"/>
      <c r="AF114" s="124"/>
      <c r="AG114" s="124"/>
      <c r="AH114" s="124"/>
      <c r="AI114" s="124"/>
      <c r="AJ114" s="124"/>
      <c r="AK114" s="124"/>
      <c r="AL114" s="124"/>
      <c r="AM114" s="124"/>
      <c r="AN114" s="124"/>
    </row>
    <row r="115" spans="2:41" x14ac:dyDescent="0.3">
      <c r="B115" s="207">
        <v>0</v>
      </c>
      <c r="G115" s="474"/>
      <c r="J115" s="124"/>
      <c r="K115" s="124"/>
      <c r="L115" s="124"/>
      <c r="M115" s="124"/>
      <c r="N115" s="124"/>
      <c r="O115" s="124"/>
      <c r="P115" s="124"/>
      <c r="Q115" s="124"/>
      <c r="R115" s="124"/>
      <c r="S115" s="124"/>
      <c r="T115" s="124"/>
      <c r="U115" s="124"/>
      <c r="V115" s="124"/>
      <c r="W115" s="124"/>
      <c r="X115" s="124"/>
      <c r="Y115" s="124"/>
      <c r="Z115" s="124"/>
      <c r="AA115" s="124"/>
      <c r="AB115" s="124"/>
      <c r="AC115" s="124"/>
      <c r="AD115" s="124"/>
      <c r="AE115" s="124"/>
      <c r="AF115" s="124"/>
      <c r="AG115" s="124"/>
      <c r="AH115" s="124"/>
      <c r="AI115" s="124"/>
      <c r="AJ115" s="124"/>
      <c r="AK115" s="124"/>
      <c r="AL115" s="124"/>
      <c r="AM115" s="124"/>
      <c r="AN115" s="124"/>
    </row>
    <row r="116" spans="2:41" x14ac:dyDescent="0.3">
      <c r="B116" s="127" t="str">
        <v>Zagnanado Ann Crop Total</v>
      </c>
      <c r="C116" s="468"/>
      <c r="D116" s="468"/>
      <c r="E116" s="468"/>
      <c r="F116" s="468"/>
      <c r="G116" s="234"/>
      <c r="H116" s="468"/>
      <c r="I116" s="468"/>
      <c r="J116" s="125"/>
      <c r="K116" s="125"/>
      <c r="L116" s="125"/>
      <c r="M116" s="125"/>
      <c r="N116" s="125"/>
      <c r="O116" s="125"/>
      <c r="P116" s="125"/>
      <c r="Q116" s="125"/>
      <c r="R116" s="125"/>
      <c r="S116" s="125"/>
      <c r="T116" s="125"/>
      <c r="U116" s="125"/>
      <c r="V116" s="125"/>
      <c r="W116" s="125"/>
      <c r="X116" s="125"/>
      <c r="Y116" s="125"/>
      <c r="Z116" s="125"/>
      <c r="AA116" s="125"/>
      <c r="AB116" s="125"/>
      <c r="AC116" s="125"/>
      <c r="AD116" s="125"/>
      <c r="AE116" s="125"/>
      <c r="AF116" s="125"/>
      <c r="AG116" s="125"/>
      <c r="AH116" s="125"/>
      <c r="AI116" s="125"/>
      <c r="AJ116" s="125"/>
      <c r="AK116" s="125"/>
      <c r="AL116" s="125"/>
      <c r="AM116" s="125"/>
      <c r="AN116" s="125"/>
      <c r="AO116" s="468"/>
    </row>
    <row r="117" spans="2:41" x14ac:dyDescent="0.3">
      <c r="B117" s="478" t="str">
        <v>Maize</v>
      </c>
      <c r="F117" s="124">
        <f ca="1">NPV(Discount_Rate,J117:AN117)</f>
        <v>2131.3054285523326</v>
      </c>
      <c r="G117" s="124">
        <f ca="1">INDEX(ArrProdCont,MATCH(B117,ArrProdItem,0),MATCH(G108,ArrProdVariables,0))</f>
        <v>229.44664031620547</v>
      </c>
      <c r="H117" s="124"/>
      <c r="J117" s="124">
        <f t="shared" ref="J117:AN117" ca="1" si="40">$G117*J153</f>
        <v>224.84465359623587</v>
      </c>
      <c r="K117" s="124">
        <f t="shared" ca="1" si="40"/>
        <v>224.84465359623587</v>
      </c>
      <c r="L117" s="124">
        <f t="shared" ca="1" si="40"/>
        <v>224.84465359623587</v>
      </c>
      <c r="M117" s="124">
        <f t="shared" ca="1" si="40"/>
        <v>224.84465359623587</v>
      </c>
      <c r="N117" s="124">
        <f t="shared" ca="1" si="40"/>
        <v>224.84465359623587</v>
      </c>
      <c r="O117" s="124">
        <f t="shared" ca="1" si="40"/>
        <v>224.84465359623587</v>
      </c>
      <c r="P117" s="124">
        <f t="shared" ca="1" si="40"/>
        <v>224.84465359623587</v>
      </c>
      <c r="Q117" s="124">
        <f t="shared" ca="1" si="40"/>
        <v>224.84465359623587</v>
      </c>
      <c r="R117" s="124">
        <f t="shared" ca="1" si="40"/>
        <v>224.84465359623587</v>
      </c>
      <c r="S117" s="124">
        <f t="shared" ca="1" si="40"/>
        <v>224.84465359623587</v>
      </c>
      <c r="T117" s="124">
        <f t="shared" ca="1" si="40"/>
        <v>224.84465359623587</v>
      </c>
      <c r="U117" s="124">
        <f t="shared" ca="1" si="40"/>
        <v>224.84465359623587</v>
      </c>
      <c r="V117" s="124">
        <f t="shared" ca="1" si="40"/>
        <v>224.84465359623587</v>
      </c>
      <c r="W117" s="124">
        <f t="shared" ca="1" si="40"/>
        <v>224.84465359623587</v>
      </c>
      <c r="X117" s="124">
        <f t="shared" ca="1" si="40"/>
        <v>224.84465359623587</v>
      </c>
      <c r="Y117" s="124">
        <f t="shared" ca="1" si="40"/>
        <v>224.84465359623587</v>
      </c>
      <c r="Z117" s="124">
        <f t="shared" ca="1" si="40"/>
        <v>224.84465359623587</v>
      </c>
      <c r="AA117" s="124">
        <f t="shared" ca="1" si="40"/>
        <v>224.84465359623587</v>
      </c>
      <c r="AB117" s="124">
        <f t="shared" ca="1" si="40"/>
        <v>224.84465359623587</v>
      </c>
      <c r="AC117" s="124">
        <f t="shared" ca="1" si="40"/>
        <v>224.84465359623587</v>
      </c>
      <c r="AD117" s="124">
        <f t="shared" ca="1" si="40"/>
        <v>224.84465359623587</v>
      </c>
      <c r="AE117" s="124">
        <f t="shared" ca="1" si="40"/>
        <v>224.84465359623587</v>
      </c>
      <c r="AF117" s="124">
        <f t="shared" ca="1" si="40"/>
        <v>224.84465359623587</v>
      </c>
      <c r="AG117" s="124">
        <f t="shared" ca="1" si="40"/>
        <v>224.84465359623587</v>
      </c>
      <c r="AH117" s="124">
        <f t="shared" ca="1" si="40"/>
        <v>224.84465359623587</v>
      </c>
      <c r="AI117" s="124">
        <f t="shared" ca="1" si="40"/>
        <v>224.84465359623587</v>
      </c>
      <c r="AJ117" s="124">
        <f t="shared" ca="1" si="40"/>
        <v>224.84465359623587</v>
      </c>
      <c r="AK117" s="124">
        <f t="shared" ca="1" si="40"/>
        <v>224.84465359623587</v>
      </c>
      <c r="AL117" s="124">
        <f t="shared" ca="1" si="40"/>
        <v>224.84465359623587</v>
      </c>
      <c r="AM117" s="124">
        <f t="shared" ca="1" si="40"/>
        <v>224.84465359623587</v>
      </c>
      <c r="AN117" s="124">
        <f t="shared" ca="1" si="40"/>
        <v>224.84465359623587</v>
      </c>
    </row>
    <row r="118" spans="2:41" x14ac:dyDescent="0.3">
      <c r="B118" s="478" t="str">
        <v>Rice</v>
      </c>
      <c r="F118" s="124">
        <f ca="1">NPV(Discount_Rate,J118:AN118)</f>
        <v>0</v>
      </c>
      <c r="G118" s="124">
        <f ca="1">INDEX(ArrProdCont,MATCH(B118,ArrProdItem,0),MATCH(G108,ArrProdVariables,0))</f>
        <v>640</v>
      </c>
      <c r="H118" s="124"/>
      <c r="J118" s="124">
        <f t="shared" ref="J118:AN118" ca="1" si="41">$G118*J154</f>
        <v>0</v>
      </c>
      <c r="K118" s="124">
        <f t="shared" ca="1" si="41"/>
        <v>0</v>
      </c>
      <c r="L118" s="124">
        <f t="shared" ca="1" si="41"/>
        <v>0</v>
      </c>
      <c r="M118" s="124">
        <f t="shared" ca="1" si="41"/>
        <v>0</v>
      </c>
      <c r="N118" s="124">
        <f t="shared" ca="1" si="41"/>
        <v>0</v>
      </c>
      <c r="O118" s="124">
        <f t="shared" ca="1" si="41"/>
        <v>0</v>
      </c>
      <c r="P118" s="124">
        <f t="shared" ca="1" si="41"/>
        <v>0</v>
      </c>
      <c r="Q118" s="124">
        <f t="shared" ca="1" si="41"/>
        <v>0</v>
      </c>
      <c r="R118" s="124">
        <f t="shared" ca="1" si="41"/>
        <v>0</v>
      </c>
      <c r="S118" s="124">
        <f t="shared" ca="1" si="41"/>
        <v>0</v>
      </c>
      <c r="T118" s="124">
        <f t="shared" ca="1" si="41"/>
        <v>0</v>
      </c>
      <c r="U118" s="124">
        <f t="shared" ca="1" si="41"/>
        <v>0</v>
      </c>
      <c r="V118" s="124">
        <f t="shared" ca="1" si="41"/>
        <v>0</v>
      </c>
      <c r="W118" s="124">
        <f t="shared" ca="1" si="41"/>
        <v>0</v>
      </c>
      <c r="X118" s="124">
        <f t="shared" ca="1" si="41"/>
        <v>0</v>
      </c>
      <c r="Y118" s="124">
        <f t="shared" ca="1" si="41"/>
        <v>0</v>
      </c>
      <c r="Z118" s="124">
        <f t="shared" ca="1" si="41"/>
        <v>0</v>
      </c>
      <c r="AA118" s="124">
        <f t="shared" ca="1" si="41"/>
        <v>0</v>
      </c>
      <c r="AB118" s="124">
        <f t="shared" ca="1" si="41"/>
        <v>0</v>
      </c>
      <c r="AC118" s="124">
        <f t="shared" ca="1" si="41"/>
        <v>0</v>
      </c>
      <c r="AD118" s="124">
        <f t="shared" ca="1" si="41"/>
        <v>0</v>
      </c>
      <c r="AE118" s="124">
        <f t="shared" ca="1" si="41"/>
        <v>0</v>
      </c>
      <c r="AF118" s="124">
        <f t="shared" ca="1" si="41"/>
        <v>0</v>
      </c>
      <c r="AG118" s="124">
        <f t="shared" ca="1" si="41"/>
        <v>0</v>
      </c>
      <c r="AH118" s="124">
        <f t="shared" ca="1" si="41"/>
        <v>0</v>
      </c>
      <c r="AI118" s="124">
        <f t="shared" ca="1" si="41"/>
        <v>0</v>
      </c>
      <c r="AJ118" s="124">
        <f t="shared" ca="1" si="41"/>
        <v>0</v>
      </c>
      <c r="AK118" s="124">
        <f t="shared" ca="1" si="41"/>
        <v>0</v>
      </c>
      <c r="AL118" s="124">
        <f t="shared" ca="1" si="41"/>
        <v>0</v>
      </c>
      <c r="AM118" s="124">
        <f t="shared" ca="1" si="41"/>
        <v>0</v>
      </c>
      <c r="AN118" s="124">
        <f t="shared" ca="1" si="41"/>
        <v>0</v>
      </c>
    </row>
    <row r="119" spans="2:41" x14ac:dyDescent="0.3">
      <c r="B119" s="478" t="str">
        <v>Manioc</v>
      </c>
      <c r="F119" s="124">
        <f ca="1">NPV(Discount_Rate,J119:AN119)</f>
        <v>12709.953829394803</v>
      </c>
      <c r="G119" s="124">
        <f ca="1">INDEX(ArrProdCont,MATCH(B119,ArrProdItem,0),MATCH(G108,ArrProdVariables,0))</f>
        <v>108.21985233798195</v>
      </c>
      <c r="H119" s="124"/>
      <c r="J119" s="124">
        <f t="shared" ref="J119:AN119" ca="1" si="42">$G119*J155</f>
        <v>1340.8520091536261</v>
      </c>
      <c r="K119" s="124">
        <f t="shared" ca="1" si="42"/>
        <v>1340.8520091536261</v>
      </c>
      <c r="L119" s="124">
        <f t="shared" ca="1" si="42"/>
        <v>1340.8520091536261</v>
      </c>
      <c r="M119" s="124">
        <f t="shared" ca="1" si="42"/>
        <v>1340.8520091536261</v>
      </c>
      <c r="N119" s="124">
        <f t="shared" ca="1" si="42"/>
        <v>1340.8520091536261</v>
      </c>
      <c r="O119" s="124">
        <f t="shared" ca="1" si="42"/>
        <v>1340.8520091536261</v>
      </c>
      <c r="P119" s="124">
        <f t="shared" ca="1" si="42"/>
        <v>1340.8520091536261</v>
      </c>
      <c r="Q119" s="124">
        <f t="shared" ca="1" si="42"/>
        <v>1340.8520091536261</v>
      </c>
      <c r="R119" s="124">
        <f t="shared" ca="1" si="42"/>
        <v>1340.8520091536261</v>
      </c>
      <c r="S119" s="124">
        <f t="shared" ca="1" si="42"/>
        <v>1340.8520091536261</v>
      </c>
      <c r="T119" s="124">
        <f t="shared" ca="1" si="42"/>
        <v>1340.8520091536261</v>
      </c>
      <c r="U119" s="124">
        <f t="shared" ca="1" si="42"/>
        <v>1340.8520091536261</v>
      </c>
      <c r="V119" s="124">
        <f t="shared" ca="1" si="42"/>
        <v>1340.8520091536261</v>
      </c>
      <c r="W119" s="124">
        <f t="shared" ca="1" si="42"/>
        <v>1340.8520091536261</v>
      </c>
      <c r="X119" s="124">
        <f t="shared" ca="1" si="42"/>
        <v>1340.8520091536261</v>
      </c>
      <c r="Y119" s="124">
        <f t="shared" ca="1" si="42"/>
        <v>1340.8520091536261</v>
      </c>
      <c r="Z119" s="124">
        <f t="shared" ca="1" si="42"/>
        <v>1340.8520091536261</v>
      </c>
      <c r="AA119" s="124">
        <f t="shared" ca="1" si="42"/>
        <v>1340.8520091536261</v>
      </c>
      <c r="AB119" s="124">
        <f t="shared" ca="1" si="42"/>
        <v>1340.8520091536261</v>
      </c>
      <c r="AC119" s="124">
        <f t="shared" ca="1" si="42"/>
        <v>1340.8520091536261</v>
      </c>
      <c r="AD119" s="124">
        <f t="shared" ca="1" si="42"/>
        <v>1340.8520091536261</v>
      </c>
      <c r="AE119" s="124">
        <f t="shared" ca="1" si="42"/>
        <v>1340.8520091536261</v>
      </c>
      <c r="AF119" s="124">
        <f t="shared" ca="1" si="42"/>
        <v>1340.8520091536261</v>
      </c>
      <c r="AG119" s="124">
        <f t="shared" ca="1" si="42"/>
        <v>1340.8520091536261</v>
      </c>
      <c r="AH119" s="124">
        <f t="shared" ca="1" si="42"/>
        <v>1340.8520091536261</v>
      </c>
      <c r="AI119" s="124">
        <f t="shared" ca="1" si="42"/>
        <v>1340.8520091536261</v>
      </c>
      <c r="AJ119" s="124">
        <f t="shared" ca="1" si="42"/>
        <v>1340.8520091536261</v>
      </c>
      <c r="AK119" s="124">
        <f t="shared" ca="1" si="42"/>
        <v>1340.8520091536261</v>
      </c>
      <c r="AL119" s="124">
        <f t="shared" ca="1" si="42"/>
        <v>1340.8520091536261</v>
      </c>
      <c r="AM119" s="124">
        <f t="shared" ca="1" si="42"/>
        <v>1340.8520091536261</v>
      </c>
      <c r="AN119" s="124">
        <f t="shared" ca="1" si="42"/>
        <v>1340.8520091536261</v>
      </c>
    </row>
    <row r="120" spans="2:41" x14ac:dyDescent="0.3">
      <c r="B120" s="478" t="str">
        <v>Yam</v>
      </c>
      <c r="F120" s="124">
        <f ca="1">NPV(Discount_Rate,J120:AN120)</f>
        <v>27943.904714468263</v>
      </c>
      <c r="G120" s="124">
        <f ca="1">INDEX(ArrProdCont,MATCH(B120,ArrProdItem,0),MATCH(G108,ArrProdVariables,0))</f>
        <v>928.73895002706115</v>
      </c>
      <c r="H120" s="124"/>
      <c r="J120" s="124">
        <f t="shared" ref="J120:AN120" ca="1" si="43">$G120*J156</f>
        <v>2947.9761518359778</v>
      </c>
      <c r="K120" s="124">
        <f t="shared" ca="1" si="43"/>
        <v>2947.9761518359778</v>
      </c>
      <c r="L120" s="124">
        <f t="shared" ca="1" si="43"/>
        <v>2947.9761518359778</v>
      </c>
      <c r="M120" s="124">
        <f t="shared" ca="1" si="43"/>
        <v>2947.9761518359778</v>
      </c>
      <c r="N120" s="124">
        <f t="shared" ca="1" si="43"/>
        <v>2947.9761518359778</v>
      </c>
      <c r="O120" s="124">
        <f t="shared" ca="1" si="43"/>
        <v>2947.9761518359778</v>
      </c>
      <c r="P120" s="124">
        <f t="shared" ca="1" si="43"/>
        <v>2947.9761518359778</v>
      </c>
      <c r="Q120" s="124">
        <f t="shared" ca="1" si="43"/>
        <v>2947.9761518359778</v>
      </c>
      <c r="R120" s="124">
        <f t="shared" ca="1" si="43"/>
        <v>2947.9761518359778</v>
      </c>
      <c r="S120" s="124">
        <f t="shared" ca="1" si="43"/>
        <v>2947.9761518359778</v>
      </c>
      <c r="T120" s="124">
        <f t="shared" ca="1" si="43"/>
        <v>2947.9761518359778</v>
      </c>
      <c r="U120" s="124">
        <f t="shared" ca="1" si="43"/>
        <v>2947.9761518359778</v>
      </c>
      <c r="V120" s="124">
        <f t="shared" ca="1" si="43"/>
        <v>2947.9761518359778</v>
      </c>
      <c r="W120" s="124">
        <f t="shared" ca="1" si="43"/>
        <v>2947.9761518359778</v>
      </c>
      <c r="X120" s="124">
        <f t="shared" ca="1" si="43"/>
        <v>2947.9761518359778</v>
      </c>
      <c r="Y120" s="124">
        <f t="shared" ca="1" si="43"/>
        <v>2947.9761518359778</v>
      </c>
      <c r="Z120" s="124">
        <f t="shared" ca="1" si="43"/>
        <v>2947.9761518359778</v>
      </c>
      <c r="AA120" s="124">
        <f t="shared" ca="1" si="43"/>
        <v>2947.9761518359778</v>
      </c>
      <c r="AB120" s="124">
        <f t="shared" ca="1" si="43"/>
        <v>2947.9761518359778</v>
      </c>
      <c r="AC120" s="124">
        <f t="shared" ca="1" si="43"/>
        <v>2947.9761518359778</v>
      </c>
      <c r="AD120" s="124">
        <f t="shared" ca="1" si="43"/>
        <v>2947.9761518359778</v>
      </c>
      <c r="AE120" s="124">
        <f t="shared" ca="1" si="43"/>
        <v>2947.9761518359778</v>
      </c>
      <c r="AF120" s="124">
        <f t="shared" ca="1" si="43"/>
        <v>2947.9761518359778</v>
      </c>
      <c r="AG120" s="124">
        <f t="shared" ca="1" si="43"/>
        <v>2947.9761518359778</v>
      </c>
      <c r="AH120" s="124">
        <f t="shared" ca="1" si="43"/>
        <v>2947.9761518359778</v>
      </c>
      <c r="AI120" s="124">
        <f t="shared" ca="1" si="43"/>
        <v>2947.9761518359778</v>
      </c>
      <c r="AJ120" s="124">
        <f t="shared" ca="1" si="43"/>
        <v>2947.9761518359778</v>
      </c>
      <c r="AK120" s="124">
        <f t="shared" ca="1" si="43"/>
        <v>2947.9761518359778</v>
      </c>
      <c r="AL120" s="124">
        <f t="shared" ca="1" si="43"/>
        <v>2947.9761518359778</v>
      </c>
      <c r="AM120" s="124">
        <f t="shared" ca="1" si="43"/>
        <v>2947.9761518359778</v>
      </c>
      <c r="AN120" s="124">
        <f t="shared" ca="1" si="43"/>
        <v>2947.9761518359778</v>
      </c>
    </row>
    <row r="121" spans="2:41" x14ac:dyDescent="0.3">
      <c r="B121" s="478" t="str">
        <v>Cowpea</v>
      </c>
      <c r="F121" s="124">
        <f ca="1">NPV(Discount_Rate,J121:AN121)</f>
        <v>5261.276735000426</v>
      </c>
      <c r="G121" s="124">
        <f ca="1">INDEX(ArrProdCont,MATCH(B121,ArrProdItem,0),MATCH(G108,ArrProdVariables,0))</f>
        <v>754.2814399251987</v>
      </c>
      <c r="H121" s="124"/>
      <c r="J121" s="124">
        <f t="shared" ref="J121:AN121" ca="1" si="44">$G121*J157</f>
        <v>555.0447763644205</v>
      </c>
      <c r="K121" s="124">
        <f t="shared" ca="1" si="44"/>
        <v>555.0447763644205</v>
      </c>
      <c r="L121" s="124">
        <f t="shared" ca="1" si="44"/>
        <v>555.0447763644205</v>
      </c>
      <c r="M121" s="124">
        <f t="shared" ca="1" si="44"/>
        <v>555.0447763644205</v>
      </c>
      <c r="N121" s="124">
        <f t="shared" ca="1" si="44"/>
        <v>555.0447763644205</v>
      </c>
      <c r="O121" s="124">
        <f t="shared" ca="1" si="44"/>
        <v>555.0447763644205</v>
      </c>
      <c r="P121" s="124">
        <f t="shared" ca="1" si="44"/>
        <v>555.0447763644205</v>
      </c>
      <c r="Q121" s="124">
        <f t="shared" ca="1" si="44"/>
        <v>555.0447763644205</v>
      </c>
      <c r="R121" s="124">
        <f t="shared" ca="1" si="44"/>
        <v>555.0447763644205</v>
      </c>
      <c r="S121" s="124">
        <f t="shared" ca="1" si="44"/>
        <v>555.0447763644205</v>
      </c>
      <c r="T121" s="124">
        <f t="shared" ca="1" si="44"/>
        <v>555.0447763644205</v>
      </c>
      <c r="U121" s="124">
        <f t="shared" ca="1" si="44"/>
        <v>555.0447763644205</v>
      </c>
      <c r="V121" s="124">
        <f t="shared" ca="1" si="44"/>
        <v>555.0447763644205</v>
      </c>
      <c r="W121" s="124">
        <f t="shared" ca="1" si="44"/>
        <v>555.0447763644205</v>
      </c>
      <c r="X121" s="124">
        <f t="shared" ca="1" si="44"/>
        <v>555.0447763644205</v>
      </c>
      <c r="Y121" s="124">
        <f t="shared" ca="1" si="44"/>
        <v>555.0447763644205</v>
      </c>
      <c r="Z121" s="124">
        <f t="shared" ca="1" si="44"/>
        <v>555.0447763644205</v>
      </c>
      <c r="AA121" s="124">
        <f t="shared" ca="1" si="44"/>
        <v>555.0447763644205</v>
      </c>
      <c r="AB121" s="124">
        <f t="shared" ca="1" si="44"/>
        <v>555.0447763644205</v>
      </c>
      <c r="AC121" s="124">
        <f t="shared" ca="1" si="44"/>
        <v>555.0447763644205</v>
      </c>
      <c r="AD121" s="124">
        <f t="shared" ca="1" si="44"/>
        <v>555.0447763644205</v>
      </c>
      <c r="AE121" s="124">
        <f t="shared" ca="1" si="44"/>
        <v>555.0447763644205</v>
      </c>
      <c r="AF121" s="124">
        <f t="shared" ca="1" si="44"/>
        <v>555.0447763644205</v>
      </c>
      <c r="AG121" s="124">
        <f t="shared" ca="1" si="44"/>
        <v>555.0447763644205</v>
      </c>
      <c r="AH121" s="124">
        <f t="shared" ca="1" si="44"/>
        <v>555.0447763644205</v>
      </c>
      <c r="AI121" s="124">
        <f t="shared" ca="1" si="44"/>
        <v>555.0447763644205</v>
      </c>
      <c r="AJ121" s="124">
        <f t="shared" ca="1" si="44"/>
        <v>555.0447763644205</v>
      </c>
      <c r="AK121" s="124">
        <f t="shared" ca="1" si="44"/>
        <v>555.0447763644205</v>
      </c>
      <c r="AL121" s="124">
        <f t="shared" ca="1" si="44"/>
        <v>555.0447763644205</v>
      </c>
      <c r="AM121" s="124">
        <f t="shared" ca="1" si="44"/>
        <v>555.0447763644205</v>
      </c>
      <c r="AN121" s="124">
        <f t="shared" ca="1" si="44"/>
        <v>555.0447763644205</v>
      </c>
    </row>
    <row r="122" spans="2:41" x14ac:dyDescent="0.3">
      <c r="B122" s="207" t="str">
        <v>NOTE: Rice has been take out of the equation on 28/3/2021 (FvS). THEREFORE Rice the impact of CC on rice is set at 0, so it does not count for project impact.</v>
      </c>
      <c r="G122" s="474"/>
      <c r="J122" s="124"/>
      <c r="K122" s="124"/>
      <c r="L122" s="124"/>
      <c r="M122" s="124"/>
      <c r="N122" s="124"/>
      <c r="O122" s="124"/>
      <c r="P122" s="124"/>
      <c r="Q122" s="124"/>
      <c r="R122" s="124"/>
      <c r="S122" s="124"/>
      <c r="T122" s="124"/>
      <c r="U122" s="124"/>
      <c r="V122" s="124"/>
      <c r="W122" s="124"/>
      <c r="X122" s="124"/>
      <c r="Y122" s="124"/>
      <c r="Z122" s="124"/>
      <c r="AA122" s="124"/>
      <c r="AB122" s="124"/>
      <c r="AC122" s="124"/>
      <c r="AD122" s="124"/>
      <c r="AE122" s="124"/>
      <c r="AF122" s="124"/>
      <c r="AG122" s="124"/>
      <c r="AH122" s="124"/>
      <c r="AI122" s="124"/>
      <c r="AJ122" s="124"/>
      <c r="AK122" s="124"/>
      <c r="AL122" s="124"/>
      <c r="AM122" s="124"/>
      <c r="AN122" s="124"/>
    </row>
    <row r="123" spans="2:41" x14ac:dyDescent="0.3">
      <c r="B123" s="207">
        <v>0</v>
      </c>
      <c r="G123" s="474"/>
      <c r="J123" s="124"/>
      <c r="K123" s="124"/>
      <c r="L123" s="124"/>
      <c r="M123" s="124"/>
      <c r="N123" s="124"/>
      <c r="O123" s="124"/>
      <c r="P123" s="124"/>
      <c r="Q123" s="124"/>
      <c r="R123" s="124"/>
      <c r="S123" s="124"/>
      <c r="T123" s="124"/>
      <c r="U123" s="124"/>
      <c r="V123" s="124"/>
      <c r="W123" s="124"/>
      <c r="X123" s="124"/>
      <c r="Y123" s="124"/>
      <c r="Z123" s="124"/>
      <c r="AA123" s="124"/>
      <c r="AB123" s="124"/>
      <c r="AC123" s="124"/>
      <c r="AD123" s="124"/>
      <c r="AE123" s="124"/>
      <c r="AF123" s="124"/>
      <c r="AG123" s="124"/>
      <c r="AH123" s="124"/>
      <c r="AI123" s="124"/>
      <c r="AJ123" s="124"/>
      <c r="AK123" s="124"/>
      <c r="AL123" s="124"/>
      <c r="AM123" s="124"/>
      <c r="AN123" s="124"/>
    </row>
    <row r="124" spans="2:41" x14ac:dyDescent="0.3">
      <c r="B124" s="127" t="str">
        <v>Zagnanado Tree Total</v>
      </c>
      <c r="C124" s="468"/>
      <c r="D124" s="468"/>
      <c r="E124" s="468"/>
      <c r="F124" s="468"/>
      <c r="G124" s="234"/>
      <c r="H124" s="468"/>
      <c r="I124" s="468"/>
      <c r="J124" s="125"/>
      <c r="K124" s="125"/>
      <c r="L124" s="125"/>
      <c r="M124" s="125"/>
      <c r="N124" s="125"/>
      <c r="O124" s="125"/>
      <c r="P124" s="125"/>
      <c r="Q124" s="125"/>
      <c r="R124" s="125"/>
      <c r="S124" s="125"/>
      <c r="T124" s="125"/>
      <c r="U124" s="125"/>
      <c r="V124" s="125"/>
      <c r="W124" s="125"/>
      <c r="X124" s="125"/>
      <c r="Y124" s="125"/>
      <c r="Z124" s="125"/>
      <c r="AA124" s="125"/>
      <c r="AB124" s="125"/>
      <c r="AC124" s="125"/>
      <c r="AD124" s="125"/>
      <c r="AE124" s="125"/>
      <c r="AF124" s="125"/>
      <c r="AG124" s="125"/>
      <c r="AH124" s="125"/>
      <c r="AI124" s="125"/>
      <c r="AJ124" s="125"/>
      <c r="AK124" s="125"/>
      <c r="AL124" s="125"/>
      <c r="AM124" s="125"/>
      <c r="AN124" s="125"/>
      <c r="AO124" s="468"/>
    </row>
    <row r="125" spans="2:41" x14ac:dyDescent="0.3">
      <c r="B125" s="478" t="str">
        <v>Fruit_Mango</v>
      </c>
      <c r="F125" s="124">
        <f ca="1">NPV(Discount_Rate,J125:AN125)</f>
        <v>3375.353998980715</v>
      </c>
      <c r="G125" s="124">
        <f ca="1">INDEX(ArrProdCont,MATCH(B125,ArrProdItem,0),MATCH(G108,ArrProdVariables,0))</f>
        <v>145.43478260869566</v>
      </c>
      <c r="H125" s="124"/>
      <c r="J125" s="124">
        <f t="shared" ref="J125:T125" ca="1" si="45">$G125*J161</f>
        <v>0</v>
      </c>
      <c r="K125" s="124">
        <f t="shared" ca="1" si="45"/>
        <v>0</v>
      </c>
      <c r="L125" s="124">
        <f t="shared" ca="1" si="45"/>
        <v>0</v>
      </c>
      <c r="M125" s="124">
        <f t="shared" ca="1" si="45"/>
        <v>0</v>
      </c>
      <c r="N125" s="124">
        <f t="shared" ca="1" si="45"/>
        <v>0</v>
      </c>
      <c r="O125" s="124">
        <f t="shared" ca="1" si="45"/>
        <v>0</v>
      </c>
      <c r="P125" s="124">
        <f t="shared" ca="1" si="45"/>
        <v>0</v>
      </c>
      <c r="Q125" s="124">
        <f t="shared" ca="1" si="45"/>
        <v>0</v>
      </c>
      <c r="R125" s="124">
        <f t="shared" ca="1" si="45"/>
        <v>145.43478260869566</v>
      </c>
      <c r="S125" s="124">
        <f t="shared" ca="1" si="45"/>
        <v>290.86956521739131</v>
      </c>
      <c r="T125" s="124">
        <f t="shared" ca="1" si="45"/>
        <v>436.304347826087</v>
      </c>
      <c r="U125" s="124">
        <f t="shared" ref="U125:AN125" ca="1" si="46">$G125*U161</f>
        <v>581.73913043478262</v>
      </c>
      <c r="V125" s="124">
        <f t="shared" ca="1" si="46"/>
        <v>727.17391304347825</v>
      </c>
      <c r="W125" s="124">
        <f t="shared" ca="1" si="46"/>
        <v>872.60869565217399</v>
      </c>
      <c r="X125" s="124">
        <f t="shared" ca="1" si="46"/>
        <v>1018.0434782608696</v>
      </c>
      <c r="Y125" s="124">
        <f t="shared" ca="1" si="46"/>
        <v>1163.4782608695652</v>
      </c>
      <c r="Z125" s="124">
        <f t="shared" ca="1" si="46"/>
        <v>1163.4782608695652</v>
      </c>
      <c r="AA125" s="124">
        <f t="shared" ca="1" si="46"/>
        <v>1163.4782608695652</v>
      </c>
      <c r="AB125" s="124">
        <f t="shared" ca="1" si="46"/>
        <v>1163.4782608695652</v>
      </c>
      <c r="AC125" s="124">
        <f t="shared" ca="1" si="46"/>
        <v>1163.4782608695652</v>
      </c>
      <c r="AD125" s="124">
        <f t="shared" ca="1" si="46"/>
        <v>1163.4782608695652</v>
      </c>
      <c r="AE125" s="124">
        <f t="shared" ca="1" si="46"/>
        <v>1163.4782608695652</v>
      </c>
      <c r="AF125" s="124">
        <f t="shared" ca="1" si="46"/>
        <v>1163.4782608695652</v>
      </c>
      <c r="AG125" s="124">
        <f t="shared" ca="1" si="46"/>
        <v>1163.4782608695652</v>
      </c>
      <c r="AH125" s="124">
        <f t="shared" ca="1" si="46"/>
        <v>1163.4782608695652</v>
      </c>
      <c r="AI125" s="124">
        <f t="shared" ca="1" si="46"/>
        <v>1163.4782608695652</v>
      </c>
      <c r="AJ125" s="124">
        <f t="shared" ca="1" si="46"/>
        <v>1163.4782608695652</v>
      </c>
      <c r="AK125" s="124">
        <f t="shared" ca="1" si="46"/>
        <v>1163.4782608695652</v>
      </c>
      <c r="AL125" s="124">
        <f t="shared" ca="1" si="46"/>
        <v>1163.4782608695652</v>
      </c>
      <c r="AM125" s="124">
        <f t="shared" ca="1" si="46"/>
        <v>1163.4782608695652</v>
      </c>
      <c r="AN125" s="124">
        <f t="shared" ca="1" si="46"/>
        <v>1163.4782608695652</v>
      </c>
    </row>
    <row r="126" spans="2:41" x14ac:dyDescent="0.3">
      <c r="B126" s="478" t="str">
        <v>Nut</v>
      </c>
      <c r="F126" s="124">
        <f ca="1">NPV(Discount_Rate,J126:AN126)</f>
        <v>1362.250492862172</v>
      </c>
      <c r="G126" s="124">
        <f ca="1">INDEX(ArrProdCont,MATCH(B126,ArrProdItem,0),MATCH(G108,ArrProdVariables,0))</f>
        <v>391.304347826087</v>
      </c>
      <c r="H126" s="124"/>
      <c r="J126" s="124">
        <f t="shared" ref="J126:T126" ca="1" si="47">$G126*J162</f>
        <v>0</v>
      </c>
      <c r="K126" s="124">
        <f t="shared" ca="1" si="47"/>
        <v>0</v>
      </c>
      <c r="L126" s="124">
        <f t="shared" ca="1" si="47"/>
        <v>0</v>
      </c>
      <c r="M126" s="124">
        <f t="shared" ca="1" si="47"/>
        <v>0</v>
      </c>
      <c r="N126" s="124">
        <f t="shared" ca="1" si="47"/>
        <v>0</v>
      </c>
      <c r="O126" s="124">
        <f t="shared" ca="1" si="47"/>
        <v>0</v>
      </c>
      <c r="P126" s="124">
        <f t="shared" ca="1" si="47"/>
        <v>0</v>
      </c>
      <c r="Q126" s="124">
        <f t="shared" ca="1" si="47"/>
        <v>0</v>
      </c>
      <c r="R126" s="124">
        <f t="shared" ca="1" si="47"/>
        <v>58.695652173913047</v>
      </c>
      <c r="S126" s="124">
        <f t="shared" ca="1" si="47"/>
        <v>117.39130434782609</v>
      </c>
      <c r="T126" s="124">
        <f t="shared" ca="1" si="47"/>
        <v>176.08695652173913</v>
      </c>
      <c r="U126" s="124">
        <f t="shared" ref="U126:AN126" ca="1" si="48">$G126*U162</f>
        <v>234.78260869565219</v>
      </c>
      <c r="V126" s="124">
        <f t="shared" ca="1" si="48"/>
        <v>293.47826086956525</v>
      </c>
      <c r="W126" s="124">
        <f t="shared" ca="1" si="48"/>
        <v>352.17391304347825</v>
      </c>
      <c r="X126" s="124">
        <f t="shared" ca="1" si="48"/>
        <v>410.86956521739137</v>
      </c>
      <c r="Y126" s="124">
        <f t="shared" ca="1" si="48"/>
        <v>469.56521739130437</v>
      </c>
      <c r="Z126" s="124">
        <f t="shared" ca="1" si="48"/>
        <v>469.56521739130437</v>
      </c>
      <c r="AA126" s="124">
        <f t="shared" ca="1" si="48"/>
        <v>469.56521739130437</v>
      </c>
      <c r="AB126" s="124">
        <f t="shared" ca="1" si="48"/>
        <v>469.56521739130437</v>
      </c>
      <c r="AC126" s="124">
        <f t="shared" ca="1" si="48"/>
        <v>469.56521739130437</v>
      </c>
      <c r="AD126" s="124">
        <f t="shared" ca="1" si="48"/>
        <v>469.56521739130437</v>
      </c>
      <c r="AE126" s="124">
        <f t="shared" ca="1" si="48"/>
        <v>469.56521739130437</v>
      </c>
      <c r="AF126" s="124">
        <f t="shared" ca="1" si="48"/>
        <v>469.56521739130437</v>
      </c>
      <c r="AG126" s="124">
        <f t="shared" ca="1" si="48"/>
        <v>469.56521739130437</v>
      </c>
      <c r="AH126" s="124">
        <f t="shared" ca="1" si="48"/>
        <v>469.56521739130437</v>
      </c>
      <c r="AI126" s="124">
        <f t="shared" ca="1" si="48"/>
        <v>469.56521739130437</v>
      </c>
      <c r="AJ126" s="124">
        <f t="shared" ca="1" si="48"/>
        <v>469.56521739130437</v>
      </c>
      <c r="AK126" s="124">
        <f t="shared" ca="1" si="48"/>
        <v>469.56521739130437</v>
      </c>
      <c r="AL126" s="124">
        <f t="shared" ca="1" si="48"/>
        <v>469.56521739130437</v>
      </c>
      <c r="AM126" s="124">
        <f t="shared" ca="1" si="48"/>
        <v>469.56521739130437</v>
      </c>
      <c r="AN126" s="124">
        <f t="shared" ca="1" si="48"/>
        <v>469.56521739130437</v>
      </c>
    </row>
    <row r="127" spans="2:41" x14ac:dyDescent="0.3">
      <c r="B127" s="478" t="str">
        <v>Wood</v>
      </c>
      <c r="F127" s="124">
        <f ca="1">NPV(Discount_Rate,J127:AN127)</f>
        <v>946.00728670984142</v>
      </c>
      <c r="G127" s="124">
        <f ca="1">INDEX(ArrProdCont,MATCH(B127,ArrProdItem,0),MATCH(G108,ArrProdVariables,0))</f>
        <v>65.217391304347828</v>
      </c>
      <c r="H127" s="124"/>
      <c r="J127" s="124">
        <f t="shared" ref="J127:T127" ca="1" si="49">$G127*J163</f>
        <v>0</v>
      </c>
      <c r="K127" s="124">
        <f t="shared" ca="1" si="49"/>
        <v>0</v>
      </c>
      <c r="L127" s="124">
        <f t="shared" ca="1" si="49"/>
        <v>0</v>
      </c>
      <c r="M127" s="124">
        <f t="shared" ca="1" si="49"/>
        <v>0</v>
      </c>
      <c r="N127" s="124">
        <f t="shared" ca="1" si="49"/>
        <v>0</v>
      </c>
      <c r="O127" s="124">
        <f t="shared" ca="1" si="49"/>
        <v>0</v>
      </c>
      <c r="P127" s="124">
        <f t="shared" ca="1" si="49"/>
        <v>0</v>
      </c>
      <c r="Q127" s="124">
        <f t="shared" ca="1" si="49"/>
        <v>0</v>
      </c>
      <c r="R127" s="124">
        <f t="shared" ca="1" si="49"/>
        <v>40.760869565217391</v>
      </c>
      <c r="S127" s="124">
        <f t="shared" ca="1" si="49"/>
        <v>81.521739130434781</v>
      </c>
      <c r="T127" s="124">
        <f t="shared" ca="1" si="49"/>
        <v>122.28260869565217</v>
      </c>
      <c r="U127" s="124">
        <f t="shared" ref="U127:AN127" ca="1" si="50">$G127*U163</f>
        <v>163.04347826086956</v>
      </c>
      <c r="V127" s="124">
        <f t="shared" ca="1" si="50"/>
        <v>203.80434782608697</v>
      </c>
      <c r="W127" s="124">
        <f t="shared" ca="1" si="50"/>
        <v>244.56521739130434</v>
      </c>
      <c r="X127" s="124">
        <f t="shared" ca="1" si="50"/>
        <v>285.32608695652175</v>
      </c>
      <c r="Y127" s="124">
        <f t="shared" ca="1" si="50"/>
        <v>326.08695652173913</v>
      </c>
      <c r="Z127" s="124">
        <f t="shared" ca="1" si="50"/>
        <v>326.08695652173913</v>
      </c>
      <c r="AA127" s="124">
        <f t="shared" ca="1" si="50"/>
        <v>326.08695652173913</v>
      </c>
      <c r="AB127" s="124">
        <f t="shared" ca="1" si="50"/>
        <v>326.08695652173913</v>
      </c>
      <c r="AC127" s="124">
        <f t="shared" ca="1" si="50"/>
        <v>326.08695652173913</v>
      </c>
      <c r="AD127" s="124">
        <f t="shared" ca="1" si="50"/>
        <v>326.08695652173913</v>
      </c>
      <c r="AE127" s="124">
        <f t="shared" ca="1" si="50"/>
        <v>326.08695652173913</v>
      </c>
      <c r="AF127" s="124">
        <f t="shared" ca="1" si="50"/>
        <v>326.08695652173913</v>
      </c>
      <c r="AG127" s="124">
        <f t="shared" ca="1" si="50"/>
        <v>326.08695652173913</v>
      </c>
      <c r="AH127" s="124">
        <f t="shared" ca="1" si="50"/>
        <v>326.08695652173913</v>
      </c>
      <c r="AI127" s="124">
        <f t="shared" ca="1" si="50"/>
        <v>326.08695652173913</v>
      </c>
      <c r="AJ127" s="124">
        <f t="shared" ca="1" si="50"/>
        <v>326.08695652173913</v>
      </c>
      <c r="AK127" s="124">
        <f t="shared" ca="1" si="50"/>
        <v>326.08695652173913</v>
      </c>
      <c r="AL127" s="124">
        <f t="shared" ca="1" si="50"/>
        <v>326.08695652173913</v>
      </c>
      <c r="AM127" s="124">
        <f t="shared" ca="1" si="50"/>
        <v>326.08695652173913</v>
      </c>
      <c r="AN127" s="124">
        <f t="shared" ca="1" si="50"/>
        <v>326.08695652173913</v>
      </c>
    </row>
    <row r="128" spans="2:41" x14ac:dyDescent="0.3">
      <c r="B128" s="478" t="str">
        <v>Fodder</v>
      </c>
      <c r="F128" s="124">
        <f ca="1">NPV(Discount_Rate,J128:AN128)</f>
        <v>1135.2087440518096</v>
      </c>
      <c r="G128" s="124">
        <f ca="1">INDEX(ArrProdCont,MATCH(B128,ArrProdItem,0),MATCH(G108,ArrProdVariables,0))</f>
        <v>65.217391304347828</v>
      </c>
      <c r="H128" s="124"/>
      <c r="J128" s="124">
        <f t="shared" ref="J128:T128" ca="1" si="51">$G128*J164</f>
        <v>0</v>
      </c>
      <c r="K128" s="124">
        <f t="shared" ca="1" si="51"/>
        <v>0</v>
      </c>
      <c r="L128" s="124">
        <f t="shared" ca="1" si="51"/>
        <v>0</v>
      </c>
      <c r="M128" s="124">
        <f t="shared" ca="1" si="51"/>
        <v>0</v>
      </c>
      <c r="N128" s="124">
        <f t="shared" ca="1" si="51"/>
        <v>0</v>
      </c>
      <c r="O128" s="124">
        <f t="shared" ca="1" si="51"/>
        <v>0</v>
      </c>
      <c r="P128" s="124">
        <f t="shared" ca="1" si="51"/>
        <v>0</v>
      </c>
      <c r="Q128" s="124">
        <f t="shared" ca="1" si="51"/>
        <v>0</v>
      </c>
      <c r="R128" s="124">
        <f t="shared" ca="1" si="51"/>
        <v>48.913043478260875</v>
      </c>
      <c r="S128" s="124">
        <f t="shared" ca="1" si="51"/>
        <v>97.826086956521749</v>
      </c>
      <c r="T128" s="124">
        <f t="shared" ca="1" si="51"/>
        <v>146.73913043478262</v>
      </c>
      <c r="U128" s="124">
        <f t="shared" ref="U128:AN128" ca="1" si="52">$G128*U164</f>
        <v>195.6521739130435</v>
      </c>
      <c r="V128" s="124">
        <f t="shared" ca="1" si="52"/>
        <v>244.56521739130434</v>
      </c>
      <c r="W128" s="124">
        <f t="shared" ca="1" si="52"/>
        <v>293.47826086956525</v>
      </c>
      <c r="X128" s="124">
        <f t="shared" ca="1" si="52"/>
        <v>342.39130434782612</v>
      </c>
      <c r="Y128" s="124">
        <f t="shared" ca="1" si="52"/>
        <v>391.304347826087</v>
      </c>
      <c r="Z128" s="124">
        <f t="shared" ca="1" si="52"/>
        <v>391.304347826087</v>
      </c>
      <c r="AA128" s="124">
        <f t="shared" ca="1" si="52"/>
        <v>391.304347826087</v>
      </c>
      <c r="AB128" s="124">
        <f t="shared" ca="1" si="52"/>
        <v>391.304347826087</v>
      </c>
      <c r="AC128" s="124">
        <f t="shared" ca="1" si="52"/>
        <v>391.304347826087</v>
      </c>
      <c r="AD128" s="124">
        <f t="shared" ca="1" si="52"/>
        <v>391.304347826087</v>
      </c>
      <c r="AE128" s="124">
        <f t="shared" ca="1" si="52"/>
        <v>391.304347826087</v>
      </c>
      <c r="AF128" s="124">
        <f t="shared" ca="1" si="52"/>
        <v>391.304347826087</v>
      </c>
      <c r="AG128" s="124">
        <f t="shared" ca="1" si="52"/>
        <v>391.304347826087</v>
      </c>
      <c r="AH128" s="124">
        <f t="shared" ca="1" si="52"/>
        <v>391.304347826087</v>
      </c>
      <c r="AI128" s="124">
        <f t="shared" ca="1" si="52"/>
        <v>391.304347826087</v>
      </c>
      <c r="AJ128" s="124">
        <f t="shared" ca="1" si="52"/>
        <v>391.304347826087</v>
      </c>
      <c r="AK128" s="124">
        <f t="shared" ca="1" si="52"/>
        <v>391.304347826087</v>
      </c>
      <c r="AL128" s="124">
        <f t="shared" ca="1" si="52"/>
        <v>391.304347826087</v>
      </c>
      <c r="AM128" s="124">
        <f t="shared" ca="1" si="52"/>
        <v>391.304347826087</v>
      </c>
      <c r="AN128" s="124">
        <f t="shared" ca="1" si="52"/>
        <v>391.304347826087</v>
      </c>
    </row>
    <row r="129" spans="2:41" x14ac:dyDescent="0.3">
      <c r="B129" s="478" t="str">
        <v>Other</v>
      </c>
      <c r="F129" s="124">
        <f ca="1">NPV(Discount_Rate,J129:AN129)</f>
        <v>378.40291468393673</v>
      </c>
      <c r="G129" s="124">
        <f ca="1">INDEX(ArrProdCont,MATCH(B129,ArrProdItem,0),MATCH(G108,ArrProdVariables,0))</f>
        <v>65.217391304347828</v>
      </c>
      <c r="H129" s="124"/>
      <c r="J129" s="124">
        <f t="shared" ref="J129:T129" ca="1" si="53">$G129*J165</f>
        <v>0</v>
      </c>
      <c r="K129" s="124">
        <f t="shared" ca="1" si="53"/>
        <v>0</v>
      </c>
      <c r="L129" s="124">
        <f t="shared" ca="1" si="53"/>
        <v>0</v>
      </c>
      <c r="M129" s="124">
        <f t="shared" ca="1" si="53"/>
        <v>0</v>
      </c>
      <c r="N129" s="124">
        <f t="shared" ca="1" si="53"/>
        <v>0</v>
      </c>
      <c r="O129" s="124">
        <f t="shared" ca="1" si="53"/>
        <v>0</v>
      </c>
      <c r="P129" s="124">
        <f t="shared" ca="1" si="53"/>
        <v>0</v>
      </c>
      <c r="Q129" s="124">
        <f t="shared" ca="1" si="53"/>
        <v>0</v>
      </c>
      <c r="R129" s="124">
        <f t="shared" ca="1" si="53"/>
        <v>16.304347826086957</v>
      </c>
      <c r="S129" s="124">
        <f t="shared" ca="1" si="53"/>
        <v>32.608695652173914</v>
      </c>
      <c r="T129" s="124">
        <f t="shared" ca="1" si="53"/>
        <v>48.913043478260875</v>
      </c>
      <c r="U129" s="124">
        <f t="shared" ref="U129:AN129" ca="1" si="54">$G129*U165</f>
        <v>65.217391304347828</v>
      </c>
      <c r="V129" s="124">
        <f t="shared" ca="1" si="54"/>
        <v>81.521739130434781</v>
      </c>
      <c r="W129" s="124">
        <f t="shared" ca="1" si="54"/>
        <v>97.826086956521749</v>
      </c>
      <c r="X129" s="124">
        <f t="shared" ca="1" si="54"/>
        <v>114.1304347826087</v>
      </c>
      <c r="Y129" s="124">
        <f t="shared" ca="1" si="54"/>
        <v>130.43478260869566</v>
      </c>
      <c r="Z129" s="124">
        <f t="shared" ca="1" si="54"/>
        <v>130.43478260869566</v>
      </c>
      <c r="AA129" s="124">
        <f t="shared" ca="1" si="54"/>
        <v>130.43478260869566</v>
      </c>
      <c r="AB129" s="124">
        <f t="shared" ca="1" si="54"/>
        <v>130.43478260869566</v>
      </c>
      <c r="AC129" s="124">
        <f t="shared" ca="1" si="54"/>
        <v>130.43478260869566</v>
      </c>
      <c r="AD129" s="124">
        <f t="shared" ca="1" si="54"/>
        <v>130.43478260869566</v>
      </c>
      <c r="AE129" s="124">
        <f t="shared" ca="1" si="54"/>
        <v>130.43478260869566</v>
      </c>
      <c r="AF129" s="124">
        <f t="shared" ca="1" si="54"/>
        <v>130.43478260869566</v>
      </c>
      <c r="AG129" s="124">
        <f t="shared" ca="1" si="54"/>
        <v>130.43478260869566</v>
      </c>
      <c r="AH129" s="124">
        <f t="shared" ca="1" si="54"/>
        <v>130.43478260869566</v>
      </c>
      <c r="AI129" s="124">
        <f t="shared" ca="1" si="54"/>
        <v>130.43478260869566</v>
      </c>
      <c r="AJ129" s="124">
        <f t="shared" ca="1" si="54"/>
        <v>130.43478260869566</v>
      </c>
      <c r="AK129" s="124">
        <f t="shared" ca="1" si="54"/>
        <v>130.43478260869566</v>
      </c>
      <c r="AL129" s="124">
        <f t="shared" ca="1" si="54"/>
        <v>130.43478260869566</v>
      </c>
      <c r="AM129" s="124">
        <f t="shared" ca="1" si="54"/>
        <v>130.43478260869566</v>
      </c>
      <c r="AN129" s="124">
        <f t="shared" ca="1" si="54"/>
        <v>130.43478260869566</v>
      </c>
    </row>
    <row r="132" spans="2:41" ht="28.8" x14ac:dyDescent="0.3">
      <c r="B132" s="488" t="str">
        <f>$B$26&amp;" Value Chain Total"</f>
        <v>Zagnanado Value Chain Total</v>
      </c>
      <c r="C132" s="488" t="s">
        <v>545</v>
      </c>
      <c r="D132" s="488" t="s">
        <v>547</v>
      </c>
      <c r="E132" s="488" t="s">
        <v>542</v>
      </c>
      <c r="F132" s="488" t="s">
        <v>549</v>
      </c>
      <c r="G132" s="488" t="s">
        <v>543</v>
      </c>
      <c r="H132" s="488" t="s">
        <v>544</v>
      </c>
      <c r="I132" s="468"/>
      <c r="J132" s="468"/>
      <c r="K132" s="468"/>
      <c r="L132" s="468"/>
      <c r="M132" s="468"/>
      <c r="N132" s="468"/>
      <c r="O132" s="468"/>
      <c r="P132" s="468"/>
      <c r="Q132" s="468"/>
      <c r="R132" s="468"/>
      <c r="S132" s="468"/>
      <c r="T132" s="468"/>
      <c r="U132" s="468"/>
      <c r="V132" s="468"/>
      <c r="W132" s="468"/>
      <c r="X132" s="468"/>
      <c r="Y132" s="468"/>
      <c r="Z132" s="468"/>
      <c r="AA132" s="468"/>
      <c r="AB132" s="468"/>
      <c r="AC132" s="468"/>
      <c r="AD132" s="468"/>
      <c r="AE132" s="468"/>
      <c r="AF132" s="468"/>
      <c r="AG132" s="468"/>
      <c r="AH132" s="468"/>
      <c r="AI132" s="468"/>
      <c r="AJ132" s="468"/>
      <c r="AK132" s="468"/>
      <c r="AL132" s="468"/>
      <c r="AM132" s="468"/>
      <c r="AN132" s="468"/>
      <c r="AO132" s="468"/>
    </row>
    <row r="133" spans="2:41" ht="20.399999999999999" x14ac:dyDescent="0.3">
      <c r="B133" s="478" t="s">
        <v>541</v>
      </c>
      <c r="C133" s="494" t="s">
        <v>551</v>
      </c>
      <c r="D133" s="487" cm="1">
        <f t="array" aca="1" ref="D133" ca="1">IFERROR(INDIRECT(C133),0)*1000</f>
        <v>230.09462917828898</v>
      </c>
      <c r="E133" s="192">
        <v>0.5</v>
      </c>
      <c r="F133" s="124">
        <f ca="1">NPV(Discount_Rate,J133:AN133)</f>
        <v>3301.622026347362</v>
      </c>
      <c r="G133" s="487">
        <f ca="1">D133*E133</f>
        <v>115.04731458914449</v>
      </c>
      <c r="H133" s="192">
        <f>Product_marketed_pct</f>
        <v>0.5</v>
      </c>
      <c r="J133" s="487">
        <f ca="1">SUM(J146:J149)*$G133*$H133</f>
        <v>348.30862384844085</v>
      </c>
      <c r="K133" s="487">
        <f t="shared" ref="K133:AN133" ca="1" si="55">SUM(K146:K149)*$G133*$H133</f>
        <v>348.30862384844085</v>
      </c>
      <c r="L133" s="487">
        <f t="shared" ca="1" si="55"/>
        <v>348.30862384844085</v>
      </c>
      <c r="M133" s="487">
        <f t="shared" ca="1" si="55"/>
        <v>348.30862384844085</v>
      </c>
      <c r="N133" s="487">
        <f t="shared" ca="1" si="55"/>
        <v>348.30862384844085</v>
      </c>
      <c r="O133" s="487">
        <f t="shared" ca="1" si="55"/>
        <v>348.30862384844085</v>
      </c>
      <c r="P133" s="487">
        <f t="shared" ca="1" si="55"/>
        <v>348.30862384844085</v>
      </c>
      <c r="Q133" s="487">
        <f t="shared" ca="1" si="55"/>
        <v>348.30862384844085</v>
      </c>
      <c r="R133" s="487">
        <f t="shared" ca="1" si="55"/>
        <v>348.30862384844085</v>
      </c>
      <c r="S133" s="487">
        <f t="shared" ca="1" si="55"/>
        <v>348.30862384844085</v>
      </c>
      <c r="T133" s="487">
        <f t="shared" ca="1" si="55"/>
        <v>348.30862384844085</v>
      </c>
      <c r="U133" s="487">
        <f t="shared" ca="1" si="55"/>
        <v>348.30862384844085</v>
      </c>
      <c r="V133" s="487">
        <f t="shared" ca="1" si="55"/>
        <v>348.30862384844085</v>
      </c>
      <c r="W133" s="487">
        <f t="shared" ca="1" si="55"/>
        <v>348.30862384844085</v>
      </c>
      <c r="X133" s="487">
        <f t="shared" ca="1" si="55"/>
        <v>348.30862384844085</v>
      </c>
      <c r="Y133" s="487">
        <f t="shared" ca="1" si="55"/>
        <v>348.30862384844085</v>
      </c>
      <c r="Z133" s="487">
        <f t="shared" ca="1" si="55"/>
        <v>348.30862384844085</v>
      </c>
      <c r="AA133" s="487">
        <f t="shared" ca="1" si="55"/>
        <v>348.30862384844085</v>
      </c>
      <c r="AB133" s="487">
        <f t="shared" ca="1" si="55"/>
        <v>348.30862384844085</v>
      </c>
      <c r="AC133" s="487">
        <f t="shared" ca="1" si="55"/>
        <v>348.30862384844085</v>
      </c>
      <c r="AD133" s="487">
        <f t="shared" ca="1" si="55"/>
        <v>348.30862384844085</v>
      </c>
      <c r="AE133" s="487">
        <f t="shared" ca="1" si="55"/>
        <v>348.30862384844085</v>
      </c>
      <c r="AF133" s="487">
        <f t="shared" ca="1" si="55"/>
        <v>348.30862384844085</v>
      </c>
      <c r="AG133" s="487">
        <f t="shared" ca="1" si="55"/>
        <v>348.30862384844085</v>
      </c>
      <c r="AH133" s="487">
        <f t="shared" ca="1" si="55"/>
        <v>348.30862384844085</v>
      </c>
      <c r="AI133" s="487">
        <f t="shared" ca="1" si="55"/>
        <v>348.30862384844085</v>
      </c>
      <c r="AJ133" s="487">
        <f t="shared" ca="1" si="55"/>
        <v>348.30862384844085</v>
      </c>
      <c r="AK133" s="487">
        <f t="shared" ca="1" si="55"/>
        <v>348.30862384844085</v>
      </c>
      <c r="AL133" s="487">
        <f t="shared" ca="1" si="55"/>
        <v>348.30862384844085</v>
      </c>
      <c r="AM133" s="487">
        <f t="shared" ca="1" si="55"/>
        <v>348.30862384844085</v>
      </c>
      <c r="AN133" s="487">
        <f t="shared" ca="1" si="55"/>
        <v>348.30862384844085</v>
      </c>
    </row>
    <row r="134" spans="2:41" ht="20.399999999999999" x14ac:dyDescent="0.3">
      <c r="B134" s="478" t="s">
        <v>540</v>
      </c>
      <c r="C134" s="485" t="s">
        <v>535</v>
      </c>
      <c r="D134" s="487" cm="1">
        <f t="array" aca="1" ref="D134" ca="1">IFERROR(INDIRECT(C134),0)*1000</f>
        <v>194.03162055335972</v>
      </c>
      <c r="E134" s="192">
        <v>0.5</v>
      </c>
      <c r="F134" s="124">
        <f ca="1">NPV(Discount_Rate,J134:AN134)</f>
        <v>450.58476954192128</v>
      </c>
      <c r="G134" s="487">
        <f ca="1">D134*E134</f>
        <v>97.015810276679858</v>
      </c>
      <c r="H134" s="192">
        <f>Product_marketed_pct</f>
        <v>0.5</v>
      </c>
      <c r="J134" s="487">
        <f ca="1">SUM(J153)*$G134*$H134</f>
        <v>47.53498727407073</v>
      </c>
      <c r="K134" s="487">
        <f t="shared" ref="K134:AN134" ca="1" si="56">SUM(K153)*$G134*$H134</f>
        <v>47.53498727407073</v>
      </c>
      <c r="L134" s="487">
        <f t="shared" ca="1" si="56"/>
        <v>47.53498727407073</v>
      </c>
      <c r="M134" s="487">
        <f t="shared" ca="1" si="56"/>
        <v>47.53498727407073</v>
      </c>
      <c r="N134" s="487">
        <f t="shared" ca="1" si="56"/>
        <v>47.53498727407073</v>
      </c>
      <c r="O134" s="487">
        <f t="shared" ca="1" si="56"/>
        <v>47.53498727407073</v>
      </c>
      <c r="P134" s="487">
        <f t="shared" ca="1" si="56"/>
        <v>47.53498727407073</v>
      </c>
      <c r="Q134" s="487">
        <f t="shared" ca="1" si="56"/>
        <v>47.53498727407073</v>
      </c>
      <c r="R134" s="487">
        <f t="shared" ca="1" si="56"/>
        <v>47.53498727407073</v>
      </c>
      <c r="S134" s="487">
        <f t="shared" ca="1" si="56"/>
        <v>47.53498727407073</v>
      </c>
      <c r="T134" s="487">
        <f t="shared" ca="1" si="56"/>
        <v>47.53498727407073</v>
      </c>
      <c r="U134" s="487">
        <f t="shared" ca="1" si="56"/>
        <v>47.53498727407073</v>
      </c>
      <c r="V134" s="487">
        <f t="shared" ca="1" si="56"/>
        <v>47.53498727407073</v>
      </c>
      <c r="W134" s="487">
        <f t="shared" ca="1" si="56"/>
        <v>47.53498727407073</v>
      </c>
      <c r="X134" s="487">
        <f t="shared" ca="1" si="56"/>
        <v>47.53498727407073</v>
      </c>
      <c r="Y134" s="487">
        <f t="shared" ca="1" si="56"/>
        <v>47.53498727407073</v>
      </c>
      <c r="Z134" s="487">
        <f t="shared" ca="1" si="56"/>
        <v>47.53498727407073</v>
      </c>
      <c r="AA134" s="487">
        <f t="shared" ca="1" si="56"/>
        <v>47.53498727407073</v>
      </c>
      <c r="AB134" s="487">
        <f t="shared" ca="1" si="56"/>
        <v>47.53498727407073</v>
      </c>
      <c r="AC134" s="487">
        <f t="shared" ca="1" si="56"/>
        <v>47.53498727407073</v>
      </c>
      <c r="AD134" s="487">
        <f t="shared" ca="1" si="56"/>
        <v>47.53498727407073</v>
      </c>
      <c r="AE134" s="487">
        <f t="shared" ca="1" si="56"/>
        <v>47.53498727407073</v>
      </c>
      <c r="AF134" s="487">
        <f t="shared" ca="1" si="56"/>
        <v>47.53498727407073</v>
      </c>
      <c r="AG134" s="487">
        <f t="shared" ca="1" si="56"/>
        <v>47.53498727407073</v>
      </c>
      <c r="AH134" s="487">
        <f t="shared" ca="1" si="56"/>
        <v>47.53498727407073</v>
      </c>
      <c r="AI134" s="487">
        <f t="shared" ca="1" si="56"/>
        <v>47.53498727407073</v>
      </c>
      <c r="AJ134" s="487">
        <f t="shared" ca="1" si="56"/>
        <v>47.53498727407073</v>
      </c>
      <c r="AK134" s="487">
        <f t="shared" ca="1" si="56"/>
        <v>47.53498727407073</v>
      </c>
      <c r="AL134" s="487">
        <f t="shared" ca="1" si="56"/>
        <v>47.53498727407073</v>
      </c>
      <c r="AM134" s="487">
        <f t="shared" ca="1" si="56"/>
        <v>47.53498727407073</v>
      </c>
      <c r="AN134" s="487">
        <f t="shared" ca="1" si="56"/>
        <v>47.53498727407073</v>
      </c>
    </row>
    <row r="135" spans="2:41" ht="20.399999999999999" x14ac:dyDescent="0.3">
      <c r="B135" s="478" t="s">
        <v>538</v>
      </c>
      <c r="C135" s="485" t="s">
        <v>536</v>
      </c>
      <c r="D135" s="487" cm="1">
        <f t="array" aca="1" ref="D135" ca="1">IFERROR(INDIRECT(C135),0)*1000</f>
        <v>428.47826086956519</v>
      </c>
      <c r="E135" s="192">
        <v>0.5</v>
      </c>
      <c r="F135" s="124">
        <f ca="1">NPV(Discount_Rate,J135:AN135)</f>
        <v>2486.1071494734633</v>
      </c>
      <c r="G135" s="487">
        <f ca="1">D135*E135</f>
        <v>214.2391304347826</v>
      </c>
      <c r="H135" s="192">
        <f>Product_marketed_pct</f>
        <v>0.5</v>
      </c>
      <c r="J135" s="487">
        <f ca="1">SUM(J161)*$G135*$H135</f>
        <v>0</v>
      </c>
      <c r="K135" s="487">
        <f t="shared" ref="K135:AN135" ca="1" si="57">SUM(K161)*$G135*$H135</f>
        <v>0</v>
      </c>
      <c r="L135" s="487">
        <f t="shared" ca="1" si="57"/>
        <v>0</v>
      </c>
      <c r="M135" s="487">
        <f t="shared" ca="1" si="57"/>
        <v>0</v>
      </c>
      <c r="N135" s="487">
        <f t="shared" ca="1" si="57"/>
        <v>0</v>
      </c>
      <c r="O135" s="487">
        <f t="shared" ca="1" si="57"/>
        <v>0</v>
      </c>
      <c r="P135" s="487">
        <f t="shared" ca="1" si="57"/>
        <v>0</v>
      </c>
      <c r="Q135" s="487">
        <f t="shared" ca="1" si="57"/>
        <v>0</v>
      </c>
      <c r="R135" s="487">
        <f t="shared" ca="1" si="57"/>
        <v>107.1195652173913</v>
      </c>
      <c r="S135" s="487">
        <f t="shared" ca="1" si="57"/>
        <v>214.2391304347826</v>
      </c>
      <c r="T135" s="487">
        <f t="shared" ca="1" si="57"/>
        <v>321.35869565217388</v>
      </c>
      <c r="U135" s="487">
        <f t="shared" ca="1" si="57"/>
        <v>428.47826086956519</v>
      </c>
      <c r="V135" s="487">
        <f t="shared" ca="1" si="57"/>
        <v>535.5978260869565</v>
      </c>
      <c r="W135" s="487">
        <f t="shared" ca="1" si="57"/>
        <v>642.71739130434776</v>
      </c>
      <c r="X135" s="487">
        <f t="shared" ca="1" si="57"/>
        <v>749.83695652173913</v>
      </c>
      <c r="Y135" s="487">
        <f t="shared" ca="1" si="57"/>
        <v>856.95652173913038</v>
      </c>
      <c r="Z135" s="487">
        <f t="shared" ca="1" si="57"/>
        <v>856.95652173913038</v>
      </c>
      <c r="AA135" s="487">
        <f t="shared" ca="1" si="57"/>
        <v>856.95652173913038</v>
      </c>
      <c r="AB135" s="487">
        <f t="shared" ca="1" si="57"/>
        <v>856.95652173913038</v>
      </c>
      <c r="AC135" s="487">
        <f t="shared" ca="1" si="57"/>
        <v>856.95652173913038</v>
      </c>
      <c r="AD135" s="487">
        <f t="shared" ca="1" si="57"/>
        <v>856.95652173913038</v>
      </c>
      <c r="AE135" s="487">
        <f t="shared" ca="1" si="57"/>
        <v>856.95652173913038</v>
      </c>
      <c r="AF135" s="487">
        <f t="shared" ca="1" si="57"/>
        <v>856.95652173913038</v>
      </c>
      <c r="AG135" s="487">
        <f t="shared" ca="1" si="57"/>
        <v>856.95652173913038</v>
      </c>
      <c r="AH135" s="487">
        <f t="shared" ca="1" si="57"/>
        <v>856.95652173913038</v>
      </c>
      <c r="AI135" s="487">
        <f t="shared" ca="1" si="57"/>
        <v>856.95652173913038</v>
      </c>
      <c r="AJ135" s="487">
        <f t="shared" ca="1" si="57"/>
        <v>856.95652173913038</v>
      </c>
      <c r="AK135" s="487">
        <f t="shared" ca="1" si="57"/>
        <v>856.95652173913038</v>
      </c>
      <c r="AL135" s="487">
        <f t="shared" ca="1" si="57"/>
        <v>856.95652173913038</v>
      </c>
      <c r="AM135" s="487">
        <f t="shared" ca="1" si="57"/>
        <v>856.95652173913038</v>
      </c>
      <c r="AN135" s="487">
        <f t="shared" ca="1" si="57"/>
        <v>856.95652173913038</v>
      </c>
    </row>
    <row r="136" spans="2:41" ht="20.399999999999999" x14ac:dyDescent="0.3">
      <c r="B136" s="478" t="s">
        <v>539</v>
      </c>
      <c r="C136" s="485" t="s">
        <v>537</v>
      </c>
      <c r="D136" s="487" cm="1">
        <f t="array" aca="1" ref="D136" ca="1">IFERROR(INDIRECT(C136),0)*1000</f>
        <v>478.26086956521738</v>
      </c>
      <c r="E136" s="192">
        <v>0.5</v>
      </c>
      <c r="F136" s="124">
        <f ca="1">NPV(Discount_Rate,J136:AN136)</f>
        <v>416.24320615233034</v>
      </c>
      <c r="G136" s="487">
        <f ca="1">D136*E136</f>
        <v>239.13043478260869</v>
      </c>
      <c r="H136" s="192">
        <f>Product_marketed_pct</f>
        <v>0.5</v>
      </c>
      <c r="J136" s="487">
        <f ca="1">SUM(J162)*$G136*$H136</f>
        <v>0</v>
      </c>
      <c r="K136" s="487">
        <f t="shared" ref="K136:AN136" ca="1" si="58">SUM(K162)*$G136*$H136</f>
        <v>0</v>
      </c>
      <c r="L136" s="487">
        <f t="shared" ca="1" si="58"/>
        <v>0</v>
      </c>
      <c r="M136" s="487">
        <f t="shared" ca="1" si="58"/>
        <v>0</v>
      </c>
      <c r="N136" s="487">
        <f t="shared" ca="1" si="58"/>
        <v>0</v>
      </c>
      <c r="O136" s="487">
        <f t="shared" ca="1" si="58"/>
        <v>0</v>
      </c>
      <c r="P136" s="487">
        <f t="shared" ca="1" si="58"/>
        <v>0</v>
      </c>
      <c r="Q136" s="487">
        <f t="shared" ca="1" si="58"/>
        <v>0</v>
      </c>
      <c r="R136" s="487">
        <f t="shared" ca="1" si="58"/>
        <v>17.934782608695652</v>
      </c>
      <c r="S136" s="487">
        <f t="shared" ca="1" si="58"/>
        <v>35.869565217391305</v>
      </c>
      <c r="T136" s="487">
        <f t="shared" ca="1" si="58"/>
        <v>53.804347826086946</v>
      </c>
      <c r="U136" s="487">
        <f t="shared" ca="1" si="58"/>
        <v>71.739130434782609</v>
      </c>
      <c r="V136" s="487">
        <f t="shared" ca="1" si="58"/>
        <v>89.673913043478251</v>
      </c>
      <c r="W136" s="487">
        <f t="shared" ca="1" si="58"/>
        <v>107.60869565217389</v>
      </c>
      <c r="X136" s="487">
        <f t="shared" ca="1" si="58"/>
        <v>125.54347826086956</v>
      </c>
      <c r="Y136" s="487">
        <f t="shared" ca="1" si="58"/>
        <v>143.47826086956522</v>
      </c>
      <c r="Z136" s="487">
        <f t="shared" ca="1" si="58"/>
        <v>143.47826086956522</v>
      </c>
      <c r="AA136" s="487">
        <f t="shared" ca="1" si="58"/>
        <v>143.47826086956522</v>
      </c>
      <c r="AB136" s="487">
        <f t="shared" ca="1" si="58"/>
        <v>143.47826086956522</v>
      </c>
      <c r="AC136" s="487">
        <f t="shared" ca="1" si="58"/>
        <v>143.47826086956522</v>
      </c>
      <c r="AD136" s="487">
        <f t="shared" ca="1" si="58"/>
        <v>143.47826086956522</v>
      </c>
      <c r="AE136" s="487">
        <f t="shared" ca="1" si="58"/>
        <v>143.47826086956522</v>
      </c>
      <c r="AF136" s="487">
        <f t="shared" ca="1" si="58"/>
        <v>143.47826086956522</v>
      </c>
      <c r="AG136" s="487">
        <f t="shared" ca="1" si="58"/>
        <v>143.47826086956522</v>
      </c>
      <c r="AH136" s="487">
        <f t="shared" ca="1" si="58"/>
        <v>143.47826086956522</v>
      </c>
      <c r="AI136" s="487">
        <f t="shared" ca="1" si="58"/>
        <v>143.47826086956522</v>
      </c>
      <c r="AJ136" s="487">
        <f t="shared" ca="1" si="58"/>
        <v>143.47826086956522</v>
      </c>
      <c r="AK136" s="487">
        <f t="shared" ca="1" si="58"/>
        <v>143.47826086956522</v>
      </c>
      <c r="AL136" s="487">
        <f t="shared" ca="1" si="58"/>
        <v>143.47826086956522</v>
      </c>
      <c r="AM136" s="487">
        <f t="shared" ca="1" si="58"/>
        <v>143.47826086956522</v>
      </c>
      <c r="AN136" s="487">
        <f t="shared" ca="1" si="58"/>
        <v>143.47826086956522</v>
      </c>
    </row>
    <row r="137" spans="2:41" x14ac:dyDescent="0.3">
      <c r="F137" s="124">
        <f>NPV(Discount_Rate,J137:AN137)</f>
        <v>0</v>
      </c>
    </row>
    <row r="139" spans="2:41" x14ac:dyDescent="0.3">
      <c r="B139" s="461" t="s">
        <v>350</v>
      </c>
      <c r="C139" s="461"/>
      <c r="D139" s="461"/>
      <c r="E139" s="461"/>
      <c r="F139" s="461"/>
      <c r="G139" s="461"/>
      <c r="H139" s="461"/>
      <c r="I139" s="461"/>
      <c r="J139" s="461"/>
      <c r="K139" s="461"/>
    </row>
    <row r="141" spans="2:41" ht="18" x14ac:dyDescent="0.3">
      <c r="B141" s="462" t="str">
        <f>CommuneSel</f>
        <v>Zagnanado</v>
      </c>
      <c r="C141" s="128" t="s">
        <v>196</v>
      </c>
      <c r="D141" s="128" t="s">
        <v>192</v>
      </c>
      <c r="E141" s="128" t="s">
        <v>193</v>
      </c>
      <c r="F141" s="463"/>
      <c r="G141" s="463"/>
      <c r="H141" s="463"/>
      <c r="I141" s="463"/>
      <c r="J141" s="463"/>
      <c r="K141" s="463"/>
      <c r="L141" s="463"/>
      <c r="M141" s="463"/>
      <c r="N141" s="463"/>
      <c r="O141" s="463"/>
      <c r="P141" s="463"/>
      <c r="Q141" s="463"/>
      <c r="R141" s="463"/>
      <c r="S141" s="463"/>
    </row>
    <row r="144" spans="2:41" ht="57.6" x14ac:dyDescent="0.3">
      <c r="B144" s="286"/>
      <c r="F144" s="144" t="s">
        <v>182</v>
      </c>
      <c r="G144" s="144" t="s">
        <v>170</v>
      </c>
      <c r="H144" s="458" t="s">
        <v>185</v>
      </c>
      <c r="J144" s="113">
        <v>2020</v>
      </c>
      <c r="K144" s="113">
        <v>2021</v>
      </c>
      <c r="L144" s="113">
        <v>2022</v>
      </c>
      <c r="M144" s="113">
        <v>2023</v>
      </c>
      <c r="N144" s="113">
        <v>2024</v>
      </c>
      <c r="O144" s="113">
        <v>2025</v>
      </c>
      <c r="P144" s="113">
        <v>2026</v>
      </c>
      <c r="Q144" s="113">
        <v>2027</v>
      </c>
      <c r="R144" s="113">
        <v>2028</v>
      </c>
      <c r="S144" s="113">
        <v>2029</v>
      </c>
      <c r="T144" s="113">
        <v>2030</v>
      </c>
      <c r="U144" s="113">
        <v>2031</v>
      </c>
      <c r="V144" s="113">
        <v>2032</v>
      </c>
      <c r="W144" s="113">
        <v>2033</v>
      </c>
      <c r="X144" s="113">
        <v>2034</v>
      </c>
      <c r="Y144" s="113">
        <v>2035</v>
      </c>
      <c r="Z144" s="113">
        <v>2036</v>
      </c>
      <c r="AA144" s="113">
        <v>2037</v>
      </c>
      <c r="AB144" s="113">
        <v>2038</v>
      </c>
      <c r="AC144" s="113">
        <v>2039</v>
      </c>
      <c r="AD144" s="113">
        <v>2040</v>
      </c>
      <c r="AE144" s="113">
        <v>2041</v>
      </c>
      <c r="AF144" s="113">
        <v>2042</v>
      </c>
      <c r="AG144" s="113">
        <v>2043</v>
      </c>
      <c r="AH144" s="113">
        <v>2044</v>
      </c>
      <c r="AI144" s="113">
        <v>2045</v>
      </c>
      <c r="AJ144" s="113">
        <v>2046</v>
      </c>
      <c r="AK144" s="113">
        <v>2047</v>
      </c>
      <c r="AL144" s="113">
        <v>2048</v>
      </c>
      <c r="AM144" s="113">
        <v>2049</v>
      </c>
      <c r="AN144" s="113">
        <v>2050</v>
      </c>
    </row>
    <row r="145" spans="2:41" x14ac:dyDescent="0.3">
      <c r="B145" s="127" t="str" cm="1">
        <f t="array" ref="B145:B165">ArrProdItemSmall</f>
        <v>Zagnanado Veg Total</v>
      </c>
      <c r="C145" s="468"/>
      <c r="D145" s="468"/>
      <c r="E145" s="468"/>
      <c r="F145" s="468"/>
      <c r="G145" s="468"/>
      <c r="H145" s="468"/>
      <c r="I145" s="468"/>
      <c r="J145" s="468"/>
      <c r="K145" s="468"/>
      <c r="L145" s="468"/>
      <c r="M145" s="468"/>
      <c r="N145" s="468"/>
      <c r="O145" s="468"/>
      <c r="P145" s="468"/>
      <c r="Q145" s="468"/>
      <c r="R145" s="468"/>
      <c r="S145" s="468"/>
      <c r="T145" s="468"/>
      <c r="U145" s="468"/>
      <c r="V145" s="468"/>
      <c r="W145" s="468"/>
      <c r="X145" s="468"/>
      <c r="Y145" s="468"/>
      <c r="Z145" s="468"/>
      <c r="AA145" s="468"/>
      <c r="AB145" s="468"/>
      <c r="AC145" s="468"/>
      <c r="AD145" s="468"/>
      <c r="AE145" s="468"/>
      <c r="AF145" s="468"/>
      <c r="AG145" s="468"/>
      <c r="AH145" s="468"/>
      <c r="AI145" s="468"/>
      <c r="AJ145" s="468"/>
      <c r="AK145" s="468"/>
      <c r="AL145" s="468"/>
      <c r="AM145" s="468"/>
      <c r="AN145" s="468"/>
      <c r="AO145" s="468"/>
    </row>
    <row r="146" spans="2:41" x14ac:dyDescent="0.3">
      <c r="B146" s="478" t="str">
        <v>Tomatoes</v>
      </c>
      <c r="F146" s="86">
        <f ca="1">INDEX(ArrProdCont,MATCH(B146,ArrProdItem,0),MATCH(F144,ArrProdVariables,0))</f>
        <v>2.44856125</v>
      </c>
      <c r="G146" s="102">
        <f>INDEX(ArrProdCont,MATCH(B146,ArrProdItem,0),MATCH(G144,ArrProdVariables,0))</f>
        <v>0</v>
      </c>
      <c r="H146" s="87">
        <f>G146/Projection_Period</f>
        <v>0</v>
      </c>
      <c r="J146" s="116">
        <f ca="1">F146</f>
        <v>2.44856125</v>
      </c>
      <c r="K146" s="85">
        <f t="shared" ref="K146:AN149" ca="1" si="59">IF($J146="","",(100%+$H146)*J146)</f>
        <v>2.44856125</v>
      </c>
      <c r="L146" s="85">
        <f t="shared" ca="1" si="59"/>
        <v>2.44856125</v>
      </c>
      <c r="M146" s="85">
        <f t="shared" ca="1" si="59"/>
        <v>2.44856125</v>
      </c>
      <c r="N146" s="85">
        <f t="shared" ca="1" si="59"/>
        <v>2.44856125</v>
      </c>
      <c r="O146" s="85">
        <f t="shared" ca="1" si="59"/>
        <v>2.44856125</v>
      </c>
      <c r="P146" s="85">
        <f t="shared" ca="1" si="59"/>
        <v>2.44856125</v>
      </c>
      <c r="Q146" s="85">
        <f t="shared" ca="1" si="59"/>
        <v>2.44856125</v>
      </c>
      <c r="R146" s="85">
        <f t="shared" ca="1" si="59"/>
        <v>2.44856125</v>
      </c>
      <c r="S146" s="85">
        <f t="shared" ca="1" si="59"/>
        <v>2.44856125</v>
      </c>
      <c r="T146" s="85">
        <f t="shared" ca="1" si="59"/>
        <v>2.44856125</v>
      </c>
      <c r="U146" s="85">
        <f t="shared" ca="1" si="59"/>
        <v>2.44856125</v>
      </c>
      <c r="V146" s="85">
        <f t="shared" ca="1" si="59"/>
        <v>2.44856125</v>
      </c>
      <c r="W146" s="85">
        <f t="shared" ca="1" si="59"/>
        <v>2.44856125</v>
      </c>
      <c r="X146" s="85">
        <f t="shared" ca="1" si="59"/>
        <v>2.44856125</v>
      </c>
      <c r="Y146" s="85">
        <f t="shared" ca="1" si="59"/>
        <v>2.44856125</v>
      </c>
      <c r="Z146" s="85">
        <f t="shared" ca="1" si="59"/>
        <v>2.44856125</v>
      </c>
      <c r="AA146" s="85">
        <f t="shared" ca="1" si="59"/>
        <v>2.44856125</v>
      </c>
      <c r="AB146" s="85">
        <f t="shared" ca="1" si="59"/>
        <v>2.44856125</v>
      </c>
      <c r="AC146" s="85">
        <f t="shared" ca="1" si="59"/>
        <v>2.44856125</v>
      </c>
      <c r="AD146" s="85">
        <f t="shared" ca="1" si="59"/>
        <v>2.44856125</v>
      </c>
      <c r="AE146" s="85">
        <f t="shared" ca="1" si="59"/>
        <v>2.44856125</v>
      </c>
      <c r="AF146" s="85">
        <f t="shared" ca="1" si="59"/>
        <v>2.44856125</v>
      </c>
      <c r="AG146" s="85">
        <f t="shared" ca="1" si="59"/>
        <v>2.44856125</v>
      </c>
      <c r="AH146" s="85">
        <f t="shared" ca="1" si="59"/>
        <v>2.44856125</v>
      </c>
      <c r="AI146" s="85">
        <f t="shared" ca="1" si="59"/>
        <v>2.44856125</v>
      </c>
      <c r="AJ146" s="85">
        <f t="shared" ca="1" si="59"/>
        <v>2.44856125</v>
      </c>
      <c r="AK146" s="85">
        <f t="shared" ca="1" si="59"/>
        <v>2.44856125</v>
      </c>
      <c r="AL146" s="85">
        <f t="shared" ca="1" si="59"/>
        <v>2.44856125</v>
      </c>
      <c r="AM146" s="85">
        <f t="shared" ca="1" si="59"/>
        <v>2.44856125</v>
      </c>
      <c r="AN146" s="85">
        <f t="shared" ca="1" si="59"/>
        <v>2.44856125</v>
      </c>
    </row>
    <row r="147" spans="2:41" x14ac:dyDescent="0.3">
      <c r="B147" s="478" t="str">
        <v>Peppers</v>
      </c>
      <c r="F147" s="86">
        <f ca="1">INDEX(ArrProdCont,MATCH(B147,ArrProdItem,0),MATCH(F144,ArrProdVariables,0))</f>
        <v>0.72266712422786539</v>
      </c>
      <c r="G147" s="102">
        <f>INDEX(ArrProdCont,MATCH(B147,ArrProdItem,0),MATCH(G144,ArrProdVariables,0))</f>
        <v>0</v>
      </c>
      <c r="H147" s="87">
        <f>G147/Projection_Period</f>
        <v>0</v>
      </c>
      <c r="J147" s="116">
        <f ca="1">F147</f>
        <v>0.72266712422786539</v>
      </c>
      <c r="K147" s="85">
        <f t="shared" ca="1" si="59"/>
        <v>0.72266712422786539</v>
      </c>
      <c r="L147" s="85">
        <f t="shared" ca="1" si="59"/>
        <v>0.72266712422786539</v>
      </c>
      <c r="M147" s="85">
        <f t="shared" ca="1" si="59"/>
        <v>0.72266712422786539</v>
      </c>
      <c r="N147" s="85">
        <f t="shared" ca="1" si="59"/>
        <v>0.72266712422786539</v>
      </c>
      <c r="O147" s="85">
        <f t="shared" ca="1" si="59"/>
        <v>0.72266712422786539</v>
      </c>
      <c r="P147" s="85">
        <f t="shared" ca="1" si="59"/>
        <v>0.72266712422786539</v>
      </c>
      <c r="Q147" s="85">
        <f t="shared" ca="1" si="59"/>
        <v>0.72266712422786539</v>
      </c>
      <c r="R147" s="85">
        <f t="shared" ca="1" si="59"/>
        <v>0.72266712422786539</v>
      </c>
      <c r="S147" s="85">
        <f t="shared" ca="1" si="59"/>
        <v>0.72266712422786539</v>
      </c>
      <c r="T147" s="85">
        <f t="shared" ca="1" si="59"/>
        <v>0.72266712422786539</v>
      </c>
      <c r="U147" s="85">
        <f t="shared" ca="1" si="59"/>
        <v>0.72266712422786539</v>
      </c>
      <c r="V147" s="85">
        <f t="shared" ca="1" si="59"/>
        <v>0.72266712422786539</v>
      </c>
      <c r="W147" s="85">
        <f t="shared" ca="1" si="59"/>
        <v>0.72266712422786539</v>
      </c>
      <c r="X147" s="85">
        <f t="shared" ca="1" si="59"/>
        <v>0.72266712422786539</v>
      </c>
      <c r="Y147" s="85">
        <f t="shared" ca="1" si="59"/>
        <v>0.72266712422786539</v>
      </c>
      <c r="Z147" s="85">
        <f t="shared" ca="1" si="59"/>
        <v>0.72266712422786539</v>
      </c>
      <c r="AA147" s="85">
        <f t="shared" ca="1" si="59"/>
        <v>0.72266712422786539</v>
      </c>
      <c r="AB147" s="85">
        <f t="shared" ca="1" si="59"/>
        <v>0.72266712422786539</v>
      </c>
      <c r="AC147" s="85">
        <f t="shared" ca="1" si="59"/>
        <v>0.72266712422786539</v>
      </c>
      <c r="AD147" s="85">
        <f t="shared" ca="1" si="59"/>
        <v>0.72266712422786539</v>
      </c>
      <c r="AE147" s="85">
        <f t="shared" ca="1" si="59"/>
        <v>0.72266712422786539</v>
      </c>
      <c r="AF147" s="85">
        <f t="shared" ca="1" si="59"/>
        <v>0.72266712422786539</v>
      </c>
      <c r="AG147" s="85">
        <f t="shared" ca="1" si="59"/>
        <v>0.72266712422786539</v>
      </c>
      <c r="AH147" s="85">
        <f t="shared" ca="1" si="59"/>
        <v>0.72266712422786539</v>
      </c>
      <c r="AI147" s="85">
        <f t="shared" ca="1" si="59"/>
        <v>0.72266712422786539</v>
      </c>
      <c r="AJ147" s="85">
        <f t="shared" ca="1" si="59"/>
        <v>0.72266712422786539</v>
      </c>
      <c r="AK147" s="85">
        <f t="shared" ca="1" si="59"/>
        <v>0.72266712422786539</v>
      </c>
      <c r="AL147" s="85">
        <f t="shared" ca="1" si="59"/>
        <v>0.72266712422786539</v>
      </c>
      <c r="AM147" s="85">
        <f t="shared" ca="1" si="59"/>
        <v>0.72266712422786539</v>
      </c>
      <c r="AN147" s="85">
        <f t="shared" ca="1" si="59"/>
        <v>0.72266712422786539</v>
      </c>
    </row>
    <row r="148" spans="2:41" x14ac:dyDescent="0.3">
      <c r="B148" s="478" t="str">
        <v>Gombo (okra)</v>
      </c>
      <c r="F148" s="86">
        <f ca="1">INDEX(ArrProdCont,MATCH(B148,ArrProdItem,0),MATCH(F144,ArrProdVariables,0))</f>
        <v>2.8838216735253774</v>
      </c>
      <c r="G148" s="102">
        <f>INDEX(ArrProdCont,MATCH(B148,ArrProdItem,0),MATCH(G144,ArrProdVariables,0))</f>
        <v>0</v>
      </c>
      <c r="H148" s="87">
        <f>G148/Projection_Period</f>
        <v>0</v>
      </c>
      <c r="J148" s="116">
        <f ca="1">F148</f>
        <v>2.8838216735253774</v>
      </c>
      <c r="K148" s="85">
        <f t="shared" ca="1" si="59"/>
        <v>2.8838216735253774</v>
      </c>
      <c r="L148" s="85">
        <f t="shared" ca="1" si="59"/>
        <v>2.8838216735253774</v>
      </c>
      <c r="M148" s="85">
        <f t="shared" ca="1" si="59"/>
        <v>2.8838216735253774</v>
      </c>
      <c r="N148" s="85">
        <f t="shared" ca="1" si="59"/>
        <v>2.8838216735253774</v>
      </c>
      <c r="O148" s="85">
        <f t="shared" ca="1" si="59"/>
        <v>2.8838216735253774</v>
      </c>
      <c r="P148" s="85">
        <f t="shared" ca="1" si="59"/>
        <v>2.8838216735253774</v>
      </c>
      <c r="Q148" s="85">
        <f t="shared" ca="1" si="59"/>
        <v>2.8838216735253774</v>
      </c>
      <c r="R148" s="85">
        <f t="shared" ca="1" si="59"/>
        <v>2.8838216735253774</v>
      </c>
      <c r="S148" s="85">
        <f t="shared" ca="1" si="59"/>
        <v>2.8838216735253774</v>
      </c>
      <c r="T148" s="85">
        <f t="shared" ca="1" si="59"/>
        <v>2.8838216735253774</v>
      </c>
      <c r="U148" s="85">
        <f t="shared" ca="1" si="59"/>
        <v>2.8838216735253774</v>
      </c>
      <c r="V148" s="85">
        <f t="shared" ca="1" si="59"/>
        <v>2.8838216735253774</v>
      </c>
      <c r="W148" s="85">
        <f t="shared" ca="1" si="59"/>
        <v>2.8838216735253774</v>
      </c>
      <c r="X148" s="85">
        <f t="shared" ca="1" si="59"/>
        <v>2.8838216735253774</v>
      </c>
      <c r="Y148" s="85">
        <f t="shared" ca="1" si="59"/>
        <v>2.8838216735253774</v>
      </c>
      <c r="Z148" s="85">
        <f t="shared" ca="1" si="59"/>
        <v>2.8838216735253774</v>
      </c>
      <c r="AA148" s="85">
        <f t="shared" ca="1" si="59"/>
        <v>2.8838216735253774</v>
      </c>
      <c r="AB148" s="85">
        <f t="shared" ca="1" si="59"/>
        <v>2.8838216735253774</v>
      </c>
      <c r="AC148" s="85">
        <f t="shared" ca="1" si="59"/>
        <v>2.8838216735253774</v>
      </c>
      <c r="AD148" s="85">
        <f t="shared" ca="1" si="59"/>
        <v>2.8838216735253774</v>
      </c>
      <c r="AE148" s="85">
        <f t="shared" ca="1" si="59"/>
        <v>2.8838216735253774</v>
      </c>
      <c r="AF148" s="85">
        <f t="shared" ca="1" si="59"/>
        <v>2.8838216735253774</v>
      </c>
      <c r="AG148" s="85">
        <f t="shared" ca="1" si="59"/>
        <v>2.8838216735253774</v>
      </c>
      <c r="AH148" s="85">
        <f t="shared" ca="1" si="59"/>
        <v>2.8838216735253774</v>
      </c>
      <c r="AI148" s="85">
        <f t="shared" ca="1" si="59"/>
        <v>2.8838216735253774</v>
      </c>
      <c r="AJ148" s="85">
        <f t="shared" ca="1" si="59"/>
        <v>2.8838216735253774</v>
      </c>
      <c r="AK148" s="85">
        <f t="shared" ca="1" si="59"/>
        <v>2.8838216735253774</v>
      </c>
      <c r="AL148" s="85">
        <f t="shared" ca="1" si="59"/>
        <v>2.8838216735253774</v>
      </c>
      <c r="AM148" s="85">
        <f t="shared" ca="1" si="59"/>
        <v>2.8838216735253774</v>
      </c>
      <c r="AN148" s="85">
        <f t="shared" ca="1" si="59"/>
        <v>2.8838216735253774</v>
      </c>
    </row>
    <row r="149" spans="2:41" x14ac:dyDescent="0.3">
      <c r="B149" s="478" t="str">
        <v>Greens</v>
      </c>
      <c r="F149" s="86">
        <f ca="1">INDEX(ArrProdCont,MATCH(B149,ArrProdItem,0),MATCH(F144,ArrProdVariables,0))</f>
        <v>0</v>
      </c>
      <c r="G149" s="102">
        <f>INDEX(ArrProdCont,MATCH(B149,ArrProdItem,0),MATCH(G144,ArrProdVariables,0))</f>
        <v>0</v>
      </c>
      <c r="H149" s="87">
        <f>G149/Projection_Period</f>
        <v>0</v>
      </c>
      <c r="J149" s="116">
        <f ca="1">F149</f>
        <v>0</v>
      </c>
      <c r="K149" s="85">
        <f t="shared" ca="1" si="59"/>
        <v>0</v>
      </c>
      <c r="L149" s="85">
        <f t="shared" ca="1" si="59"/>
        <v>0</v>
      </c>
      <c r="M149" s="85">
        <f t="shared" ca="1" si="59"/>
        <v>0</v>
      </c>
      <c r="N149" s="85">
        <f t="shared" ca="1" si="59"/>
        <v>0</v>
      </c>
      <c r="O149" s="85">
        <f t="shared" ca="1" si="59"/>
        <v>0</v>
      </c>
      <c r="P149" s="85">
        <f t="shared" ca="1" si="59"/>
        <v>0</v>
      </c>
      <c r="Q149" s="85">
        <f t="shared" ca="1" si="59"/>
        <v>0</v>
      </c>
      <c r="R149" s="85">
        <f t="shared" ca="1" si="59"/>
        <v>0</v>
      </c>
      <c r="S149" s="85">
        <f t="shared" ca="1" si="59"/>
        <v>0</v>
      </c>
      <c r="T149" s="85">
        <f t="shared" ca="1" si="59"/>
        <v>0</v>
      </c>
      <c r="U149" s="85">
        <f t="shared" ca="1" si="59"/>
        <v>0</v>
      </c>
      <c r="V149" s="85">
        <f t="shared" ca="1" si="59"/>
        <v>0</v>
      </c>
      <c r="W149" s="85">
        <f t="shared" ca="1" si="59"/>
        <v>0</v>
      </c>
      <c r="X149" s="85">
        <f t="shared" ca="1" si="59"/>
        <v>0</v>
      </c>
      <c r="Y149" s="85">
        <f t="shared" ca="1" si="59"/>
        <v>0</v>
      </c>
      <c r="Z149" s="85">
        <f t="shared" ca="1" si="59"/>
        <v>0</v>
      </c>
      <c r="AA149" s="85">
        <f t="shared" ca="1" si="59"/>
        <v>0</v>
      </c>
      <c r="AB149" s="85">
        <f t="shared" ca="1" si="59"/>
        <v>0</v>
      </c>
      <c r="AC149" s="85">
        <f t="shared" ca="1" si="59"/>
        <v>0</v>
      </c>
      <c r="AD149" s="85">
        <f t="shared" ca="1" si="59"/>
        <v>0</v>
      </c>
      <c r="AE149" s="85">
        <f t="shared" ca="1" si="59"/>
        <v>0</v>
      </c>
      <c r="AF149" s="85">
        <f t="shared" ca="1" si="59"/>
        <v>0</v>
      </c>
      <c r="AG149" s="85">
        <f t="shared" ca="1" si="59"/>
        <v>0</v>
      </c>
      <c r="AH149" s="85">
        <f t="shared" ca="1" si="59"/>
        <v>0</v>
      </c>
      <c r="AI149" s="85">
        <f t="shared" ca="1" si="59"/>
        <v>0</v>
      </c>
      <c r="AJ149" s="85">
        <f t="shared" ca="1" si="59"/>
        <v>0</v>
      </c>
      <c r="AK149" s="85">
        <f t="shared" ca="1" si="59"/>
        <v>0</v>
      </c>
      <c r="AL149" s="85">
        <f t="shared" ca="1" si="59"/>
        <v>0</v>
      </c>
      <c r="AM149" s="85">
        <f t="shared" ca="1" si="59"/>
        <v>0</v>
      </c>
      <c r="AN149" s="85">
        <f t="shared" ca="1" si="59"/>
        <v>0</v>
      </c>
    </row>
    <row r="150" spans="2:41" x14ac:dyDescent="0.3">
      <c r="B150" s="207">
        <v>0</v>
      </c>
      <c r="J150" s="304"/>
      <c r="K150" s="304"/>
      <c r="L150" s="304"/>
      <c r="M150" s="304"/>
      <c r="N150" s="304"/>
      <c r="O150" s="304"/>
      <c r="P150" s="304"/>
      <c r="Q150" s="304"/>
      <c r="R150" s="304"/>
      <c r="S150" s="304"/>
      <c r="T150" s="304"/>
      <c r="U150" s="304"/>
      <c r="V150" s="304"/>
      <c r="W150" s="304"/>
      <c r="X150" s="304"/>
      <c r="Y150" s="304"/>
      <c r="Z150" s="304"/>
      <c r="AA150" s="304"/>
      <c r="AB150" s="304"/>
      <c r="AC150" s="304"/>
      <c r="AD150" s="304"/>
      <c r="AE150" s="304"/>
      <c r="AF150" s="304"/>
      <c r="AG150" s="304"/>
      <c r="AH150" s="304"/>
      <c r="AI150" s="304"/>
      <c r="AJ150" s="304"/>
      <c r="AK150" s="304"/>
      <c r="AL150" s="304"/>
      <c r="AM150" s="304"/>
      <c r="AN150" s="304"/>
    </row>
    <row r="151" spans="2:41" x14ac:dyDescent="0.3">
      <c r="B151" s="207">
        <v>0</v>
      </c>
      <c r="J151" s="304"/>
      <c r="K151" s="304"/>
      <c r="L151" s="304"/>
      <c r="M151" s="304"/>
      <c r="N151" s="304"/>
      <c r="O151" s="304"/>
      <c r="P151" s="304"/>
      <c r="Q151" s="304"/>
      <c r="R151" s="304"/>
      <c r="S151" s="304"/>
      <c r="T151" s="304"/>
      <c r="U151" s="304"/>
      <c r="V151" s="304"/>
      <c r="W151" s="304"/>
      <c r="X151" s="304"/>
      <c r="Y151" s="304"/>
      <c r="Z151" s="304"/>
      <c r="AA151" s="304"/>
      <c r="AB151" s="304"/>
      <c r="AC151" s="304"/>
      <c r="AD151" s="304"/>
      <c r="AE151" s="304"/>
      <c r="AF151" s="304"/>
      <c r="AG151" s="304"/>
      <c r="AH151" s="304"/>
      <c r="AI151" s="304"/>
      <c r="AJ151" s="304"/>
      <c r="AK151" s="304"/>
      <c r="AL151" s="304"/>
      <c r="AM151" s="304"/>
      <c r="AN151" s="304"/>
    </row>
    <row r="152" spans="2:41" x14ac:dyDescent="0.3">
      <c r="B152" s="127" t="str">
        <v>Zagnanado Ann Crop Total</v>
      </c>
      <c r="C152" s="468"/>
      <c r="D152" s="468"/>
      <c r="E152" s="468"/>
      <c r="F152" s="468"/>
      <c r="G152" s="468"/>
      <c r="H152" s="468"/>
      <c r="I152" s="468"/>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AJ152" s="115"/>
      <c r="AK152" s="115"/>
      <c r="AL152" s="115"/>
      <c r="AM152" s="115"/>
      <c r="AN152" s="115"/>
      <c r="AO152" s="468"/>
    </row>
    <row r="153" spans="2:41" x14ac:dyDescent="0.3">
      <c r="B153" s="478" t="str">
        <v>Maize</v>
      </c>
      <c r="F153" s="86">
        <f ca="1">INDEX(ArrProdCont,MATCH(B153,ArrProdItem,0),MATCH(F144,ArrProdVariables,0))</f>
        <v>0.97994310697412046</v>
      </c>
      <c r="G153" s="102">
        <f>INDEX(ArrProdCont,MATCH(B153,ArrProdItem,0),MATCH(G144,ArrProdVariables,0))</f>
        <v>0</v>
      </c>
      <c r="H153" s="87">
        <f>G153/Projection_Period</f>
        <v>0</v>
      </c>
      <c r="J153" s="116">
        <f ca="1">F153</f>
        <v>0.97994310697412046</v>
      </c>
      <c r="K153" s="85">
        <f t="shared" ref="K153:AN157" ca="1" si="60">IF($J153="","",(100%+$H153)*J153)</f>
        <v>0.97994310697412046</v>
      </c>
      <c r="L153" s="85">
        <f t="shared" ca="1" si="60"/>
        <v>0.97994310697412046</v>
      </c>
      <c r="M153" s="85">
        <f t="shared" ca="1" si="60"/>
        <v>0.97994310697412046</v>
      </c>
      <c r="N153" s="85">
        <f t="shared" ca="1" si="60"/>
        <v>0.97994310697412046</v>
      </c>
      <c r="O153" s="85">
        <f t="shared" ca="1" si="60"/>
        <v>0.97994310697412046</v>
      </c>
      <c r="P153" s="85">
        <f t="shared" ca="1" si="60"/>
        <v>0.97994310697412046</v>
      </c>
      <c r="Q153" s="85">
        <f t="shared" ca="1" si="60"/>
        <v>0.97994310697412046</v>
      </c>
      <c r="R153" s="85">
        <f t="shared" ca="1" si="60"/>
        <v>0.97994310697412046</v>
      </c>
      <c r="S153" s="85">
        <f t="shared" ca="1" si="60"/>
        <v>0.97994310697412046</v>
      </c>
      <c r="T153" s="85">
        <f t="shared" ca="1" si="60"/>
        <v>0.97994310697412046</v>
      </c>
      <c r="U153" s="85">
        <f t="shared" ca="1" si="60"/>
        <v>0.97994310697412046</v>
      </c>
      <c r="V153" s="85">
        <f t="shared" ca="1" si="60"/>
        <v>0.97994310697412046</v>
      </c>
      <c r="W153" s="85">
        <f t="shared" ca="1" si="60"/>
        <v>0.97994310697412046</v>
      </c>
      <c r="X153" s="85">
        <f t="shared" ca="1" si="60"/>
        <v>0.97994310697412046</v>
      </c>
      <c r="Y153" s="85">
        <f t="shared" ca="1" si="60"/>
        <v>0.97994310697412046</v>
      </c>
      <c r="Z153" s="85">
        <f t="shared" ca="1" si="60"/>
        <v>0.97994310697412046</v>
      </c>
      <c r="AA153" s="85">
        <f t="shared" ca="1" si="60"/>
        <v>0.97994310697412046</v>
      </c>
      <c r="AB153" s="85">
        <f t="shared" ca="1" si="60"/>
        <v>0.97994310697412046</v>
      </c>
      <c r="AC153" s="85">
        <f t="shared" ca="1" si="60"/>
        <v>0.97994310697412046</v>
      </c>
      <c r="AD153" s="85">
        <f t="shared" ca="1" si="60"/>
        <v>0.97994310697412046</v>
      </c>
      <c r="AE153" s="85">
        <f t="shared" ca="1" si="60"/>
        <v>0.97994310697412046</v>
      </c>
      <c r="AF153" s="85">
        <f t="shared" ca="1" si="60"/>
        <v>0.97994310697412046</v>
      </c>
      <c r="AG153" s="85">
        <f t="shared" ca="1" si="60"/>
        <v>0.97994310697412046</v>
      </c>
      <c r="AH153" s="85">
        <f t="shared" ca="1" si="60"/>
        <v>0.97994310697412046</v>
      </c>
      <c r="AI153" s="85">
        <f t="shared" ca="1" si="60"/>
        <v>0.97994310697412046</v>
      </c>
      <c r="AJ153" s="85">
        <f t="shared" ca="1" si="60"/>
        <v>0.97994310697412046</v>
      </c>
      <c r="AK153" s="85">
        <f t="shared" ca="1" si="60"/>
        <v>0.97994310697412046</v>
      </c>
      <c r="AL153" s="85">
        <f t="shared" ca="1" si="60"/>
        <v>0.97994310697412046</v>
      </c>
      <c r="AM153" s="85">
        <f t="shared" ca="1" si="60"/>
        <v>0.97994310697412046</v>
      </c>
      <c r="AN153" s="85">
        <f t="shared" ca="1" si="60"/>
        <v>0.97994310697412046</v>
      </c>
    </row>
    <row r="154" spans="2:41" x14ac:dyDescent="0.3">
      <c r="B154" s="478" t="str">
        <v>Rice</v>
      </c>
      <c r="F154" s="86">
        <f ca="1">INDEX(ArrProdCont,MATCH(B154,ArrProdItem,0),MATCH(F144,ArrProdVariables,0))</f>
        <v>0</v>
      </c>
      <c r="G154" s="102">
        <f>INDEX(ArrProdCont,MATCH(B154,ArrProdItem,0),MATCH(G144,ArrProdVariables,0))</f>
        <v>0</v>
      </c>
      <c r="H154" s="87">
        <f>G154/Projection_Period</f>
        <v>0</v>
      </c>
      <c r="J154" s="116">
        <f ca="1">F154</f>
        <v>0</v>
      </c>
      <c r="K154" s="85">
        <f t="shared" ca="1" si="60"/>
        <v>0</v>
      </c>
      <c r="L154" s="85">
        <f t="shared" ca="1" si="60"/>
        <v>0</v>
      </c>
      <c r="M154" s="85">
        <f t="shared" ca="1" si="60"/>
        <v>0</v>
      </c>
      <c r="N154" s="85">
        <f t="shared" ca="1" si="60"/>
        <v>0</v>
      </c>
      <c r="O154" s="85">
        <f t="shared" ca="1" si="60"/>
        <v>0</v>
      </c>
      <c r="P154" s="85">
        <f t="shared" ca="1" si="60"/>
        <v>0</v>
      </c>
      <c r="Q154" s="85">
        <f t="shared" ca="1" si="60"/>
        <v>0</v>
      </c>
      <c r="R154" s="85">
        <f t="shared" ca="1" si="60"/>
        <v>0</v>
      </c>
      <c r="S154" s="85">
        <f t="shared" ca="1" si="60"/>
        <v>0</v>
      </c>
      <c r="T154" s="85">
        <f t="shared" ca="1" si="60"/>
        <v>0</v>
      </c>
      <c r="U154" s="85">
        <f t="shared" ca="1" si="60"/>
        <v>0</v>
      </c>
      <c r="V154" s="85">
        <f t="shared" ca="1" si="60"/>
        <v>0</v>
      </c>
      <c r="W154" s="85">
        <f t="shared" ca="1" si="60"/>
        <v>0</v>
      </c>
      <c r="X154" s="85">
        <f t="shared" ca="1" si="60"/>
        <v>0</v>
      </c>
      <c r="Y154" s="85">
        <f t="shared" ca="1" si="60"/>
        <v>0</v>
      </c>
      <c r="Z154" s="85">
        <f t="shared" ca="1" si="60"/>
        <v>0</v>
      </c>
      <c r="AA154" s="85">
        <f t="shared" ca="1" si="60"/>
        <v>0</v>
      </c>
      <c r="AB154" s="85">
        <f t="shared" ca="1" si="60"/>
        <v>0</v>
      </c>
      <c r="AC154" s="85">
        <f t="shared" ca="1" si="60"/>
        <v>0</v>
      </c>
      <c r="AD154" s="85">
        <f t="shared" ca="1" si="60"/>
        <v>0</v>
      </c>
      <c r="AE154" s="85">
        <f t="shared" ca="1" si="60"/>
        <v>0</v>
      </c>
      <c r="AF154" s="85">
        <f t="shared" ca="1" si="60"/>
        <v>0</v>
      </c>
      <c r="AG154" s="85">
        <f t="shared" ca="1" si="60"/>
        <v>0</v>
      </c>
      <c r="AH154" s="85">
        <f t="shared" ca="1" si="60"/>
        <v>0</v>
      </c>
      <c r="AI154" s="85">
        <f t="shared" ca="1" si="60"/>
        <v>0</v>
      </c>
      <c r="AJ154" s="85">
        <f t="shared" ca="1" si="60"/>
        <v>0</v>
      </c>
      <c r="AK154" s="85">
        <f t="shared" ca="1" si="60"/>
        <v>0</v>
      </c>
      <c r="AL154" s="85">
        <f t="shared" ca="1" si="60"/>
        <v>0</v>
      </c>
      <c r="AM154" s="85">
        <f t="shared" ca="1" si="60"/>
        <v>0</v>
      </c>
      <c r="AN154" s="85">
        <f t="shared" ca="1" si="60"/>
        <v>0</v>
      </c>
    </row>
    <row r="155" spans="2:41" x14ac:dyDescent="0.3">
      <c r="B155" s="478" t="str">
        <v>Manioc</v>
      </c>
      <c r="F155" s="86">
        <f ca="1">INDEX(ArrProdCont,MATCH(B155,ArrProdItem,0),MATCH(F144,ArrProdVariables,0))</f>
        <v>12.390074281066331</v>
      </c>
      <c r="G155" s="102">
        <f>INDEX(ArrProdCont,MATCH(B155,ArrProdItem,0),MATCH(G144,ArrProdVariables,0))</f>
        <v>0</v>
      </c>
      <c r="H155" s="87">
        <f>G155/Projection_Period</f>
        <v>0</v>
      </c>
      <c r="J155" s="116">
        <f ca="1">F155</f>
        <v>12.390074281066331</v>
      </c>
      <c r="K155" s="85">
        <f t="shared" ca="1" si="60"/>
        <v>12.390074281066331</v>
      </c>
      <c r="L155" s="85">
        <f t="shared" ca="1" si="60"/>
        <v>12.390074281066331</v>
      </c>
      <c r="M155" s="85">
        <f t="shared" ca="1" si="60"/>
        <v>12.390074281066331</v>
      </c>
      <c r="N155" s="85">
        <f t="shared" ca="1" si="60"/>
        <v>12.390074281066331</v>
      </c>
      <c r="O155" s="85">
        <f t="shared" ca="1" si="60"/>
        <v>12.390074281066331</v>
      </c>
      <c r="P155" s="85">
        <f t="shared" ca="1" si="60"/>
        <v>12.390074281066331</v>
      </c>
      <c r="Q155" s="85">
        <f t="shared" ca="1" si="60"/>
        <v>12.390074281066331</v>
      </c>
      <c r="R155" s="85">
        <f t="shared" ca="1" si="60"/>
        <v>12.390074281066331</v>
      </c>
      <c r="S155" s="85">
        <f t="shared" ca="1" si="60"/>
        <v>12.390074281066331</v>
      </c>
      <c r="T155" s="85">
        <f t="shared" ca="1" si="60"/>
        <v>12.390074281066331</v>
      </c>
      <c r="U155" s="85">
        <f t="shared" ca="1" si="60"/>
        <v>12.390074281066331</v>
      </c>
      <c r="V155" s="85">
        <f t="shared" ca="1" si="60"/>
        <v>12.390074281066331</v>
      </c>
      <c r="W155" s="85">
        <f t="shared" ca="1" si="60"/>
        <v>12.390074281066331</v>
      </c>
      <c r="X155" s="85">
        <f t="shared" ca="1" si="60"/>
        <v>12.390074281066331</v>
      </c>
      <c r="Y155" s="85">
        <f t="shared" ca="1" si="60"/>
        <v>12.390074281066331</v>
      </c>
      <c r="Z155" s="85">
        <f t="shared" ca="1" si="60"/>
        <v>12.390074281066331</v>
      </c>
      <c r="AA155" s="85">
        <f t="shared" ca="1" si="60"/>
        <v>12.390074281066331</v>
      </c>
      <c r="AB155" s="85">
        <f t="shared" ca="1" si="60"/>
        <v>12.390074281066331</v>
      </c>
      <c r="AC155" s="85">
        <f t="shared" ca="1" si="60"/>
        <v>12.390074281066331</v>
      </c>
      <c r="AD155" s="85">
        <f t="shared" ca="1" si="60"/>
        <v>12.390074281066331</v>
      </c>
      <c r="AE155" s="85">
        <f t="shared" ca="1" si="60"/>
        <v>12.390074281066331</v>
      </c>
      <c r="AF155" s="85">
        <f t="shared" ca="1" si="60"/>
        <v>12.390074281066331</v>
      </c>
      <c r="AG155" s="85">
        <f t="shared" ca="1" si="60"/>
        <v>12.390074281066331</v>
      </c>
      <c r="AH155" s="85">
        <f t="shared" ca="1" si="60"/>
        <v>12.390074281066331</v>
      </c>
      <c r="AI155" s="85">
        <f t="shared" ca="1" si="60"/>
        <v>12.390074281066331</v>
      </c>
      <c r="AJ155" s="85">
        <f t="shared" ca="1" si="60"/>
        <v>12.390074281066331</v>
      </c>
      <c r="AK155" s="85">
        <f t="shared" ca="1" si="60"/>
        <v>12.390074281066331</v>
      </c>
      <c r="AL155" s="85">
        <f t="shared" ca="1" si="60"/>
        <v>12.390074281066331</v>
      </c>
      <c r="AM155" s="85">
        <f t="shared" ca="1" si="60"/>
        <v>12.390074281066331</v>
      </c>
      <c r="AN155" s="85">
        <f t="shared" ca="1" si="60"/>
        <v>12.390074281066331</v>
      </c>
    </row>
    <row r="156" spans="2:41" x14ac:dyDescent="0.3">
      <c r="B156" s="478" t="str">
        <v>Yam</v>
      </c>
      <c r="F156" s="86">
        <f ca="1">INDEX(ArrProdCont,MATCH(B156,ArrProdItem,0),MATCH(F144,ArrProdVariables,0))</f>
        <v>3.1741709031909138</v>
      </c>
      <c r="G156" s="102">
        <f>INDEX(ArrProdCont,MATCH(B156,ArrProdItem,0),MATCH(G144,ArrProdVariables,0))</f>
        <v>0</v>
      </c>
      <c r="H156" s="87">
        <f>G156/Projection_Period</f>
        <v>0</v>
      </c>
      <c r="J156" s="116">
        <f ca="1">F156</f>
        <v>3.1741709031909138</v>
      </c>
      <c r="K156" s="85">
        <f t="shared" ca="1" si="60"/>
        <v>3.1741709031909138</v>
      </c>
      <c r="L156" s="85">
        <f t="shared" ca="1" si="60"/>
        <v>3.1741709031909138</v>
      </c>
      <c r="M156" s="85">
        <f t="shared" ca="1" si="60"/>
        <v>3.1741709031909138</v>
      </c>
      <c r="N156" s="85">
        <f t="shared" ca="1" si="60"/>
        <v>3.1741709031909138</v>
      </c>
      <c r="O156" s="85">
        <f t="shared" ca="1" si="60"/>
        <v>3.1741709031909138</v>
      </c>
      <c r="P156" s="85">
        <f t="shared" ca="1" si="60"/>
        <v>3.1741709031909138</v>
      </c>
      <c r="Q156" s="85">
        <f t="shared" ca="1" si="60"/>
        <v>3.1741709031909138</v>
      </c>
      <c r="R156" s="85">
        <f t="shared" ca="1" si="60"/>
        <v>3.1741709031909138</v>
      </c>
      <c r="S156" s="85">
        <f t="shared" ca="1" si="60"/>
        <v>3.1741709031909138</v>
      </c>
      <c r="T156" s="85">
        <f t="shared" ca="1" si="60"/>
        <v>3.1741709031909138</v>
      </c>
      <c r="U156" s="85">
        <f t="shared" ca="1" si="60"/>
        <v>3.1741709031909138</v>
      </c>
      <c r="V156" s="85">
        <f t="shared" ca="1" si="60"/>
        <v>3.1741709031909138</v>
      </c>
      <c r="W156" s="85">
        <f t="shared" ca="1" si="60"/>
        <v>3.1741709031909138</v>
      </c>
      <c r="X156" s="85">
        <f t="shared" ca="1" si="60"/>
        <v>3.1741709031909138</v>
      </c>
      <c r="Y156" s="85">
        <f t="shared" ca="1" si="60"/>
        <v>3.1741709031909138</v>
      </c>
      <c r="Z156" s="85">
        <f t="shared" ca="1" si="60"/>
        <v>3.1741709031909138</v>
      </c>
      <c r="AA156" s="85">
        <f t="shared" ca="1" si="60"/>
        <v>3.1741709031909138</v>
      </c>
      <c r="AB156" s="85">
        <f t="shared" ca="1" si="60"/>
        <v>3.1741709031909138</v>
      </c>
      <c r="AC156" s="85">
        <f t="shared" ca="1" si="60"/>
        <v>3.1741709031909138</v>
      </c>
      <c r="AD156" s="85">
        <f t="shared" ca="1" si="60"/>
        <v>3.1741709031909138</v>
      </c>
      <c r="AE156" s="85">
        <f t="shared" ca="1" si="60"/>
        <v>3.1741709031909138</v>
      </c>
      <c r="AF156" s="85">
        <f t="shared" ca="1" si="60"/>
        <v>3.1741709031909138</v>
      </c>
      <c r="AG156" s="85">
        <f t="shared" ca="1" si="60"/>
        <v>3.1741709031909138</v>
      </c>
      <c r="AH156" s="85">
        <f t="shared" ca="1" si="60"/>
        <v>3.1741709031909138</v>
      </c>
      <c r="AI156" s="85">
        <f t="shared" ca="1" si="60"/>
        <v>3.1741709031909138</v>
      </c>
      <c r="AJ156" s="85">
        <f t="shared" ca="1" si="60"/>
        <v>3.1741709031909138</v>
      </c>
      <c r="AK156" s="85">
        <f t="shared" ca="1" si="60"/>
        <v>3.1741709031909138</v>
      </c>
      <c r="AL156" s="85">
        <f t="shared" ca="1" si="60"/>
        <v>3.1741709031909138</v>
      </c>
      <c r="AM156" s="85">
        <f t="shared" ca="1" si="60"/>
        <v>3.1741709031909138</v>
      </c>
      <c r="AN156" s="85">
        <f t="shared" ca="1" si="60"/>
        <v>3.1741709031909138</v>
      </c>
    </row>
    <row r="157" spans="2:41" x14ac:dyDescent="0.3">
      <c r="B157" s="478" t="str">
        <v>Cowpea</v>
      </c>
      <c r="F157" s="86">
        <f ca="1">INDEX(ArrProdCont,MATCH(B157,ArrProdItem,0),MATCH(F144,ArrProdVariables,0))</f>
        <v>0.73585898709036734</v>
      </c>
      <c r="G157" s="102">
        <f>INDEX(ArrProdCont,MATCH(B157,ArrProdItem,0),MATCH(G144,ArrProdVariables,0))</f>
        <v>0</v>
      </c>
      <c r="H157" s="87">
        <f>G157/Projection_Period</f>
        <v>0</v>
      </c>
      <c r="J157" s="116">
        <f ca="1">F157</f>
        <v>0.73585898709036734</v>
      </c>
      <c r="K157" s="85">
        <f t="shared" ca="1" si="60"/>
        <v>0.73585898709036734</v>
      </c>
      <c r="L157" s="85">
        <f t="shared" ca="1" si="60"/>
        <v>0.73585898709036734</v>
      </c>
      <c r="M157" s="85">
        <f t="shared" ca="1" si="60"/>
        <v>0.73585898709036734</v>
      </c>
      <c r="N157" s="85">
        <f t="shared" ca="1" si="60"/>
        <v>0.73585898709036734</v>
      </c>
      <c r="O157" s="85">
        <f t="shared" ca="1" si="60"/>
        <v>0.73585898709036734</v>
      </c>
      <c r="P157" s="85">
        <f t="shared" ca="1" si="60"/>
        <v>0.73585898709036734</v>
      </c>
      <c r="Q157" s="85">
        <f t="shared" ca="1" si="60"/>
        <v>0.73585898709036734</v>
      </c>
      <c r="R157" s="85">
        <f t="shared" ca="1" si="60"/>
        <v>0.73585898709036734</v>
      </c>
      <c r="S157" s="85">
        <f t="shared" ca="1" si="60"/>
        <v>0.73585898709036734</v>
      </c>
      <c r="T157" s="85">
        <f t="shared" ca="1" si="60"/>
        <v>0.73585898709036734</v>
      </c>
      <c r="U157" s="85">
        <f t="shared" ca="1" si="60"/>
        <v>0.73585898709036734</v>
      </c>
      <c r="V157" s="85">
        <f t="shared" ca="1" si="60"/>
        <v>0.73585898709036734</v>
      </c>
      <c r="W157" s="85">
        <f t="shared" ca="1" si="60"/>
        <v>0.73585898709036734</v>
      </c>
      <c r="X157" s="85">
        <f t="shared" ca="1" si="60"/>
        <v>0.73585898709036734</v>
      </c>
      <c r="Y157" s="85">
        <f t="shared" ca="1" si="60"/>
        <v>0.73585898709036734</v>
      </c>
      <c r="Z157" s="85">
        <f t="shared" ca="1" si="60"/>
        <v>0.73585898709036734</v>
      </c>
      <c r="AA157" s="85">
        <f t="shared" ca="1" si="60"/>
        <v>0.73585898709036734</v>
      </c>
      <c r="AB157" s="85">
        <f t="shared" ca="1" si="60"/>
        <v>0.73585898709036734</v>
      </c>
      <c r="AC157" s="85">
        <f t="shared" ca="1" si="60"/>
        <v>0.73585898709036734</v>
      </c>
      <c r="AD157" s="85">
        <f t="shared" ca="1" si="60"/>
        <v>0.73585898709036734</v>
      </c>
      <c r="AE157" s="85">
        <f t="shared" ca="1" si="60"/>
        <v>0.73585898709036734</v>
      </c>
      <c r="AF157" s="85">
        <f t="shared" ca="1" si="60"/>
        <v>0.73585898709036734</v>
      </c>
      <c r="AG157" s="85">
        <f t="shared" ca="1" si="60"/>
        <v>0.73585898709036734</v>
      </c>
      <c r="AH157" s="85">
        <f t="shared" ca="1" si="60"/>
        <v>0.73585898709036734</v>
      </c>
      <c r="AI157" s="85">
        <f t="shared" ca="1" si="60"/>
        <v>0.73585898709036734</v>
      </c>
      <c r="AJ157" s="85">
        <f t="shared" ca="1" si="60"/>
        <v>0.73585898709036734</v>
      </c>
      <c r="AK157" s="85">
        <f t="shared" ca="1" si="60"/>
        <v>0.73585898709036734</v>
      </c>
      <c r="AL157" s="85">
        <f t="shared" ca="1" si="60"/>
        <v>0.73585898709036734</v>
      </c>
      <c r="AM157" s="85">
        <f t="shared" ca="1" si="60"/>
        <v>0.73585898709036734</v>
      </c>
      <c r="AN157" s="85">
        <f t="shared" ca="1" si="60"/>
        <v>0.73585898709036734</v>
      </c>
    </row>
    <row r="158" spans="2:41" x14ac:dyDescent="0.3">
      <c r="B158" s="207" t="str">
        <v>NOTE: Rice has been take out of the equation on 28/3/2021 (FvS). THEREFORE Rice the impact of CC on rice is set at 0, so it does not count for project impact.</v>
      </c>
      <c r="J158" s="304"/>
      <c r="K158" s="304"/>
      <c r="L158" s="304"/>
      <c r="M158" s="304"/>
      <c r="N158" s="304"/>
      <c r="O158" s="304"/>
      <c r="P158" s="304"/>
      <c r="Q158" s="304"/>
      <c r="R158" s="304"/>
      <c r="S158" s="304"/>
      <c r="T158" s="304"/>
      <c r="U158" s="304"/>
      <c r="V158" s="304"/>
      <c r="W158" s="304"/>
      <c r="X158" s="304"/>
      <c r="Y158" s="304"/>
      <c r="Z158" s="304"/>
      <c r="AA158" s="304"/>
      <c r="AB158" s="304"/>
      <c r="AC158" s="304"/>
      <c r="AD158" s="304"/>
      <c r="AE158" s="304"/>
      <c r="AF158" s="304"/>
      <c r="AG158" s="304"/>
      <c r="AH158" s="304"/>
      <c r="AI158" s="304"/>
      <c r="AJ158" s="304"/>
      <c r="AK158" s="304"/>
      <c r="AL158" s="304"/>
      <c r="AM158" s="304"/>
      <c r="AN158" s="304"/>
    </row>
    <row r="159" spans="2:41" x14ac:dyDescent="0.3">
      <c r="B159" s="207">
        <v>0</v>
      </c>
      <c r="J159" s="304"/>
      <c r="K159" s="304"/>
      <c r="L159" s="304"/>
      <c r="M159" s="304"/>
      <c r="N159" s="304"/>
      <c r="O159" s="304"/>
      <c r="P159" s="304"/>
      <c r="Q159" s="304"/>
      <c r="R159" s="304"/>
      <c r="S159" s="304"/>
      <c r="T159" s="304"/>
      <c r="U159" s="304"/>
      <c r="V159" s="304"/>
      <c r="W159" s="304"/>
      <c r="X159" s="304"/>
      <c r="Y159" s="304"/>
      <c r="Z159" s="304"/>
      <c r="AA159" s="304"/>
      <c r="AB159" s="304"/>
      <c r="AC159" s="304"/>
      <c r="AD159" s="304"/>
      <c r="AE159" s="304"/>
      <c r="AF159" s="304"/>
      <c r="AG159" s="304"/>
      <c r="AH159" s="304"/>
      <c r="AI159" s="304"/>
      <c r="AJ159" s="304"/>
      <c r="AK159" s="304"/>
      <c r="AL159" s="304"/>
      <c r="AM159" s="304"/>
      <c r="AN159" s="304"/>
    </row>
    <row r="160" spans="2:41" x14ac:dyDescent="0.3">
      <c r="B160" s="127" t="str">
        <v>Zagnanado Tree Total</v>
      </c>
      <c r="C160" s="468"/>
      <c r="D160" s="468"/>
      <c r="E160" s="468"/>
      <c r="F160" s="468"/>
      <c r="G160" s="468"/>
      <c r="H160" s="468"/>
      <c r="I160" s="468" t="s">
        <v>359</v>
      </c>
      <c r="J160" s="115">
        <v>0</v>
      </c>
      <c r="K160" s="115">
        <v>1</v>
      </c>
      <c r="L160" s="115">
        <v>2</v>
      </c>
      <c r="M160" s="115">
        <v>3</v>
      </c>
      <c r="N160" s="115">
        <v>4</v>
      </c>
      <c r="O160" s="115">
        <v>5</v>
      </c>
      <c r="P160" s="115">
        <v>6</v>
      </c>
      <c r="Q160" s="115">
        <v>7</v>
      </c>
      <c r="R160" s="115">
        <v>8</v>
      </c>
      <c r="S160" s="115">
        <v>9</v>
      </c>
      <c r="T160" s="115">
        <v>10</v>
      </c>
      <c r="U160" s="115">
        <v>11</v>
      </c>
      <c r="V160" s="115">
        <v>12</v>
      </c>
      <c r="W160" s="115">
        <v>13</v>
      </c>
      <c r="X160" s="115">
        <v>14</v>
      </c>
      <c r="Y160" s="115">
        <v>15</v>
      </c>
      <c r="Z160" s="115">
        <v>16</v>
      </c>
      <c r="AA160" s="115">
        <v>17</v>
      </c>
      <c r="AB160" s="115">
        <v>18</v>
      </c>
      <c r="AC160" s="115">
        <v>19</v>
      </c>
      <c r="AD160" s="115">
        <v>20</v>
      </c>
      <c r="AE160" s="115">
        <v>21</v>
      </c>
      <c r="AF160" s="115">
        <v>22</v>
      </c>
      <c r="AG160" s="115">
        <v>23</v>
      </c>
      <c r="AH160" s="115">
        <v>24</v>
      </c>
      <c r="AI160" s="115">
        <v>25</v>
      </c>
      <c r="AJ160" s="115">
        <v>26</v>
      </c>
      <c r="AK160" s="115">
        <v>27</v>
      </c>
      <c r="AL160" s="115">
        <v>28</v>
      </c>
      <c r="AM160" s="115">
        <v>29</v>
      </c>
      <c r="AN160" s="115">
        <v>30</v>
      </c>
      <c r="AO160" s="468"/>
    </row>
    <row r="161" spans="2:40" x14ac:dyDescent="0.3">
      <c r="B161" s="478" t="str">
        <v>Fruit_Mango</v>
      </c>
      <c r="F161" s="86">
        <f ca="1">INDEX(ArrProdCont,MATCH(B161,ArrProdItem,0),MATCH(F144,ArrProdVariables,0))</f>
        <v>8</v>
      </c>
      <c r="G161" s="102">
        <f>INDEX(ArrProdCont,MATCH(B161,ArrProdItem,0),MATCH(G144,ArrProdVariables,0))</f>
        <v>0</v>
      </c>
      <c r="H161" s="87">
        <f>G161/Projection_Period</f>
        <v>0</v>
      </c>
      <c r="J161" s="265">
        <f t="shared" ref="J161:S165" ca="1" si="61">$F161*IF(J$160&lt;=Tree_Year_First_Production_After_Planting,0,IF(J$160&gt;=Tree_Year_Full_Production_After_Planting,100%,(J$160-Tree_Year_First_Production_After_Planting)/(Tree_Year_Full_Production_After_Planting-Tree_Year_First_Production_After_Planting)))</f>
        <v>0</v>
      </c>
      <c r="K161" s="265">
        <f t="shared" ca="1" si="61"/>
        <v>0</v>
      </c>
      <c r="L161" s="265">
        <f t="shared" ca="1" si="61"/>
        <v>0</v>
      </c>
      <c r="M161" s="265">
        <f t="shared" ca="1" si="61"/>
        <v>0</v>
      </c>
      <c r="N161" s="265">
        <f t="shared" ca="1" si="61"/>
        <v>0</v>
      </c>
      <c r="O161" s="265">
        <f t="shared" ca="1" si="61"/>
        <v>0</v>
      </c>
      <c r="P161" s="265">
        <f t="shared" ca="1" si="61"/>
        <v>0</v>
      </c>
      <c r="Q161" s="265">
        <f t="shared" ca="1" si="61"/>
        <v>0</v>
      </c>
      <c r="R161" s="265">
        <f t="shared" ca="1" si="61"/>
        <v>1</v>
      </c>
      <c r="S161" s="265">
        <f t="shared" ca="1" si="61"/>
        <v>2</v>
      </c>
      <c r="T161" s="265">
        <f t="shared" ref="T161:AC165" ca="1" si="62">$F161*IF(T$160&lt;=Tree_Year_First_Production_After_Planting,0,IF(T$160&gt;=Tree_Year_Full_Production_After_Planting,100%,(T$160-Tree_Year_First_Production_After_Planting)/(Tree_Year_Full_Production_After_Planting-Tree_Year_First_Production_After_Planting)))</f>
        <v>3</v>
      </c>
      <c r="U161" s="265">
        <f t="shared" ca="1" si="62"/>
        <v>4</v>
      </c>
      <c r="V161" s="265">
        <f t="shared" ca="1" si="62"/>
        <v>5</v>
      </c>
      <c r="W161" s="265">
        <f t="shared" ca="1" si="62"/>
        <v>6</v>
      </c>
      <c r="X161" s="265">
        <f t="shared" ca="1" si="62"/>
        <v>7</v>
      </c>
      <c r="Y161" s="265">
        <f t="shared" ca="1" si="62"/>
        <v>8</v>
      </c>
      <c r="Z161" s="265">
        <f t="shared" ca="1" si="62"/>
        <v>8</v>
      </c>
      <c r="AA161" s="265">
        <f t="shared" ca="1" si="62"/>
        <v>8</v>
      </c>
      <c r="AB161" s="265">
        <f t="shared" ca="1" si="62"/>
        <v>8</v>
      </c>
      <c r="AC161" s="265">
        <f t="shared" ca="1" si="62"/>
        <v>8</v>
      </c>
      <c r="AD161" s="265">
        <f t="shared" ref="AD161:AN165" ca="1" si="63">$F161*IF(AD$160&lt;=Tree_Year_First_Production_After_Planting,0,IF(AD$160&gt;=Tree_Year_Full_Production_After_Planting,100%,(AD$160-Tree_Year_First_Production_After_Planting)/(Tree_Year_Full_Production_After_Planting-Tree_Year_First_Production_After_Planting)))</f>
        <v>8</v>
      </c>
      <c r="AE161" s="265">
        <f t="shared" ca="1" si="63"/>
        <v>8</v>
      </c>
      <c r="AF161" s="265">
        <f t="shared" ca="1" si="63"/>
        <v>8</v>
      </c>
      <c r="AG161" s="265">
        <f t="shared" ca="1" si="63"/>
        <v>8</v>
      </c>
      <c r="AH161" s="265">
        <f t="shared" ca="1" si="63"/>
        <v>8</v>
      </c>
      <c r="AI161" s="265">
        <f t="shared" ca="1" si="63"/>
        <v>8</v>
      </c>
      <c r="AJ161" s="265">
        <f t="shared" ca="1" si="63"/>
        <v>8</v>
      </c>
      <c r="AK161" s="265">
        <f t="shared" ca="1" si="63"/>
        <v>8</v>
      </c>
      <c r="AL161" s="265">
        <f t="shared" ca="1" si="63"/>
        <v>8</v>
      </c>
      <c r="AM161" s="265">
        <f t="shared" ca="1" si="63"/>
        <v>8</v>
      </c>
      <c r="AN161" s="265">
        <f t="shared" ca="1" si="63"/>
        <v>8</v>
      </c>
    </row>
    <row r="162" spans="2:40" x14ac:dyDescent="0.3">
      <c r="B162" s="478" t="str">
        <v>Nut</v>
      </c>
      <c r="F162" s="86">
        <f ca="1">INDEX(ArrProdCont,MATCH(B162,ArrProdItem,0),MATCH(F144,ArrProdVariables,0))</f>
        <v>1.2</v>
      </c>
      <c r="G162" s="102">
        <f>INDEX(ArrProdCont,MATCH(B162,ArrProdItem,0),MATCH(G144,ArrProdVariables,0))</f>
        <v>0</v>
      </c>
      <c r="H162" s="87">
        <f>G162/Projection_Period</f>
        <v>0</v>
      </c>
      <c r="J162" s="265">
        <f t="shared" ca="1" si="61"/>
        <v>0</v>
      </c>
      <c r="K162" s="265">
        <f t="shared" ca="1" si="61"/>
        <v>0</v>
      </c>
      <c r="L162" s="265">
        <f t="shared" ca="1" si="61"/>
        <v>0</v>
      </c>
      <c r="M162" s="265">
        <f t="shared" ca="1" si="61"/>
        <v>0</v>
      </c>
      <c r="N162" s="265">
        <f t="shared" ca="1" si="61"/>
        <v>0</v>
      </c>
      <c r="O162" s="265">
        <f t="shared" ca="1" si="61"/>
        <v>0</v>
      </c>
      <c r="P162" s="265">
        <f t="shared" ca="1" si="61"/>
        <v>0</v>
      </c>
      <c r="Q162" s="265">
        <f t="shared" ca="1" si="61"/>
        <v>0</v>
      </c>
      <c r="R162" s="265">
        <f t="shared" ca="1" si="61"/>
        <v>0.15</v>
      </c>
      <c r="S162" s="265">
        <f t="shared" ca="1" si="61"/>
        <v>0.3</v>
      </c>
      <c r="T162" s="265">
        <f t="shared" ca="1" si="62"/>
        <v>0.44999999999999996</v>
      </c>
      <c r="U162" s="265">
        <f t="shared" ca="1" si="62"/>
        <v>0.6</v>
      </c>
      <c r="V162" s="265">
        <f t="shared" ca="1" si="62"/>
        <v>0.75</v>
      </c>
      <c r="W162" s="265">
        <f t="shared" ca="1" si="62"/>
        <v>0.89999999999999991</v>
      </c>
      <c r="X162" s="265">
        <f t="shared" ca="1" si="62"/>
        <v>1.05</v>
      </c>
      <c r="Y162" s="265">
        <f t="shared" ca="1" si="62"/>
        <v>1.2</v>
      </c>
      <c r="Z162" s="265">
        <f t="shared" ca="1" si="62"/>
        <v>1.2</v>
      </c>
      <c r="AA162" s="265">
        <f t="shared" ca="1" si="62"/>
        <v>1.2</v>
      </c>
      <c r="AB162" s="265">
        <f t="shared" ca="1" si="62"/>
        <v>1.2</v>
      </c>
      <c r="AC162" s="265">
        <f t="shared" ca="1" si="62"/>
        <v>1.2</v>
      </c>
      <c r="AD162" s="265">
        <f t="shared" ca="1" si="63"/>
        <v>1.2</v>
      </c>
      <c r="AE162" s="265">
        <f t="shared" ca="1" si="63"/>
        <v>1.2</v>
      </c>
      <c r="AF162" s="265">
        <f t="shared" ca="1" si="63"/>
        <v>1.2</v>
      </c>
      <c r="AG162" s="265">
        <f t="shared" ca="1" si="63"/>
        <v>1.2</v>
      </c>
      <c r="AH162" s="265">
        <f t="shared" ca="1" si="63"/>
        <v>1.2</v>
      </c>
      <c r="AI162" s="265">
        <f t="shared" ca="1" si="63"/>
        <v>1.2</v>
      </c>
      <c r="AJ162" s="265">
        <f t="shared" ca="1" si="63"/>
        <v>1.2</v>
      </c>
      <c r="AK162" s="265">
        <f t="shared" ca="1" si="63"/>
        <v>1.2</v>
      </c>
      <c r="AL162" s="265">
        <f t="shared" ca="1" si="63"/>
        <v>1.2</v>
      </c>
      <c r="AM162" s="265">
        <f t="shared" ca="1" si="63"/>
        <v>1.2</v>
      </c>
      <c r="AN162" s="265">
        <f t="shared" ca="1" si="63"/>
        <v>1.2</v>
      </c>
    </row>
    <row r="163" spans="2:40" x14ac:dyDescent="0.3">
      <c r="B163" s="478" t="str">
        <v>Wood</v>
      </c>
      <c r="F163" s="86">
        <f ca="1">INDEX(ArrProdCont,MATCH(B163,ArrProdItem,0),MATCH(F144,ArrProdVariables,0))</f>
        <v>5</v>
      </c>
      <c r="G163" s="102">
        <f>INDEX(ArrProdCont,MATCH(B163,ArrProdItem,0),MATCH(G144,ArrProdVariables,0))</f>
        <v>0</v>
      </c>
      <c r="H163" s="87">
        <f>G163/Projection_Period</f>
        <v>0</v>
      </c>
      <c r="J163" s="265">
        <f t="shared" ca="1" si="61"/>
        <v>0</v>
      </c>
      <c r="K163" s="265">
        <f t="shared" ca="1" si="61"/>
        <v>0</v>
      </c>
      <c r="L163" s="265">
        <f t="shared" ca="1" si="61"/>
        <v>0</v>
      </c>
      <c r="M163" s="265">
        <f t="shared" ca="1" si="61"/>
        <v>0</v>
      </c>
      <c r="N163" s="265">
        <f t="shared" ca="1" si="61"/>
        <v>0</v>
      </c>
      <c r="O163" s="265">
        <f t="shared" ca="1" si="61"/>
        <v>0</v>
      </c>
      <c r="P163" s="265">
        <f t="shared" ca="1" si="61"/>
        <v>0</v>
      </c>
      <c r="Q163" s="265">
        <f t="shared" ca="1" si="61"/>
        <v>0</v>
      </c>
      <c r="R163" s="265">
        <f t="shared" ca="1" si="61"/>
        <v>0.625</v>
      </c>
      <c r="S163" s="265">
        <f t="shared" ca="1" si="61"/>
        <v>1.25</v>
      </c>
      <c r="T163" s="265">
        <f t="shared" ca="1" si="62"/>
        <v>1.875</v>
      </c>
      <c r="U163" s="265">
        <f t="shared" ca="1" si="62"/>
        <v>2.5</v>
      </c>
      <c r="V163" s="265">
        <f t="shared" ca="1" si="62"/>
        <v>3.125</v>
      </c>
      <c r="W163" s="265">
        <f t="shared" ca="1" si="62"/>
        <v>3.75</v>
      </c>
      <c r="X163" s="265">
        <f t="shared" ca="1" si="62"/>
        <v>4.375</v>
      </c>
      <c r="Y163" s="265">
        <f t="shared" ca="1" si="62"/>
        <v>5</v>
      </c>
      <c r="Z163" s="265">
        <f t="shared" ca="1" si="62"/>
        <v>5</v>
      </c>
      <c r="AA163" s="265">
        <f t="shared" ca="1" si="62"/>
        <v>5</v>
      </c>
      <c r="AB163" s="265">
        <f t="shared" ca="1" si="62"/>
        <v>5</v>
      </c>
      <c r="AC163" s="265">
        <f t="shared" ca="1" si="62"/>
        <v>5</v>
      </c>
      <c r="AD163" s="265">
        <f t="shared" ca="1" si="63"/>
        <v>5</v>
      </c>
      <c r="AE163" s="265">
        <f t="shared" ca="1" si="63"/>
        <v>5</v>
      </c>
      <c r="AF163" s="265">
        <f t="shared" ca="1" si="63"/>
        <v>5</v>
      </c>
      <c r="AG163" s="265">
        <f t="shared" ca="1" si="63"/>
        <v>5</v>
      </c>
      <c r="AH163" s="265">
        <f t="shared" ca="1" si="63"/>
        <v>5</v>
      </c>
      <c r="AI163" s="265">
        <f t="shared" ca="1" si="63"/>
        <v>5</v>
      </c>
      <c r="AJ163" s="265">
        <f t="shared" ca="1" si="63"/>
        <v>5</v>
      </c>
      <c r="AK163" s="265">
        <f t="shared" ca="1" si="63"/>
        <v>5</v>
      </c>
      <c r="AL163" s="265">
        <f t="shared" ca="1" si="63"/>
        <v>5</v>
      </c>
      <c r="AM163" s="265">
        <f t="shared" ca="1" si="63"/>
        <v>5</v>
      </c>
      <c r="AN163" s="265">
        <f t="shared" ca="1" si="63"/>
        <v>5</v>
      </c>
    </row>
    <row r="164" spans="2:40" x14ac:dyDescent="0.3">
      <c r="B164" s="478" t="str">
        <v>Fodder</v>
      </c>
      <c r="F164" s="86">
        <f ca="1">INDEX(ArrProdCont,MATCH(B164,ArrProdItem,0),MATCH(F144,ArrProdVariables,0))</f>
        <v>6</v>
      </c>
      <c r="G164" s="102">
        <f>INDEX(ArrProdCont,MATCH(B164,ArrProdItem,0),MATCH(G144,ArrProdVariables,0))</f>
        <v>0</v>
      </c>
      <c r="H164" s="87">
        <f>G164/Projection_Period</f>
        <v>0</v>
      </c>
      <c r="J164" s="265">
        <f t="shared" ca="1" si="61"/>
        <v>0</v>
      </c>
      <c r="K164" s="265">
        <f t="shared" ca="1" si="61"/>
        <v>0</v>
      </c>
      <c r="L164" s="265">
        <f t="shared" ca="1" si="61"/>
        <v>0</v>
      </c>
      <c r="M164" s="265">
        <f t="shared" ca="1" si="61"/>
        <v>0</v>
      </c>
      <c r="N164" s="265">
        <f t="shared" ca="1" si="61"/>
        <v>0</v>
      </c>
      <c r="O164" s="265">
        <f t="shared" ca="1" si="61"/>
        <v>0</v>
      </c>
      <c r="P164" s="265">
        <f t="shared" ca="1" si="61"/>
        <v>0</v>
      </c>
      <c r="Q164" s="265">
        <f t="shared" ca="1" si="61"/>
        <v>0</v>
      </c>
      <c r="R164" s="265">
        <f t="shared" ca="1" si="61"/>
        <v>0.75</v>
      </c>
      <c r="S164" s="265">
        <f t="shared" ca="1" si="61"/>
        <v>1.5</v>
      </c>
      <c r="T164" s="265">
        <f t="shared" ca="1" si="62"/>
        <v>2.25</v>
      </c>
      <c r="U164" s="265">
        <f t="shared" ca="1" si="62"/>
        <v>3</v>
      </c>
      <c r="V164" s="265">
        <f t="shared" ca="1" si="62"/>
        <v>3.75</v>
      </c>
      <c r="W164" s="265">
        <f t="shared" ca="1" si="62"/>
        <v>4.5</v>
      </c>
      <c r="X164" s="265">
        <f t="shared" ca="1" si="62"/>
        <v>5.25</v>
      </c>
      <c r="Y164" s="265">
        <f t="shared" ca="1" si="62"/>
        <v>6</v>
      </c>
      <c r="Z164" s="265">
        <f t="shared" ca="1" si="62"/>
        <v>6</v>
      </c>
      <c r="AA164" s="265">
        <f t="shared" ca="1" si="62"/>
        <v>6</v>
      </c>
      <c r="AB164" s="265">
        <f t="shared" ca="1" si="62"/>
        <v>6</v>
      </c>
      <c r="AC164" s="265">
        <f t="shared" ca="1" si="62"/>
        <v>6</v>
      </c>
      <c r="AD164" s="265">
        <f t="shared" ca="1" si="63"/>
        <v>6</v>
      </c>
      <c r="AE164" s="265">
        <f t="shared" ca="1" si="63"/>
        <v>6</v>
      </c>
      <c r="AF164" s="265">
        <f t="shared" ca="1" si="63"/>
        <v>6</v>
      </c>
      <c r="AG164" s="265">
        <f t="shared" ca="1" si="63"/>
        <v>6</v>
      </c>
      <c r="AH164" s="265">
        <f t="shared" ca="1" si="63"/>
        <v>6</v>
      </c>
      <c r="AI164" s="265">
        <f t="shared" ca="1" si="63"/>
        <v>6</v>
      </c>
      <c r="AJ164" s="265">
        <f t="shared" ca="1" si="63"/>
        <v>6</v>
      </c>
      <c r="AK164" s="265">
        <f t="shared" ca="1" si="63"/>
        <v>6</v>
      </c>
      <c r="AL164" s="265">
        <f t="shared" ca="1" si="63"/>
        <v>6</v>
      </c>
      <c r="AM164" s="265">
        <f t="shared" ca="1" si="63"/>
        <v>6</v>
      </c>
      <c r="AN164" s="265">
        <f t="shared" ca="1" si="63"/>
        <v>6</v>
      </c>
    </row>
    <row r="165" spans="2:40" x14ac:dyDescent="0.3">
      <c r="B165" s="478" t="str">
        <v>Other</v>
      </c>
      <c r="F165" s="86">
        <f ca="1">INDEX(ArrProdCont,MATCH(B165,ArrProdItem,0),MATCH(F144,ArrProdVariables,0))</f>
        <v>2</v>
      </c>
      <c r="G165" s="102">
        <f>INDEX(ArrProdCont,MATCH(B165,ArrProdItem,0),MATCH(G144,ArrProdVariables,0))</f>
        <v>0</v>
      </c>
      <c r="H165" s="87">
        <f>G165/Projection_Period</f>
        <v>0</v>
      </c>
      <c r="J165" s="265">
        <f t="shared" ca="1" si="61"/>
        <v>0</v>
      </c>
      <c r="K165" s="265">
        <f t="shared" ca="1" si="61"/>
        <v>0</v>
      </c>
      <c r="L165" s="265">
        <f t="shared" ca="1" si="61"/>
        <v>0</v>
      </c>
      <c r="M165" s="265">
        <f t="shared" ca="1" si="61"/>
        <v>0</v>
      </c>
      <c r="N165" s="265">
        <f t="shared" ca="1" si="61"/>
        <v>0</v>
      </c>
      <c r="O165" s="265">
        <f t="shared" ca="1" si="61"/>
        <v>0</v>
      </c>
      <c r="P165" s="265">
        <f t="shared" ca="1" si="61"/>
        <v>0</v>
      </c>
      <c r="Q165" s="265">
        <f t="shared" ca="1" si="61"/>
        <v>0</v>
      </c>
      <c r="R165" s="265">
        <f t="shared" ca="1" si="61"/>
        <v>0.25</v>
      </c>
      <c r="S165" s="265">
        <f t="shared" ca="1" si="61"/>
        <v>0.5</v>
      </c>
      <c r="T165" s="265">
        <f t="shared" ca="1" si="62"/>
        <v>0.75</v>
      </c>
      <c r="U165" s="265">
        <f t="shared" ca="1" si="62"/>
        <v>1</v>
      </c>
      <c r="V165" s="265">
        <f t="shared" ca="1" si="62"/>
        <v>1.25</v>
      </c>
      <c r="W165" s="265">
        <f t="shared" ca="1" si="62"/>
        <v>1.5</v>
      </c>
      <c r="X165" s="265">
        <f t="shared" ca="1" si="62"/>
        <v>1.75</v>
      </c>
      <c r="Y165" s="265">
        <f t="shared" ca="1" si="62"/>
        <v>2</v>
      </c>
      <c r="Z165" s="265">
        <f t="shared" ca="1" si="62"/>
        <v>2</v>
      </c>
      <c r="AA165" s="265">
        <f t="shared" ca="1" si="62"/>
        <v>2</v>
      </c>
      <c r="AB165" s="265">
        <f t="shared" ca="1" si="62"/>
        <v>2</v>
      </c>
      <c r="AC165" s="265">
        <f t="shared" ca="1" si="62"/>
        <v>2</v>
      </c>
      <c r="AD165" s="265">
        <f t="shared" ca="1" si="63"/>
        <v>2</v>
      </c>
      <c r="AE165" s="265">
        <f t="shared" ca="1" si="63"/>
        <v>2</v>
      </c>
      <c r="AF165" s="265">
        <f t="shared" ca="1" si="63"/>
        <v>2</v>
      </c>
      <c r="AG165" s="265">
        <f t="shared" ca="1" si="63"/>
        <v>2</v>
      </c>
      <c r="AH165" s="265">
        <f t="shared" ca="1" si="63"/>
        <v>2</v>
      </c>
      <c r="AI165" s="265">
        <f t="shared" ca="1" si="63"/>
        <v>2</v>
      </c>
      <c r="AJ165" s="265">
        <f t="shared" ca="1" si="63"/>
        <v>2</v>
      </c>
      <c r="AK165" s="265">
        <f t="shared" ca="1" si="63"/>
        <v>2</v>
      </c>
      <c r="AL165" s="265">
        <f t="shared" ca="1" si="63"/>
        <v>2</v>
      </c>
      <c r="AM165" s="265">
        <f t="shared" ca="1" si="63"/>
        <v>2</v>
      </c>
      <c r="AN165" s="265">
        <f t="shared" ca="1" si="63"/>
        <v>2</v>
      </c>
    </row>
    <row r="175" spans="2:40" x14ac:dyDescent="0.3">
      <c r="B175" s="461" t="s">
        <v>349</v>
      </c>
      <c r="C175" s="461"/>
      <c r="D175" s="461"/>
      <c r="E175" s="461"/>
      <c r="F175" s="461"/>
      <c r="G175" s="461"/>
      <c r="H175" s="461"/>
      <c r="I175" s="461"/>
      <c r="J175" s="461"/>
      <c r="K175" s="461"/>
    </row>
    <row r="177" spans="2:41" ht="18" x14ac:dyDescent="0.3">
      <c r="B177" s="128" t="str">
        <f>CommuneSel</f>
        <v>Zagnanado</v>
      </c>
      <c r="C177" s="128" t="s">
        <v>198</v>
      </c>
      <c r="D177" s="128" t="s">
        <v>197</v>
      </c>
      <c r="E177" s="128" t="s">
        <v>193</v>
      </c>
      <c r="F177" s="463"/>
      <c r="G177" s="463"/>
      <c r="H177" s="463"/>
      <c r="I177" s="463"/>
      <c r="J177" s="128" t="s">
        <v>194</v>
      </c>
      <c r="K177" s="463"/>
      <c r="L177" s="463"/>
      <c r="M177" s="463"/>
      <c r="N177" s="463"/>
      <c r="O177" s="463"/>
      <c r="P177" s="463"/>
      <c r="Q177" s="463"/>
      <c r="R177" s="463"/>
      <c r="S177" s="463"/>
    </row>
    <row r="180" spans="2:41" ht="43.2" x14ac:dyDescent="0.3">
      <c r="B180" s="286"/>
      <c r="F180" s="458" t="str">
        <f>"NPV /Ha @ "&amp;Discount_Rate*100&amp;"% DR"</f>
        <v>NPV /Ha @ 10% DR</v>
      </c>
      <c r="G180" s="144" t="s">
        <v>189</v>
      </c>
      <c r="H180" s="458"/>
      <c r="J180" s="113">
        <v>2020</v>
      </c>
      <c r="K180" s="113">
        <v>2021</v>
      </c>
      <c r="L180" s="113">
        <v>2022</v>
      </c>
      <c r="M180" s="113">
        <v>2023</v>
      </c>
      <c r="N180" s="113">
        <v>2024</v>
      </c>
      <c r="O180" s="113">
        <v>2025</v>
      </c>
      <c r="P180" s="113">
        <v>2026</v>
      </c>
      <c r="Q180" s="113">
        <v>2027</v>
      </c>
      <c r="R180" s="113">
        <v>2028</v>
      </c>
      <c r="S180" s="113">
        <v>2029</v>
      </c>
      <c r="T180" s="113">
        <v>2030</v>
      </c>
      <c r="U180" s="113">
        <v>2031</v>
      </c>
      <c r="V180" s="113">
        <v>2032</v>
      </c>
      <c r="W180" s="113">
        <v>2033</v>
      </c>
      <c r="X180" s="113">
        <v>2034</v>
      </c>
      <c r="Y180" s="113">
        <v>2035</v>
      </c>
      <c r="Z180" s="113">
        <v>2036</v>
      </c>
      <c r="AA180" s="113">
        <v>2037</v>
      </c>
      <c r="AB180" s="113">
        <v>2038</v>
      </c>
      <c r="AC180" s="113">
        <v>2039</v>
      </c>
      <c r="AD180" s="113">
        <v>2040</v>
      </c>
      <c r="AE180" s="113">
        <v>2041</v>
      </c>
      <c r="AF180" s="113">
        <v>2042</v>
      </c>
      <c r="AG180" s="113">
        <v>2043</v>
      </c>
      <c r="AH180" s="113">
        <v>2044</v>
      </c>
      <c r="AI180" s="113">
        <v>2045</v>
      </c>
      <c r="AJ180" s="113">
        <v>2046</v>
      </c>
      <c r="AK180" s="113">
        <v>2047</v>
      </c>
      <c r="AL180" s="113">
        <v>2048</v>
      </c>
      <c r="AM180" s="113">
        <v>2049</v>
      </c>
      <c r="AN180" s="113">
        <v>2050</v>
      </c>
    </row>
    <row r="181" spans="2:41" x14ac:dyDescent="0.3">
      <c r="B181" s="127" t="str" cm="1">
        <f t="array" ref="B181:B201">ArrProdItemSmall</f>
        <v>Zagnanado Veg Total</v>
      </c>
      <c r="C181" s="468"/>
      <c r="D181" s="468"/>
      <c r="E181" s="468"/>
      <c r="F181" s="468"/>
      <c r="G181" s="468"/>
      <c r="H181" s="468"/>
      <c r="I181" s="468"/>
      <c r="J181" s="468"/>
      <c r="K181" s="468"/>
      <c r="L181" s="468"/>
      <c r="M181" s="468"/>
      <c r="N181" s="468"/>
      <c r="O181" s="468"/>
      <c r="P181" s="468"/>
      <c r="Q181" s="468"/>
      <c r="R181" s="468"/>
      <c r="S181" s="468"/>
      <c r="T181" s="468"/>
      <c r="U181" s="468"/>
      <c r="V181" s="468"/>
      <c r="W181" s="468"/>
      <c r="X181" s="468"/>
      <c r="Y181" s="468"/>
      <c r="Z181" s="468"/>
      <c r="AA181" s="468"/>
      <c r="AB181" s="468"/>
      <c r="AC181" s="468"/>
      <c r="AD181" s="468"/>
      <c r="AE181" s="468"/>
      <c r="AF181" s="468"/>
      <c r="AG181" s="468"/>
      <c r="AH181" s="468"/>
      <c r="AI181" s="468"/>
      <c r="AJ181" s="468"/>
      <c r="AK181" s="468"/>
      <c r="AL181" s="468"/>
      <c r="AM181" s="468"/>
      <c r="AN181" s="468"/>
      <c r="AO181" s="468"/>
    </row>
    <row r="182" spans="2:41" x14ac:dyDescent="0.3">
      <c r="B182" s="478" t="str">
        <v>Tomatoes</v>
      </c>
      <c r="F182" s="124">
        <f ca="1">NPV(Discount_Rate,J182:AN182)</f>
        <v>5554.3319671844883</v>
      </c>
      <c r="G182" s="124">
        <f ca="1">INDEX(ArrProdCont,MATCH(B182,ArrProdItem,0),MATCH(G180,ArrProdVariables,0))</f>
        <v>252.66156003883916</v>
      </c>
      <c r="H182" s="124"/>
      <c r="J182" s="124">
        <f t="shared" ref="J182:AN182" ca="1" si="64">$G182*J218</f>
        <v>618.65730527565006</v>
      </c>
      <c r="K182" s="124">
        <f t="shared" ca="1" si="64"/>
        <v>614.53292324047902</v>
      </c>
      <c r="L182" s="124">
        <f t="shared" ca="1" si="64"/>
        <v>610.43603708554247</v>
      </c>
      <c r="M182" s="124">
        <f t="shared" ca="1" si="64"/>
        <v>606.36646350497222</v>
      </c>
      <c r="N182" s="124">
        <f t="shared" ca="1" si="64"/>
        <v>602.32402041493901</v>
      </c>
      <c r="O182" s="124">
        <f t="shared" ca="1" si="64"/>
        <v>598.30852694550606</v>
      </c>
      <c r="P182" s="124">
        <f t="shared" ca="1" si="64"/>
        <v>594.31980343253599</v>
      </c>
      <c r="Q182" s="124">
        <f t="shared" ca="1" si="64"/>
        <v>590.35767140965231</v>
      </c>
      <c r="R182" s="124">
        <f t="shared" ca="1" si="64"/>
        <v>586.42195360025471</v>
      </c>
      <c r="S182" s="124">
        <f t="shared" ca="1" si="64"/>
        <v>582.51247390958622</v>
      </c>
      <c r="T182" s="124">
        <f t="shared" ca="1" si="64"/>
        <v>578.62905741685574</v>
      </c>
      <c r="U182" s="124">
        <f t="shared" ca="1" si="64"/>
        <v>574.77153036740992</v>
      </c>
      <c r="V182" s="124">
        <f t="shared" ca="1" si="64"/>
        <v>570.93972016496048</v>
      </c>
      <c r="W182" s="124">
        <f t="shared" ca="1" si="64"/>
        <v>567.13345536386078</v>
      </c>
      <c r="X182" s="124">
        <f t="shared" ca="1" si="64"/>
        <v>563.35256566143494</v>
      </c>
      <c r="Y182" s="124">
        <f t="shared" ca="1" si="64"/>
        <v>559.59688189035865</v>
      </c>
      <c r="Z182" s="124">
        <f t="shared" ca="1" si="64"/>
        <v>555.86623601108954</v>
      </c>
      <c r="AA182" s="124">
        <f t="shared" ca="1" si="64"/>
        <v>552.160461104349</v>
      </c>
      <c r="AB182" s="124">
        <f t="shared" ca="1" si="64"/>
        <v>548.47939136365335</v>
      </c>
      <c r="AC182" s="124">
        <f t="shared" ca="1" si="64"/>
        <v>544.8228620878956</v>
      </c>
      <c r="AD182" s="124">
        <f t="shared" ca="1" si="64"/>
        <v>541.19070967397624</v>
      </c>
      <c r="AE182" s="124">
        <f t="shared" ca="1" si="64"/>
        <v>537.58277160948307</v>
      </c>
      <c r="AF182" s="124">
        <f t="shared" ca="1" si="64"/>
        <v>533.9988864654199</v>
      </c>
      <c r="AG182" s="124">
        <f t="shared" ca="1" si="64"/>
        <v>530.43889388898378</v>
      </c>
      <c r="AH182" s="124">
        <f t="shared" ca="1" si="64"/>
        <v>526.9026345963905</v>
      </c>
      <c r="AI182" s="124">
        <f t="shared" ca="1" si="64"/>
        <v>523.38995036574784</v>
      </c>
      <c r="AJ182" s="124">
        <f t="shared" ca="1" si="64"/>
        <v>519.90068402997622</v>
      </c>
      <c r="AK182" s="124">
        <f t="shared" ca="1" si="64"/>
        <v>516.43467946977626</v>
      </c>
      <c r="AL182" s="124">
        <f t="shared" ca="1" si="64"/>
        <v>512.99178160664439</v>
      </c>
      <c r="AM182" s="124">
        <f t="shared" ca="1" si="64"/>
        <v>509.57183639593336</v>
      </c>
      <c r="AN182" s="124">
        <f t="shared" ca="1" si="64"/>
        <v>506.17469081996046</v>
      </c>
    </row>
    <row r="183" spans="2:41" x14ac:dyDescent="0.3">
      <c r="B183" s="478" t="str">
        <v>Peppers</v>
      </c>
      <c r="F183" s="124">
        <f ca="1">NPV(Discount_Rate,J183:AN183)</f>
        <v>6123.1304693690217</v>
      </c>
      <c r="G183" s="124">
        <f ca="1">INDEX(ArrProdCont,MATCH(B183,ArrProdItem,0),MATCH(G180,ArrProdVariables,0))</f>
        <v>943.74253194365713</v>
      </c>
      <c r="H183" s="124"/>
      <c r="J183" s="124">
        <f t="shared" ref="J183:AN183" ca="1" si="65">$G183*J219</f>
        <v>682.01170157124704</v>
      </c>
      <c r="K183" s="124">
        <f t="shared" ca="1" si="65"/>
        <v>677.4649568941054</v>
      </c>
      <c r="L183" s="124">
        <f t="shared" ca="1" si="65"/>
        <v>672.94852384814465</v>
      </c>
      <c r="M183" s="124">
        <f t="shared" ca="1" si="65"/>
        <v>668.4622003558236</v>
      </c>
      <c r="N183" s="124">
        <f t="shared" ca="1" si="65"/>
        <v>664.00578568678475</v>
      </c>
      <c r="O183" s="124">
        <f t="shared" ca="1" si="65"/>
        <v>659.5790804488729</v>
      </c>
      <c r="P183" s="124">
        <f t="shared" ca="1" si="65"/>
        <v>655.18188657921371</v>
      </c>
      <c r="Q183" s="124">
        <f t="shared" ca="1" si="65"/>
        <v>650.81400733535224</v>
      </c>
      <c r="R183" s="124">
        <f t="shared" ca="1" si="65"/>
        <v>646.47524728644999</v>
      </c>
      <c r="S183" s="124">
        <f t="shared" ca="1" si="65"/>
        <v>642.16541230454027</v>
      </c>
      <c r="T183" s="124">
        <f t="shared" ca="1" si="65"/>
        <v>637.88430955584317</v>
      </c>
      <c r="U183" s="124">
        <f t="shared" ca="1" si="65"/>
        <v>633.63174749213761</v>
      </c>
      <c r="V183" s="124">
        <f t="shared" ca="1" si="65"/>
        <v>629.40753584218987</v>
      </c>
      <c r="W183" s="124">
        <f t="shared" ca="1" si="65"/>
        <v>625.21148560324195</v>
      </c>
      <c r="X183" s="124">
        <f t="shared" ca="1" si="65"/>
        <v>621.04340903255377</v>
      </c>
      <c r="Y183" s="124">
        <f t="shared" ca="1" si="65"/>
        <v>616.90311963900331</v>
      </c>
      <c r="Z183" s="124">
        <f t="shared" ca="1" si="65"/>
        <v>612.79043217474327</v>
      </c>
      <c r="AA183" s="124">
        <f t="shared" ca="1" si="65"/>
        <v>608.7051626269116</v>
      </c>
      <c r="AB183" s="124">
        <f t="shared" ca="1" si="65"/>
        <v>604.64712820939883</v>
      </c>
      <c r="AC183" s="124">
        <f t="shared" ca="1" si="65"/>
        <v>600.61614735466947</v>
      </c>
      <c r="AD183" s="124">
        <f t="shared" ca="1" si="65"/>
        <v>596.61203970563827</v>
      </c>
      <c r="AE183" s="124">
        <f t="shared" ca="1" si="65"/>
        <v>592.63462610760064</v>
      </c>
      <c r="AF183" s="124">
        <f t="shared" ca="1" si="65"/>
        <v>588.68372860021668</v>
      </c>
      <c r="AG183" s="124">
        <f t="shared" ca="1" si="65"/>
        <v>584.75917040954857</v>
      </c>
      <c r="AH183" s="124">
        <f t="shared" ca="1" si="65"/>
        <v>580.86077594015148</v>
      </c>
      <c r="AI183" s="124">
        <f t="shared" ca="1" si="65"/>
        <v>576.98837076721713</v>
      </c>
      <c r="AJ183" s="124">
        <f t="shared" ca="1" si="65"/>
        <v>573.14178162876897</v>
      </c>
      <c r="AK183" s="124">
        <f t="shared" ca="1" si="65"/>
        <v>569.32083641791053</v>
      </c>
      <c r="AL183" s="124">
        <f t="shared" ca="1" si="65"/>
        <v>565.52536417512431</v>
      </c>
      <c r="AM183" s="124">
        <f t="shared" ca="1" si="65"/>
        <v>561.75519508062348</v>
      </c>
      <c r="AN183" s="124">
        <f t="shared" ca="1" si="65"/>
        <v>558.01016044675271</v>
      </c>
    </row>
    <row r="184" spans="2:41" x14ac:dyDescent="0.3">
      <c r="B184" s="478" t="str">
        <v>Gombo (okra)</v>
      </c>
      <c r="F184" s="124">
        <f ca="1">NPV(Discount_Rate,J184:AN184)</f>
        <v>10936.165089557546</v>
      </c>
      <c r="G184" s="124">
        <f ca="1">INDEX(ArrProdCont,MATCH(B184,ArrProdItem,0),MATCH(G180,ArrProdVariables,0))</f>
        <v>422.39130434782606</v>
      </c>
      <c r="H184" s="124"/>
      <c r="J184" s="124">
        <f t="shared" ref="J184:AN184" ca="1" si="66">$G184*J220</f>
        <v>1218.1011981869149</v>
      </c>
      <c r="K184" s="124">
        <f t="shared" ca="1" si="66"/>
        <v>1209.9805235323354</v>
      </c>
      <c r="L184" s="124">
        <f t="shared" ca="1" si="66"/>
        <v>1201.9139867087863</v>
      </c>
      <c r="M184" s="124">
        <f t="shared" ca="1" si="66"/>
        <v>1193.9012267973942</v>
      </c>
      <c r="N184" s="124">
        <f t="shared" ca="1" si="66"/>
        <v>1185.9418852854117</v>
      </c>
      <c r="O184" s="124">
        <f t="shared" ca="1" si="66"/>
        <v>1178.0356060501756</v>
      </c>
      <c r="P184" s="124">
        <f t="shared" ca="1" si="66"/>
        <v>1170.1820353431744</v>
      </c>
      <c r="Q184" s="124">
        <f t="shared" ca="1" si="66"/>
        <v>1162.3808217742198</v>
      </c>
      <c r="R184" s="124">
        <f t="shared" ca="1" si="66"/>
        <v>1154.6316162957251</v>
      </c>
      <c r="S184" s="124">
        <f t="shared" ca="1" si="66"/>
        <v>1146.9340721870869</v>
      </c>
      <c r="T184" s="124">
        <f t="shared" ca="1" si="66"/>
        <v>1139.2878450391729</v>
      </c>
      <c r="U184" s="124">
        <f t="shared" ca="1" si="66"/>
        <v>1131.6925927389118</v>
      </c>
      <c r="V184" s="124">
        <f t="shared" ca="1" si="66"/>
        <v>1124.1479754539855</v>
      </c>
      <c r="W184" s="124">
        <f t="shared" ca="1" si="66"/>
        <v>1116.6536556176256</v>
      </c>
      <c r="X184" s="124">
        <f t="shared" ca="1" si="66"/>
        <v>1109.2092979135082</v>
      </c>
      <c r="Y184" s="124">
        <f t="shared" ca="1" si="66"/>
        <v>1101.8145692607513</v>
      </c>
      <c r="Z184" s="124">
        <f t="shared" ca="1" si="66"/>
        <v>1094.4691387990129</v>
      </c>
      <c r="AA184" s="124">
        <f t="shared" ca="1" si="66"/>
        <v>1087.1726778736861</v>
      </c>
      <c r="AB184" s="124">
        <f t="shared" ca="1" si="66"/>
        <v>1079.9248600211947</v>
      </c>
      <c r="AC184" s="124">
        <f t="shared" ca="1" si="66"/>
        <v>1072.7253609543868</v>
      </c>
      <c r="AD184" s="124">
        <f t="shared" ca="1" si="66"/>
        <v>1065.5738585480242</v>
      </c>
      <c r="AE184" s="124">
        <f t="shared" ca="1" si="66"/>
        <v>1058.4700328243705</v>
      </c>
      <c r="AF184" s="124">
        <f t="shared" ca="1" si="66"/>
        <v>1051.4135659388749</v>
      </c>
      <c r="AG184" s="124">
        <f t="shared" ca="1" si="66"/>
        <v>1044.404142165949</v>
      </c>
      <c r="AH184" s="124">
        <f t="shared" ca="1" si="66"/>
        <v>1037.4414478848425</v>
      </c>
      <c r="AI184" s="124">
        <f t="shared" ca="1" si="66"/>
        <v>1030.5251715656102</v>
      </c>
      <c r="AJ184" s="124">
        <f t="shared" ca="1" si="66"/>
        <v>1023.6550037551729</v>
      </c>
      <c r="AK184" s="124">
        <f t="shared" ca="1" si="66"/>
        <v>1016.8306370634717</v>
      </c>
      <c r="AL184" s="124">
        <f t="shared" ca="1" si="66"/>
        <v>1010.0517661497154</v>
      </c>
      <c r="AM184" s="124">
        <f t="shared" ca="1" si="66"/>
        <v>1003.3180877087171</v>
      </c>
      <c r="AN184" s="124">
        <f t="shared" ca="1" si="66"/>
        <v>996.62930045732571</v>
      </c>
    </row>
    <row r="185" spans="2:41" x14ac:dyDescent="0.3">
      <c r="B185" s="478" t="str">
        <v>Greens</v>
      </c>
      <c r="F185" s="124">
        <f ca="1">NPV(Discount_Rate,J185:AN185)</f>
        <v>0</v>
      </c>
      <c r="G185" s="124">
        <f ca="1">INDEX(ArrProdCont,MATCH(B185,ArrProdItem,0),MATCH(G180,ArrProdVariables,0))</f>
        <v>336.47826086956525</v>
      </c>
      <c r="H185" s="124"/>
      <c r="J185" s="124">
        <f t="shared" ref="J185:AN185" ca="1" si="67">$G185*J221</f>
        <v>0</v>
      </c>
      <c r="K185" s="124">
        <f t="shared" ca="1" si="67"/>
        <v>0</v>
      </c>
      <c r="L185" s="124">
        <f t="shared" ca="1" si="67"/>
        <v>0</v>
      </c>
      <c r="M185" s="124">
        <f t="shared" ca="1" si="67"/>
        <v>0</v>
      </c>
      <c r="N185" s="124">
        <f t="shared" ca="1" si="67"/>
        <v>0</v>
      </c>
      <c r="O185" s="124">
        <f t="shared" ca="1" si="67"/>
        <v>0</v>
      </c>
      <c r="P185" s="124">
        <f t="shared" ca="1" si="67"/>
        <v>0</v>
      </c>
      <c r="Q185" s="124">
        <f t="shared" ca="1" si="67"/>
        <v>0</v>
      </c>
      <c r="R185" s="124">
        <f t="shared" ca="1" si="67"/>
        <v>0</v>
      </c>
      <c r="S185" s="124">
        <f t="shared" ca="1" si="67"/>
        <v>0</v>
      </c>
      <c r="T185" s="124">
        <f t="shared" ca="1" si="67"/>
        <v>0</v>
      </c>
      <c r="U185" s="124">
        <f t="shared" ca="1" si="67"/>
        <v>0</v>
      </c>
      <c r="V185" s="124">
        <f t="shared" ca="1" si="67"/>
        <v>0</v>
      </c>
      <c r="W185" s="124">
        <f t="shared" ca="1" si="67"/>
        <v>0</v>
      </c>
      <c r="X185" s="124">
        <f t="shared" ca="1" si="67"/>
        <v>0</v>
      </c>
      <c r="Y185" s="124">
        <f t="shared" ca="1" si="67"/>
        <v>0</v>
      </c>
      <c r="Z185" s="124">
        <f t="shared" ca="1" si="67"/>
        <v>0</v>
      </c>
      <c r="AA185" s="124">
        <f t="shared" ca="1" si="67"/>
        <v>0</v>
      </c>
      <c r="AB185" s="124">
        <f t="shared" ca="1" si="67"/>
        <v>0</v>
      </c>
      <c r="AC185" s="124">
        <f t="shared" ca="1" si="67"/>
        <v>0</v>
      </c>
      <c r="AD185" s="124">
        <f t="shared" ca="1" si="67"/>
        <v>0</v>
      </c>
      <c r="AE185" s="124">
        <f t="shared" ca="1" si="67"/>
        <v>0</v>
      </c>
      <c r="AF185" s="124">
        <f t="shared" ca="1" si="67"/>
        <v>0</v>
      </c>
      <c r="AG185" s="124">
        <f t="shared" ca="1" si="67"/>
        <v>0</v>
      </c>
      <c r="AH185" s="124">
        <f t="shared" ca="1" si="67"/>
        <v>0</v>
      </c>
      <c r="AI185" s="124">
        <f t="shared" ca="1" si="67"/>
        <v>0</v>
      </c>
      <c r="AJ185" s="124">
        <f t="shared" ca="1" si="67"/>
        <v>0</v>
      </c>
      <c r="AK185" s="124">
        <f t="shared" ca="1" si="67"/>
        <v>0</v>
      </c>
      <c r="AL185" s="124">
        <f t="shared" ca="1" si="67"/>
        <v>0</v>
      </c>
      <c r="AM185" s="124">
        <f t="shared" ca="1" si="67"/>
        <v>0</v>
      </c>
      <c r="AN185" s="124">
        <f t="shared" ca="1" si="67"/>
        <v>0</v>
      </c>
    </row>
    <row r="186" spans="2:41" x14ac:dyDescent="0.3">
      <c r="B186" s="207">
        <v>0</v>
      </c>
      <c r="F186" s="474"/>
      <c r="G186" s="474"/>
      <c r="H186" s="474"/>
      <c r="J186" s="124"/>
      <c r="K186" s="124"/>
      <c r="L186" s="124"/>
      <c r="M186" s="124"/>
      <c r="N186" s="124"/>
      <c r="O186" s="124"/>
      <c r="P186" s="124"/>
      <c r="Q186" s="124"/>
      <c r="R186" s="124"/>
      <c r="S186" s="124"/>
      <c r="T186" s="124"/>
      <c r="U186" s="124"/>
      <c r="V186" s="124"/>
      <c r="W186" s="124"/>
      <c r="X186" s="124"/>
      <c r="Y186" s="124"/>
      <c r="Z186" s="124"/>
      <c r="AA186" s="124"/>
      <c r="AB186" s="124"/>
      <c r="AC186" s="124"/>
      <c r="AD186" s="124"/>
      <c r="AE186" s="124"/>
      <c r="AF186" s="124"/>
      <c r="AG186" s="124"/>
      <c r="AH186" s="124"/>
      <c r="AI186" s="124"/>
      <c r="AJ186" s="124"/>
      <c r="AK186" s="124"/>
      <c r="AL186" s="124"/>
      <c r="AM186" s="124"/>
      <c r="AN186" s="124"/>
    </row>
    <row r="187" spans="2:41" x14ac:dyDescent="0.3">
      <c r="B187" s="207">
        <v>0</v>
      </c>
      <c r="F187" s="474"/>
      <c r="G187" s="474"/>
      <c r="H187" s="474"/>
      <c r="J187" s="124"/>
      <c r="K187" s="124"/>
      <c r="L187" s="124"/>
      <c r="M187" s="124"/>
      <c r="N187" s="124"/>
      <c r="O187" s="124"/>
      <c r="P187" s="124"/>
      <c r="Q187" s="124"/>
      <c r="R187" s="124"/>
      <c r="S187" s="124"/>
      <c r="T187" s="124"/>
      <c r="U187" s="124"/>
      <c r="V187" s="124"/>
      <c r="W187" s="124"/>
      <c r="X187" s="124"/>
      <c r="Y187" s="124"/>
      <c r="Z187" s="124"/>
      <c r="AA187" s="124"/>
      <c r="AB187" s="124"/>
      <c r="AC187" s="124"/>
      <c r="AD187" s="124"/>
      <c r="AE187" s="124"/>
      <c r="AF187" s="124"/>
      <c r="AG187" s="124"/>
      <c r="AH187" s="124"/>
      <c r="AI187" s="124"/>
      <c r="AJ187" s="124"/>
      <c r="AK187" s="124"/>
      <c r="AL187" s="124"/>
      <c r="AM187" s="124"/>
      <c r="AN187" s="124"/>
    </row>
    <row r="188" spans="2:41" x14ac:dyDescent="0.3">
      <c r="B188" s="127" t="str">
        <v>Zagnanado Ann Crop Total</v>
      </c>
      <c r="C188" s="468"/>
      <c r="D188" s="468"/>
      <c r="E188" s="468"/>
      <c r="F188" s="234"/>
      <c r="G188" s="234"/>
      <c r="H188" s="234"/>
      <c r="I188" s="468"/>
      <c r="J188" s="125"/>
      <c r="K188" s="125"/>
      <c r="L188" s="125"/>
      <c r="M188" s="125"/>
      <c r="N188" s="125"/>
      <c r="O188" s="125"/>
      <c r="P188" s="125"/>
      <c r="Q188" s="125"/>
      <c r="R188" s="125"/>
      <c r="S188" s="125"/>
      <c r="T188" s="125"/>
      <c r="U188" s="125"/>
      <c r="V188" s="125"/>
      <c r="W188" s="125"/>
      <c r="X188" s="125"/>
      <c r="Y188" s="125"/>
      <c r="Z188" s="125"/>
      <c r="AA188" s="125"/>
      <c r="AB188" s="125"/>
      <c r="AC188" s="125"/>
      <c r="AD188" s="125"/>
      <c r="AE188" s="125"/>
      <c r="AF188" s="125"/>
      <c r="AG188" s="125"/>
      <c r="AH188" s="125"/>
      <c r="AI188" s="125"/>
      <c r="AJ188" s="125"/>
      <c r="AK188" s="125"/>
      <c r="AL188" s="125"/>
      <c r="AM188" s="125"/>
      <c r="AN188" s="125"/>
      <c r="AO188" s="468"/>
    </row>
    <row r="189" spans="2:41" x14ac:dyDescent="0.3">
      <c r="B189" s="478" t="str">
        <v>Maize</v>
      </c>
      <c r="F189" s="124">
        <f ca="1">NPV(Discount_Rate,J189:AN189)</f>
        <v>2076.5184982569854</v>
      </c>
      <c r="G189" s="124">
        <f ca="1">INDEX(ArrProdCont,MATCH(B189,ArrProdItem,0),MATCH(G180,ArrProdVariables,0))</f>
        <v>229.44664031620547</v>
      </c>
      <c r="H189" s="124"/>
      <c r="J189" s="124">
        <f t="shared" ref="J189:AN189" ca="1" si="68">$G189*J225</f>
        <v>224.84465359623587</v>
      </c>
      <c r="K189" s="124">
        <f t="shared" ca="1" si="68"/>
        <v>224.13264552651449</v>
      </c>
      <c r="L189" s="124">
        <f t="shared" ca="1" si="68"/>
        <v>223.42289214901385</v>
      </c>
      <c r="M189" s="124">
        <f t="shared" ca="1" si="68"/>
        <v>222.71538632387532</v>
      </c>
      <c r="N189" s="124">
        <f t="shared" ca="1" si="68"/>
        <v>222.01012093384972</v>
      </c>
      <c r="O189" s="124">
        <f t="shared" ca="1" si="68"/>
        <v>221.30708888422589</v>
      </c>
      <c r="P189" s="124">
        <f t="shared" ca="1" si="68"/>
        <v>220.60628310275916</v>
      </c>
      <c r="Q189" s="124">
        <f t="shared" ca="1" si="68"/>
        <v>219.90769653960044</v>
      </c>
      <c r="R189" s="124">
        <f t="shared" ca="1" si="68"/>
        <v>219.21132216722503</v>
      </c>
      <c r="S189" s="124">
        <f t="shared" ca="1" si="68"/>
        <v>218.51715298036214</v>
      </c>
      <c r="T189" s="124">
        <f t="shared" ca="1" si="68"/>
        <v>217.82518199592434</v>
      </c>
      <c r="U189" s="124">
        <f t="shared" ca="1" si="68"/>
        <v>217.13540225293724</v>
      </c>
      <c r="V189" s="124">
        <f t="shared" ca="1" si="68"/>
        <v>216.44780681246959</v>
      </c>
      <c r="W189" s="124">
        <f t="shared" ca="1" si="68"/>
        <v>215.76238875756346</v>
      </c>
      <c r="X189" s="124">
        <f t="shared" ca="1" si="68"/>
        <v>215.0791411931645</v>
      </c>
      <c r="Y189" s="124">
        <f t="shared" ca="1" si="68"/>
        <v>214.39805724605282</v>
      </c>
      <c r="Z189" s="124">
        <f t="shared" ca="1" si="68"/>
        <v>213.71913006477365</v>
      </c>
      <c r="AA189" s="124">
        <f t="shared" ca="1" si="68"/>
        <v>213.04235281956852</v>
      </c>
      <c r="AB189" s="124">
        <f t="shared" ca="1" si="68"/>
        <v>212.36771870230658</v>
      </c>
      <c r="AC189" s="124">
        <f t="shared" ca="1" si="68"/>
        <v>211.69522092641594</v>
      </c>
      <c r="AD189" s="124">
        <f t="shared" ca="1" si="68"/>
        <v>211.02485272681565</v>
      </c>
      <c r="AE189" s="124">
        <f t="shared" ca="1" si="68"/>
        <v>210.3566073598474</v>
      </c>
      <c r="AF189" s="124">
        <f t="shared" ca="1" si="68"/>
        <v>209.69047810320788</v>
      </c>
      <c r="AG189" s="124">
        <f t="shared" ca="1" si="68"/>
        <v>209.02645825588107</v>
      </c>
      <c r="AH189" s="124">
        <f t="shared" ca="1" si="68"/>
        <v>208.36454113807079</v>
      </c>
      <c r="AI189" s="124">
        <f t="shared" ca="1" si="68"/>
        <v>207.70472009113357</v>
      </c>
      <c r="AJ189" s="124">
        <f t="shared" ca="1" si="68"/>
        <v>207.04698847751163</v>
      </c>
      <c r="AK189" s="124">
        <f t="shared" ca="1" si="68"/>
        <v>206.39133968066619</v>
      </c>
      <c r="AL189" s="124">
        <f t="shared" ca="1" si="68"/>
        <v>205.73776710501073</v>
      </c>
      <c r="AM189" s="124">
        <f t="shared" ca="1" si="68"/>
        <v>205.08626417584486</v>
      </c>
      <c r="AN189" s="124">
        <f t="shared" ca="1" si="68"/>
        <v>204.43682433928802</v>
      </c>
    </row>
    <row r="190" spans="2:41" x14ac:dyDescent="0.3">
      <c r="B190" s="478" t="str">
        <v>Rice</v>
      </c>
      <c r="F190" s="124">
        <f ca="1">NPV(Discount_Rate,J190:AN190)</f>
        <v>0</v>
      </c>
      <c r="G190" s="124">
        <f ca="1">INDEX(ArrProdCont,MATCH(B190,ArrProdItem,0),MATCH(G180,ArrProdVariables,0))</f>
        <v>640</v>
      </c>
      <c r="H190" s="124"/>
      <c r="J190" s="124">
        <f t="shared" ref="J190:AN190" ca="1" si="69">$G190*J226</f>
        <v>0</v>
      </c>
      <c r="K190" s="124">
        <f t="shared" ca="1" si="69"/>
        <v>0</v>
      </c>
      <c r="L190" s="124">
        <f t="shared" ca="1" si="69"/>
        <v>0</v>
      </c>
      <c r="M190" s="124">
        <f t="shared" ca="1" si="69"/>
        <v>0</v>
      </c>
      <c r="N190" s="124">
        <f t="shared" ca="1" si="69"/>
        <v>0</v>
      </c>
      <c r="O190" s="124">
        <f t="shared" ca="1" si="69"/>
        <v>0</v>
      </c>
      <c r="P190" s="124">
        <f t="shared" ca="1" si="69"/>
        <v>0</v>
      </c>
      <c r="Q190" s="124">
        <f t="shared" ca="1" si="69"/>
        <v>0</v>
      </c>
      <c r="R190" s="124">
        <f t="shared" ca="1" si="69"/>
        <v>0</v>
      </c>
      <c r="S190" s="124">
        <f t="shared" ca="1" si="69"/>
        <v>0</v>
      </c>
      <c r="T190" s="124">
        <f t="shared" ca="1" si="69"/>
        <v>0</v>
      </c>
      <c r="U190" s="124">
        <f t="shared" ca="1" si="69"/>
        <v>0</v>
      </c>
      <c r="V190" s="124">
        <f t="shared" ca="1" si="69"/>
        <v>0</v>
      </c>
      <c r="W190" s="124">
        <f t="shared" ca="1" si="69"/>
        <v>0</v>
      </c>
      <c r="X190" s="124">
        <f t="shared" ca="1" si="69"/>
        <v>0</v>
      </c>
      <c r="Y190" s="124">
        <f t="shared" ca="1" si="69"/>
        <v>0</v>
      </c>
      <c r="Z190" s="124">
        <f t="shared" ca="1" si="69"/>
        <v>0</v>
      </c>
      <c r="AA190" s="124">
        <f t="shared" ca="1" si="69"/>
        <v>0</v>
      </c>
      <c r="AB190" s="124">
        <f t="shared" ca="1" si="69"/>
        <v>0</v>
      </c>
      <c r="AC190" s="124">
        <f t="shared" ca="1" si="69"/>
        <v>0</v>
      </c>
      <c r="AD190" s="124">
        <f t="shared" ca="1" si="69"/>
        <v>0</v>
      </c>
      <c r="AE190" s="124">
        <f t="shared" ca="1" si="69"/>
        <v>0</v>
      </c>
      <c r="AF190" s="124">
        <f t="shared" ca="1" si="69"/>
        <v>0</v>
      </c>
      <c r="AG190" s="124">
        <f t="shared" ca="1" si="69"/>
        <v>0</v>
      </c>
      <c r="AH190" s="124">
        <f t="shared" ca="1" si="69"/>
        <v>0</v>
      </c>
      <c r="AI190" s="124">
        <f t="shared" ca="1" si="69"/>
        <v>0</v>
      </c>
      <c r="AJ190" s="124">
        <f t="shared" ca="1" si="69"/>
        <v>0</v>
      </c>
      <c r="AK190" s="124">
        <f t="shared" ca="1" si="69"/>
        <v>0</v>
      </c>
      <c r="AL190" s="124">
        <f t="shared" ca="1" si="69"/>
        <v>0</v>
      </c>
      <c r="AM190" s="124">
        <f t="shared" ca="1" si="69"/>
        <v>0</v>
      </c>
      <c r="AN190" s="124">
        <f t="shared" ca="1" si="69"/>
        <v>0</v>
      </c>
    </row>
    <row r="191" spans="2:41" x14ac:dyDescent="0.3">
      <c r="B191" s="478" t="str">
        <v>Manioc</v>
      </c>
      <c r="F191" s="124">
        <f ca="1">NPV(Discount_Rate,J191:AN191)</f>
        <v>12143.590221277778</v>
      </c>
      <c r="G191" s="124">
        <f ca="1">INDEX(ArrProdCont,MATCH(B191,ArrProdItem,0),MATCH(G180,ArrProdVariables,0))</f>
        <v>108.21985233798195</v>
      </c>
      <c r="H191" s="124"/>
      <c r="J191" s="124">
        <f t="shared" ref="J191:AN191" ca="1" si="70">$G191*J227</f>
        <v>1340.8520091536261</v>
      </c>
      <c r="K191" s="124">
        <f t="shared" ca="1" si="70"/>
        <v>1333.3700549425489</v>
      </c>
      <c r="L191" s="124">
        <f t="shared" ca="1" si="70"/>
        <v>1325.9298500359696</v>
      </c>
      <c r="M191" s="124">
        <f t="shared" ca="1" si="70"/>
        <v>1318.5311614727689</v>
      </c>
      <c r="N191" s="124">
        <f t="shared" ca="1" si="70"/>
        <v>1311.1737575917507</v>
      </c>
      <c r="O191" s="124">
        <f t="shared" ca="1" si="70"/>
        <v>1303.8574080243886</v>
      </c>
      <c r="P191" s="124">
        <f t="shared" ca="1" si="70"/>
        <v>1296.5818836876124</v>
      </c>
      <c r="Q191" s="124">
        <f t="shared" ca="1" si="70"/>
        <v>1289.3469567766356</v>
      </c>
      <c r="R191" s="124">
        <f t="shared" ca="1" si="70"/>
        <v>1282.1524007578219</v>
      </c>
      <c r="S191" s="124">
        <f t="shared" ca="1" si="70"/>
        <v>1274.9979903615931</v>
      </c>
      <c r="T191" s="124">
        <f t="shared" ca="1" si="70"/>
        <v>1267.8835015753755</v>
      </c>
      <c r="U191" s="124">
        <f t="shared" ca="1" si="70"/>
        <v>1260.808711636585</v>
      </c>
      <c r="V191" s="124">
        <f t="shared" ca="1" si="70"/>
        <v>1253.7733990256529</v>
      </c>
      <c r="W191" s="124">
        <f t="shared" ca="1" si="70"/>
        <v>1246.7773434590895</v>
      </c>
      <c r="X191" s="124">
        <f t="shared" ca="1" si="70"/>
        <v>1239.8203258825879</v>
      </c>
      <c r="Y191" s="124">
        <f t="shared" ca="1" si="70"/>
        <v>1232.9021284641631</v>
      </c>
      <c r="Z191" s="124">
        <f t="shared" ca="1" si="70"/>
        <v>1226.022534587333</v>
      </c>
      <c r="AA191" s="124">
        <f t="shared" ca="1" si="70"/>
        <v>1219.1813288443357</v>
      </c>
      <c r="AB191" s="124">
        <f t="shared" ca="1" si="70"/>
        <v>1212.3782970293842</v>
      </c>
      <c r="AC191" s="124">
        <f t="shared" ca="1" si="70"/>
        <v>1205.6132261319601</v>
      </c>
      <c r="AD191" s="124">
        <f t="shared" ca="1" si="70"/>
        <v>1198.8859043301438</v>
      </c>
      <c r="AE191" s="124">
        <f t="shared" ca="1" si="70"/>
        <v>1192.1961209839817</v>
      </c>
      <c r="AF191" s="124">
        <f t="shared" ca="1" si="70"/>
        <v>1185.5436666288911</v>
      </c>
      <c r="AG191" s="124">
        <f t="shared" ca="1" si="70"/>
        <v>1178.9283329691016</v>
      </c>
      <c r="AH191" s="124">
        <f t="shared" ca="1" si="70"/>
        <v>1172.3499128711342</v>
      </c>
      <c r="AI191" s="124">
        <f t="shared" ca="1" si="70"/>
        <v>1165.8082003573131</v>
      </c>
      <c r="AJ191" s="124">
        <f t="shared" ca="1" si="70"/>
        <v>1159.3029905993194</v>
      </c>
      <c r="AK191" s="124">
        <f t="shared" ca="1" si="70"/>
        <v>1152.8340799117752</v>
      </c>
      <c r="AL191" s="124">
        <f t="shared" ca="1" si="70"/>
        <v>1146.4012657458675</v>
      </c>
      <c r="AM191" s="124">
        <f t="shared" ca="1" si="70"/>
        <v>1140.0043466830055</v>
      </c>
      <c r="AN191" s="124">
        <f t="shared" ca="1" si="70"/>
        <v>1133.6431224285143</v>
      </c>
    </row>
    <row r="192" spans="2:41" x14ac:dyDescent="0.3">
      <c r="B192" s="478" t="str">
        <v>Yam</v>
      </c>
      <c r="F192" s="124">
        <f ca="1">NPV(Discount_Rate,J192:AN192)</f>
        <v>27703.767179618124</v>
      </c>
      <c r="G192" s="124">
        <f ca="1">INDEX(ArrProdCont,MATCH(B192,ArrProdItem,0),MATCH(G180,ArrProdVariables,0))</f>
        <v>928.73895002706115</v>
      </c>
      <c r="H192" s="124"/>
      <c r="J192" s="124">
        <f t="shared" ref="J192:AN192" ca="1" si="71">$G192*J228</f>
        <v>2947.9761518359778</v>
      </c>
      <c r="K192" s="124">
        <f t="shared" ca="1" si="71"/>
        <v>2944.9004300508955</v>
      </c>
      <c r="L192" s="124">
        <f t="shared" ca="1" si="71"/>
        <v>2941.8279172688758</v>
      </c>
      <c r="M192" s="124">
        <f t="shared" ca="1" si="71"/>
        <v>2938.7586101418588</v>
      </c>
      <c r="N192" s="124">
        <f t="shared" ca="1" si="71"/>
        <v>2935.6925053252776</v>
      </c>
      <c r="O192" s="124">
        <f t="shared" ca="1" si="71"/>
        <v>2932.6295994780548</v>
      </c>
      <c r="P192" s="124">
        <f t="shared" ca="1" si="71"/>
        <v>2929.5698892625992</v>
      </c>
      <c r="Q192" s="124">
        <f t="shared" ca="1" si="71"/>
        <v>2926.5133713448022</v>
      </c>
      <c r="R192" s="124">
        <f t="shared" ca="1" si="71"/>
        <v>2923.4600423940324</v>
      </c>
      <c r="S192" s="124">
        <f t="shared" ca="1" si="71"/>
        <v>2920.4098990831349</v>
      </c>
      <c r="T192" s="124">
        <f t="shared" ca="1" si="71"/>
        <v>2917.3629380884249</v>
      </c>
      <c r="U192" s="124">
        <f t="shared" ca="1" si="71"/>
        <v>2914.3191560896862</v>
      </c>
      <c r="V192" s="124">
        <f t="shared" ca="1" si="71"/>
        <v>2911.2785497701661</v>
      </c>
      <c r="W192" s="124">
        <f t="shared" ca="1" si="71"/>
        <v>2908.2411158165728</v>
      </c>
      <c r="X192" s="124">
        <f t="shared" ca="1" si="71"/>
        <v>2905.2068509190713</v>
      </c>
      <c r="Y192" s="124">
        <f t="shared" ca="1" si="71"/>
        <v>2902.175751771279</v>
      </c>
      <c r="Z192" s="124">
        <f t="shared" ca="1" si="71"/>
        <v>2899.1478150702646</v>
      </c>
      <c r="AA192" s="124">
        <f t="shared" ca="1" si="71"/>
        <v>2896.1230375165414</v>
      </c>
      <c r="AB192" s="124">
        <f t="shared" ca="1" si="71"/>
        <v>2893.1014158140656</v>
      </c>
      <c r="AC192" s="124">
        <f t="shared" ca="1" si="71"/>
        <v>2890.0829466702335</v>
      </c>
      <c r="AD192" s="124">
        <f t="shared" ca="1" si="71"/>
        <v>2887.0676267958738</v>
      </c>
      <c r="AE192" s="124">
        <f t="shared" ca="1" si="71"/>
        <v>2884.0554529052506</v>
      </c>
      <c r="AF192" s="124">
        <f t="shared" ca="1" si="71"/>
        <v>2881.0464217160525</v>
      </c>
      <c r="AG192" s="124">
        <f t="shared" ca="1" si="71"/>
        <v>2878.0405299493959</v>
      </c>
      <c r="AH192" s="124">
        <f t="shared" ca="1" si="71"/>
        <v>2875.0377743298154</v>
      </c>
      <c r="AI192" s="124">
        <f t="shared" ca="1" si="71"/>
        <v>2872.0381515852646</v>
      </c>
      <c r="AJ192" s="124">
        <f t="shared" ca="1" si="71"/>
        <v>2869.0416584471109</v>
      </c>
      <c r="AK192" s="124">
        <f t="shared" ca="1" si="71"/>
        <v>2866.048291650131</v>
      </c>
      <c r="AL192" s="124">
        <f t="shared" ca="1" si="71"/>
        <v>2863.0580479325095</v>
      </c>
      <c r="AM192" s="124">
        <f t="shared" ca="1" si="71"/>
        <v>2860.0709240358333</v>
      </c>
      <c r="AN192" s="124">
        <f t="shared" ca="1" si="71"/>
        <v>2857.0869167050892</v>
      </c>
    </row>
    <row r="193" spans="2:41" x14ac:dyDescent="0.3">
      <c r="B193" s="478" t="str">
        <v>Cowpea</v>
      </c>
      <c r="F193" s="124">
        <f ca="1">NPV(Discount_Rate,J193:AN193)</f>
        <v>5012.8470297664435</v>
      </c>
      <c r="G193" s="124">
        <f ca="1">INDEX(ArrProdCont,MATCH(B193,ArrProdItem,0),MATCH(G180,ArrProdVariables,0))</f>
        <v>754.2814399251987</v>
      </c>
      <c r="H193" s="124"/>
      <c r="J193" s="124">
        <f t="shared" ref="J193:AN193" ca="1" si="72">$G193*J229</f>
        <v>555.0447763644205</v>
      </c>
      <c r="K193" s="124">
        <f t="shared" ca="1" si="72"/>
        <v>551.75521098983404</v>
      </c>
      <c r="L193" s="124">
        <f t="shared" ca="1" si="72"/>
        <v>548.48514177270101</v>
      </c>
      <c r="M193" s="124">
        <f t="shared" ca="1" si="72"/>
        <v>545.23445316579489</v>
      </c>
      <c r="N193" s="124">
        <f t="shared" ca="1" si="72"/>
        <v>542.00303030669897</v>
      </c>
      <c r="O193" s="124">
        <f t="shared" ca="1" si="72"/>
        <v>538.7907590137479</v>
      </c>
      <c r="P193" s="124">
        <f t="shared" ca="1" si="72"/>
        <v>535.59752578199311</v>
      </c>
      <c r="Q193" s="124">
        <f t="shared" ca="1" si="72"/>
        <v>532.42321777919187</v>
      </c>
      <c r="R193" s="124">
        <f t="shared" ca="1" si="72"/>
        <v>529.26772284182061</v>
      </c>
      <c r="S193" s="124">
        <f t="shared" ca="1" si="72"/>
        <v>526.13092947111136</v>
      </c>
      <c r="T193" s="124">
        <f t="shared" ca="1" si="72"/>
        <v>523.01272682911258</v>
      </c>
      <c r="U193" s="124">
        <f t="shared" ca="1" si="72"/>
        <v>519.91300473477202</v>
      </c>
      <c r="V193" s="124">
        <f t="shared" ca="1" si="72"/>
        <v>516.83165366004403</v>
      </c>
      <c r="W193" s="124">
        <f t="shared" ca="1" si="72"/>
        <v>513.76856472601889</v>
      </c>
      <c r="X193" s="124">
        <f t="shared" ca="1" si="72"/>
        <v>510.72362969907601</v>
      </c>
      <c r="Y193" s="124">
        <f t="shared" ca="1" si="72"/>
        <v>507.69674098705951</v>
      </c>
      <c r="Z193" s="124">
        <f t="shared" ca="1" si="72"/>
        <v>504.68779163547629</v>
      </c>
      <c r="AA193" s="124">
        <f t="shared" ca="1" si="72"/>
        <v>501.6966753237167</v>
      </c>
      <c r="AB193" s="124">
        <f t="shared" ca="1" si="72"/>
        <v>498.72328636129816</v>
      </c>
      <c r="AC193" s="124">
        <f t="shared" ca="1" si="72"/>
        <v>495.76751968413021</v>
      </c>
      <c r="AD193" s="124">
        <f t="shared" ca="1" si="72"/>
        <v>492.82927085080235</v>
      </c>
      <c r="AE193" s="124">
        <f t="shared" ca="1" si="72"/>
        <v>489.90843603889323</v>
      </c>
      <c r="AF193" s="124">
        <f t="shared" ca="1" si="72"/>
        <v>487.0049120413027</v>
      </c>
      <c r="AG193" s="124">
        <f t="shared" ca="1" si="72"/>
        <v>484.11859626260463</v>
      </c>
      <c r="AH193" s="124">
        <f t="shared" ca="1" si="72"/>
        <v>481.24938671542156</v>
      </c>
      <c r="AI193" s="124">
        <f t="shared" ca="1" si="72"/>
        <v>478.39718201682155</v>
      </c>
      <c r="AJ193" s="124">
        <f t="shared" ca="1" si="72"/>
        <v>475.56188138473516</v>
      </c>
      <c r="AK193" s="124">
        <f t="shared" ca="1" si="72"/>
        <v>472.743384634395</v>
      </c>
      <c r="AL193" s="124">
        <f t="shared" ca="1" si="72"/>
        <v>469.94159217479518</v>
      </c>
      <c r="AM193" s="124">
        <f t="shared" ca="1" si="72"/>
        <v>467.15640500517259</v>
      </c>
      <c r="AN193" s="124">
        <f t="shared" ca="1" si="72"/>
        <v>464.38772471150861</v>
      </c>
    </row>
    <row r="194" spans="2:41" x14ac:dyDescent="0.3">
      <c r="B194" s="207" t="str">
        <v>NOTE: Rice has been take out of the equation on 28/3/2021 (FvS). THEREFORE Rice the impact of CC on rice is set at 0, so it does not count for project impact.</v>
      </c>
      <c r="F194" s="474"/>
      <c r="G194" s="474"/>
      <c r="H194" s="474"/>
      <c r="J194" s="124"/>
      <c r="K194" s="124"/>
      <c r="L194" s="124"/>
      <c r="M194" s="124"/>
      <c r="N194" s="124"/>
      <c r="O194" s="124"/>
      <c r="P194" s="124"/>
      <c r="Q194" s="124"/>
      <c r="R194" s="124"/>
      <c r="S194" s="124"/>
      <c r="T194" s="124"/>
      <c r="U194" s="124"/>
      <c r="V194" s="124"/>
      <c r="W194" s="124"/>
      <c r="X194" s="124"/>
      <c r="Y194" s="124"/>
      <c r="Z194" s="124"/>
      <c r="AA194" s="124"/>
      <c r="AB194" s="124"/>
      <c r="AC194" s="124"/>
      <c r="AD194" s="124"/>
      <c r="AE194" s="124"/>
      <c r="AF194" s="124"/>
      <c r="AG194" s="124"/>
      <c r="AH194" s="124"/>
      <c r="AI194" s="124"/>
      <c r="AJ194" s="124"/>
      <c r="AK194" s="124"/>
      <c r="AL194" s="124"/>
      <c r="AM194" s="124"/>
      <c r="AN194" s="124"/>
    </row>
    <row r="195" spans="2:41" x14ac:dyDescent="0.3">
      <c r="B195" s="207">
        <v>0</v>
      </c>
      <c r="F195" s="474"/>
      <c r="G195" s="474"/>
      <c r="H195" s="474"/>
      <c r="J195" s="124"/>
      <c r="K195" s="124"/>
      <c r="L195" s="124"/>
      <c r="M195" s="124"/>
      <c r="N195" s="124"/>
      <c r="O195" s="124"/>
      <c r="P195" s="124"/>
      <c r="Q195" s="124"/>
      <c r="R195" s="124"/>
      <c r="S195" s="124"/>
      <c r="T195" s="124"/>
      <c r="U195" s="124"/>
      <c r="V195" s="124"/>
      <c r="W195" s="124"/>
      <c r="X195" s="124"/>
      <c r="Y195" s="124"/>
      <c r="Z195" s="124"/>
      <c r="AA195" s="124"/>
      <c r="AB195" s="124"/>
      <c r="AC195" s="124"/>
      <c r="AD195" s="124"/>
      <c r="AE195" s="124"/>
      <c r="AF195" s="124"/>
      <c r="AG195" s="124"/>
      <c r="AH195" s="124"/>
      <c r="AI195" s="124"/>
      <c r="AJ195" s="124"/>
      <c r="AK195" s="124"/>
      <c r="AL195" s="124"/>
      <c r="AM195" s="124"/>
      <c r="AN195" s="124"/>
    </row>
    <row r="196" spans="2:41" x14ac:dyDescent="0.3">
      <c r="B196" s="127" t="str">
        <v>Zagnanado Tree Total</v>
      </c>
      <c r="C196" s="468"/>
      <c r="D196" s="468"/>
      <c r="E196" s="468"/>
      <c r="F196" s="234"/>
      <c r="G196" s="234"/>
      <c r="H196" s="234"/>
      <c r="I196" s="468"/>
      <c r="J196" s="125"/>
      <c r="K196" s="125"/>
      <c r="L196" s="125"/>
      <c r="M196" s="125"/>
      <c r="N196" s="125"/>
      <c r="O196" s="125"/>
      <c r="P196" s="125"/>
      <c r="Q196" s="125"/>
      <c r="R196" s="125"/>
      <c r="S196" s="125"/>
      <c r="T196" s="125"/>
      <c r="U196" s="125"/>
      <c r="V196" s="125"/>
      <c r="W196" s="125"/>
      <c r="X196" s="125"/>
      <c r="Y196" s="125"/>
      <c r="Z196" s="125"/>
      <c r="AA196" s="125"/>
      <c r="AB196" s="125"/>
      <c r="AC196" s="125"/>
      <c r="AD196" s="125"/>
      <c r="AE196" s="125"/>
      <c r="AF196" s="125"/>
      <c r="AG196" s="125"/>
      <c r="AH196" s="125"/>
      <c r="AI196" s="125"/>
      <c r="AJ196" s="125"/>
      <c r="AK196" s="125"/>
      <c r="AL196" s="125"/>
      <c r="AM196" s="125"/>
      <c r="AN196" s="125"/>
      <c r="AO196" s="468"/>
    </row>
    <row r="197" spans="2:41" x14ac:dyDescent="0.3">
      <c r="B197" s="478" t="str">
        <v>Fruit_Mango</v>
      </c>
      <c r="F197" s="124">
        <f ca="1">NPV(Discount_Rate,J197:AN197)</f>
        <v>11028.625736624794</v>
      </c>
      <c r="G197" s="124">
        <f ca="1">INDEX(ArrProdCont,MATCH(B197,ArrProdItem,0),MATCH(G180,ArrProdVariables,0))</f>
        <v>145.43478260869566</v>
      </c>
      <c r="H197" s="124"/>
      <c r="J197" s="124">
        <f t="shared" ref="J197:AN197" ca="1" si="73">$G197*J233</f>
        <v>1163.4782608695652</v>
      </c>
      <c r="K197" s="124">
        <f t="shared" ca="1" si="73"/>
        <v>1163.4782608695652</v>
      </c>
      <c r="L197" s="124">
        <f t="shared" ca="1" si="73"/>
        <v>1163.4782608695652</v>
      </c>
      <c r="M197" s="124">
        <f t="shared" ca="1" si="73"/>
        <v>1163.4782608695652</v>
      </c>
      <c r="N197" s="124">
        <f t="shared" ca="1" si="73"/>
        <v>1163.4782608695652</v>
      </c>
      <c r="O197" s="124">
        <f t="shared" ca="1" si="73"/>
        <v>1163.4782608695652</v>
      </c>
      <c r="P197" s="124">
        <f t="shared" ca="1" si="73"/>
        <v>1163.4782608695652</v>
      </c>
      <c r="Q197" s="124">
        <f t="shared" ca="1" si="73"/>
        <v>1163.4782608695652</v>
      </c>
      <c r="R197" s="124">
        <f t="shared" ca="1" si="73"/>
        <v>1163.4782608695652</v>
      </c>
      <c r="S197" s="124">
        <f t="shared" ca="1" si="73"/>
        <v>1163.4782608695652</v>
      </c>
      <c r="T197" s="124">
        <f t="shared" ca="1" si="73"/>
        <v>1163.4782608695652</v>
      </c>
      <c r="U197" s="124">
        <f t="shared" ca="1" si="73"/>
        <v>1163.4782608695652</v>
      </c>
      <c r="V197" s="124">
        <f t="shared" ca="1" si="73"/>
        <v>1163.4782608695652</v>
      </c>
      <c r="W197" s="124">
        <f t="shared" ca="1" si="73"/>
        <v>1163.4782608695652</v>
      </c>
      <c r="X197" s="124">
        <f t="shared" ca="1" si="73"/>
        <v>1163.4782608695652</v>
      </c>
      <c r="Y197" s="124">
        <f t="shared" ca="1" si="73"/>
        <v>1163.4782608695652</v>
      </c>
      <c r="Z197" s="124">
        <f t="shared" ca="1" si="73"/>
        <v>1163.4782608695652</v>
      </c>
      <c r="AA197" s="124">
        <f t="shared" ca="1" si="73"/>
        <v>1163.4782608695652</v>
      </c>
      <c r="AB197" s="124">
        <f t="shared" ca="1" si="73"/>
        <v>1163.4782608695652</v>
      </c>
      <c r="AC197" s="124">
        <f t="shared" ca="1" si="73"/>
        <v>1163.4782608695652</v>
      </c>
      <c r="AD197" s="124">
        <f t="shared" ca="1" si="73"/>
        <v>1163.4782608695652</v>
      </c>
      <c r="AE197" s="124">
        <f t="shared" ca="1" si="73"/>
        <v>1163.4782608695652</v>
      </c>
      <c r="AF197" s="124">
        <f t="shared" ca="1" si="73"/>
        <v>1163.4782608695652</v>
      </c>
      <c r="AG197" s="124">
        <f t="shared" ca="1" si="73"/>
        <v>1163.4782608695652</v>
      </c>
      <c r="AH197" s="124">
        <f t="shared" ca="1" si="73"/>
        <v>1163.4782608695652</v>
      </c>
      <c r="AI197" s="124">
        <f t="shared" ca="1" si="73"/>
        <v>1163.4782608695652</v>
      </c>
      <c r="AJ197" s="124">
        <f t="shared" ca="1" si="73"/>
        <v>1163.4782608695652</v>
      </c>
      <c r="AK197" s="124">
        <f t="shared" ca="1" si="73"/>
        <v>1163.4782608695652</v>
      </c>
      <c r="AL197" s="124">
        <f t="shared" ca="1" si="73"/>
        <v>1163.4782608695652</v>
      </c>
      <c r="AM197" s="124">
        <f t="shared" ca="1" si="73"/>
        <v>1163.4782608695652</v>
      </c>
      <c r="AN197" s="124">
        <f t="shared" ca="1" si="73"/>
        <v>1163.4782608695652</v>
      </c>
    </row>
    <row r="198" spans="2:41" x14ac:dyDescent="0.3">
      <c r="B198" s="478" t="str">
        <v>Nut</v>
      </c>
      <c r="F198" s="124">
        <f ca="1">NPV(Discount_Rate,J198:AN198)</f>
        <v>4451.0148712835471</v>
      </c>
      <c r="G198" s="124">
        <f ca="1">INDEX(ArrProdCont,MATCH(B198,ArrProdItem,0),MATCH(G180,ArrProdVariables,0))</f>
        <v>391.304347826087</v>
      </c>
      <c r="H198" s="124"/>
      <c r="J198" s="124">
        <f t="shared" ref="J198:AN198" ca="1" si="74">$G198*J234</f>
        <v>469.56521739130437</v>
      </c>
      <c r="K198" s="124">
        <f t="shared" ca="1" si="74"/>
        <v>469.56521739130437</v>
      </c>
      <c r="L198" s="124">
        <f t="shared" ca="1" si="74"/>
        <v>469.56521739130437</v>
      </c>
      <c r="M198" s="124">
        <f t="shared" ca="1" si="74"/>
        <v>469.56521739130437</v>
      </c>
      <c r="N198" s="124">
        <f t="shared" ca="1" si="74"/>
        <v>469.56521739130437</v>
      </c>
      <c r="O198" s="124">
        <f t="shared" ca="1" si="74"/>
        <v>469.56521739130437</v>
      </c>
      <c r="P198" s="124">
        <f t="shared" ca="1" si="74"/>
        <v>469.56521739130437</v>
      </c>
      <c r="Q198" s="124">
        <f t="shared" ca="1" si="74"/>
        <v>469.56521739130437</v>
      </c>
      <c r="R198" s="124">
        <f t="shared" ca="1" si="74"/>
        <v>469.56521739130437</v>
      </c>
      <c r="S198" s="124">
        <f t="shared" ca="1" si="74"/>
        <v>469.56521739130437</v>
      </c>
      <c r="T198" s="124">
        <f t="shared" ca="1" si="74"/>
        <v>469.56521739130437</v>
      </c>
      <c r="U198" s="124">
        <f t="shared" ca="1" si="74"/>
        <v>469.56521739130437</v>
      </c>
      <c r="V198" s="124">
        <f t="shared" ca="1" si="74"/>
        <v>469.56521739130437</v>
      </c>
      <c r="W198" s="124">
        <f t="shared" ca="1" si="74"/>
        <v>469.56521739130437</v>
      </c>
      <c r="X198" s="124">
        <f t="shared" ca="1" si="74"/>
        <v>469.56521739130437</v>
      </c>
      <c r="Y198" s="124">
        <f t="shared" ca="1" si="74"/>
        <v>469.56521739130437</v>
      </c>
      <c r="Z198" s="124">
        <f t="shared" ca="1" si="74"/>
        <v>469.56521739130437</v>
      </c>
      <c r="AA198" s="124">
        <f t="shared" ca="1" si="74"/>
        <v>469.56521739130437</v>
      </c>
      <c r="AB198" s="124">
        <f t="shared" ca="1" si="74"/>
        <v>469.56521739130437</v>
      </c>
      <c r="AC198" s="124">
        <f t="shared" ca="1" si="74"/>
        <v>469.56521739130437</v>
      </c>
      <c r="AD198" s="124">
        <f t="shared" ca="1" si="74"/>
        <v>469.56521739130437</v>
      </c>
      <c r="AE198" s="124">
        <f t="shared" ca="1" si="74"/>
        <v>469.56521739130437</v>
      </c>
      <c r="AF198" s="124">
        <f t="shared" ca="1" si="74"/>
        <v>469.56521739130437</v>
      </c>
      <c r="AG198" s="124">
        <f t="shared" ca="1" si="74"/>
        <v>469.56521739130437</v>
      </c>
      <c r="AH198" s="124">
        <f t="shared" ca="1" si="74"/>
        <v>469.56521739130437</v>
      </c>
      <c r="AI198" s="124">
        <f t="shared" ca="1" si="74"/>
        <v>469.56521739130437</v>
      </c>
      <c r="AJ198" s="124">
        <f t="shared" ca="1" si="74"/>
        <v>469.56521739130437</v>
      </c>
      <c r="AK198" s="124">
        <f t="shared" ca="1" si="74"/>
        <v>469.56521739130437</v>
      </c>
      <c r="AL198" s="124">
        <f t="shared" ca="1" si="74"/>
        <v>469.56521739130437</v>
      </c>
      <c r="AM198" s="124">
        <f t="shared" ca="1" si="74"/>
        <v>469.56521739130437</v>
      </c>
      <c r="AN198" s="124">
        <f t="shared" ca="1" si="74"/>
        <v>469.56521739130437</v>
      </c>
    </row>
    <row r="199" spans="2:41" x14ac:dyDescent="0.3">
      <c r="B199" s="478" t="str">
        <v>Wood</v>
      </c>
      <c r="F199" s="124">
        <f ca="1">NPV(Discount_Rate,J199:AN199)</f>
        <v>3090.9825495024634</v>
      </c>
      <c r="G199" s="124">
        <f ca="1">INDEX(ArrProdCont,MATCH(B199,ArrProdItem,0),MATCH(G180,ArrProdVariables,0))</f>
        <v>65.217391304347828</v>
      </c>
      <c r="H199" s="124"/>
      <c r="J199" s="124">
        <f t="shared" ref="J199:AN199" ca="1" si="75">$G199*J235</f>
        <v>326.08695652173913</v>
      </c>
      <c r="K199" s="124">
        <f t="shared" ca="1" si="75"/>
        <v>326.08695652173913</v>
      </c>
      <c r="L199" s="124">
        <f t="shared" ca="1" si="75"/>
        <v>326.08695652173913</v>
      </c>
      <c r="M199" s="124">
        <f t="shared" ca="1" si="75"/>
        <v>326.08695652173913</v>
      </c>
      <c r="N199" s="124">
        <f t="shared" ca="1" si="75"/>
        <v>326.08695652173913</v>
      </c>
      <c r="O199" s="124">
        <f t="shared" ca="1" si="75"/>
        <v>326.08695652173913</v>
      </c>
      <c r="P199" s="124">
        <f t="shared" ca="1" si="75"/>
        <v>326.08695652173913</v>
      </c>
      <c r="Q199" s="124">
        <f t="shared" ca="1" si="75"/>
        <v>326.08695652173913</v>
      </c>
      <c r="R199" s="124">
        <f t="shared" ca="1" si="75"/>
        <v>326.08695652173913</v>
      </c>
      <c r="S199" s="124">
        <f t="shared" ca="1" si="75"/>
        <v>326.08695652173913</v>
      </c>
      <c r="T199" s="124">
        <f t="shared" ca="1" si="75"/>
        <v>326.08695652173913</v>
      </c>
      <c r="U199" s="124">
        <f t="shared" ca="1" si="75"/>
        <v>326.08695652173913</v>
      </c>
      <c r="V199" s="124">
        <f t="shared" ca="1" si="75"/>
        <v>326.08695652173913</v>
      </c>
      <c r="W199" s="124">
        <f t="shared" ca="1" si="75"/>
        <v>326.08695652173913</v>
      </c>
      <c r="X199" s="124">
        <f t="shared" ca="1" si="75"/>
        <v>326.08695652173913</v>
      </c>
      <c r="Y199" s="124">
        <f t="shared" ca="1" si="75"/>
        <v>326.08695652173913</v>
      </c>
      <c r="Z199" s="124">
        <f t="shared" ca="1" si="75"/>
        <v>326.08695652173913</v>
      </c>
      <c r="AA199" s="124">
        <f t="shared" ca="1" si="75"/>
        <v>326.08695652173913</v>
      </c>
      <c r="AB199" s="124">
        <f t="shared" ca="1" si="75"/>
        <v>326.08695652173913</v>
      </c>
      <c r="AC199" s="124">
        <f t="shared" ca="1" si="75"/>
        <v>326.08695652173913</v>
      </c>
      <c r="AD199" s="124">
        <f t="shared" ca="1" si="75"/>
        <v>326.08695652173913</v>
      </c>
      <c r="AE199" s="124">
        <f t="shared" ca="1" si="75"/>
        <v>326.08695652173913</v>
      </c>
      <c r="AF199" s="124">
        <f t="shared" ca="1" si="75"/>
        <v>326.08695652173913</v>
      </c>
      <c r="AG199" s="124">
        <f t="shared" ca="1" si="75"/>
        <v>326.08695652173913</v>
      </c>
      <c r="AH199" s="124">
        <f t="shared" ca="1" si="75"/>
        <v>326.08695652173913</v>
      </c>
      <c r="AI199" s="124">
        <f t="shared" ca="1" si="75"/>
        <v>326.08695652173913</v>
      </c>
      <c r="AJ199" s="124">
        <f t="shared" ca="1" si="75"/>
        <v>326.08695652173913</v>
      </c>
      <c r="AK199" s="124">
        <f t="shared" ca="1" si="75"/>
        <v>326.08695652173913</v>
      </c>
      <c r="AL199" s="124">
        <f t="shared" ca="1" si="75"/>
        <v>326.08695652173913</v>
      </c>
      <c r="AM199" s="124">
        <f t="shared" ca="1" si="75"/>
        <v>326.08695652173913</v>
      </c>
      <c r="AN199" s="124">
        <f t="shared" ca="1" si="75"/>
        <v>326.08695652173913</v>
      </c>
    </row>
    <row r="200" spans="2:41" x14ac:dyDescent="0.3">
      <c r="B200" s="478" t="str">
        <v>Fodder</v>
      </c>
      <c r="F200" s="124">
        <f ca="1">NPV(Discount_Rate,J200:AN200)</f>
        <v>3709.1790594029576</v>
      </c>
      <c r="G200" s="124">
        <f ca="1">INDEX(ArrProdCont,MATCH(B200,ArrProdItem,0),MATCH(G180,ArrProdVariables,0))</f>
        <v>65.217391304347828</v>
      </c>
      <c r="H200" s="124"/>
      <c r="J200" s="124">
        <f ca="1">$G200*J236</f>
        <v>391.304347826087</v>
      </c>
      <c r="K200" s="124">
        <f t="shared" ref="K200:AN200" ca="1" si="76">$G200*K236</f>
        <v>391.304347826087</v>
      </c>
      <c r="L200" s="124">
        <f t="shared" ca="1" si="76"/>
        <v>391.304347826087</v>
      </c>
      <c r="M200" s="124">
        <f t="shared" ca="1" si="76"/>
        <v>391.304347826087</v>
      </c>
      <c r="N200" s="124">
        <f t="shared" ca="1" si="76"/>
        <v>391.304347826087</v>
      </c>
      <c r="O200" s="124">
        <f t="shared" ca="1" si="76"/>
        <v>391.304347826087</v>
      </c>
      <c r="P200" s="124">
        <f t="shared" ca="1" si="76"/>
        <v>391.304347826087</v>
      </c>
      <c r="Q200" s="124">
        <f t="shared" ca="1" si="76"/>
        <v>391.304347826087</v>
      </c>
      <c r="R200" s="124">
        <f t="shared" ca="1" si="76"/>
        <v>391.304347826087</v>
      </c>
      <c r="S200" s="124">
        <f t="shared" ca="1" si="76"/>
        <v>391.304347826087</v>
      </c>
      <c r="T200" s="124">
        <f t="shared" ca="1" si="76"/>
        <v>391.304347826087</v>
      </c>
      <c r="U200" s="124">
        <f t="shared" ca="1" si="76"/>
        <v>391.304347826087</v>
      </c>
      <c r="V200" s="124">
        <f t="shared" ca="1" si="76"/>
        <v>391.304347826087</v>
      </c>
      <c r="W200" s="124">
        <f t="shared" ca="1" si="76"/>
        <v>391.304347826087</v>
      </c>
      <c r="X200" s="124">
        <f t="shared" ca="1" si="76"/>
        <v>391.304347826087</v>
      </c>
      <c r="Y200" s="124">
        <f t="shared" ca="1" si="76"/>
        <v>391.304347826087</v>
      </c>
      <c r="Z200" s="124">
        <f t="shared" ca="1" si="76"/>
        <v>391.304347826087</v>
      </c>
      <c r="AA200" s="124">
        <f t="shared" ca="1" si="76"/>
        <v>391.304347826087</v>
      </c>
      <c r="AB200" s="124">
        <f t="shared" ca="1" si="76"/>
        <v>391.304347826087</v>
      </c>
      <c r="AC200" s="124">
        <f t="shared" ca="1" si="76"/>
        <v>391.304347826087</v>
      </c>
      <c r="AD200" s="124">
        <f t="shared" ca="1" si="76"/>
        <v>391.304347826087</v>
      </c>
      <c r="AE200" s="124">
        <f t="shared" ca="1" si="76"/>
        <v>391.304347826087</v>
      </c>
      <c r="AF200" s="124">
        <f t="shared" ca="1" si="76"/>
        <v>391.304347826087</v>
      </c>
      <c r="AG200" s="124">
        <f t="shared" ca="1" si="76"/>
        <v>391.304347826087</v>
      </c>
      <c r="AH200" s="124">
        <f t="shared" ca="1" si="76"/>
        <v>391.304347826087</v>
      </c>
      <c r="AI200" s="124">
        <f t="shared" ca="1" si="76"/>
        <v>391.304347826087</v>
      </c>
      <c r="AJ200" s="124">
        <f t="shared" ca="1" si="76"/>
        <v>391.304347826087</v>
      </c>
      <c r="AK200" s="124">
        <f t="shared" ca="1" si="76"/>
        <v>391.304347826087</v>
      </c>
      <c r="AL200" s="124">
        <f t="shared" ca="1" si="76"/>
        <v>391.304347826087</v>
      </c>
      <c r="AM200" s="124">
        <f t="shared" ca="1" si="76"/>
        <v>391.304347826087</v>
      </c>
      <c r="AN200" s="124">
        <f t="shared" ca="1" si="76"/>
        <v>391.304347826087</v>
      </c>
    </row>
    <row r="201" spans="2:41" x14ac:dyDescent="0.3">
      <c r="B201" s="478" t="str">
        <v>Other</v>
      </c>
      <c r="F201" s="124">
        <f ca="1">NPV(Discount_Rate,J201:AN201)</f>
        <v>1236.3930198009855</v>
      </c>
      <c r="G201" s="124">
        <f ca="1">INDEX(ArrProdCont,MATCH(B201,ArrProdItem,0),MATCH(G180,ArrProdVariables,0))</f>
        <v>65.217391304347828</v>
      </c>
      <c r="H201" s="124"/>
      <c r="J201" s="124">
        <f t="shared" ref="J201:AN201" ca="1" si="77">$G201*J237</f>
        <v>130.43478260869566</v>
      </c>
      <c r="K201" s="124">
        <f t="shared" ca="1" si="77"/>
        <v>130.43478260869566</v>
      </c>
      <c r="L201" s="124">
        <f t="shared" ca="1" si="77"/>
        <v>130.43478260869566</v>
      </c>
      <c r="M201" s="124">
        <f t="shared" ca="1" si="77"/>
        <v>130.43478260869566</v>
      </c>
      <c r="N201" s="124">
        <f t="shared" ca="1" si="77"/>
        <v>130.43478260869566</v>
      </c>
      <c r="O201" s="124">
        <f t="shared" ca="1" si="77"/>
        <v>130.43478260869566</v>
      </c>
      <c r="P201" s="124">
        <f t="shared" ca="1" si="77"/>
        <v>130.43478260869566</v>
      </c>
      <c r="Q201" s="124">
        <f t="shared" ca="1" si="77"/>
        <v>130.43478260869566</v>
      </c>
      <c r="R201" s="124">
        <f t="shared" ca="1" si="77"/>
        <v>130.43478260869566</v>
      </c>
      <c r="S201" s="124">
        <f t="shared" ca="1" si="77"/>
        <v>130.43478260869566</v>
      </c>
      <c r="T201" s="124">
        <f t="shared" ca="1" si="77"/>
        <v>130.43478260869566</v>
      </c>
      <c r="U201" s="124">
        <f t="shared" ca="1" si="77"/>
        <v>130.43478260869566</v>
      </c>
      <c r="V201" s="124">
        <f t="shared" ca="1" si="77"/>
        <v>130.43478260869566</v>
      </c>
      <c r="W201" s="124">
        <f t="shared" ca="1" si="77"/>
        <v>130.43478260869566</v>
      </c>
      <c r="X201" s="124">
        <f t="shared" ca="1" si="77"/>
        <v>130.43478260869566</v>
      </c>
      <c r="Y201" s="124">
        <f t="shared" ca="1" si="77"/>
        <v>130.43478260869566</v>
      </c>
      <c r="Z201" s="124">
        <f t="shared" ca="1" si="77"/>
        <v>130.43478260869566</v>
      </c>
      <c r="AA201" s="124">
        <f t="shared" ca="1" si="77"/>
        <v>130.43478260869566</v>
      </c>
      <c r="AB201" s="124">
        <f t="shared" ca="1" si="77"/>
        <v>130.43478260869566</v>
      </c>
      <c r="AC201" s="124">
        <f t="shared" ca="1" si="77"/>
        <v>130.43478260869566</v>
      </c>
      <c r="AD201" s="124">
        <f t="shared" ca="1" si="77"/>
        <v>130.43478260869566</v>
      </c>
      <c r="AE201" s="124">
        <f t="shared" ca="1" si="77"/>
        <v>130.43478260869566</v>
      </c>
      <c r="AF201" s="124">
        <f t="shared" ca="1" si="77"/>
        <v>130.43478260869566</v>
      </c>
      <c r="AG201" s="124">
        <f t="shared" ca="1" si="77"/>
        <v>130.43478260869566</v>
      </c>
      <c r="AH201" s="124">
        <f t="shared" ca="1" si="77"/>
        <v>130.43478260869566</v>
      </c>
      <c r="AI201" s="124">
        <f t="shared" ca="1" si="77"/>
        <v>130.43478260869566</v>
      </c>
      <c r="AJ201" s="124">
        <f t="shared" ca="1" si="77"/>
        <v>130.43478260869566</v>
      </c>
      <c r="AK201" s="124">
        <f t="shared" ca="1" si="77"/>
        <v>130.43478260869566</v>
      </c>
      <c r="AL201" s="124">
        <f t="shared" ca="1" si="77"/>
        <v>130.43478260869566</v>
      </c>
      <c r="AM201" s="124">
        <f t="shared" ca="1" si="77"/>
        <v>130.43478260869566</v>
      </c>
      <c r="AN201" s="124">
        <f t="shared" ca="1" si="77"/>
        <v>130.43478260869566</v>
      </c>
    </row>
    <row r="211" spans="2:41" x14ac:dyDescent="0.3">
      <c r="B211" s="461" t="s">
        <v>351</v>
      </c>
      <c r="C211" s="461"/>
      <c r="D211" s="461"/>
      <c r="E211" s="461"/>
      <c r="F211" s="461"/>
      <c r="G211" s="461"/>
      <c r="H211" s="461"/>
      <c r="I211" s="461"/>
      <c r="J211" s="461"/>
      <c r="K211" s="461"/>
    </row>
    <row r="213" spans="2:41" ht="18" x14ac:dyDescent="0.3">
      <c r="B213" s="128" t="str">
        <f>CommuneSel</f>
        <v>Zagnanado</v>
      </c>
      <c r="C213" s="128" t="s">
        <v>191</v>
      </c>
      <c r="D213" s="128" t="s">
        <v>192</v>
      </c>
      <c r="E213" s="128" t="s">
        <v>193</v>
      </c>
      <c r="F213" s="463"/>
      <c r="G213" s="463"/>
      <c r="H213" s="463"/>
      <c r="I213" s="463"/>
      <c r="J213" s="463"/>
      <c r="K213" s="463"/>
      <c r="L213" s="463"/>
      <c r="M213" s="463"/>
      <c r="N213" s="463"/>
      <c r="O213" s="463"/>
      <c r="P213" s="463"/>
      <c r="Q213" s="463"/>
      <c r="R213" s="463"/>
      <c r="S213" s="463"/>
    </row>
    <row r="216" spans="2:41" ht="57.6" x14ac:dyDescent="0.3">
      <c r="B216" s="286"/>
      <c r="F216" s="144" t="s">
        <v>182</v>
      </c>
      <c r="G216" s="144" t="s">
        <v>169</v>
      </c>
      <c r="H216" s="458" t="s">
        <v>185</v>
      </c>
      <c r="J216" s="113">
        <v>2020</v>
      </c>
      <c r="K216" s="113">
        <v>2021</v>
      </c>
      <c r="L216" s="113">
        <v>2022</v>
      </c>
      <c r="M216" s="113">
        <v>2023</v>
      </c>
      <c r="N216" s="113">
        <v>2024</v>
      </c>
      <c r="O216" s="113">
        <v>2025</v>
      </c>
      <c r="P216" s="113">
        <v>2026</v>
      </c>
      <c r="Q216" s="113">
        <v>2027</v>
      </c>
      <c r="R216" s="113">
        <v>2028</v>
      </c>
      <c r="S216" s="113">
        <v>2029</v>
      </c>
      <c r="T216" s="113">
        <v>2030</v>
      </c>
      <c r="U216" s="113">
        <v>2031</v>
      </c>
      <c r="V216" s="113">
        <v>2032</v>
      </c>
      <c r="W216" s="113">
        <v>2033</v>
      </c>
      <c r="X216" s="113">
        <v>2034</v>
      </c>
      <c r="Y216" s="113">
        <v>2035</v>
      </c>
      <c r="Z216" s="113">
        <v>2036</v>
      </c>
      <c r="AA216" s="113">
        <v>2037</v>
      </c>
      <c r="AB216" s="113">
        <v>2038</v>
      </c>
      <c r="AC216" s="113">
        <v>2039</v>
      </c>
      <c r="AD216" s="113">
        <v>2040</v>
      </c>
      <c r="AE216" s="113">
        <v>2041</v>
      </c>
      <c r="AF216" s="113">
        <v>2042</v>
      </c>
      <c r="AG216" s="113">
        <v>2043</v>
      </c>
      <c r="AH216" s="113">
        <v>2044</v>
      </c>
      <c r="AI216" s="113">
        <v>2045</v>
      </c>
      <c r="AJ216" s="113">
        <v>2046</v>
      </c>
      <c r="AK216" s="113">
        <v>2047</v>
      </c>
      <c r="AL216" s="113">
        <v>2048</v>
      </c>
      <c r="AM216" s="113">
        <v>2049</v>
      </c>
      <c r="AN216" s="113">
        <v>2050</v>
      </c>
    </row>
    <row r="217" spans="2:41" x14ac:dyDescent="0.3">
      <c r="B217" s="127" t="str" cm="1">
        <f t="array" ref="B217:B237">ArrProdItemSmall</f>
        <v>Zagnanado Veg Total</v>
      </c>
      <c r="C217" s="468"/>
      <c r="D217" s="468"/>
      <c r="E217" s="468"/>
      <c r="F217" s="468"/>
      <c r="G217" s="468"/>
      <c r="H217" s="468"/>
      <c r="I217" s="468"/>
      <c r="J217" s="468"/>
      <c r="K217" s="468"/>
      <c r="L217" s="468"/>
      <c r="M217" s="468"/>
      <c r="N217" s="468"/>
      <c r="O217" s="468"/>
      <c r="P217" s="468"/>
      <c r="Q217" s="468"/>
      <c r="R217" s="468"/>
      <c r="S217" s="468"/>
      <c r="T217" s="468"/>
      <c r="U217" s="468"/>
      <c r="V217" s="468"/>
      <c r="W217" s="468"/>
      <c r="X217" s="468"/>
      <c r="Y217" s="468"/>
      <c r="Z217" s="468"/>
      <c r="AA217" s="468"/>
      <c r="AB217" s="468"/>
      <c r="AC217" s="468"/>
      <c r="AD217" s="468"/>
      <c r="AE217" s="468"/>
      <c r="AF217" s="468"/>
      <c r="AG217" s="468"/>
      <c r="AH217" s="468"/>
      <c r="AI217" s="468"/>
      <c r="AJ217" s="468"/>
      <c r="AK217" s="468"/>
      <c r="AL217" s="468"/>
      <c r="AM217" s="468"/>
      <c r="AN217" s="468"/>
      <c r="AO217" s="468"/>
    </row>
    <row r="218" spans="2:41" x14ac:dyDescent="0.3">
      <c r="B218" s="478" t="str">
        <v>Tomatoes</v>
      </c>
      <c r="F218" s="86">
        <f ca="1">INDEX(ArrProdCont,MATCH(B218,ArrProdItem,0),MATCH(F216,ArrProdVariables,0))</f>
        <v>2.44856125</v>
      </c>
      <c r="G218" s="102">
        <f>INDEX(ArrProdCont,MATCH(B218,ArrProdItem,0),MATCH(G216,ArrProdVariables,0))</f>
        <v>-0.2</v>
      </c>
      <c r="H218" s="87">
        <f>G218/Projection_Period</f>
        <v>-6.6666666666666671E-3</v>
      </c>
      <c r="J218" s="116">
        <f ca="1">F218</f>
        <v>2.44856125</v>
      </c>
      <c r="K218" s="85">
        <f t="shared" ref="K218:Z221" ca="1" si="78">IF($J218="","",(100%+$H218)*J218)</f>
        <v>2.4322375083333334</v>
      </c>
      <c r="L218" s="85">
        <f t="shared" ca="1" si="78"/>
        <v>2.4160225916111111</v>
      </c>
      <c r="M218" s="85">
        <f t="shared" ca="1" si="78"/>
        <v>2.3999157743337034</v>
      </c>
      <c r="N218" s="85">
        <f t="shared" ca="1" si="78"/>
        <v>2.3839163358381454</v>
      </c>
      <c r="O218" s="85">
        <f t="shared" ca="1" si="78"/>
        <v>2.368023560265891</v>
      </c>
      <c r="P218" s="85">
        <f t="shared" ca="1" si="78"/>
        <v>2.3522367365307848</v>
      </c>
      <c r="Q218" s="85">
        <f t="shared" ca="1" si="78"/>
        <v>2.3365551582872461</v>
      </c>
      <c r="R218" s="85">
        <f t="shared" ca="1" si="78"/>
        <v>2.3209781238986644</v>
      </c>
      <c r="S218" s="85">
        <f t="shared" ca="1" si="78"/>
        <v>2.3055049364060065</v>
      </c>
      <c r="T218" s="85">
        <f t="shared" ca="1" si="78"/>
        <v>2.2901349034966332</v>
      </c>
      <c r="U218" s="85">
        <f t="shared" ca="1" si="78"/>
        <v>2.2748673374733221</v>
      </c>
      <c r="V218" s="85">
        <f t="shared" ca="1" si="78"/>
        <v>2.2597015552234998</v>
      </c>
      <c r="W218" s="85">
        <f t="shared" ca="1" si="78"/>
        <v>2.2446368781886763</v>
      </c>
      <c r="X218" s="85">
        <f t="shared" ca="1" si="78"/>
        <v>2.229672632334085</v>
      </c>
      <c r="Y218" s="85">
        <f t="shared" ca="1" si="78"/>
        <v>2.2148081481185242</v>
      </c>
      <c r="Z218" s="85">
        <f t="shared" ca="1" si="78"/>
        <v>2.2000427604644006</v>
      </c>
      <c r="AA218" s="85">
        <f t="shared" ref="AA218:AN221" ca="1" si="79">IF($J218="","",(100%+$H218)*Z218)</f>
        <v>2.1853758087279713</v>
      </c>
      <c r="AB218" s="85">
        <f t="shared" ca="1" si="79"/>
        <v>2.1708066366697847</v>
      </c>
      <c r="AC218" s="85">
        <f t="shared" ca="1" si="79"/>
        <v>2.1563345924253192</v>
      </c>
      <c r="AD218" s="85">
        <f t="shared" ca="1" si="79"/>
        <v>2.1419590284758172</v>
      </c>
      <c r="AE218" s="85">
        <f t="shared" ca="1" si="79"/>
        <v>2.1276793016193118</v>
      </c>
      <c r="AF218" s="85">
        <f t="shared" ca="1" si="79"/>
        <v>2.1134947729418498</v>
      </c>
      <c r="AG218" s="85">
        <f t="shared" ca="1" si="79"/>
        <v>2.099404807788904</v>
      </c>
      <c r="AH218" s="85">
        <f t="shared" ca="1" si="79"/>
        <v>2.0854087757369779</v>
      </c>
      <c r="AI218" s="85">
        <f t="shared" ca="1" si="79"/>
        <v>2.0715060505653979</v>
      </c>
      <c r="AJ218" s="85">
        <f t="shared" ca="1" si="79"/>
        <v>2.0576960102282951</v>
      </c>
      <c r="AK218" s="85">
        <f t="shared" ca="1" si="79"/>
        <v>2.0439780368267728</v>
      </c>
      <c r="AL218" s="85">
        <f t="shared" ca="1" si="79"/>
        <v>2.0303515165812609</v>
      </c>
      <c r="AM218" s="85">
        <f t="shared" ca="1" si="79"/>
        <v>2.0168158398040523</v>
      </c>
      <c r="AN218" s="85">
        <f t="shared" ca="1" si="79"/>
        <v>2.0033704008720252</v>
      </c>
    </row>
    <row r="219" spans="2:41" x14ac:dyDescent="0.3">
      <c r="B219" s="478" t="str">
        <v>Peppers</v>
      </c>
      <c r="F219" s="86">
        <f ca="1">INDEX(ArrProdCont,MATCH(B219,ArrProdItem,0),MATCH(F216,ArrProdVariables,0))</f>
        <v>0.72266712422786539</v>
      </c>
      <c r="G219" s="102">
        <f>INDEX(ArrProdCont,MATCH(B219,ArrProdItem,0),MATCH(G216,ArrProdVariables,0))</f>
        <v>-0.2</v>
      </c>
      <c r="H219" s="87">
        <f>G219/Projection_Period</f>
        <v>-6.6666666666666671E-3</v>
      </c>
      <c r="J219" s="116">
        <f ca="1">F219</f>
        <v>0.72266712422786539</v>
      </c>
      <c r="K219" s="85">
        <f t="shared" ca="1" si="78"/>
        <v>0.71784934339967954</v>
      </c>
      <c r="L219" s="85">
        <f t="shared" ca="1" si="78"/>
        <v>0.71306368111034835</v>
      </c>
      <c r="M219" s="85">
        <f t="shared" ca="1" si="78"/>
        <v>0.70830992323627928</v>
      </c>
      <c r="N219" s="85">
        <f t="shared" ca="1" si="78"/>
        <v>0.70358785708137073</v>
      </c>
      <c r="O219" s="85">
        <f t="shared" ca="1" si="78"/>
        <v>0.69889727136749491</v>
      </c>
      <c r="P219" s="85">
        <f t="shared" ca="1" si="78"/>
        <v>0.69423795622504492</v>
      </c>
      <c r="Q219" s="85">
        <f t="shared" ca="1" si="78"/>
        <v>0.68960970318354464</v>
      </c>
      <c r="R219" s="85">
        <f t="shared" ca="1" si="78"/>
        <v>0.68501230516232103</v>
      </c>
      <c r="S219" s="85">
        <f t="shared" ca="1" si="78"/>
        <v>0.68044555646123883</v>
      </c>
      <c r="T219" s="85">
        <f t="shared" ca="1" si="78"/>
        <v>0.67590925275149716</v>
      </c>
      <c r="U219" s="85">
        <f t="shared" ca="1" si="78"/>
        <v>0.67140319106648716</v>
      </c>
      <c r="V219" s="85">
        <f t="shared" ca="1" si="78"/>
        <v>0.66692716979271049</v>
      </c>
      <c r="W219" s="85">
        <f t="shared" ca="1" si="78"/>
        <v>0.66248098866075911</v>
      </c>
      <c r="X219" s="85">
        <f t="shared" ca="1" si="78"/>
        <v>0.65806444873635406</v>
      </c>
      <c r="Y219" s="85">
        <f t="shared" ca="1" si="78"/>
        <v>0.65367735241144498</v>
      </c>
      <c r="Z219" s="85">
        <f t="shared" ca="1" si="78"/>
        <v>0.6493195033953687</v>
      </c>
      <c r="AA219" s="85">
        <f t="shared" ca="1" si="79"/>
        <v>0.64499070670606617</v>
      </c>
      <c r="AB219" s="85">
        <f t="shared" ca="1" si="79"/>
        <v>0.64069076866135899</v>
      </c>
      <c r="AC219" s="85">
        <f t="shared" ca="1" si="79"/>
        <v>0.63641949687028321</v>
      </c>
      <c r="AD219" s="85">
        <f t="shared" ca="1" si="79"/>
        <v>0.63217670022448125</v>
      </c>
      <c r="AE219" s="85">
        <f t="shared" ca="1" si="79"/>
        <v>0.62796218888965138</v>
      </c>
      <c r="AF219" s="85">
        <f t="shared" ca="1" si="79"/>
        <v>0.62377577429705366</v>
      </c>
      <c r="AG219" s="85">
        <f t="shared" ca="1" si="79"/>
        <v>0.61961726913507331</v>
      </c>
      <c r="AH219" s="85">
        <f t="shared" ca="1" si="79"/>
        <v>0.61548648734083944</v>
      </c>
      <c r="AI219" s="85">
        <f t="shared" ca="1" si="79"/>
        <v>0.61138324409190048</v>
      </c>
      <c r="AJ219" s="85">
        <f t="shared" ca="1" si="79"/>
        <v>0.60730735579795447</v>
      </c>
      <c r="AK219" s="85">
        <f t="shared" ca="1" si="79"/>
        <v>0.60325864009263475</v>
      </c>
      <c r="AL219" s="85">
        <f t="shared" ca="1" si="79"/>
        <v>0.59923691582535044</v>
      </c>
      <c r="AM219" s="85">
        <f t="shared" ca="1" si="79"/>
        <v>0.59524200305318142</v>
      </c>
      <c r="AN219" s="85">
        <f t="shared" ca="1" si="79"/>
        <v>0.59127372303282688</v>
      </c>
    </row>
    <row r="220" spans="2:41" x14ac:dyDescent="0.3">
      <c r="B220" s="478" t="str">
        <v>Gombo (okra)</v>
      </c>
      <c r="F220" s="86">
        <f ca="1">INDEX(ArrProdCont,MATCH(B220,ArrProdItem,0),MATCH(F216,ArrProdVariables,0))</f>
        <v>2.8838216735253774</v>
      </c>
      <c r="G220" s="102">
        <f>INDEX(ArrProdCont,MATCH(B220,ArrProdItem,0),MATCH(G216,ArrProdVariables,0))</f>
        <v>-0.2</v>
      </c>
      <c r="H220" s="87">
        <f>G220/Projection_Period</f>
        <v>-6.6666666666666671E-3</v>
      </c>
      <c r="J220" s="116">
        <f ca="1">F220</f>
        <v>2.8838216735253774</v>
      </c>
      <c r="K220" s="85">
        <f t="shared" ca="1" si="78"/>
        <v>2.8645961957018748</v>
      </c>
      <c r="L220" s="85">
        <f t="shared" ca="1" si="78"/>
        <v>2.8454988877305287</v>
      </c>
      <c r="M220" s="85">
        <f t="shared" ca="1" si="78"/>
        <v>2.8265288951456582</v>
      </c>
      <c r="N220" s="85">
        <f t="shared" ca="1" si="78"/>
        <v>2.8076853691780204</v>
      </c>
      <c r="O220" s="85">
        <f t="shared" ca="1" si="78"/>
        <v>2.7889674667168336</v>
      </c>
      <c r="P220" s="85">
        <f t="shared" ca="1" si="78"/>
        <v>2.7703743502720548</v>
      </c>
      <c r="Q220" s="85">
        <f t="shared" ca="1" si="78"/>
        <v>2.7519051879369076</v>
      </c>
      <c r="R220" s="85">
        <f t="shared" ca="1" si="78"/>
        <v>2.7335591533506616</v>
      </c>
      <c r="S220" s="85">
        <f t="shared" ca="1" si="78"/>
        <v>2.7153354256616571</v>
      </c>
      <c r="T220" s="85">
        <f t="shared" ca="1" si="78"/>
        <v>2.6972331894905794</v>
      </c>
      <c r="U220" s="85">
        <f t="shared" ca="1" si="78"/>
        <v>2.6792516348939754</v>
      </c>
      <c r="V220" s="85">
        <f t="shared" ca="1" si="78"/>
        <v>2.6613899573280153</v>
      </c>
      <c r="W220" s="85">
        <f t="shared" ca="1" si="78"/>
        <v>2.6436473576124953</v>
      </c>
      <c r="X220" s="85">
        <f t="shared" ca="1" si="78"/>
        <v>2.6260230418950785</v>
      </c>
      <c r="Y220" s="85">
        <f t="shared" ca="1" si="78"/>
        <v>2.608516221615778</v>
      </c>
      <c r="Z220" s="85">
        <f t="shared" ca="1" si="78"/>
        <v>2.5911261134716725</v>
      </c>
      <c r="AA220" s="85">
        <f t="shared" ca="1" si="79"/>
        <v>2.5738519393818611</v>
      </c>
      <c r="AB220" s="85">
        <f t="shared" ca="1" si="79"/>
        <v>2.5566929264526483</v>
      </c>
      <c r="AC220" s="85">
        <f t="shared" ca="1" si="79"/>
        <v>2.5396483069429641</v>
      </c>
      <c r="AD220" s="85">
        <f t="shared" ca="1" si="79"/>
        <v>2.5227173182300109</v>
      </c>
      <c r="AE220" s="85">
        <f t="shared" ca="1" si="79"/>
        <v>2.5058992027751441</v>
      </c>
      <c r="AF220" s="85">
        <f t="shared" ca="1" si="79"/>
        <v>2.4891932080899766</v>
      </c>
      <c r="AG220" s="85">
        <f t="shared" ca="1" si="79"/>
        <v>2.47259858670271</v>
      </c>
      <c r="AH220" s="85">
        <f t="shared" ca="1" si="79"/>
        <v>2.4561145961246917</v>
      </c>
      <c r="AI220" s="85">
        <f t="shared" ca="1" si="79"/>
        <v>2.4397404988171938</v>
      </c>
      <c r="AJ220" s="85">
        <f t="shared" ca="1" si="79"/>
        <v>2.4234755621584125</v>
      </c>
      <c r="AK220" s="85">
        <f t="shared" ca="1" si="79"/>
        <v>2.4073190584106898</v>
      </c>
      <c r="AL220" s="85">
        <f t="shared" ca="1" si="79"/>
        <v>2.391270264687952</v>
      </c>
      <c r="AM220" s="85">
        <f t="shared" ca="1" si="79"/>
        <v>2.3753284629233655</v>
      </c>
      <c r="AN220" s="85">
        <f t="shared" ca="1" si="79"/>
        <v>2.3594929398372098</v>
      </c>
    </row>
    <row r="221" spans="2:41" x14ac:dyDescent="0.3">
      <c r="B221" s="478" t="str">
        <v>Greens</v>
      </c>
      <c r="F221" s="86">
        <f ca="1">INDEX(ArrProdCont,MATCH(B221,ArrProdItem,0),MATCH(F216,ArrProdVariables,0))</f>
        <v>0</v>
      </c>
      <c r="G221" s="145">
        <f>INDEX(ArrProdCont,MATCH(B221,ArrProdItem,0),MATCH(G216,ArrProdVariables,0))</f>
        <v>-0.2</v>
      </c>
      <c r="H221" s="87">
        <f>G221/Projection_Period</f>
        <v>-6.6666666666666671E-3</v>
      </c>
      <c r="J221" s="116">
        <f ca="1">F221</f>
        <v>0</v>
      </c>
      <c r="K221" s="85">
        <f t="shared" ca="1" si="78"/>
        <v>0</v>
      </c>
      <c r="L221" s="85">
        <f t="shared" ca="1" si="78"/>
        <v>0</v>
      </c>
      <c r="M221" s="85">
        <f t="shared" ca="1" si="78"/>
        <v>0</v>
      </c>
      <c r="N221" s="85">
        <f t="shared" ca="1" si="78"/>
        <v>0</v>
      </c>
      <c r="O221" s="85">
        <f t="shared" ca="1" si="78"/>
        <v>0</v>
      </c>
      <c r="P221" s="85">
        <f t="shared" ca="1" si="78"/>
        <v>0</v>
      </c>
      <c r="Q221" s="85">
        <f t="shared" ca="1" si="78"/>
        <v>0</v>
      </c>
      <c r="R221" s="85">
        <f t="shared" ca="1" si="78"/>
        <v>0</v>
      </c>
      <c r="S221" s="85">
        <f t="shared" ca="1" si="78"/>
        <v>0</v>
      </c>
      <c r="T221" s="85">
        <f t="shared" ca="1" si="78"/>
        <v>0</v>
      </c>
      <c r="U221" s="85">
        <f t="shared" ca="1" si="78"/>
        <v>0</v>
      </c>
      <c r="V221" s="85">
        <f t="shared" ca="1" si="78"/>
        <v>0</v>
      </c>
      <c r="W221" s="85">
        <f t="shared" ca="1" si="78"/>
        <v>0</v>
      </c>
      <c r="X221" s="85">
        <f t="shared" ca="1" si="78"/>
        <v>0</v>
      </c>
      <c r="Y221" s="85">
        <f t="shared" ca="1" si="78"/>
        <v>0</v>
      </c>
      <c r="Z221" s="85">
        <f t="shared" ca="1" si="78"/>
        <v>0</v>
      </c>
      <c r="AA221" s="85">
        <f t="shared" ca="1" si="79"/>
        <v>0</v>
      </c>
      <c r="AB221" s="85">
        <f t="shared" ca="1" si="79"/>
        <v>0</v>
      </c>
      <c r="AC221" s="85">
        <f t="shared" ca="1" si="79"/>
        <v>0</v>
      </c>
      <c r="AD221" s="85">
        <f t="shared" ca="1" si="79"/>
        <v>0</v>
      </c>
      <c r="AE221" s="85">
        <f t="shared" ca="1" si="79"/>
        <v>0</v>
      </c>
      <c r="AF221" s="85">
        <f t="shared" ca="1" si="79"/>
        <v>0</v>
      </c>
      <c r="AG221" s="85">
        <f t="shared" ca="1" si="79"/>
        <v>0</v>
      </c>
      <c r="AH221" s="85">
        <f t="shared" ca="1" si="79"/>
        <v>0</v>
      </c>
      <c r="AI221" s="85">
        <f t="shared" ca="1" si="79"/>
        <v>0</v>
      </c>
      <c r="AJ221" s="85">
        <f t="shared" ca="1" si="79"/>
        <v>0</v>
      </c>
      <c r="AK221" s="85">
        <f t="shared" ca="1" si="79"/>
        <v>0</v>
      </c>
      <c r="AL221" s="85">
        <f t="shared" ca="1" si="79"/>
        <v>0</v>
      </c>
      <c r="AM221" s="85">
        <f t="shared" ca="1" si="79"/>
        <v>0</v>
      </c>
      <c r="AN221" s="85">
        <f t="shared" ca="1" si="79"/>
        <v>0</v>
      </c>
    </row>
    <row r="222" spans="2:41" x14ac:dyDescent="0.3">
      <c r="B222" s="207">
        <v>0</v>
      </c>
      <c r="J222" s="304"/>
      <c r="K222" s="304"/>
      <c r="L222" s="304"/>
      <c r="M222" s="304"/>
      <c r="N222" s="304"/>
      <c r="O222" s="304"/>
      <c r="P222" s="304"/>
      <c r="Q222" s="304"/>
      <c r="R222" s="304"/>
      <c r="S222" s="304"/>
      <c r="T222" s="304"/>
      <c r="U222" s="304"/>
      <c r="V222" s="304"/>
      <c r="W222" s="304"/>
      <c r="X222" s="304"/>
      <c r="Y222" s="304"/>
      <c r="Z222" s="304"/>
      <c r="AA222" s="304"/>
      <c r="AB222" s="304"/>
      <c r="AC222" s="304"/>
      <c r="AD222" s="304"/>
      <c r="AE222" s="304"/>
      <c r="AF222" s="304"/>
      <c r="AG222" s="304"/>
      <c r="AH222" s="304"/>
      <c r="AI222" s="304"/>
      <c r="AJ222" s="304"/>
      <c r="AK222" s="304"/>
      <c r="AL222" s="304"/>
      <c r="AM222" s="304"/>
      <c r="AN222" s="304"/>
    </row>
    <row r="223" spans="2:41" x14ac:dyDescent="0.3">
      <c r="B223" s="207">
        <v>0</v>
      </c>
      <c r="J223" s="304"/>
      <c r="K223" s="304"/>
      <c r="L223" s="304"/>
      <c r="M223" s="304"/>
      <c r="N223" s="304"/>
      <c r="O223" s="304"/>
      <c r="P223" s="304"/>
      <c r="Q223" s="304"/>
      <c r="R223" s="304"/>
      <c r="S223" s="304"/>
      <c r="T223" s="304"/>
      <c r="U223" s="304"/>
      <c r="V223" s="304"/>
      <c r="W223" s="304"/>
      <c r="X223" s="304"/>
      <c r="Y223" s="304"/>
      <c r="Z223" s="304"/>
      <c r="AA223" s="304"/>
      <c r="AB223" s="304"/>
      <c r="AC223" s="304"/>
      <c r="AD223" s="304"/>
      <c r="AE223" s="304"/>
      <c r="AF223" s="304"/>
      <c r="AG223" s="304"/>
      <c r="AH223" s="304"/>
      <c r="AI223" s="304"/>
      <c r="AJ223" s="304"/>
      <c r="AK223" s="304"/>
      <c r="AL223" s="304"/>
      <c r="AM223" s="304"/>
      <c r="AN223" s="304"/>
    </row>
    <row r="224" spans="2:41" x14ac:dyDescent="0.3">
      <c r="B224" s="127" t="str">
        <v>Zagnanado Ann Crop Total</v>
      </c>
      <c r="C224" s="468"/>
      <c r="D224" s="468"/>
      <c r="E224" s="468"/>
      <c r="F224" s="468"/>
      <c r="G224" s="468"/>
      <c r="H224" s="468"/>
      <c r="I224" s="468"/>
      <c r="J224" s="115"/>
      <c r="K224" s="115"/>
      <c r="L224" s="115"/>
      <c r="M224" s="115"/>
      <c r="N224" s="115"/>
      <c r="O224" s="115"/>
      <c r="P224" s="115"/>
      <c r="Q224" s="115"/>
      <c r="R224" s="115"/>
      <c r="S224" s="115"/>
      <c r="T224" s="115"/>
      <c r="U224" s="115"/>
      <c r="V224" s="115"/>
      <c r="W224" s="115"/>
      <c r="X224" s="115"/>
      <c r="Y224" s="115"/>
      <c r="Z224" s="115"/>
      <c r="AA224" s="115"/>
      <c r="AB224" s="115"/>
      <c r="AC224" s="115"/>
      <c r="AD224" s="115"/>
      <c r="AE224" s="115"/>
      <c r="AF224" s="115"/>
      <c r="AG224" s="115"/>
      <c r="AH224" s="115"/>
      <c r="AI224" s="115"/>
      <c r="AJ224" s="115"/>
      <c r="AK224" s="115"/>
      <c r="AL224" s="115"/>
      <c r="AM224" s="115"/>
      <c r="AN224" s="115"/>
      <c r="AO224" s="468"/>
    </row>
    <row r="225" spans="2:41" x14ac:dyDescent="0.3">
      <c r="B225" s="478" t="str">
        <v>Maize</v>
      </c>
      <c r="F225" s="86">
        <f ca="1">INDEX(ArrProdCont,MATCH(B225,ArrProdItem,0),MATCH(F216,ArrProdVariables,0))</f>
        <v>0.97994310697412046</v>
      </c>
      <c r="G225" s="102">
        <f>INDEX(ArrProdCont,MATCH(B225,ArrProdItem,0),MATCH(G216,ArrProdVariables,0))</f>
        <v>-9.5000000000000001E-2</v>
      </c>
      <c r="H225" s="87">
        <f>G225/Projection_Period</f>
        <v>-3.1666666666666666E-3</v>
      </c>
      <c r="J225" s="116">
        <f ca="1">F225</f>
        <v>0.97994310697412046</v>
      </c>
      <c r="K225" s="85">
        <f t="shared" ref="K225:Z229" ca="1" si="80">IF($J225="","",(100%+$H225)*J225)</f>
        <v>0.97683995380203581</v>
      </c>
      <c r="L225" s="85">
        <f t="shared" ca="1" si="80"/>
        <v>0.97374662728166272</v>
      </c>
      <c r="M225" s="85">
        <f t="shared" ca="1" si="80"/>
        <v>0.97066309629527081</v>
      </c>
      <c r="N225" s="85">
        <f t="shared" ca="1" si="80"/>
        <v>0.96758932982366919</v>
      </c>
      <c r="O225" s="85">
        <f t="shared" ca="1" si="80"/>
        <v>0.96452529694589428</v>
      </c>
      <c r="P225" s="85">
        <f t="shared" ca="1" si="80"/>
        <v>0.96147096683889899</v>
      </c>
      <c r="Q225" s="85">
        <f t="shared" ca="1" si="80"/>
        <v>0.95842630877724244</v>
      </c>
      <c r="R225" s="85">
        <f t="shared" ca="1" si="80"/>
        <v>0.95539129213278118</v>
      </c>
      <c r="S225" s="85">
        <f t="shared" ca="1" si="80"/>
        <v>0.9523658863743607</v>
      </c>
      <c r="T225" s="85">
        <f t="shared" ca="1" si="80"/>
        <v>0.94935006106750852</v>
      </c>
      <c r="U225" s="85">
        <f t="shared" ca="1" si="80"/>
        <v>0.94634378587412804</v>
      </c>
      <c r="V225" s="85">
        <f t="shared" ca="1" si="80"/>
        <v>0.94334703055219327</v>
      </c>
      <c r="W225" s="85">
        <f t="shared" ca="1" si="80"/>
        <v>0.94035976495544471</v>
      </c>
      <c r="X225" s="85">
        <f t="shared" ca="1" si="80"/>
        <v>0.93738195903308585</v>
      </c>
      <c r="Y225" s="85">
        <f t="shared" ca="1" si="80"/>
        <v>0.93441358282948106</v>
      </c>
      <c r="Z225" s="85">
        <f t="shared" ca="1" si="80"/>
        <v>0.93145460648385436</v>
      </c>
      <c r="AA225" s="85">
        <f t="shared" ref="AA225:AN229" ca="1" si="81">IF($J225="","",(100%+$H225)*Z225)</f>
        <v>0.92850500022998883</v>
      </c>
      <c r="AB225" s="85">
        <f t="shared" ca="1" si="81"/>
        <v>0.92556473439592724</v>
      </c>
      <c r="AC225" s="85">
        <f t="shared" ca="1" si="81"/>
        <v>0.92263377940367353</v>
      </c>
      <c r="AD225" s="85">
        <f t="shared" ca="1" si="81"/>
        <v>0.91971210576889528</v>
      </c>
      <c r="AE225" s="85">
        <f t="shared" ca="1" si="81"/>
        <v>0.91679968410062718</v>
      </c>
      <c r="AF225" s="85">
        <f t="shared" ca="1" si="81"/>
        <v>0.91389648510097521</v>
      </c>
      <c r="AG225" s="85">
        <f t="shared" ca="1" si="81"/>
        <v>0.91100247956482217</v>
      </c>
      <c r="AH225" s="85">
        <f t="shared" ca="1" si="81"/>
        <v>0.90811763837953352</v>
      </c>
      <c r="AI225" s="85">
        <f t="shared" ca="1" si="81"/>
        <v>0.90524193252466501</v>
      </c>
      <c r="AJ225" s="85">
        <f t="shared" ca="1" si="81"/>
        <v>0.90237533307167028</v>
      </c>
      <c r="AK225" s="85">
        <f t="shared" ca="1" si="81"/>
        <v>0.89951781118360996</v>
      </c>
      <c r="AL225" s="85">
        <f t="shared" ca="1" si="81"/>
        <v>0.89666933811486182</v>
      </c>
      <c r="AM225" s="85">
        <f t="shared" ca="1" si="81"/>
        <v>0.8938298852108314</v>
      </c>
      <c r="AN225" s="85">
        <f t="shared" ca="1" si="81"/>
        <v>0.89099942390766373</v>
      </c>
    </row>
    <row r="226" spans="2:41" x14ac:dyDescent="0.3">
      <c r="B226" s="478" t="str">
        <v>Rice</v>
      </c>
      <c r="F226" s="86">
        <f ca="1">INDEX(ArrProdCont,MATCH(B226,ArrProdItem,0),MATCH(F216,ArrProdVariables,0))</f>
        <v>0</v>
      </c>
      <c r="G226" s="102">
        <f>INDEX(ArrProdCont,MATCH(B226,ArrProdItem,0),MATCH(G216,ArrProdVariables,0))</f>
        <v>0</v>
      </c>
      <c r="H226" s="87">
        <f>G226/Projection_Period</f>
        <v>0</v>
      </c>
      <c r="J226" s="116">
        <f ca="1">F226</f>
        <v>0</v>
      </c>
      <c r="K226" s="85">
        <f t="shared" ca="1" si="80"/>
        <v>0</v>
      </c>
      <c r="L226" s="85">
        <f t="shared" ca="1" si="80"/>
        <v>0</v>
      </c>
      <c r="M226" s="85">
        <f t="shared" ca="1" si="80"/>
        <v>0</v>
      </c>
      <c r="N226" s="85">
        <f t="shared" ca="1" si="80"/>
        <v>0</v>
      </c>
      <c r="O226" s="85">
        <f t="shared" ca="1" si="80"/>
        <v>0</v>
      </c>
      <c r="P226" s="85">
        <f t="shared" ca="1" si="80"/>
        <v>0</v>
      </c>
      <c r="Q226" s="85">
        <f t="shared" ca="1" si="80"/>
        <v>0</v>
      </c>
      <c r="R226" s="85">
        <f t="shared" ca="1" si="80"/>
        <v>0</v>
      </c>
      <c r="S226" s="85">
        <f t="shared" ca="1" si="80"/>
        <v>0</v>
      </c>
      <c r="T226" s="85">
        <f t="shared" ca="1" si="80"/>
        <v>0</v>
      </c>
      <c r="U226" s="85">
        <f t="shared" ca="1" si="80"/>
        <v>0</v>
      </c>
      <c r="V226" s="85">
        <f t="shared" ca="1" si="80"/>
        <v>0</v>
      </c>
      <c r="W226" s="85">
        <f t="shared" ca="1" si="80"/>
        <v>0</v>
      </c>
      <c r="X226" s="85">
        <f t="shared" ca="1" si="80"/>
        <v>0</v>
      </c>
      <c r="Y226" s="85">
        <f t="shared" ca="1" si="80"/>
        <v>0</v>
      </c>
      <c r="Z226" s="85">
        <f t="shared" ca="1" si="80"/>
        <v>0</v>
      </c>
      <c r="AA226" s="85">
        <f t="shared" ca="1" si="81"/>
        <v>0</v>
      </c>
      <c r="AB226" s="85">
        <f t="shared" ca="1" si="81"/>
        <v>0</v>
      </c>
      <c r="AC226" s="85">
        <f t="shared" ca="1" si="81"/>
        <v>0</v>
      </c>
      <c r="AD226" s="85">
        <f t="shared" ca="1" si="81"/>
        <v>0</v>
      </c>
      <c r="AE226" s="85">
        <f t="shared" ca="1" si="81"/>
        <v>0</v>
      </c>
      <c r="AF226" s="85">
        <f t="shared" ca="1" si="81"/>
        <v>0</v>
      </c>
      <c r="AG226" s="85">
        <f t="shared" ca="1" si="81"/>
        <v>0</v>
      </c>
      <c r="AH226" s="85">
        <f t="shared" ca="1" si="81"/>
        <v>0</v>
      </c>
      <c r="AI226" s="85">
        <f t="shared" ca="1" si="81"/>
        <v>0</v>
      </c>
      <c r="AJ226" s="85">
        <f t="shared" ca="1" si="81"/>
        <v>0</v>
      </c>
      <c r="AK226" s="85">
        <f t="shared" ca="1" si="81"/>
        <v>0</v>
      </c>
      <c r="AL226" s="85">
        <f t="shared" ca="1" si="81"/>
        <v>0</v>
      </c>
      <c r="AM226" s="85">
        <f t="shared" ca="1" si="81"/>
        <v>0</v>
      </c>
      <c r="AN226" s="85">
        <f t="shared" ca="1" si="81"/>
        <v>0</v>
      </c>
    </row>
    <row r="227" spans="2:41" x14ac:dyDescent="0.3">
      <c r="B227" s="478" t="str">
        <v>Manioc</v>
      </c>
      <c r="F227" s="86">
        <f ca="1">INDEX(ArrProdCont,MATCH(B227,ArrProdItem,0),MATCH(F216,ArrProdVariables,0))</f>
        <v>12.390074281066331</v>
      </c>
      <c r="G227" s="102">
        <f>INDEX(ArrProdCont,MATCH(B227,ArrProdItem,0),MATCH(G216,ArrProdVariables,0))</f>
        <v>-0.16739999999999999</v>
      </c>
      <c r="H227" s="87">
        <f>G227/Projection_Period</f>
        <v>-5.5799999999999999E-3</v>
      </c>
      <c r="J227" s="116">
        <f ca="1">F227</f>
        <v>12.390074281066331</v>
      </c>
      <c r="K227" s="85">
        <f t="shared" ca="1" si="80"/>
        <v>12.320937666577981</v>
      </c>
      <c r="L227" s="85">
        <f t="shared" ca="1" si="80"/>
        <v>12.252186834398476</v>
      </c>
      <c r="M227" s="85">
        <f t="shared" ca="1" si="80"/>
        <v>12.183819631862532</v>
      </c>
      <c r="N227" s="85">
        <f t="shared" ca="1" si="80"/>
        <v>12.115833918316739</v>
      </c>
      <c r="O227" s="85">
        <f t="shared" ca="1" si="80"/>
        <v>12.04822756505253</v>
      </c>
      <c r="P227" s="85">
        <f t="shared" ca="1" si="80"/>
        <v>11.980998455239536</v>
      </c>
      <c r="Q227" s="85">
        <f t="shared" ca="1" si="80"/>
        <v>11.9141444838593</v>
      </c>
      <c r="R227" s="85">
        <f t="shared" ca="1" si="80"/>
        <v>11.847663557639365</v>
      </c>
      <c r="S227" s="85">
        <f t="shared" ca="1" si="80"/>
        <v>11.781553594987736</v>
      </c>
      <c r="T227" s="85">
        <f t="shared" ca="1" si="80"/>
        <v>11.715812525927705</v>
      </c>
      <c r="U227" s="85">
        <f t="shared" ca="1" si="80"/>
        <v>11.650438292033028</v>
      </c>
      <c r="V227" s="85">
        <f t="shared" ca="1" si="80"/>
        <v>11.585428846363484</v>
      </c>
      <c r="W227" s="85">
        <f t="shared" ca="1" si="80"/>
        <v>11.520782153400775</v>
      </c>
      <c r="X227" s="85">
        <f t="shared" ca="1" si="80"/>
        <v>11.456496188984799</v>
      </c>
      <c r="Y227" s="85">
        <f t="shared" ca="1" si="80"/>
        <v>11.392568940250264</v>
      </c>
      <c r="Z227" s="85">
        <f t="shared" ca="1" si="80"/>
        <v>11.328998405563667</v>
      </c>
      <c r="AA227" s="85">
        <f t="shared" ca="1" si="81"/>
        <v>11.265782594460621</v>
      </c>
      <c r="AB227" s="85">
        <f t="shared" ca="1" si="81"/>
        <v>11.20291952758353</v>
      </c>
      <c r="AC227" s="85">
        <f t="shared" ca="1" si="81"/>
        <v>11.140407236619614</v>
      </c>
      <c r="AD227" s="85">
        <f t="shared" ca="1" si="81"/>
        <v>11.078243764239277</v>
      </c>
      <c r="AE227" s="85">
        <f t="shared" ca="1" si="81"/>
        <v>11.016427164034821</v>
      </c>
      <c r="AF227" s="85">
        <f t="shared" ca="1" si="81"/>
        <v>10.954955500459507</v>
      </c>
      <c r="AG227" s="85">
        <f t="shared" ca="1" si="81"/>
        <v>10.893826848766942</v>
      </c>
      <c r="AH227" s="85">
        <f t="shared" ca="1" si="81"/>
        <v>10.833039294950822</v>
      </c>
      <c r="AI227" s="85">
        <f t="shared" ca="1" si="81"/>
        <v>10.772590935684997</v>
      </c>
      <c r="AJ227" s="85">
        <f t="shared" ca="1" si="81"/>
        <v>10.712479878263874</v>
      </c>
      <c r="AK227" s="85">
        <f t="shared" ca="1" si="81"/>
        <v>10.652704240543162</v>
      </c>
      <c r="AL227" s="85">
        <f t="shared" ca="1" si="81"/>
        <v>10.593262150880932</v>
      </c>
      <c r="AM227" s="85">
        <f t="shared" ca="1" si="81"/>
        <v>10.534151748079015</v>
      </c>
      <c r="AN227" s="85">
        <f t="shared" ca="1" si="81"/>
        <v>10.475371181324734</v>
      </c>
    </row>
    <row r="228" spans="2:41" x14ac:dyDescent="0.3">
      <c r="B228" s="478" t="str">
        <v>Yam</v>
      </c>
      <c r="F228" s="86">
        <f ca="1">INDEX(ArrProdCont,MATCH(B228,ArrProdItem,0),MATCH(F216,ArrProdVariables,0))</f>
        <v>3.1741709031909138</v>
      </c>
      <c r="G228" s="102">
        <f>INDEX(ArrProdCont,MATCH(B228,ArrProdItem,0),MATCH(G216,ArrProdVariables,0))</f>
        <v>-3.1300000000000001E-2</v>
      </c>
      <c r="H228" s="87">
        <f>G228/Projection_Period</f>
        <v>-1.0433333333333334E-3</v>
      </c>
      <c r="J228" s="116">
        <f ca="1">F228</f>
        <v>3.1741709031909138</v>
      </c>
      <c r="K228" s="85">
        <f t="shared" ca="1" si="80"/>
        <v>3.1708591848819179</v>
      </c>
      <c r="L228" s="85">
        <f t="shared" ca="1" si="80"/>
        <v>3.1675509217990245</v>
      </c>
      <c r="M228" s="85">
        <f t="shared" ca="1" si="80"/>
        <v>3.164246110337281</v>
      </c>
      <c r="N228" s="85">
        <f t="shared" ca="1" si="80"/>
        <v>3.1609447468954959</v>
      </c>
      <c r="O228" s="85">
        <f t="shared" ca="1" si="80"/>
        <v>3.1576468278762349</v>
      </c>
      <c r="P228" s="85">
        <f t="shared" ca="1" si="80"/>
        <v>3.1543523496858175</v>
      </c>
      <c r="Q228" s="85">
        <f t="shared" ca="1" si="80"/>
        <v>3.1510613087343122</v>
      </c>
      <c r="R228" s="85">
        <f t="shared" ca="1" si="80"/>
        <v>3.1477737014355327</v>
      </c>
      <c r="S228" s="85">
        <f t="shared" ca="1" si="80"/>
        <v>3.1444895242070352</v>
      </c>
      <c r="T228" s="85">
        <f t="shared" ca="1" si="80"/>
        <v>3.1412087734701126</v>
      </c>
      <c r="U228" s="85">
        <f t="shared" ca="1" si="80"/>
        <v>3.1379314456497922</v>
      </c>
      <c r="V228" s="85">
        <f t="shared" ca="1" si="80"/>
        <v>3.1346575371748311</v>
      </c>
      <c r="W228" s="85">
        <f t="shared" ca="1" si="80"/>
        <v>3.1313870444777123</v>
      </c>
      <c r="X228" s="85">
        <f t="shared" ca="1" si="80"/>
        <v>3.1281199639946409</v>
      </c>
      <c r="Y228" s="85">
        <f t="shared" ca="1" si="80"/>
        <v>3.1248562921655401</v>
      </c>
      <c r="Z228" s="85">
        <f t="shared" ca="1" si="80"/>
        <v>3.1215960254340476</v>
      </c>
      <c r="AA228" s="85">
        <f t="shared" ca="1" si="81"/>
        <v>3.1183391602475115</v>
      </c>
      <c r="AB228" s="85">
        <f t="shared" ca="1" si="81"/>
        <v>3.1150856930569866</v>
      </c>
      <c r="AC228" s="85">
        <f t="shared" ca="1" si="81"/>
        <v>3.1118356203172306</v>
      </c>
      <c r="AD228" s="85">
        <f t="shared" ca="1" si="81"/>
        <v>3.1085889384866996</v>
      </c>
      <c r="AE228" s="85">
        <f t="shared" ca="1" si="81"/>
        <v>3.1053456440275453</v>
      </c>
      <c r="AF228" s="85">
        <f t="shared" ca="1" si="81"/>
        <v>3.1021057334056099</v>
      </c>
      <c r="AG228" s="85">
        <f t="shared" ca="1" si="81"/>
        <v>3.0988692030904237</v>
      </c>
      <c r="AH228" s="85">
        <f t="shared" ca="1" si="81"/>
        <v>3.0956360495551993</v>
      </c>
      <c r="AI228" s="85">
        <f t="shared" ca="1" si="81"/>
        <v>3.0924062692768302</v>
      </c>
      <c r="AJ228" s="85">
        <f t="shared" ca="1" si="81"/>
        <v>3.0891798587358847</v>
      </c>
      <c r="AK228" s="85">
        <f t="shared" ca="1" si="81"/>
        <v>3.0859568144166039</v>
      </c>
      <c r="AL228" s="85">
        <f t="shared" ca="1" si="81"/>
        <v>3.082737132806896</v>
      </c>
      <c r="AM228" s="85">
        <f t="shared" ca="1" si="81"/>
        <v>3.0795208103983343</v>
      </c>
      <c r="AN228" s="85">
        <f t="shared" ca="1" si="81"/>
        <v>3.076307843686152</v>
      </c>
    </row>
    <row r="229" spans="2:41" x14ac:dyDescent="0.3">
      <c r="B229" s="478" t="str">
        <v>Cowpea</v>
      </c>
      <c r="F229" s="86">
        <f ca="1">INDEX(ArrProdCont,MATCH(B229,ArrProdItem,0),MATCH(F216,ArrProdVariables,0))</f>
        <v>0.73585898709036734</v>
      </c>
      <c r="G229" s="102">
        <f>INDEX(ArrProdCont,MATCH(B229,ArrProdItem,0),MATCH(G216,ArrProdVariables,0))</f>
        <v>-0.17780000000000001</v>
      </c>
      <c r="H229" s="87">
        <f>G229/Projection_Period</f>
        <v>-5.9266666666666669E-3</v>
      </c>
      <c r="J229" s="116">
        <f ca="1">F229</f>
        <v>0.73585898709036734</v>
      </c>
      <c r="K229" s="85">
        <f t="shared" ca="1" si="80"/>
        <v>0.73149779616021182</v>
      </c>
      <c r="L229" s="85">
        <f t="shared" ca="1" si="80"/>
        <v>0.72716245255496903</v>
      </c>
      <c r="M229" s="85">
        <f t="shared" ca="1" si="80"/>
        <v>0.72285280308615996</v>
      </c>
      <c r="N229" s="85">
        <f t="shared" ca="1" si="80"/>
        <v>0.71856869547320268</v>
      </c>
      <c r="O229" s="85">
        <f t="shared" ca="1" si="80"/>
        <v>0.71430997833803156</v>
      </c>
      <c r="P229" s="85">
        <f t="shared" ca="1" si="80"/>
        <v>0.71007650119974819</v>
      </c>
      <c r="Q229" s="85">
        <f t="shared" ca="1" si="80"/>
        <v>0.70586811446930442</v>
      </c>
      <c r="R229" s="85">
        <f t="shared" ca="1" si="80"/>
        <v>0.70168466944421637</v>
      </c>
      <c r="S229" s="85">
        <f t="shared" ca="1" si="80"/>
        <v>0.69752601830331029</v>
      </c>
      <c r="T229" s="85">
        <f t="shared" ca="1" si="80"/>
        <v>0.69339201410149931</v>
      </c>
      <c r="U229" s="85">
        <f t="shared" ca="1" si="80"/>
        <v>0.68928251076459113</v>
      </c>
      <c r="V229" s="85">
        <f t="shared" ca="1" si="80"/>
        <v>0.68519736308412638</v>
      </c>
      <c r="W229" s="85">
        <f t="shared" ca="1" si="80"/>
        <v>0.68113642671224783</v>
      </c>
      <c r="X229" s="85">
        <f t="shared" ca="1" si="80"/>
        <v>0.67709955815659995</v>
      </c>
      <c r="Y229" s="85">
        <f t="shared" ca="1" si="80"/>
        <v>0.67308661477525855</v>
      </c>
      <c r="Z229" s="85">
        <f t="shared" ca="1" si="80"/>
        <v>0.66909745477169058</v>
      </c>
      <c r="AA229" s="85">
        <f t="shared" ca="1" si="81"/>
        <v>0.66513193718974373</v>
      </c>
      <c r="AB229" s="85">
        <f t="shared" ca="1" si="81"/>
        <v>0.66118992190866588</v>
      </c>
      <c r="AC229" s="85">
        <f t="shared" ca="1" si="81"/>
        <v>0.65727126963815385</v>
      </c>
      <c r="AD229" s="85">
        <f t="shared" ca="1" si="81"/>
        <v>0.65337584191343179</v>
      </c>
      <c r="AE229" s="85">
        <f t="shared" ca="1" si="81"/>
        <v>0.64950350109035815</v>
      </c>
      <c r="AF229" s="85">
        <f t="shared" ca="1" si="81"/>
        <v>0.64565411034056264</v>
      </c>
      <c r="AG229" s="85">
        <f t="shared" ca="1" si="81"/>
        <v>0.64182753364661094</v>
      </c>
      <c r="AH229" s="85">
        <f t="shared" ca="1" si="81"/>
        <v>0.63802363579719867</v>
      </c>
      <c r="AI229" s="85">
        <f t="shared" ca="1" si="81"/>
        <v>0.63424228238237401</v>
      </c>
      <c r="AJ229" s="85">
        <f t="shared" ca="1" si="81"/>
        <v>0.63048333978878779</v>
      </c>
      <c r="AK229" s="85">
        <f t="shared" ca="1" si="81"/>
        <v>0.62674667519497296</v>
      </c>
      <c r="AL229" s="85">
        <f t="shared" ca="1" si="81"/>
        <v>0.62303215656665079</v>
      </c>
      <c r="AM229" s="85">
        <f t="shared" ca="1" si="81"/>
        <v>0.61933965265206581</v>
      </c>
      <c r="AN229" s="85">
        <f t="shared" ca="1" si="81"/>
        <v>0.61566903297734787</v>
      </c>
    </row>
    <row r="230" spans="2:41" x14ac:dyDescent="0.3">
      <c r="B230" s="207" t="str">
        <v>NOTE: Rice has been take out of the equation on 28/3/2021 (FvS). THEREFORE Rice the impact of CC on rice is set at 0, so it does not count for project impact.</v>
      </c>
      <c r="J230" s="304"/>
      <c r="K230" s="304"/>
      <c r="L230" s="304"/>
      <c r="M230" s="304"/>
      <c r="N230" s="304"/>
      <c r="O230" s="304"/>
      <c r="P230" s="304"/>
      <c r="Q230" s="304"/>
      <c r="R230" s="304"/>
      <c r="S230" s="304"/>
      <c r="T230" s="304"/>
      <c r="U230" s="304"/>
      <c r="V230" s="304"/>
      <c r="W230" s="304"/>
      <c r="X230" s="304"/>
      <c r="Y230" s="304"/>
      <c r="Z230" s="304"/>
      <c r="AA230" s="304"/>
      <c r="AB230" s="304"/>
      <c r="AC230" s="304"/>
      <c r="AD230" s="304"/>
      <c r="AE230" s="304"/>
      <c r="AF230" s="304"/>
      <c r="AG230" s="304"/>
      <c r="AH230" s="304"/>
      <c r="AI230" s="304"/>
      <c r="AJ230" s="304"/>
      <c r="AK230" s="304"/>
      <c r="AL230" s="304"/>
      <c r="AM230" s="304"/>
      <c r="AN230" s="304"/>
    </row>
    <row r="231" spans="2:41" x14ac:dyDescent="0.3">
      <c r="B231" s="207">
        <v>0</v>
      </c>
      <c r="J231" s="304"/>
      <c r="K231" s="304"/>
      <c r="L231" s="304"/>
      <c r="M231" s="304"/>
      <c r="N231" s="304"/>
      <c r="O231" s="304"/>
      <c r="P231" s="304"/>
      <c r="Q231" s="304"/>
      <c r="R231" s="304"/>
      <c r="S231" s="304"/>
      <c r="T231" s="304"/>
      <c r="U231" s="304"/>
      <c r="V231" s="304"/>
      <c r="W231" s="304"/>
      <c r="X231" s="304"/>
      <c r="Y231" s="304"/>
      <c r="Z231" s="304"/>
      <c r="AA231" s="304"/>
      <c r="AB231" s="304"/>
      <c r="AC231" s="304"/>
      <c r="AD231" s="304"/>
      <c r="AE231" s="304"/>
      <c r="AF231" s="304"/>
      <c r="AG231" s="304"/>
      <c r="AH231" s="304"/>
      <c r="AI231" s="304"/>
      <c r="AJ231" s="304"/>
      <c r="AK231" s="304"/>
      <c r="AL231" s="304"/>
      <c r="AM231" s="304"/>
      <c r="AN231" s="304"/>
    </row>
    <row r="232" spans="2:41" x14ac:dyDescent="0.3">
      <c r="B232" s="127" t="str">
        <v>Zagnanado Tree Total</v>
      </c>
      <c r="C232" s="468"/>
      <c r="D232" s="468"/>
      <c r="E232" s="468"/>
      <c r="F232" s="468"/>
      <c r="G232" s="468"/>
      <c r="H232" s="468"/>
      <c r="I232" s="468"/>
      <c r="J232" s="115"/>
      <c r="K232" s="115"/>
      <c r="L232" s="115"/>
      <c r="M232" s="115"/>
      <c r="N232" s="115"/>
      <c r="O232" s="115"/>
      <c r="P232" s="115"/>
      <c r="Q232" s="115"/>
      <c r="R232" s="115"/>
      <c r="S232" s="115"/>
      <c r="T232" s="115"/>
      <c r="U232" s="115"/>
      <c r="V232" s="115"/>
      <c r="W232" s="115"/>
      <c r="X232" s="115"/>
      <c r="Y232" s="115"/>
      <c r="Z232" s="115"/>
      <c r="AA232" s="115"/>
      <c r="AB232" s="115"/>
      <c r="AC232" s="115"/>
      <c r="AD232" s="115"/>
      <c r="AE232" s="115"/>
      <c r="AF232" s="115"/>
      <c r="AG232" s="115"/>
      <c r="AH232" s="115"/>
      <c r="AI232" s="115"/>
      <c r="AJ232" s="115"/>
      <c r="AK232" s="115"/>
      <c r="AL232" s="115"/>
      <c r="AM232" s="115"/>
      <c r="AN232" s="115"/>
      <c r="AO232" s="468"/>
    </row>
    <row r="233" spans="2:41" x14ac:dyDescent="0.3">
      <c r="B233" s="478" t="str">
        <v>Fruit_Mango</v>
      </c>
      <c r="F233" s="86">
        <f ca="1">INDEX(ArrProdCont,MATCH(B233,ArrProdItem,0),MATCH(F216,ArrProdVariables,0))</f>
        <v>8</v>
      </c>
      <c r="G233" s="102">
        <f>INDEX(ArrProdCont,MATCH(B233,ArrProdItem,0),MATCH(G216,ArrProdVariables,0))</f>
        <v>0</v>
      </c>
      <c r="H233" s="87">
        <f>G233/Projection_Period</f>
        <v>0</v>
      </c>
      <c r="J233" s="117">
        <f ca="1">F233</f>
        <v>8</v>
      </c>
      <c r="K233" s="118">
        <f t="shared" ref="K233:Z237" ca="1" si="82">IF($J233="","",(100%+$H233)*J233)</f>
        <v>8</v>
      </c>
      <c r="L233" s="118">
        <f t="shared" ca="1" si="82"/>
        <v>8</v>
      </c>
      <c r="M233" s="118">
        <f t="shared" ca="1" si="82"/>
        <v>8</v>
      </c>
      <c r="N233" s="118">
        <f t="shared" ca="1" si="82"/>
        <v>8</v>
      </c>
      <c r="O233" s="118">
        <f t="shared" ca="1" si="82"/>
        <v>8</v>
      </c>
      <c r="P233" s="118">
        <f t="shared" ca="1" si="82"/>
        <v>8</v>
      </c>
      <c r="Q233" s="118">
        <f t="shared" ca="1" si="82"/>
        <v>8</v>
      </c>
      <c r="R233" s="118">
        <f t="shared" ca="1" si="82"/>
        <v>8</v>
      </c>
      <c r="S233" s="118">
        <f t="shared" ca="1" si="82"/>
        <v>8</v>
      </c>
      <c r="T233" s="118">
        <f t="shared" ca="1" si="82"/>
        <v>8</v>
      </c>
      <c r="U233" s="118">
        <f t="shared" ca="1" si="82"/>
        <v>8</v>
      </c>
      <c r="V233" s="118">
        <f t="shared" ca="1" si="82"/>
        <v>8</v>
      </c>
      <c r="W233" s="118">
        <f t="shared" ca="1" si="82"/>
        <v>8</v>
      </c>
      <c r="X233" s="118">
        <f t="shared" ca="1" si="82"/>
        <v>8</v>
      </c>
      <c r="Y233" s="118">
        <f t="shared" ca="1" si="82"/>
        <v>8</v>
      </c>
      <c r="Z233" s="118">
        <f t="shared" ca="1" si="82"/>
        <v>8</v>
      </c>
      <c r="AA233" s="118">
        <f t="shared" ref="AA233:AN237" ca="1" si="83">IF($J233="","",(100%+$H233)*Z233)</f>
        <v>8</v>
      </c>
      <c r="AB233" s="118">
        <f t="shared" ca="1" si="83"/>
        <v>8</v>
      </c>
      <c r="AC233" s="118">
        <f t="shared" ca="1" si="83"/>
        <v>8</v>
      </c>
      <c r="AD233" s="118">
        <f t="shared" ca="1" si="83"/>
        <v>8</v>
      </c>
      <c r="AE233" s="118">
        <f t="shared" ca="1" si="83"/>
        <v>8</v>
      </c>
      <c r="AF233" s="118">
        <f t="shared" ca="1" si="83"/>
        <v>8</v>
      </c>
      <c r="AG233" s="118">
        <f t="shared" ca="1" si="83"/>
        <v>8</v>
      </c>
      <c r="AH233" s="118">
        <f t="shared" ca="1" si="83"/>
        <v>8</v>
      </c>
      <c r="AI233" s="118">
        <f t="shared" ca="1" si="83"/>
        <v>8</v>
      </c>
      <c r="AJ233" s="118">
        <f t="shared" ca="1" si="83"/>
        <v>8</v>
      </c>
      <c r="AK233" s="118">
        <f t="shared" ca="1" si="83"/>
        <v>8</v>
      </c>
      <c r="AL233" s="118">
        <f t="shared" ca="1" si="83"/>
        <v>8</v>
      </c>
      <c r="AM233" s="118">
        <f t="shared" ca="1" si="83"/>
        <v>8</v>
      </c>
      <c r="AN233" s="118">
        <f t="shared" ca="1" si="83"/>
        <v>8</v>
      </c>
    </row>
    <row r="234" spans="2:41" x14ac:dyDescent="0.3">
      <c r="B234" s="478" t="str">
        <v>Nut</v>
      </c>
      <c r="F234" s="86">
        <f ca="1">INDEX(ArrProdCont,MATCH(B234,ArrProdItem,0),MATCH(F216,ArrProdVariables,0))</f>
        <v>1.2</v>
      </c>
      <c r="G234" s="102">
        <f>INDEX(ArrProdCont,MATCH(B234,ArrProdItem,0),MATCH(G216,ArrProdVariables,0))</f>
        <v>0</v>
      </c>
      <c r="H234" s="87">
        <f>G234/Projection_Period</f>
        <v>0</v>
      </c>
      <c r="J234" s="117">
        <f ca="1">F234</f>
        <v>1.2</v>
      </c>
      <c r="K234" s="118">
        <f t="shared" ca="1" si="82"/>
        <v>1.2</v>
      </c>
      <c r="L234" s="118">
        <f t="shared" ca="1" si="82"/>
        <v>1.2</v>
      </c>
      <c r="M234" s="118">
        <f t="shared" ca="1" si="82"/>
        <v>1.2</v>
      </c>
      <c r="N234" s="118">
        <f t="shared" ca="1" si="82"/>
        <v>1.2</v>
      </c>
      <c r="O234" s="118">
        <f t="shared" ca="1" si="82"/>
        <v>1.2</v>
      </c>
      <c r="P234" s="118">
        <f t="shared" ca="1" si="82"/>
        <v>1.2</v>
      </c>
      <c r="Q234" s="118">
        <f t="shared" ca="1" si="82"/>
        <v>1.2</v>
      </c>
      <c r="R234" s="118">
        <f t="shared" ca="1" si="82"/>
        <v>1.2</v>
      </c>
      <c r="S234" s="118">
        <f t="shared" ca="1" si="82"/>
        <v>1.2</v>
      </c>
      <c r="T234" s="118">
        <f t="shared" ca="1" si="82"/>
        <v>1.2</v>
      </c>
      <c r="U234" s="118">
        <f t="shared" ca="1" si="82"/>
        <v>1.2</v>
      </c>
      <c r="V234" s="118">
        <f t="shared" ca="1" si="82"/>
        <v>1.2</v>
      </c>
      <c r="W234" s="118">
        <f t="shared" ca="1" si="82"/>
        <v>1.2</v>
      </c>
      <c r="X234" s="118">
        <f t="shared" ca="1" si="82"/>
        <v>1.2</v>
      </c>
      <c r="Y234" s="118">
        <f t="shared" ca="1" si="82"/>
        <v>1.2</v>
      </c>
      <c r="Z234" s="118">
        <f t="shared" ca="1" si="82"/>
        <v>1.2</v>
      </c>
      <c r="AA234" s="118">
        <f t="shared" ca="1" si="83"/>
        <v>1.2</v>
      </c>
      <c r="AB234" s="118">
        <f t="shared" ca="1" si="83"/>
        <v>1.2</v>
      </c>
      <c r="AC234" s="118">
        <f t="shared" ca="1" si="83"/>
        <v>1.2</v>
      </c>
      <c r="AD234" s="118">
        <f t="shared" ca="1" si="83"/>
        <v>1.2</v>
      </c>
      <c r="AE234" s="118">
        <f t="shared" ca="1" si="83"/>
        <v>1.2</v>
      </c>
      <c r="AF234" s="118">
        <f t="shared" ca="1" si="83"/>
        <v>1.2</v>
      </c>
      <c r="AG234" s="118">
        <f t="shared" ca="1" si="83"/>
        <v>1.2</v>
      </c>
      <c r="AH234" s="118">
        <f t="shared" ca="1" si="83"/>
        <v>1.2</v>
      </c>
      <c r="AI234" s="118">
        <f t="shared" ca="1" si="83"/>
        <v>1.2</v>
      </c>
      <c r="AJ234" s="118">
        <f t="shared" ca="1" si="83"/>
        <v>1.2</v>
      </c>
      <c r="AK234" s="118">
        <f t="shared" ca="1" si="83"/>
        <v>1.2</v>
      </c>
      <c r="AL234" s="118">
        <f t="shared" ca="1" si="83"/>
        <v>1.2</v>
      </c>
      <c r="AM234" s="118">
        <f t="shared" ca="1" si="83"/>
        <v>1.2</v>
      </c>
      <c r="AN234" s="118">
        <f t="shared" ca="1" si="83"/>
        <v>1.2</v>
      </c>
    </row>
    <row r="235" spans="2:41" x14ac:dyDescent="0.3">
      <c r="B235" s="478" t="str">
        <v>Wood</v>
      </c>
      <c r="F235" s="86">
        <f ca="1">INDEX(ArrProdCont,MATCH(B235,ArrProdItem,0),MATCH(F216,ArrProdVariables,0))</f>
        <v>5</v>
      </c>
      <c r="G235" s="102">
        <f>INDEX(ArrProdCont,MATCH(B235,ArrProdItem,0),MATCH(G216,ArrProdVariables,0))</f>
        <v>0</v>
      </c>
      <c r="H235" s="87">
        <f>G235/Projection_Period</f>
        <v>0</v>
      </c>
      <c r="J235" s="117">
        <f ca="1">F235</f>
        <v>5</v>
      </c>
      <c r="K235" s="118">
        <f t="shared" ca="1" si="82"/>
        <v>5</v>
      </c>
      <c r="L235" s="118">
        <f t="shared" ca="1" si="82"/>
        <v>5</v>
      </c>
      <c r="M235" s="118">
        <f t="shared" ca="1" si="82"/>
        <v>5</v>
      </c>
      <c r="N235" s="118">
        <f t="shared" ca="1" si="82"/>
        <v>5</v>
      </c>
      <c r="O235" s="118">
        <f t="shared" ca="1" si="82"/>
        <v>5</v>
      </c>
      <c r="P235" s="118">
        <f t="shared" ca="1" si="82"/>
        <v>5</v>
      </c>
      <c r="Q235" s="118">
        <f t="shared" ca="1" si="82"/>
        <v>5</v>
      </c>
      <c r="R235" s="118">
        <f t="shared" ca="1" si="82"/>
        <v>5</v>
      </c>
      <c r="S235" s="118">
        <f t="shared" ca="1" si="82"/>
        <v>5</v>
      </c>
      <c r="T235" s="118">
        <f t="shared" ca="1" si="82"/>
        <v>5</v>
      </c>
      <c r="U235" s="118">
        <f t="shared" ca="1" si="82"/>
        <v>5</v>
      </c>
      <c r="V235" s="118">
        <f t="shared" ca="1" si="82"/>
        <v>5</v>
      </c>
      <c r="W235" s="118">
        <f t="shared" ca="1" si="82"/>
        <v>5</v>
      </c>
      <c r="X235" s="118">
        <f t="shared" ca="1" si="82"/>
        <v>5</v>
      </c>
      <c r="Y235" s="118">
        <f t="shared" ca="1" si="82"/>
        <v>5</v>
      </c>
      <c r="Z235" s="118">
        <f t="shared" ca="1" si="82"/>
        <v>5</v>
      </c>
      <c r="AA235" s="118">
        <f t="shared" ca="1" si="83"/>
        <v>5</v>
      </c>
      <c r="AB235" s="118">
        <f t="shared" ca="1" si="83"/>
        <v>5</v>
      </c>
      <c r="AC235" s="118">
        <f t="shared" ca="1" si="83"/>
        <v>5</v>
      </c>
      <c r="AD235" s="118">
        <f t="shared" ca="1" si="83"/>
        <v>5</v>
      </c>
      <c r="AE235" s="118">
        <f t="shared" ca="1" si="83"/>
        <v>5</v>
      </c>
      <c r="AF235" s="118">
        <f t="shared" ca="1" si="83"/>
        <v>5</v>
      </c>
      <c r="AG235" s="118">
        <f t="shared" ca="1" si="83"/>
        <v>5</v>
      </c>
      <c r="AH235" s="118">
        <f t="shared" ca="1" si="83"/>
        <v>5</v>
      </c>
      <c r="AI235" s="118">
        <f t="shared" ca="1" si="83"/>
        <v>5</v>
      </c>
      <c r="AJ235" s="118">
        <f t="shared" ca="1" si="83"/>
        <v>5</v>
      </c>
      <c r="AK235" s="118">
        <f t="shared" ca="1" si="83"/>
        <v>5</v>
      </c>
      <c r="AL235" s="118">
        <f t="shared" ca="1" si="83"/>
        <v>5</v>
      </c>
      <c r="AM235" s="118">
        <f t="shared" ca="1" si="83"/>
        <v>5</v>
      </c>
      <c r="AN235" s="118">
        <f t="shared" ca="1" si="83"/>
        <v>5</v>
      </c>
    </row>
    <row r="236" spans="2:41" x14ac:dyDescent="0.3">
      <c r="B236" s="478" t="str">
        <v>Fodder</v>
      </c>
      <c r="F236" s="86">
        <f ca="1">INDEX(ArrProdCont,MATCH(B236,ArrProdItem,0),MATCH(F216,ArrProdVariables,0))</f>
        <v>6</v>
      </c>
      <c r="G236" s="102">
        <f>INDEX(ArrProdCont,MATCH(B236,ArrProdItem,0),MATCH(G216,ArrProdVariables,0))</f>
        <v>0</v>
      </c>
      <c r="H236" s="87">
        <f>G236/Projection_Period</f>
        <v>0</v>
      </c>
      <c r="J236" s="117">
        <f ca="1">F236</f>
        <v>6</v>
      </c>
      <c r="K236" s="118">
        <f t="shared" ca="1" si="82"/>
        <v>6</v>
      </c>
      <c r="L236" s="118">
        <f t="shared" ca="1" si="82"/>
        <v>6</v>
      </c>
      <c r="M236" s="118">
        <f t="shared" ca="1" si="82"/>
        <v>6</v>
      </c>
      <c r="N236" s="118">
        <f t="shared" ca="1" si="82"/>
        <v>6</v>
      </c>
      <c r="O236" s="118">
        <f t="shared" ca="1" si="82"/>
        <v>6</v>
      </c>
      <c r="P236" s="118">
        <f t="shared" ca="1" si="82"/>
        <v>6</v>
      </c>
      <c r="Q236" s="118">
        <f t="shared" ca="1" si="82"/>
        <v>6</v>
      </c>
      <c r="R236" s="118">
        <f t="shared" ca="1" si="82"/>
        <v>6</v>
      </c>
      <c r="S236" s="118">
        <f t="shared" ca="1" si="82"/>
        <v>6</v>
      </c>
      <c r="T236" s="118">
        <f t="shared" ca="1" si="82"/>
        <v>6</v>
      </c>
      <c r="U236" s="118">
        <f t="shared" ca="1" si="82"/>
        <v>6</v>
      </c>
      <c r="V236" s="118">
        <f t="shared" ca="1" si="82"/>
        <v>6</v>
      </c>
      <c r="W236" s="118">
        <f t="shared" ca="1" si="82"/>
        <v>6</v>
      </c>
      <c r="X236" s="118">
        <f t="shared" ca="1" si="82"/>
        <v>6</v>
      </c>
      <c r="Y236" s="118">
        <f t="shared" ca="1" si="82"/>
        <v>6</v>
      </c>
      <c r="Z236" s="118">
        <f t="shared" ca="1" si="82"/>
        <v>6</v>
      </c>
      <c r="AA236" s="118">
        <f t="shared" ca="1" si="83"/>
        <v>6</v>
      </c>
      <c r="AB236" s="118">
        <f t="shared" ca="1" si="83"/>
        <v>6</v>
      </c>
      <c r="AC236" s="118">
        <f t="shared" ca="1" si="83"/>
        <v>6</v>
      </c>
      <c r="AD236" s="118">
        <f t="shared" ca="1" si="83"/>
        <v>6</v>
      </c>
      <c r="AE236" s="118">
        <f t="shared" ca="1" si="83"/>
        <v>6</v>
      </c>
      <c r="AF236" s="118">
        <f t="shared" ca="1" si="83"/>
        <v>6</v>
      </c>
      <c r="AG236" s="118">
        <f t="shared" ca="1" si="83"/>
        <v>6</v>
      </c>
      <c r="AH236" s="118">
        <f t="shared" ca="1" si="83"/>
        <v>6</v>
      </c>
      <c r="AI236" s="118">
        <f t="shared" ca="1" si="83"/>
        <v>6</v>
      </c>
      <c r="AJ236" s="118">
        <f t="shared" ca="1" si="83"/>
        <v>6</v>
      </c>
      <c r="AK236" s="118">
        <f t="shared" ca="1" si="83"/>
        <v>6</v>
      </c>
      <c r="AL236" s="118">
        <f t="shared" ca="1" si="83"/>
        <v>6</v>
      </c>
      <c r="AM236" s="118">
        <f t="shared" ca="1" si="83"/>
        <v>6</v>
      </c>
      <c r="AN236" s="118">
        <f t="shared" ca="1" si="83"/>
        <v>6</v>
      </c>
    </row>
    <row r="237" spans="2:41" x14ac:dyDescent="0.3">
      <c r="B237" s="478" t="str">
        <v>Other</v>
      </c>
      <c r="F237" s="86">
        <f ca="1">INDEX(ArrProdCont,MATCH(B237,ArrProdItem,0),MATCH(F216,ArrProdVariables,0))</f>
        <v>2</v>
      </c>
      <c r="G237" s="102">
        <f>INDEX(ArrProdCont,MATCH(B237,ArrProdItem,0),MATCH(G216,ArrProdVariables,0))</f>
        <v>0</v>
      </c>
      <c r="H237" s="87">
        <f>G237/Projection_Period</f>
        <v>0</v>
      </c>
      <c r="J237" s="117">
        <f ca="1">F237</f>
        <v>2</v>
      </c>
      <c r="K237" s="118">
        <f t="shared" ca="1" si="82"/>
        <v>2</v>
      </c>
      <c r="L237" s="118">
        <f t="shared" ca="1" si="82"/>
        <v>2</v>
      </c>
      <c r="M237" s="118">
        <f t="shared" ca="1" si="82"/>
        <v>2</v>
      </c>
      <c r="N237" s="118">
        <f t="shared" ca="1" si="82"/>
        <v>2</v>
      </c>
      <c r="O237" s="118">
        <f t="shared" ca="1" si="82"/>
        <v>2</v>
      </c>
      <c r="P237" s="118">
        <f t="shared" ca="1" si="82"/>
        <v>2</v>
      </c>
      <c r="Q237" s="118">
        <f t="shared" ca="1" si="82"/>
        <v>2</v>
      </c>
      <c r="R237" s="118">
        <f t="shared" ca="1" si="82"/>
        <v>2</v>
      </c>
      <c r="S237" s="118">
        <f t="shared" ca="1" si="82"/>
        <v>2</v>
      </c>
      <c r="T237" s="118">
        <f t="shared" ca="1" si="82"/>
        <v>2</v>
      </c>
      <c r="U237" s="118">
        <f t="shared" ca="1" si="82"/>
        <v>2</v>
      </c>
      <c r="V237" s="118">
        <f t="shared" ca="1" si="82"/>
        <v>2</v>
      </c>
      <c r="W237" s="118">
        <f t="shared" ca="1" si="82"/>
        <v>2</v>
      </c>
      <c r="X237" s="118">
        <f t="shared" ca="1" si="82"/>
        <v>2</v>
      </c>
      <c r="Y237" s="118">
        <f t="shared" ca="1" si="82"/>
        <v>2</v>
      </c>
      <c r="Z237" s="118">
        <f t="shared" ca="1" si="82"/>
        <v>2</v>
      </c>
      <c r="AA237" s="118">
        <f t="shared" ca="1" si="83"/>
        <v>2</v>
      </c>
      <c r="AB237" s="118">
        <f t="shared" ca="1" si="83"/>
        <v>2</v>
      </c>
      <c r="AC237" s="118">
        <f t="shared" ca="1" si="83"/>
        <v>2</v>
      </c>
      <c r="AD237" s="118">
        <f t="shared" ca="1" si="83"/>
        <v>2</v>
      </c>
      <c r="AE237" s="118">
        <f t="shared" ca="1" si="83"/>
        <v>2</v>
      </c>
      <c r="AF237" s="118">
        <f t="shared" ca="1" si="83"/>
        <v>2</v>
      </c>
      <c r="AG237" s="118">
        <f t="shared" ca="1" si="83"/>
        <v>2</v>
      </c>
      <c r="AH237" s="118">
        <f t="shared" ca="1" si="83"/>
        <v>2</v>
      </c>
      <c r="AI237" s="118">
        <f t="shared" ca="1" si="83"/>
        <v>2</v>
      </c>
      <c r="AJ237" s="118">
        <f t="shared" ca="1" si="83"/>
        <v>2</v>
      </c>
      <c r="AK237" s="118">
        <f t="shared" ca="1" si="83"/>
        <v>2</v>
      </c>
      <c r="AL237" s="118">
        <f t="shared" ca="1" si="83"/>
        <v>2</v>
      </c>
      <c r="AM237" s="118">
        <f t="shared" ca="1" si="83"/>
        <v>2</v>
      </c>
      <c r="AN237" s="118">
        <f t="shared" ca="1" si="83"/>
        <v>2</v>
      </c>
    </row>
  </sheetData>
  <dataValidations disablePrompts="1" count="2">
    <dataValidation type="list" allowBlank="1" showInputMessage="1" showErrorMessage="1" sqref="B26" xr:uid="{C323346D-842D-4926-BF72-C2D939A0E932}">
      <formula1>List_Commune</formula1>
    </dataValidation>
    <dataValidation type="list" allowBlank="1" showInputMessage="1" showErrorMessage="1" sqref="F216:G216 F144:G144" xr:uid="{9579B02C-3DC4-48A0-87B9-F38FEA410AE0}">
      <formula1>ArrProdVariables</formula1>
    </dataValidation>
  </dataValidation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7BC30-EB6D-49A1-BADF-A93113E74B37}">
  <dimension ref="A4:AO237"/>
  <sheetViews>
    <sheetView topLeftCell="A10" zoomScaleNormal="100" workbookViewId="0"/>
  </sheetViews>
  <sheetFormatPr defaultRowHeight="14.4" x14ac:dyDescent="0.3"/>
  <cols>
    <col min="1" max="1" width="21.21875" style="207" customWidth="1"/>
    <col min="2" max="2" width="22.44140625" style="207" customWidth="1"/>
    <col min="3" max="3" width="11.77734375" style="207" customWidth="1"/>
    <col min="4" max="4" width="13.77734375" style="207" customWidth="1"/>
    <col min="5" max="5" width="13.109375" style="207" customWidth="1"/>
    <col min="6" max="8" width="12.6640625" style="207" customWidth="1"/>
    <col min="9" max="9" width="15.77734375" style="207" customWidth="1"/>
    <col min="10" max="10" width="12.6640625" style="207" customWidth="1"/>
    <col min="11" max="16" width="12.33203125" style="207" customWidth="1"/>
    <col min="17" max="17" width="15.33203125" style="207" customWidth="1"/>
    <col min="18" max="18" width="12.33203125" style="207" customWidth="1"/>
    <col min="19" max="19" width="13.44140625" style="207" customWidth="1"/>
    <col min="20" max="20" width="15.44140625" style="207" customWidth="1"/>
    <col min="21" max="21" width="15.109375" style="207" customWidth="1"/>
    <col min="22" max="23" width="14.6640625" style="207" customWidth="1"/>
    <col min="24" max="40" width="13.109375" style="207" bestFit="1" customWidth="1"/>
    <col min="41" max="16384" width="8.88671875" style="207"/>
  </cols>
  <sheetData>
    <row r="4" spans="2:28" x14ac:dyDescent="0.3">
      <c r="B4" s="106" t="s">
        <v>178</v>
      </c>
      <c r="C4" s="106"/>
      <c r="D4" s="106"/>
    </row>
    <row r="5" spans="2:28" x14ac:dyDescent="0.3">
      <c r="B5" s="111" t="s">
        <v>179</v>
      </c>
      <c r="C5" s="111"/>
      <c r="D5" s="111"/>
    </row>
    <row r="6" spans="2:28" x14ac:dyDescent="0.3">
      <c r="B6" s="460" t="s">
        <v>203</v>
      </c>
      <c r="C6" s="460"/>
      <c r="D6" s="460"/>
    </row>
    <row r="7" spans="2:28" x14ac:dyDescent="0.3">
      <c r="B7" s="207" t="s">
        <v>180</v>
      </c>
    </row>
    <row r="11" spans="2:28" x14ac:dyDescent="0.3">
      <c r="B11" s="461" t="s">
        <v>336</v>
      </c>
      <c r="C11" s="461"/>
      <c r="D11" s="461"/>
      <c r="E11" s="461"/>
      <c r="F11" s="461"/>
      <c r="G11" s="461"/>
      <c r="H11" s="461"/>
    </row>
    <row r="12" spans="2:28" x14ac:dyDescent="0.3">
      <c r="B12" s="483" t="s">
        <v>338</v>
      </c>
      <c r="C12" s="461"/>
      <c r="D12" s="461"/>
      <c r="E12" s="461"/>
      <c r="F12" s="461"/>
      <c r="G12" s="461"/>
      <c r="H12" s="461"/>
    </row>
    <row r="14" spans="2:28" ht="18" x14ac:dyDescent="0.3">
      <c r="B14" s="462" t="str">
        <f>CommuneSel</f>
        <v>Glazoue</v>
      </c>
      <c r="C14" s="462" t="s">
        <v>218</v>
      </c>
      <c r="D14" s="463"/>
      <c r="E14" s="463"/>
      <c r="F14" s="463"/>
      <c r="G14" s="463"/>
      <c r="H14" s="463"/>
      <c r="I14" s="463"/>
      <c r="J14" s="463"/>
      <c r="K14" s="463"/>
      <c r="L14" s="463"/>
      <c r="M14" s="463"/>
      <c r="N14" s="463"/>
      <c r="O14" s="463"/>
      <c r="P14" s="463"/>
      <c r="Q14" s="463"/>
      <c r="R14" s="463"/>
      <c r="S14" s="463"/>
      <c r="T14" s="463"/>
      <c r="U14" s="463"/>
      <c r="V14" s="463"/>
      <c r="W14" s="463"/>
    </row>
    <row r="16" spans="2:28" ht="57.6" x14ac:dyDescent="0.3">
      <c r="B16" s="464"/>
      <c r="C16" s="142" t="s">
        <v>219</v>
      </c>
      <c r="D16" s="142" t="s">
        <v>220</v>
      </c>
      <c r="E16" s="142" t="s">
        <v>221</v>
      </c>
      <c r="F16" s="142" t="s">
        <v>222</v>
      </c>
      <c r="G16" s="142" t="s">
        <v>223</v>
      </c>
      <c r="H16" s="142"/>
      <c r="I16" s="142"/>
      <c r="J16" s="142" t="s">
        <v>206</v>
      </c>
      <c r="K16" s="142" t="s">
        <v>207</v>
      </c>
      <c r="L16" s="142" t="s">
        <v>208</v>
      </c>
      <c r="M16" s="142" t="s">
        <v>209</v>
      </c>
      <c r="N16" s="142" t="s">
        <v>211</v>
      </c>
      <c r="O16" s="142" t="s">
        <v>210</v>
      </c>
      <c r="P16" s="142" t="s">
        <v>212</v>
      </c>
      <c r="Q16" s="142" t="s">
        <v>214</v>
      </c>
      <c r="R16" s="142" t="s">
        <v>216</v>
      </c>
      <c r="S16" s="142" t="s">
        <v>213</v>
      </c>
      <c r="T16" s="142" t="s">
        <v>215</v>
      </c>
      <c r="U16" s="142" t="s">
        <v>217</v>
      </c>
      <c r="W16" s="142" t="s">
        <v>278</v>
      </c>
      <c r="X16" s="142" t="s">
        <v>279</v>
      </c>
      <c r="Y16" s="142" t="s">
        <v>280</v>
      </c>
      <c r="Z16" s="142" t="s">
        <v>281</v>
      </c>
      <c r="AA16" s="142" t="s">
        <v>282</v>
      </c>
      <c r="AB16" s="142" t="s">
        <v>283</v>
      </c>
    </row>
    <row r="17" spans="1:28" ht="18" x14ac:dyDescent="0.3">
      <c r="A17" s="465" t="str">
        <f>"Summ_"&amp;B17</f>
        <v>Summ_Glazoue</v>
      </c>
      <c r="B17" s="143" t="str">
        <f>CommuneSel</f>
        <v>Glazoue</v>
      </c>
      <c r="C17" s="139">
        <f ca="1">$C$29</f>
        <v>488125.14</v>
      </c>
      <c r="D17" s="139">
        <f ca="1">$I$29</f>
        <v>41652.067510894303</v>
      </c>
      <c r="E17" s="135">
        <f ca="1">V29</f>
        <v>195212562.82787734</v>
      </c>
      <c r="F17" s="135">
        <f ca="1">W29</f>
        <v>221915433.62543297</v>
      </c>
      <c r="G17" s="135">
        <f ca="1">F17-E17</f>
        <v>26702870.797555625</v>
      </c>
      <c r="H17" s="466"/>
      <c r="I17" s="466"/>
      <c r="J17" s="139">
        <f ca="1">I32</f>
        <v>2010.9036444255566</v>
      </c>
      <c r="K17" s="139">
        <f ca="1">I39</f>
        <v>38910.720994416086</v>
      </c>
      <c r="L17" s="139">
        <f ca="1">I47</f>
        <v>730.44287205265994</v>
      </c>
      <c r="M17" s="139">
        <f ca="1">O32</f>
        <v>4021.8072888511133</v>
      </c>
      <c r="N17" s="139">
        <f ca="1">O39</f>
        <v>37082.793289439731</v>
      </c>
      <c r="O17" s="139">
        <f ca="1">O47</f>
        <v>2189.8677304138746</v>
      </c>
      <c r="P17" s="140">
        <f ca="1">V32</f>
        <v>17223647.052392803</v>
      </c>
      <c r="Q17" s="140">
        <f ca="1">V39</f>
        <v>175724807.80328274</v>
      </c>
      <c r="R17" s="140">
        <f ca="1">V47</f>
        <v>2264107.9722018181</v>
      </c>
      <c r="S17" s="140">
        <f ca="1">W32</f>
        <v>36369434.772016555</v>
      </c>
      <c r="T17" s="140">
        <f ca="1">W39</f>
        <v>174505727.40708017</v>
      </c>
      <c r="U17" s="140">
        <f ca="1">W47</f>
        <v>11040271.446336215</v>
      </c>
      <c r="W17" s="140">
        <f ca="1">S32</f>
        <v>8565.1279712673586</v>
      </c>
      <c r="X17" s="140">
        <f ca="1">S39</f>
        <v>3768.492730100173</v>
      </c>
      <c r="Y17" s="140">
        <f ca="1">S47</f>
        <v>4585.5416901825083</v>
      </c>
      <c r="Z17" s="140">
        <f ca="1">T32</f>
        <v>9043.0575509762948</v>
      </c>
      <c r="AA17" s="140">
        <f ca="1">T39</f>
        <v>3921.1805955639506</v>
      </c>
      <c r="AB17" s="140">
        <f ca="1">T47</f>
        <v>7404.7849608362667</v>
      </c>
    </row>
    <row r="20" spans="1:28" x14ac:dyDescent="0.3">
      <c r="B20" s="461" t="s">
        <v>339</v>
      </c>
      <c r="C20" s="461"/>
      <c r="D20" s="461"/>
      <c r="E20" s="461"/>
      <c r="F20" s="461"/>
      <c r="G20" s="461"/>
      <c r="H20" s="461"/>
      <c r="I20" s="461"/>
      <c r="J20" s="461"/>
      <c r="K20" s="461"/>
    </row>
    <row r="22" spans="1:28" ht="18" x14ac:dyDescent="0.3">
      <c r="B22" s="462" t="str">
        <f>CommuneSel</f>
        <v>Glazoue</v>
      </c>
      <c r="C22" s="462" t="s">
        <v>181</v>
      </c>
      <c r="D22" s="463"/>
      <c r="E22" s="463"/>
      <c r="F22" s="463"/>
      <c r="G22" s="463"/>
      <c r="H22" s="463"/>
      <c r="I22" s="463"/>
      <c r="J22" s="463"/>
      <c r="K22" s="463"/>
      <c r="L22" s="463"/>
      <c r="M22" s="463"/>
      <c r="N22" s="463"/>
      <c r="O22" s="463"/>
      <c r="P22" s="463"/>
      <c r="Q22" s="463"/>
      <c r="R22" s="463"/>
      <c r="S22" s="463"/>
      <c r="T22" s="463"/>
      <c r="U22" s="463"/>
      <c r="V22" s="463"/>
      <c r="W22" s="463"/>
    </row>
    <row r="24" spans="1:28" s="89" customFormat="1" ht="28.8" x14ac:dyDescent="0.3">
      <c r="C24" s="104" t="str">
        <f>"BAU_HaTot"</f>
        <v>BAU_HaTot</v>
      </c>
      <c r="E24" s="104" t="str">
        <f>"BAU_Prod_TPHa"</f>
        <v>BAU_Prod_TPHa</v>
      </c>
      <c r="G24" s="104" t="s">
        <v>167</v>
      </c>
      <c r="I24" s="90" t="s">
        <v>168</v>
      </c>
    </row>
    <row r="25" spans="1:28" x14ac:dyDescent="0.3">
      <c r="C25" s="106" t="str">
        <f>$B26&amp;" Total area"</f>
        <v>Glazoue Total area</v>
      </c>
      <c r="D25" s="105"/>
      <c r="E25" s="106" t="str">
        <f>$B26&amp;" BAU Production"</f>
        <v>Glazoue BAU Production</v>
      </c>
      <c r="F25" s="105"/>
      <c r="G25" s="105"/>
      <c r="I25" s="106" t="str">
        <f>$B26&amp;" Targeted Area BAU"</f>
        <v>Glazoue Targeted Area BAU</v>
      </c>
      <c r="J25" s="105"/>
      <c r="L25" s="106" t="str">
        <f>$B26&amp;" Project Target"</f>
        <v>Glazoue Project Target</v>
      </c>
      <c r="M25" s="105"/>
      <c r="O25" s="106" t="str">
        <f>$B26&amp;" Targeted Area +PROJECT"</f>
        <v>Glazoue Targeted Area +PROJECT</v>
      </c>
      <c r="P25" s="105"/>
      <c r="Q25" s="105"/>
      <c r="S25" s="106" t="str">
        <f>$B26&amp;" NPV / Ha BAU =&gt; Project"</f>
        <v>Glazoue NPV / Ha BAU =&gt; Project</v>
      </c>
      <c r="T25" s="105"/>
      <c r="V25" s="106" t="str">
        <f>$B26&amp;" NPV Total BAU =&gt; Project"</f>
        <v>Glazoue NPV Total BAU =&gt; Project</v>
      </c>
      <c r="W25" s="105"/>
    </row>
    <row r="26" spans="1:28" ht="58.05" customHeight="1" x14ac:dyDescent="0.3">
      <c r="B26" s="101" t="s">
        <v>6</v>
      </c>
      <c r="C26" s="458" t="s">
        <v>183</v>
      </c>
      <c r="D26" s="458" t="s">
        <v>158</v>
      </c>
      <c r="E26" s="458" t="s">
        <v>182</v>
      </c>
      <c r="F26" s="458" t="s">
        <v>169</v>
      </c>
      <c r="G26" s="458" t="s">
        <v>189</v>
      </c>
      <c r="I26" s="458" t="s">
        <v>172</v>
      </c>
      <c r="J26" s="458" t="s">
        <v>171</v>
      </c>
      <c r="L26" s="458" t="s">
        <v>170</v>
      </c>
      <c r="M26" s="458" t="s">
        <v>174</v>
      </c>
      <c r="O26" s="458" t="s">
        <v>173</v>
      </c>
      <c r="P26" s="458" t="s">
        <v>229</v>
      </c>
      <c r="Q26" s="458" t="s">
        <v>175</v>
      </c>
      <c r="S26" s="144" t="s">
        <v>200</v>
      </c>
      <c r="T26" s="144" t="s">
        <v>199</v>
      </c>
      <c r="V26" s="458" t="s">
        <v>202</v>
      </c>
      <c r="W26" s="458" t="s">
        <v>201</v>
      </c>
    </row>
    <row r="27" spans="1:28" ht="14.55" customHeight="1" x14ac:dyDescent="0.3">
      <c r="C27" s="467" t="s">
        <v>204</v>
      </c>
    </row>
    <row r="28" spans="1:28" x14ac:dyDescent="0.3">
      <c r="O28" s="134" t="s">
        <v>205</v>
      </c>
      <c r="P28" s="176" t="s">
        <v>228</v>
      </c>
    </row>
    <row r="29" spans="1:28" ht="18" x14ac:dyDescent="0.3">
      <c r="B29" s="133" t="str">
        <f>CommuneSel&amp;" Total"</f>
        <v>Glazoue Total</v>
      </c>
      <c r="C29" s="92">
        <f ca="1">C32+C39+C47</f>
        <v>488125.14</v>
      </c>
      <c r="D29" s="130">
        <f ca="1">D32+D39+D47</f>
        <v>1</v>
      </c>
      <c r="E29" s="468"/>
      <c r="F29" s="468"/>
      <c r="G29" s="468"/>
      <c r="H29" s="468"/>
      <c r="I29" s="92" cm="1">
        <f t="array" aca="1" ref="I29" ca="1">INDIRECT(LEFT(B17,3)&amp;I24)</f>
        <v>41652.067510894303</v>
      </c>
      <c r="J29" s="130">
        <f ca="1">J32+J39+J47</f>
        <v>1</v>
      </c>
      <c r="K29" s="468"/>
      <c r="L29" s="468"/>
      <c r="M29" s="131"/>
      <c r="N29" s="468"/>
      <c r="O29" s="92">
        <f ca="1">I29</f>
        <v>41652.067510894303</v>
      </c>
      <c r="P29" s="130">
        <f ca="1">P32+P39+P47</f>
        <v>1.0394314351233784</v>
      </c>
      <c r="Q29" s="132"/>
      <c r="R29" s="468"/>
      <c r="S29" s="468"/>
      <c r="T29" s="468"/>
      <c r="U29" s="468"/>
      <c r="V29" s="135">
        <f ca="1">SUM(V33:V37,V40:V44,V48:V52)</f>
        <v>195212562.82787734</v>
      </c>
      <c r="W29" s="135">
        <f ca="1">SUM(W33:W37,W40:W44,W48:W52)</f>
        <v>221915433.62543297</v>
      </c>
    </row>
    <row r="31" spans="1:28" ht="43.2" x14ac:dyDescent="0.3">
      <c r="B31" s="286"/>
      <c r="D31" s="87"/>
      <c r="I31" s="136" t="s">
        <v>206</v>
      </c>
      <c r="J31" s="87"/>
      <c r="M31" s="131" t="s">
        <v>226</v>
      </c>
      <c r="O31" s="136" t="s">
        <v>209</v>
      </c>
      <c r="P31" s="87"/>
      <c r="Q31" s="87"/>
      <c r="V31" s="136" t="s">
        <v>212</v>
      </c>
      <c r="W31" s="136" t="s">
        <v>213</v>
      </c>
    </row>
    <row r="32" spans="1:28" x14ac:dyDescent="0.3">
      <c r="B32" s="97" t="str">
        <f>$B$26&amp;" Veg Total"</f>
        <v>Glazoue Veg Total</v>
      </c>
      <c r="C32" s="92">
        <f ca="1">SUM(C33:C36)</f>
        <v>23566</v>
      </c>
      <c r="D32" s="93">
        <f t="shared" ref="D32:D37" ca="1" si="0">IF(C32="","",C32/C$29)</f>
        <v>4.8278603310618257E-2</v>
      </c>
      <c r="E32" s="469"/>
      <c r="F32" s="469"/>
      <c r="G32" s="469"/>
      <c r="H32" s="469"/>
      <c r="I32" s="92">
        <f ca="1">SUM(I33:I36)</f>
        <v>2010.9036444255566</v>
      </c>
      <c r="J32" s="93">
        <f t="shared" ref="J32:J37" ca="1" si="1">IF(I32="","",I32/I$29)</f>
        <v>4.827860331061825E-2</v>
      </c>
      <c r="K32" s="469"/>
      <c r="L32" s="469"/>
      <c r="M32" s="469"/>
      <c r="N32" s="469"/>
      <c r="O32" s="92">
        <f ca="1">SUM(O33:O36)</f>
        <v>4021.8072888511133</v>
      </c>
      <c r="P32" s="93">
        <f t="shared" ref="P32:P37" ca="1" si="2">IF(O32="","",O32/O$29)</f>
        <v>9.6557206621236499E-2</v>
      </c>
      <c r="Q32" s="93">
        <f ca="1">P32-J32</f>
        <v>4.827860331061825E-2</v>
      </c>
      <c r="R32" s="469"/>
      <c r="S32" s="177">
        <f ca="1">SUMPRODUCT(P33:P36,S33:S36)/P32</f>
        <v>8565.1279712673586</v>
      </c>
      <c r="T32" s="177">
        <f ca="1">SUMPRODUCT(Q33:Q36,T33:T36)/Q32</f>
        <v>9043.0575509762948</v>
      </c>
      <c r="U32" s="469"/>
      <c r="V32" s="137">
        <f ca="1">SUM(V33:V37)</f>
        <v>17223647.052392803</v>
      </c>
      <c r="W32" s="137">
        <f ca="1">SUM(W33:W37)</f>
        <v>36369434.772016555</v>
      </c>
    </row>
    <row r="33" spans="2:23" x14ac:dyDescent="0.3">
      <c r="B33" s="470" t="s">
        <v>116</v>
      </c>
      <c r="C33" s="91" cm="1">
        <f t="array" aca="1" ref="C33" ca="1">INDIRECT(C$24&amp;"_"&amp;LEFT($B33,3)&amp;"_"&amp;LEFT($B$26,3))</f>
        <v>8320</v>
      </c>
      <c r="D33" s="87">
        <f t="shared" ca="1" si="0"/>
        <v>1.7044809451936854E-2</v>
      </c>
      <c r="E33" s="95" cm="1">
        <f t="array" aca="1" ref="E33" ca="1">INDIRECT(E$24&amp;"_"&amp;LEFT($B33,3)&amp;"_"&amp;LEFT($B$26,3))</f>
        <v>3.3047871394230777</v>
      </c>
      <c r="F33" s="471">
        <f>'CC Impact'!D16/100</f>
        <v>-0.2</v>
      </c>
      <c r="G33" s="123" cm="1">
        <f t="array" aca="1" ref="G33" ca="1">IFERROR(INDIRECT(LEFT($B33,3)&amp;G$24),"")*1000</f>
        <v>252.66156003883916</v>
      </c>
      <c r="I33" s="84">
        <f ca="1">I$29/C$29*C33</f>
        <v>709.9515540024031</v>
      </c>
      <c r="J33" s="87">
        <f t="shared" ca="1" si="1"/>
        <v>1.7044809451936854E-2</v>
      </c>
      <c r="M33" s="472">
        <v>1</v>
      </c>
      <c r="O33" s="84">
        <f ca="1">I33*(100%+M33)</f>
        <v>1419.9031080048062</v>
      </c>
      <c r="P33" s="87">
        <f t="shared" ca="1" si="2"/>
        <v>3.4089618903873707E-2</v>
      </c>
      <c r="Q33" s="87">
        <f ca="1">P33-J33</f>
        <v>1.7044809451936854E-2</v>
      </c>
      <c r="S33" s="124">
        <f ca="1">F182</f>
        <v>7496.6002395234264</v>
      </c>
      <c r="T33" s="124">
        <f ca="1">F110</f>
        <v>7914.9065408116694</v>
      </c>
      <c r="V33" s="124">
        <f ca="1">I33*S33</f>
        <v>5322222.9897844438</v>
      </c>
      <c r="W33" s="124">
        <f ca="1">O33*T33</f>
        <v>11238400.396866059</v>
      </c>
    </row>
    <row r="34" spans="2:23" x14ac:dyDescent="0.3">
      <c r="B34" s="470" t="s">
        <v>123</v>
      </c>
      <c r="C34" s="91" cm="1">
        <f t="array" aca="1" ref="C34" ca="1">INDIRECT(C$24&amp;"_"&amp;LEFT($B34,3)&amp;"_"&amp;LEFT($B$26,3))</f>
        <v>9009</v>
      </c>
      <c r="D34" s="87">
        <f t="shared" ca="1" si="0"/>
        <v>1.8456332734675375E-2</v>
      </c>
      <c r="E34" s="95" cm="1">
        <f t="array" aca="1" ref="E34" ca="1">INDIRECT(E$24&amp;"_"&amp;LEFT($B34,3)&amp;"_"&amp;LEFT($B$26,3))</f>
        <v>0.98410045510045496</v>
      </c>
      <c r="F34" s="471">
        <f>F33</f>
        <v>-0.2</v>
      </c>
      <c r="G34" s="123" cm="1">
        <f t="array" aca="1" ref="G34" ca="1">IFERROR(INDIRECT(LEFT($B34,3)&amp;G$24),"")*1000</f>
        <v>943.74253194365713</v>
      </c>
      <c r="I34" s="84">
        <f ca="1">I$29/C$29*C34</f>
        <v>768.74441706822711</v>
      </c>
      <c r="J34" s="87">
        <f t="shared" ca="1" si="1"/>
        <v>1.8456332734675372E-2</v>
      </c>
      <c r="M34" s="472">
        <v>1</v>
      </c>
      <c r="O34" s="84">
        <f ca="1">I34*(100%+M34)</f>
        <v>1537.4888341364542</v>
      </c>
      <c r="P34" s="87">
        <f t="shared" ca="1" si="2"/>
        <v>3.6912665469350743E-2</v>
      </c>
      <c r="Q34" s="87">
        <f ca="1">P34-J34</f>
        <v>1.8456332734675372E-2</v>
      </c>
      <c r="S34" s="124">
        <f ca="1">F183</f>
        <v>8338.2449256755172</v>
      </c>
      <c r="T34" s="124">
        <f ca="1">F111</f>
        <v>8803.5145522598141</v>
      </c>
      <c r="V34" s="124">
        <f ca="1">I34*S34</f>
        <v>6409979.2347605284</v>
      </c>
      <c r="W34" s="124">
        <f ca="1">O34*T34</f>
        <v>13535305.325257251</v>
      </c>
    </row>
    <row r="35" spans="2:23" x14ac:dyDescent="0.3">
      <c r="B35" s="470" t="s">
        <v>124</v>
      </c>
      <c r="C35" s="91" cm="1">
        <f t="array" aca="1" ref="C35" ca="1">INDIRECT(C$24&amp;"_"&amp;LEFT($B35,3)&amp;"_"&amp;LEFT($B$26,3))</f>
        <v>6237</v>
      </c>
      <c r="D35" s="87">
        <f t="shared" ca="1" si="0"/>
        <v>1.2777461124006028E-2</v>
      </c>
      <c r="E35" s="95" cm="1">
        <f t="array" aca="1" ref="E35" ca="1">INDIRECT(E$24&amp;"_"&amp;LEFT($B35,3)&amp;"_"&amp;LEFT($B$26,3))</f>
        <v>2.7208765432098758</v>
      </c>
      <c r="F35" s="471">
        <f>F34</f>
        <v>-0.2</v>
      </c>
      <c r="G35" s="123" cm="1">
        <f t="array" aca="1" ref="G35" ca="1">IFERROR(INDIRECT(LEFT($B35,3)&amp;G$24),"")*1000</f>
        <v>422.39130434782606</v>
      </c>
      <c r="I35" s="84">
        <f ca="1">I$29/C$29*C35</f>
        <v>532.20767335492644</v>
      </c>
      <c r="J35" s="87">
        <f t="shared" ca="1" si="1"/>
        <v>1.2777461124006026E-2</v>
      </c>
      <c r="M35" s="472">
        <v>1</v>
      </c>
      <c r="O35" s="84">
        <f ca="1">I35*(100%+M35)</f>
        <v>1064.4153467098529</v>
      </c>
      <c r="P35" s="87">
        <f t="shared" ca="1" si="2"/>
        <v>2.5554922248012053E-2</v>
      </c>
      <c r="Q35" s="87">
        <f ca="1">P35-J35</f>
        <v>1.2777461124006026E-2</v>
      </c>
      <c r="S35" s="124">
        <f ca="1">F184</f>
        <v>10318.236851473612</v>
      </c>
      <c r="T35" s="124">
        <f ca="1">F112</f>
        <v>10893.988973135416</v>
      </c>
      <c r="V35" s="124">
        <f ca="1">I35*S35</f>
        <v>5491444.8278478328</v>
      </c>
      <c r="W35" s="124">
        <f ca="1">O35*T35</f>
        <v>11595729.049893249</v>
      </c>
    </row>
    <row r="36" spans="2:23" x14ac:dyDescent="0.3">
      <c r="B36" s="470" t="s">
        <v>125</v>
      </c>
      <c r="C36" s="91" cm="1">
        <f t="array" aca="1" ref="C36" ca="1">INDIRECT(C$24&amp;"_"&amp;LEFT($B36,3)&amp;"_"&amp;LEFT($B$26,3))</f>
        <v>0</v>
      </c>
      <c r="D36" s="87">
        <f t="shared" ca="1" si="0"/>
        <v>0</v>
      </c>
      <c r="E36" s="95" cm="1">
        <f t="array" aca="1" ref="E36" ca="1">INDIRECT(E$24&amp;"_"&amp;LEFT($B36,3)&amp;"_"&amp;LEFT($B$26,3))</f>
        <v>0</v>
      </c>
      <c r="F36" s="471">
        <f>F35</f>
        <v>-0.2</v>
      </c>
      <c r="G36" s="123" cm="1">
        <f t="array" aca="1" ref="G36" ca="1">IFERROR(INDIRECT(LEFT($B36,3)&amp;G$24),"")*1000</f>
        <v>336.47826086956525</v>
      </c>
      <c r="I36" s="84">
        <f ca="1">I$29/C$29*C36</f>
        <v>0</v>
      </c>
      <c r="J36" s="87">
        <f t="shared" ca="1" si="1"/>
        <v>0</v>
      </c>
      <c r="M36" s="472">
        <v>1</v>
      </c>
      <c r="O36" s="84">
        <f ca="1">I36*(100%+M36)</f>
        <v>0</v>
      </c>
      <c r="P36" s="87">
        <f t="shared" ca="1" si="2"/>
        <v>0</v>
      </c>
      <c r="Q36" s="87">
        <f ca="1">P36-J36</f>
        <v>0</v>
      </c>
      <c r="S36" s="124">
        <f ca="1">F185</f>
        <v>0</v>
      </c>
      <c r="T36" s="124">
        <f ca="1">F113</f>
        <v>0</v>
      </c>
      <c r="V36" s="124">
        <f ca="1">I36*S36</f>
        <v>0</v>
      </c>
      <c r="W36" s="124">
        <f ca="1">O36*T36</f>
        <v>0</v>
      </c>
    </row>
    <row r="37" spans="2:23" x14ac:dyDescent="0.3">
      <c r="C37" s="84"/>
      <c r="D37" s="87" t="str">
        <f t="shared" si="0"/>
        <v/>
      </c>
      <c r="E37" s="86"/>
      <c r="G37" s="85" t="str" cm="1">
        <f t="array" aca="1" ref="G37" ca="1">IFERROR(INDIRECT(LEFT($B37,3)&amp;G$24),"")</f>
        <v/>
      </c>
      <c r="I37" s="84" t="str">
        <f>IF(D37="","",D37*I$29)</f>
        <v/>
      </c>
      <c r="J37" s="87" t="str">
        <f t="shared" si="1"/>
        <v/>
      </c>
      <c r="L37" s="473"/>
      <c r="O37" s="84" t="str">
        <f ca="1">IF(G37="","",G37*O$29)</f>
        <v/>
      </c>
      <c r="P37" s="87" t="str">
        <f t="shared" ca="1" si="2"/>
        <v/>
      </c>
      <c r="Q37" s="87"/>
      <c r="S37" s="124"/>
      <c r="T37" s="124"/>
      <c r="V37" s="124"/>
      <c r="W37" s="124"/>
    </row>
    <row r="38" spans="2:23" ht="57.6" x14ac:dyDescent="0.3">
      <c r="C38" s="84"/>
      <c r="D38" s="87"/>
      <c r="E38" s="86"/>
      <c r="G38" s="85"/>
      <c r="I38" s="136" t="s">
        <v>207</v>
      </c>
      <c r="J38" s="87"/>
      <c r="L38" s="473"/>
      <c r="N38" s="175" t="s">
        <v>227</v>
      </c>
      <c r="O38" s="136" t="s">
        <v>211</v>
      </c>
      <c r="P38" s="87"/>
      <c r="S38" s="474"/>
      <c r="T38" s="474"/>
      <c r="V38" s="136" t="s">
        <v>214</v>
      </c>
      <c r="W38" s="136" t="s">
        <v>215</v>
      </c>
    </row>
    <row r="39" spans="2:23" x14ac:dyDescent="0.3">
      <c r="B39" s="97" t="str">
        <f>$B$26&amp;" Ann Crop Total"</f>
        <v>Glazoue Ann Crop Total</v>
      </c>
      <c r="C39" s="92">
        <f ca="1">SUM(C40:C44)</f>
        <v>455999</v>
      </c>
      <c r="D39" s="93">
        <f t="shared" ref="D39:D44" ca="1" si="3">IF(C39="","",C39/C$29)</f>
        <v>0.93418462323001838</v>
      </c>
      <c r="E39" s="469"/>
      <c r="F39" s="469"/>
      <c r="G39" s="469"/>
      <c r="H39" s="469"/>
      <c r="I39" s="92">
        <f ca="1">SUM(I40:I44)</f>
        <v>38910.720994416086</v>
      </c>
      <c r="J39" s="93">
        <f t="shared" ref="J39:J44" ca="1" si="4">IF(I39="","",I39/I$29)</f>
        <v>0.93418462323001838</v>
      </c>
      <c r="K39" s="469"/>
      <c r="L39" s="475"/>
      <c r="M39" s="469"/>
      <c r="N39" s="469"/>
      <c r="O39" s="92">
        <f ca="1">SUM(O40:O44)</f>
        <v>37082.793289439731</v>
      </c>
      <c r="P39" s="93">
        <f ca="1">100%-P32-(P47*Tree_Intercrop_Rate)</f>
        <v>0.89029898167097077</v>
      </c>
      <c r="Q39" s="93">
        <f t="shared" ref="Q39:Q44" ca="1" si="5">P39-J39</f>
        <v>-4.3885641559047617E-2</v>
      </c>
      <c r="R39" s="469"/>
      <c r="S39" s="177">
        <f ca="1">SUMPRODUCT(P40:P43,S40:S43)/P39</f>
        <v>3768.492730100173</v>
      </c>
      <c r="T39" s="177">
        <f ca="1">SUMPRODUCT(Q40:Q43,T40:T43)/Q39</f>
        <v>3921.1805955639506</v>
      </c>
      <c r="U39" s="469"/>
      <c r="V39" s="137">
        <f ca="1">SUM(V40:V44)</f>
        <v>175724807.80328274</v>
      </c>
      <c r="W39" s="137">
        <f ca="1">SUM(W40:W44)</f>
        <v>174505727.40708017</v>
      </c>
    </row>
    <row r="40" spans="2:23" x14ac:dyDescent="0.3">
      <c r="B40" s="470" t="s">
        <v>130</v>
      </c>
      <c r="C40" s="91" cm="1">
        <f t="array" aca="1" ref="C40" ca="1">INDIRECT(C$24&amp;"_"&amp;LEFT($B40,3)&amp;"_"&amp;LEFT($B$26,3))</f>
        <v>249794</v>
      </c>
      <c r="D40" s="87">
        <f t="shared" ca="1" si="3"/>
        <v>0.51174172262465312</v>
      </c>
      <c r="E40" s="95" cm="1">
        <f t="array" aca="1" ref="E40" ca="1">INDIRECT(E$24&amp;"_"&amp;LEFT($B40,3)&amp;"_"&amp;LEFT($B$26,3))</f>
        <v>0.97409678775310837</v>
      </c>
      <c r="F40" s="103">
        <f>'CC Impact'!D9/100</f>
        <v>-9.5000000000000001E-2</v>
      </c>
      <c r="G40" s="123" cm="1">
        <f t="array" aca="1" ref="G40" ca="1">IFERROR(INDIRECT(LEFT($B40,3)&amp;G$24),"")*1000</f>
        <v>229.44664031620547</v>
      </c>
      <c r="I40" s="84">
        <f ca="1">I$29/C$29*C40</f>
        <v>21315.100778903401</v>
      </c>
      <c r="J40" s="87">
        <f t="shared" ca="1" si="4"/>
        <v>0.51174172262465323</v>
      </c>
      <c r="M40" s="87">
        <f ca="1">(O40-I40)/I40</f>
        <v>-4.6977482253250248E-2</v>
      </c>
      <c r="O40" s="84">
        <f ca="1">P40*O$29</f>
        <v>20313.771010336226</v>
      </c>
      <c r="P40" s="87">
        <f ca="1">P$39/J$39*J40</f>
        <v>0.48770138493180581</v>
      </c>
      <c r="Q40" s="87">
        <f t="shared" ca="1" si="5"/>
        <v>-2.4040337692847413E-2</v>
      </c>
      <c r="S40" s="124">
        <f ca="1">F189</f>
        <v>2064.1300341484589</v>
      </c>
      <c r="T40" s="124">
        <f ca="1">F117</f>
        <v>2118.5901068115963</v>
      </c>
      <c r="V40" s="124">
        <f ca="1">I40*S40</f>
        <v>43997139.69863572</v>
      </c>
      <c r="W40" s="124">
        <f ca="1">O40*T40</f>
        <v>43036554.294534534</v>
      </c>
    </row>
    <row r="41" spans="2:23" x14ac:dyDescent="0.3">
      <c r="B41" s="470" t="s">
        <v>126</v>
      </c>
      <c r="C41" s="91" cm="1">
        <f t="array" aca="1" ref="C41" ca="1">INDIRECT(C$24&amp;"_"&amp;LEFT($B41,3)&amp;"_"&amp;LEFT($B$26,3))</f>
        <v>51558</v>
      </c>
      <c r="D41" s="87">
        <f t="shared" ca="1" si="3"/>
        <v>0.10562455357247119</v>
      </c>
      <c r="E41" s="95" cm="1">
        <f t="array" aca="1" ref="E41" ca="1">INDIRECT(E$24&amp;"_"&amp;LEFT($B41,3)&amp;"_"&amp;LEFT($B$26,3))</f>
        <v>0</v>
      </c>
      <c r="F41" s="103">
        <f>'CC Impact'!D10/100</f>
        <v>0</v>
      </c>
      <c r="G41" s="123" cm="1">
        <f t="array" aca="1" ref="G41" ca="1">IFERROR(INDIRECT(LEFT($B41,3)&amp;G$24),"")*1000</f>
        <v>640</v>
      </c>
      <c r="I41" s="84">
        <f ca="1">I$29/C$29*C41</f>
        <v>4399.4810362086419</v>
      </c>
      <c r="J41" s="87">
        <f t="shared" ca="1" si="4"/>
        <v>0.10562455357247119</v>
      </c>
      <c r="M41" s="87">
        <f ca="1">(O41-I41)/I41</f>
        <v>-4.6977482253250442E-2</v>
      </c>
      <c r="O41" s="84">
        <f ca="1">P41*O$29</f>
        <v>4192.8044939066385</v>
      </c>
      <c r="P41" s="87">
        <f ca="1">P$39/J$39*J41</f>
        <v>0.10066257798151293</v>
      </c>
      <c r="Q41" s="87">
        <f t="shared" ca="1" si="5"/>
        <v>-4.9619755909582619E-3</v>
      </c>
      <c r="S41" s="124">
        <f ca="1">F190</f>
        <v>0</v>
      </c>
      <c r="T41" s="124">
        <f ca="1">F118</f>
        <v>0</v>
      </c>
      <c r="V41" s="124">
        <f ca="1">I41*S41</f>
        <v>0</v>
      </c>
      <c r="W41" s="124">
        <f ca="1">O41*T41</f>
        <v>0</v>
      </c>
    </row>
    <row r="42" spans="2:23" x14ac:dyDescent="0.3">
      <c r="B42" s="470" t="s">
        <v>127</v>
      </c>
      <c r="C42" s="91" cm="1">
        <f t="array" aca="1" ref="C42" ca="1">INDIRECT(C$24&amp;"_"&amp;LEFT($B42,3)&amp;"_"&amp;LEFT($B$26,3))</f>
        <v>84464</v>
      </c>
      <c r="D42" s="87">
        <f t="shared" ca="1" si="3"/>
        <v>0.17303759441687433</v>
      </c>
      <c r="E42" s="95" cm="1">
        <f t="array" aca="1" ref="E42" ca="1">INDIRECT(E$24&amp;"_"&amp;LEFT($B42,3)&amp;"_"&amp;LEFT($B$26,3))</f>
        <v>14.505336983803749</v>
      </c>
      <c r="F42" s="103">
        <f>'CC Impact'!D13/100</f>
        <v>-0.16739999999999999</v>
      </c>
      <c r="G42" s="123" cm="1">
        <f t="array" aca="1" ref="G42" ca="1">IFERROR(INDIRECT(LEFT($B42,3)&amp;G$24),"")*1000</f>
        <v>108.21985233798195</v>
      </c>
      <c r="I42" s="84">
        <f ca="1">I$29/C$29*C42</f>
        <v>7207.3735645743964</v>
      </c>
      <c r="J42" s="87">
        <f t="shared" ca="1" si="4"/>
        <v>0.17303759441687433</v>
      </c>
      <c r="M42" s="87">
        <f ca="1">(O42-I42)/I42</f>
        <v>-4.6977482253250366E-2</v>
      </c>
      <c r="O42" s="84">
        <f ca="1">P42*O$29</f>
        <v>6868.7893008520568</v>
      </c>
      <c r="P42" s="87">
        <f ca="1">P$39/J$39*J42</f>
        <v>0.16490872389601047</v>
      </c>
      <c r="Q42" s="87">
        <f t="shared" ca="1" si="5"/>
        <v>-8.1288705208638623E-3</v>
      </c>
      <c r="S42" s="124">
        <f ca="1">F191</f>
        <v>14216.772584005717</v>
      </c>
      <c r="T42" s="124">
        <f ca="1">F119</f>
        <v>14879.827123045445</v>
      </c>
      <c r="V42" s="124">
        <f ca="1">I42*S42</f>
        <v>102465590.89552884</v>
      </c>
      <c r="W42" s="124">
        <f ca="1">O42*T42</f>
        <v>102206397.3413028</v>
      </c>
    </row>
    <row r="43" spans="2:23" x14ac:dyDescent="0.3">
      <c r="B43" s="470" t="s">
        <v>128</v>
      </c>
      <c r="C43" s="91" cm="1">
        <f t="array" aca="1" ref="C43" ca="1">INDIRECT(C$24&amp;"_"&amp;LEFT($B43,3)&amp;"_"&amp;LEFT($B$26,3))</f>
        <v>60</v>
      </c>
      <c r="D43" s="87">
        <f t="shared" ca="1" si="3"/>
        <v>1.2291929893223694E-4</v>
      </c>
      <c r="E43" s="95" cm="1">
        <f t="array" aca="1" ref="E43" ca="1">INDIRECT(E$24&amp;"_"&amp;LEFT($B43,3)&amp;"_"&amp;LEFT($B$26,3))</f>
        <v>3.85</v>
      </c>
      <c r="F43" s="103">
        <f>'CC Impact'!D14/100</f>
        <v>-3.1300000000000001E-2</v>
      </c>
      <c r="G43" s="123" cm="1">
        <f t="array" aca="1" ref="G43" ca="1">IFERROR(INDIRECT(LEFT($B43,3)&amp;G$24),"")*1000</f>
        <v>928.73895002706115</v>
      </c>
      <c r="I43" s="84">
        <f ca="1">I$29/C$29*C43</f>
        <v>5.1198429375173298</v>
      </c>
      <c r="J43" s="87">
        <f t="shared" ca="1" si="4"/>
        <v>1.2291929893223691E-4</v>
      </c>
      <c r="M43" s="87">
        <f ca="1">(O43-I43)/I43</f>
        <v>-4.6977482253250477E-2</v>
      </c>
      <c r="O43" s="84">
        <f ca="1">P43*O$29</f>
        <v>4.8793256067806796</v>
      </c>
      <c r="P43" s="87">
        <f ca="1">P$39/J$39*J43</f>
        <v>1.1714485974806577E-4</v>
      </c>
      <c r="Q43" s="87">
        <f t="shared" ca="1" si="5"/>
        <v>-5.774439184171143E-6</v>
      </c>
      <c r="S43" s="124">
        <f ca="1">F192</f>
        <v>33602.319123493879</v>
      </c>
      <c r="T43" s="124">
        <f ca="1">F120</f>
        <v>33893.585579324441</v>
      </c>
      <c r="V43" s="124">
        <f ca="1">I43*S43</f>
        <v>172038.59624862365</v>
      </c>
      <c r="W43" s="124">
        <f ca="1">O43*T43</f>
        <v>165377.84002281012</v>
      </c>
    </row>
    <row r="44" spans="2:23" x14ac:dyDescent="0.3">
      <c r="B44" s="470" t="s">
        <v>129</v>
      </c>
      <c r="C44" s="91" cm="1">
        <f t="array" aca="1" ref="C44" ca="1">INDIRECT(C$24&amp;"_"&amp;LEFT($B44,3)&amp;"_"&amp;LEFT($B$26,3))</f>
        <v>70123</v>
      </c>
      <c r="D44" s="87">
        <f t="shared" ca="1" si="3"/>
        <v>0.14365783331708751</v>
      </c>
      <c r="E44" s="95" cm="1">
        <f t="array" aca="1" ref="E44" ca="1">INDIRECT(E$24&amp;"_"&amp;LEFT($B44,3)&amp;"_"&amp;LEFT($B$26,3))</f>
        <v>0.71365541976241731</v>
      </c>
      <c r="F44" s="103">
        <f>'CC Impact'!D11/100</f>
        <v>-0.17780000000000001</v>
      </c>
      <c r="G44" s="123" cm="1">
        <f t="array" aca="1" ref="G44" ca="1">IFERROR(INDIRECT(LEFT($B44,3)&amp;G$24),"")*1000</f>
        <v>754.2814399251987</v>
      </c>
      <c r="I44" s="84">
        <f ca="1">I$29/C$29*C44</f>
        <v>5983.6457717921294</v>
      </c>
      <c r="J44" s="87">
        <f t="shared" ca="1" si="4"/>
        <v>0.14365783331708751</v>
      </c>
      <c r="M44" s="87">
        <f ca="1">(O44-I44)/I44</f>
        <v>-4.6977482253250311E-2</v>
      </c>
      <c r="O44" s="84">
        <f ca="1">P44*O$29</f>
        <v>5702.5491587380284</v>
      </c>
      <c r="P44" s="87">
        <f ca="1">P$39/J$39*J44</f>
        <v>0.13690915000189363</v>
      </c>
      <c r="Q44" s="87">
        <f t="shared" ca="1" si="5"/>
        <v>-6.7486833151938763E-3</v>
      </c>
      <c r="S44" s="124">
        <f ca="1">F193</f>
        <v>4861.5910303388446</v>
      </c>
      <c r="T44" s="124">
        <f ca="1">F121</f>
        <v>5102.5246992626162</v>
      </c>
      <c r="V44" s="124">
        <f ca="1">I44*S44</f>
        <v>29090038.612869568</v>
      </c>
      <c r="W44" s="124">
        <f ca="1">O44*T44</f>
        <v>29097397.931220043</v>
      </c>
    </row>
    <row r="45" spans="2:23" x14ac:dyDescent="0.3">
      <c r="B45" s="484" t="s">
        <v>390</v>
      </c>
      <c r="C45" s="461"/>
      <c r="D45" s="461"/>
      <c r="E45" s="461"/>
      <c r="F45" s="461"/>
      <c r="G45" s="461"/>
      <c r="H45" s="461"/>
      <c r="I45" s="461"/>
      <c r="J45" s="461"/>
      <c r="L45" s="473"/>
      <c r="O45" s="84" t="str">
        <f>IF(G45="","",G45*O$29)</f>
        <v/>
      </c>
      <c r="P45" s="87" t="str">
        <f>IF(O45="","",O45/O$29)</f>
        <v/>
      </c>
      <c r="Q45" s="87"/>
      <c r="S45" s="474"/>
      <c r="T45" s="474"/>
    </row>
    <row r="46" spans="2:23" ht="25.5" customHeight="1" x14ac:dyDescent="0.3">
      <c r="C46" s="84"/>
      <c r="D46" s="477"/>
      <c r="E46" s="477"/>
      <c r="F46" s="477"/>
      <c r="G46" s="477"/>
      <c r="H46" s="477"/>
      <c r="I46" s="136" t="s">
        <v>208</v>
      </c>
      <c r="J46" s="87"/>
      <c r="L46" s="473"/>
      <c r="M46" s="98" t="s">
        <v>226</v>
      </c>
      <c r="O46" s="136" t="s">
        <v>210</v>
      </c>
      <c r="P46" s="87"/>
      <c r="Q46" s="87"/>
      <c r="S46" s="474"/>
      <c r="T46" s="474"/>
      <c r="V46" s="136" t="s">
        <v>216</v>
      </c>
      <c r="W46" s="136" t="s">
        <v>217</v>
      </c>
    </row>
    <row r="47" spans="2:23" x14ac:dyDescent="0.3">
      <c r="B47" s="97" t="str">
        <f>$B$26&amp;" Tree Total"</f>
        <v>Glazoue Tree Total</v>
      </c>
      <c r="C47" s="92">
        <f ca="1">SUM(C48:C52)</f>
        <v>8560.14</v>
      </c>
      <c r="D47" s="93">
        <f t="shared" ref="D47:D52" ca="1" si="6">IF(C47="","",C47/C$29)</f>
        <v>1.753677345936331E-2</v>
      </c>
      <c r="E47" s="469"/>
      <c r="F47" s="469"/>
      <c r="G47" s="469"/>
      <c r="H47" s="469"/>
      <c r="I47" s="92">
        <f ca="1">SUM(I48:I52)</f>
        <v>730.44287205265994</v>
      </c>
      <c r="J47" s="93">
        <f t="shared" ref="J47:J52" ca="1" si="7">IF(I47="","",I47/I$29)</f>
        <v>1.7536773459363306E-2</v>
      </c>
      <c r="K47" s="469"/>
      <c r="L47" s="475"/>
      <c r="M47" s="475"/>
      <c r="N47" s="469"/>
      <c r="O47" s="92">
        <f ca="1">SUM(O48:O52)</f>
        <v>2189.8677304138746</v>
      </c>
      <c r="P47" s="93">
        <f t="shared" ref="P47:P52" ca="1" si="8">IF(O47="","",O47/O$29)</f>
        <v>5.25752468311712E-2</v>
      </c>
      <c r="Q47" s="93">
        <f t="shared" ref="Q47:Q52" ca="1" si="9">P47-J47</f>
        <v>3.5038473371807891E-2</v>
      </c>
      <c r="R47" s="469"/>
      <c r="S47" s="177">
        <f ca="1">SUMPRODUCT(P48:P51,S48:S51)/P47</f>
        <v>4585.5416901825083</v>
      </c>
      <c r="T47" s="177">
        <f ca="1">SUMPRODUCT(Q48:Q51,T48:T51)/Q47</f>
        <v>7404.7849608362667</v>
      </c>
      <c r="U47" s="469"/>
      <c r="V47" s="137">
        <f ca="1">SUM(V48:V52)</f>
        <v>2264107.9722018181</v>
      </c>
      <c r="W47" s="137">
        <f ca="1">SUM(W48:W52)</f>
        <v>11040271.446336215</v>
      </c>
    </row>
    <row r="48" spans="2:23" x14ac:dyDescent="0.3">
      <c r="B48" s="470" t="s">
        <v>161</v>
      </c>
      <c r="C48" s="91" cm="1">
        <f t="array" aca="1" ref="C48" ca="1">INDIRECT(C$24&amp;"_"&amp;LEFT($B48,3)&amp;"_"&amp;LEFT($B$26,3))</f>
        <v>856.01400000000001</v>
      </c>
      <c r="D48" s="87">
        <f t="shared" ca="1" si="6"/>
        <v>1.7536773459363309E-3</v>
      </c>
      <c r="E48" s="95" cm="1">
        <f t="array" aca="1" ref="E48" ca="1">INDIRECT(E$24&amp;"_"&amp;LEFT($B48,3)&amp;"_"&amp;LEFT($B$26,3))</f>
        <v>8</v>
      </c>
      <c r="F48" s="103">
        <f>'CC Impact'!$D$18</f>
        <v>0</v>
      </c>
      <c r="G48" s="123" cm="1">
        <f t="array" aca="1" ref="G48" ca="1">IFERROR(INDIRECT(LEFT($B48,3)&amp;G$24),"")*1000</f>
        <v>145.43478260869566</v>
      </c>
      <c r="I48" s="84">
        <f ca="1">I$29/C$29*C48</f>
        <v>73.044287205266002</v>
      </c>
      <c r="J48" s="87">
        <f t="shared" ca="1" si="7"/>
        <v>1.7536773459363309E-3</v>
      </c>
      <c r="M48" s="472">
        <v>6</v>
      </c>
      <c r="O48" s="84">
        <f ca="1">I48*(100%+M48)</f>
        <v>511.310010436862</v>
      </c>
      <c r="P48" s="87">
        <f t="shared" ca="1" si="8"/>
        <v>1.2275741421554317E-2</v>
      </c>
      <c r="Q48" s="87">
        <f t="shared" ca="1" si="9"/>
        <v>1.0522064075617987E-2</v>
      </c>
      <c r="S48" s="124">
        <f ca="1">F197</f>
        <v>11028.625736624794</v>
      </c>
      <c r="T48" s="124">
        <f ca="1">F125+S48</f>
        <v>14403.97973560551</v>
      </c>
      <c r="V48" s="124">
        <f ca="1">I48*S48</f>
        <v>805578.1057854098</v>
      </c>
      <c r="W48" s="124">
        <f ca="1">(O48-I48)*T48</f>
        <v>6312770.5962384017</v>
      </c>
    </row>
    <row r="49" spans="2:23" x14ac:dyDescent="0.3">
      <c r="B49" s="470" t="s">
        <v>162</v>
      </c>
      <c r="C49" s="91" cm="1">
        <f t="array" aca="1" ref="C49" ca="1">INDIRECT(C$24&amp;"_"&amp;LEFT($B49,3)&amp;"_"&amp;LEFT($B$26,3))</f>
        <v>1284.021</v>
      </c>
      <c r="D49" s="87">
        <f t="shared" ca="1" si="6"/>
        <v>2.6305160189044963E-3</v>
      </c>
      <c r="E49" s="95" cm="1">
        <f t="array" aca="1" ref="E49" ca="1">INDIRECT(E$24&amp;"_"&amp;LEFT($B49,3)&amp;"_"&amp;LEFT($B$26,3))</f>
        <v>1.2</v>
      </c>
      <c r="F49" s="103">
        <f>F48</f>
        <v>0</v>
      </c>
      <c r="G49" s="123" cm="1">
        <f t="array" aca="1" ref="G49" ca="1">IFERROR(INDIRECT(LEFT($B49,3)&amp;G$24),"")*1000</f>
        <v>391.304347826087</v>
      </c>
      <c r="I49" s="84">
        <f ca="1">I$29/C$29*C49</f>
        <v>109.566430807899</v>
      </c>
      <c r="J49" s="87">
        <f t="shared" ca="1" si="7"/>
        <v>2.6305160189044963E-3</v>
      </c>
      <c r="M49" s="472">
        <v>4</v>
      </c>
      <c r="O49" s="84">
        <f ca="1">I49*(100%+M49)</f>
        <v>547.83215403949498</v>
      </c>
      <c r="P49" s="87">
        <f t="shared" ca="1" si="8"/>
        <v>1.3152580094522482E-2</v>
      </c>
      <c r="Q49" s="87">
        <f t="shared" ca="1" si="9"/>
        <v>1.0522064075617985E-2</v>
      </c>
      <c r="S49" s="124">
        <f ca="1">F198</f>
        <v>4451.0148712835471</v>
      </c>
      <c r="T49" s="124">
        <f t="shared" ref="T49:T52" ca="1" si="10">F126+S49</f>
        <v>5813.2653641457191</v>
      </c>
      <c r="V49" s="124">
        <f ca="1">I49*S49</f>
        <v>487681.81291941821</v>
      </c>
      <c r="W49" s="124">
        <f t="shared" ref="W49:W52" ca="1" si="11">(O49-I49)*T49</f>
        <v>2547754.9491545106</v>
      </c>
    </row>
    <row r="50" spans="2:23" x14ac:dyDescent="0.3">
      <c r="B50" s="470" t="s">
        <v>163</v>
      </c>
      <c r="C50" s="91" cm="1">
        <f t="array" aca="1" ref="C50" ca="1">INDIRECT(C$24&amp;"_"&amp;LEFT($B50,3)&amp;"_"&amp;LEFT($B$26,3))</f>
        <v>1284.021</v>
      </c>
      <c r="D50" s="87">
        <f t="shared" ca="1" si="6"/>
        <v>2.6305160189044963E-3</v>
      </c>
      <c r="E50" s="95" cm="1">
        <f t="array" aca="1" ref="E50" ca="1">INDIRECT(E$24&amp;"_"&amp;LEFT($B50,3)&amp;"_"&amp;LEFT($B$26,3))</f>
        <v>5</v>
      </c>
      <c r="F50" s="103">
        <f>F49</f>
        <v>0</v>
      </c>
      <c r="G50" s="123" cm="1">
        <f t="array" aca="1" ref="G50" ca="1">IFERROR(INDIRECT(LEFT($B50,3)&amp;G$24),"")*1000</f>
        <v>65.217391304347828</v>
      </c>
      <c r="I50" s="84">
        <f ca="1">I$29/C$29*C50</f>
        <v>109.566430807899</v>
      </c>
      <c r="J50" s="87">
        <f t="shared" ca="1" si="7"/>
        <v>2.6305160189044963E-3</v>
      </c>
      <c r="M50" s="472">
        <v>2</v>
      </c>
      <c r="O50" s="84">
        <f ca="1">I50*(100%+M50)</f>
        <v>328.69929242369699</v>
      </c>
      <c r="P50" s="87">
        <f t="shared" ca="1" si="8"/>
        <v>7.8915480567134898E-3</v>
      </c>
      <c r="Q50" s="87">
        <f t="shared" ca="1" si="9"/>
        <v>5.2610320378089935E-3</v>
      </c>
      <c r="S50" s="124">
        <f ca="1">F199</f>
        <v>3090.9825495024634</v>
      </c>
      <c r="T50" s="124">
        <f t="shared" ca="1" si="10"/>
        <v>4036.9898362123049</v>
      </c>
      <c r="V50" s="124">
        <f ca="1">I50*S50</f>
        <v>338667.92563848488</v>
      </c>
      <c r="W50" s="124">
        <f t="shared" ca="1" si="11"/>
        <v>884637.13512309396</v>
      </c>
    </row>
    <row r="51" spans="2:23" x14ac:dyDescent="0.3">
      <c r="B51" s="470" t="s">
        <v>164</v>
      </c>
      <c r="C51" s="91" cm="1">
        <f t="array" aca="1" ref="C51" ca="1">INDIRECT(C$24&amp;"_"&amp;LEFT($B51,3)&amp;"_"&amp;LEFT($B$26,3))</f>
        <v>428.00700000000001</v>
      </c>
      <c r="D51" s="87">
        <f t="shared" ca="1" si="6"/>
        <v>8.7683867296816547E-4</v>
      </c>
      <c r="E51" s="95" cm="1">
        <f t="array" aca="1" ref="E51" ca="1">INDIRECT(E$24&amp;"_"&amp;LEFT($B51,3)&amp;"_"&amp;LEFT($B$26,3))</f>
        <v>6</v>
      </c>
      <c r="F51" s="103">
        <f>F50</f>
        <v>0</v>
      </c>
      <c r="G51" s="123" cm="1">
        <f t="array" aca="1" ref="G51" ca="1">IFERROR(INDIRECT(LEFT($B51,3)&amp;G$24),"")*1000</f>
        <v>65.217391304347828</v>
      </c>
      <c r="I51" s="84">
        <f ca="1">I$29/C$29*C51</f>
        <v>36.522143602633001</v>
      </c>
      <c r="J51" s="87">
        <f t="shared" ca="1" si="7"/>
        <v>8.7683867296816547E-4</v>
      </c>
      <c r="M51" s="472">
        <v>6</v>
      </c>
      <c r="O51" s="84">
        <f ca="1">I51*(100%+M51)</f>
        <v>255.655005218431</v>
      </c>
      <c r="P51" s="87">
        <f t="shared" ca="1" si="8"/>
        <v>6.1378707107771586E-3</v>
      </c>
      <c r="Q51" s="87">
        <f t="shared" ca="1" si="9"/>
        <v>5.2610320378089935E-3</v>
      </c>
      <c r="S51" s="124">
        <f ca="1">F200</f>
        <v>3709.1790594029576</v>
      </c>
      <c r="T51" s="124">
        <f t="shared" ca="1" si="10"/>
        <v>4844.387803454767</v>
      </c>
      <c r="V51" s="124">
        <f ca="1">I51*S51</f>
        <v>135467.17025539401</v>
      </c>
      <c r="W51" s="124">
        <f t="shared" ca="1" si="11"/>
        <v>1061564.562147713</v>
      </c>
    </row>
    <row r="52" spans="2:23" x14ac:dyDescent="0.3">
      <c r="B52" s="470" t="s">
        <v>165</v>
      </c>
      <c r="C52" s="91" cm="1">
        <f t="array" aca="1" ref="C52" ca="1">INDIRECT(C$24&amp;"_"&amp;LEFT($B52,3)&amp;"_"&amp;LEFT($B$26,3))</f>
        <v>4708.0769999999993</v>
      </c>
      <c r="D52" s="87">
        <f t="shared" ca="1" si="6"/>
        <v>9.6452254026498183E-3</v>
      </c>
      <c r="E52" s="95" cm="1">
        <f t="array" aca="1" ref="E52" ca="1">INDIRECT(E$24&amp;"_"&amp;LEFT($B52,3)&amp;"_"&amp;LEFT($B$26,3))</f>
        <v>2</v>
      </c>
      <c r="F52" s="103">
        <f>F51</f>
        <v>0</v>
      </c>
      <c r="G52" s="123" cm="1">
        <f t="array" aca="1" ref="G52" ca="1">IFERROR(INDIRECT(LEFT($B52,3)&amp;G$24),"")*1000</f>
        <v>65.217391304347828</v>
      </c>
      <c r="I52" s="84">
        <f ca="1">I$29/C$29*C52</f>
        <v>401.74357962896295</v>
      </c>
      <c r="J52" s="87">
        <f t="shared" ca="1" si="7"/>
        <v>9.6452254026498183E-3</v>
      </c>
      <c r="M52" s="472">
        <v>0.36</v>
      </c>
      <c r="O52" s="84">
        <f ca="1">I52*(100%+M52)</f>
        <v>546.37126829538954</v>
      </c>
      <c r="P52" s="87">
        <f t="shared" ca="1" si="8"/>
        <v>1.3117506547603752E-2</v>
      </c>
      <c r="Q52" s="87">
        <f t="shared" ca="1" si="9"/>
        <v>3.4722811449539332E-3</v>
      </c>
      <c r="S52" s="124">
        <f ca="1">F201</f>
        <v>1236.3930198009855</v>
      </c>
      <c r="T52" s="124">
        <f t="shared" ca="1" si="10"/>
        <v>1614.7959344849223</v>
      </c>
      <c r="V52" s="124">
        <f ca="1">I52*S52</f>
        <v>496712.95760311116</v>
      </c>
      <c r="W52" s="124">
        <f t="shared" ca="1" si="11"/>
        <v>233544.20367249675</v>
      </c>
    </row>
    <row r="53" spans="2:23" x14ac:dyDescent="0.3">
      <c r="E53" s="89"/>
    </row>
    <row r="54" spans="2:23" x14ac:dyDescent="0.3">
      <c r="E54" s="89"/>
    </row>
    <row r="55" spans="2:23" x14ac:dyDescent="0.3">
      <c r="B55" s="97" t="str">
        <f>$B$26&amp;" Value Chain Total"</f>
        <v>Glazoue Value Chain Total</v>
      </c>
      <c r="E55" s="89"/>
    </row>
    <row r="56" spans="2:23" x14ac:dyDescent="0.3">
      <c r="B56" s="470" t="s">
        <v>541</v>
      </c>
      <c r="E56" s="89"/>
    </row>
    <row r="57" spans="2:23" x14ac:dyDescent="0.3">
      <c r="B57" s="470" t="s">
        <v>540</v>
      </c>
      <c r="E57" s="89"/>
    </row>
    <row r="58" spans="2:23" x14ac:dyDescent="0.3">
      <c r="B58" s="470" t="s">
        <v>538</v>
      </c>
      <c r="E58" s="89"/>
    </row>
    <row r="59" spans="2:23" x14ac:dyDescent="0.3">
      <c r="B59" s="470" t="s">
        <v>539</v>
      </c>
      <c r="E59" s="89"/>
    </row>
    <row r="62" spans="2:23" x14ac:dyDescent="0.3">
      <c r="B62" s="461" t="s">
        <v>340</v>
      </c>
      <c r="C62" s="461"/>
      <c r="D62" s="461"/>
      <c r="E62" s="461"/>
      <c r="F62" s="461"/>
      <c r="G62" s="461"/>
      <c r="H62" s="461"/>
      <c r="I62" s="461"/>
      <c r="J62" s="461"/>
      <c r="K62" s="461"/>
    </row>
    <row r="64" spans="2:23" ht="18" x14ac:dyDescent="0.3">
      <c r="B64" s="128" t="str">
        <f>CommuneSel</f>
        <v>Glazoue</v>
      </c>
      <c r="C64" s="190" t="s">
        <v>195</v>
      </c>
      <c r="D64" s="128" t="s">
        <v>258</v>
      </c>
      <c r="E64" s="128"/>
      <c r="F64" s="463"/>
      <c r="G64" s="463"/>
      <c r="H64" s="463"/>
      <c r="I64" s="463"/>
      <c r="J64" s="128" t="s">
        <v>194</v>
      </c>
      <c r="K64" s="463"/>
      <c r="L64" s="463"/>
      <c r="M64" s="463"/>
      <c r="N64" s="463"/>
      <c r="O64" s="463"/>
      <c r="P64" s="463"/>
      <c r="Q64" s="463"/>
      <c r="R64" s="463"/>
      <c r="S64" s="463"/>
    </row>
    <row r="67" spans="2:41" x14ac:dyDescent="0.3">
      <c r="H67" s="461" t="s">
        <v>293</v>
      </c>
    </row>
    <row r="68" spans="2:41" ht="57.6" x14ac:dyDescent="0.3">
      <c r="B68" s="207" t="s">
        <v>259</v>
      </c>
      <c r="E68" s="458" t="str">
        <f>O26</f>
        <v>Total cultivated area Targeted +Project (Ha)</v>
      </c>
      <c r="H68" s="458" t="s">
        <v>291</v>
      </c>
      <c r="I68" s="458" t="s">
        <v>291</v>
      </c>
      <c r="J68" s="113">
        <f t="shared" ref="J68:AN68" si="12">J$108</f>
        <v>2020</v>
      </c>
      <c r="K68" s="113">
        <f t="shared" si="12"/>
        <v>2021</v>
      </c>
      <c r="L68" s="113">
        <f t="shared" si="12"/>
        <v>2022</v>
      </c>
      <c r="M68" s="113">
        <f t="shared" si="12"/>
        <v>2023</v>
      </c>
      <c r="N68" s="113">
        <f t="shared" si="12"/>
        <v>2024</v>
      </c>
      <c r="O68" s="113">
        <f t="shared" si="12"/>
        <v>2025</v>
      </c>
      <c r="P68" s="113">
        <f t="shared" si="12"/>
        <v>2026</v>
      </c>
      <c r="Q68" s="113">
        <f t="shared" si="12"/>
        <v>2027</v>
      </c>
      <c r="R68" s="113">
        <f t="shared" si="12"/>
        <v>2028</v>
      </c>
      <c r="S68" s="113">
        <f t="shared" si="12"/>
        <v>2029</v>
      </c>
      <c r="T68" s="113">
        <f t="shared" si="12"/>
        <v>2030</v>
      </c>
      <c r="U68" s="113">
        <f t="shared" si="12"/>
        <v>2031</v>
      </c>
      <c r="V68" s="113">
        <f t="shared" si="12"/>
        <v>2032</v>
      </c>
      <c r="W68" s="113">
        <f t="shared" si="12"/>
        <v>2033</v>
      </c>
      <c r="X68" s="113">
        <f t="shared" si="12"/>
        <v>2034</v>
      </c>
      <c r="Y68" s="113">
        <f t="shared" si="12"/>
        <v>2035</v>
      </c>
      <c r="Z68" s="113">
        <f t="shared" si="12"/>
        <v>2036</v>
      </c>
      <c r="AA68" s="113">
        <f t="shared" si="12"/>
        <v>2037</v>
      </c>
      <c r="AB68" s="113">
        <f t="shared" si="12"/>
        <v>2038</v>
      </c>
      <c r="AC68" s="113">
        <f t="shared" si="12"/>
        <v>2039</v>
      </c>
      <c r="AD68" s="113">
        <f t="shared" si="12"/>
        <v>2040</v>
      </c>
      <c r="AE68" s="113">
        <f t="shared" si="12"/>
        <v>2041</v>
      </c>
      <c r="AF68" s="113">
        <f t="shared" si="12"/>
        <v>2042</v>
      </c>
      <c r="AG68" s="113">
        <f t="shared" si="12"/>
        <v>2043</v>
      </c>
      <c r="AH68" s="113">
        <f t="shared" si="12"/>
        <v>2044</v>
      </c>
      <c r="AI68" s="113">
        <f t="shared" si="12"/>
        <v>2045</v>
      </c>
      <c r="AJ68" s="113">
        <f t="shared" si="12"/>
        <v>2046</v>
      </c>
      <c r="AK68" s="113">
        <f t="shared" si="12"/>
        <v>2047</v>
      </c>
      <c r="AL68" s="113">
        <f t="shared" si="12"/>
        <v>2048</v>
      </c>
      <c r="AM68" s="113">
        <f t="shared" si="12"/>
        <v>2049</v>
      </c>
      <c r="AN68" s="113">
        <f t="shared" si="12"/>
        <v>2050</v>
      </c>
    </row>
    <row r="69" spans="2:41" x14ac:dyDescent="0.3">
      <c r="B69" s="127" t="str">
        <f>B64&amp;" Impact Total"</f>
        <v>Glazoue Impact Total</v>
      </c>
      <c r="E69" s="92">
        <f ca="1">O29</f>
        <v>41652.067510894303</v>
      </c>
      <c r="H69" s="226">
        <f ca="1">$E69*(SUMPRODUCT($D72:$D92,H72:H92)-SUMPRODUCT($C72:$C92,H72:H92))</f>
        <v>3201362.3382149907</v>
      </c>
      <c r="I69" s="226">
        <f ca="1">NPV(Discount_Rate,J69:AN69)</f>
        <v>49424731.602637574</v>
      </c>
      <c r="J69" s="125">
        <f ca="1">SUM(J73:J76)+SUM(J80:J84)+SUM(J88:J92)+SUM(J97:J100)</f>
        <v>4409228.0404500971</v>
      </c>
      <c r="K69" s="125">
        <f t="shared" ref="K69:AN69" ca="1" si="13">SUM(K73:K76)+SUM(K80:K84)+SUM(K88:K92)+SUM(K97:K100)</f>
        <v>4428596.5516988505</v>
      </c>
      <c r="L69" s="125">
        <f t="shared" ca="1" si="13"/>
        <v>4447366.5959155522</v>
      </c>
      <c r="M69" s="125">
        <f t="shared" ca="1" si="13"/>
        <v>4465541.529039152</v>
      </c>
      <c r="N69" s="125">
        <f t="shared" ca="1" si="13"/>
        <v>4483124.6877975008</v>
      </c>
      <c r="O69" s="125">
        <f t="shared" ca="1" si="13"/>
        <v>4500119.3898188975</v>
      </c>
      <c r="P69" s="125">
        <f t="shared" ca="1" si="13"/>
        <v>4516528.9337429628</v>
      </c>
      <c r="Q69" s="125">
        <f t="shared" ca="1" si="13"/>
        <v>4532356.5993308816</v>
      </c>
      <c r="R69" s="125">
        <f t="shared" ca="1" si="13"/>
        <v>4723674.1381254122</v>
      </c>
      <c r="S69" s="125">
        <f t="shared" ca="1" si="13"/>
        <v>4914416.3019085452</v>
      </c>
      <c r="T69" s="125">
        <f t="shared" ca="1" si="13"/>
        <v>5195333.4937304212</v>
      </c>
      <c r="U69" s="125">
        <f t="shared" ca="1" si="13"/>
        <v>5475681.7396585792</v>
      </c>
      <c r="V69" s="125">
        <f t="shared" ca="1" si="13"/>
        <v>5755464.2266929848</v>
      </c>
      <c r="W69" s="125">
        <f t="shared" ca="1" si="13"/>
        <v>6034684.1236031139</v>
      </c>
      <c r="X69" s="125">
        <f t="shared" ca="1" si="13"/>
        <v>6313344.5810337421</v>
      </c>
      <c r="Y69" s="125">
        <f t="shared" ca="1" si="13"/>
        <v>6591448.7316100951</v>
      </c>
      <c r="Z69" s="125">
        <f t="shared" ca="1" si="13"/>
        <v>6692931.1994919796</v>
      </c>
      <c r="AA69" s="125">
        <f t="shared" ca="1" si="13"/>
        <v>6793863.5721290149</v>
      </c>
      <c r="AB69" s="125">
        <f t="shared" ca="1" si="13"/>
        <v>6894248.9287126483</v>
      </c>
      <c r="AC69" s="125">
        <f t="shared" ca="1" si="13"/>
        <v>6994090.3308293261</v>
      </c>
      <c r="AD69" s="125">
        <f t="shared" ca="1" si="13"/>
        <v>7093390.8225625986</v>
      </c>
      <c r="AE69" s="125">
        <f t="shared" ca="1" si="13"/>
        <v>7192153.4305946454</v>
      </c>
      <c r="AF69" s="125">
        <f t="shared" ca="1" si="13"/>
        <v>7290381.1643072031</v>
      </c>
      <c r="AG69" s="125">
        <f t="shared" ca="1" si="13"/>
        <v>7388077.0158818886</v>
      </c>
      <c r="AH69" s="125">
        <f t="shared" ca="1" si="13"/>
        <v>7485243.9603999574</v>
      </c>
      <c r="AI69" s="125">
        <f t="shared" ca="1" si="13"/>
        <v>7581884.9559414499</v>
      </c>
      <c r="AJ69" s="125">
        <f t="shared" ca="1" si="13"/>
        <v>7678002.9436837845</v>
      </c>
      <c r="AK69" s="125">
        <f t="shared" ca="1" si="13"/>
        <v>7773600.847999746</v>
      </c>
      <c r="AL69" s="125">
        <f t="shared" ca="1" si="13"/>
        <v>7868681.5765549224</v>
      </c>
      <c r="AM69" s="125">
        <f t="shared" ca="1" si="13"/>
        <v>7963248.0204045586</v>
      </c>
      <c r="AN69" s="125">
        <f t="shared" ca="1" si="13"/>
        <v>8057303.0540898442</v>
      </c>
    </row>
    <row r="70" spans="2:41" x14ac:dyDescent="0.3">
      <c r="H70" s="461" t="s">
        <v>293</v>
      </c>
    </row>
    <row r="71" spans="2:41" ht="57.6" x14ac:dyDescent="0.3">
      <c r="B71" s="286"/>
      <c r="C71" s="126" t="s">
        <v>171</v>
      </c>
      <c r="D71" s="126" t="s">
        <v>229</v>
      </c>
      <c r="E71" s="126" t="s">
        <v>295</v>
      </c>
      <c r="F71" s="126" t="s">
        <v>294</v>
      </c>
      <c r="G71" s="126" t="s">
        <v>189</v>
      </c>
      <c r="H71" s="458" t="s">
        <v>292</v>
      </c>
      <c r="I71" s="458" t="s">
        <v>292</v>
      </c>
    </row>
    <row r="72" spans="2:41" x14ac:dyDescent="0.3">
      <c r="B72" s="127" t="str" cm="1">
        <f t="array" ref="B72:B92">ArrProdItemSmall</f>
        <v>Glazoue Veg Total</v>
      </c>
      <c r="C72" s="468"/>
      <c r="D72" s="468"/>
      <c r="E72" s="468"/>
      <c r="F72" s="468"/>
      <c r="G72" s="468"/>
      <c r="H72" s="468"/>
      <c r="I72" s="468"/>
      <c r="J72" s="468"/>
      <c r="K72" s="468"/>
      <c r="L72" s="468"/>
      <c r="M72" s="468"/>
      <c r="N72" s="468"/>
      <c r="O72" s="468"/>
      <c r="P72" s="468"/>
      <c r="Q72" s="468"/>
      <c r="R72" s="468"/>
      <c r="S72" s="468"/>
      <c r="T72" s="468"/>
      <c r="U72" s="468"/>
      <c r="V72" s="468"/>
      <c r="W72" s="468"/>
      <c r="X72" s="468"/>
      <c r="Y72" s="468"/>
      <c r="Z72" s="468"/>
      <c r="AA72" s="468"/>
      <c r="AB72" s="468"/>
      <c r="AC72" s="468"/>
      <c r="AD72" s="468"/>
      <c r="AE72" s="468"/>
      <c r="AF72" s="468"/>
      <c r="AG72" s="468"/>
      <c r="AH72" s="468"/>
      <c r="AI72" s="468"/>
      <c r="AJ72" s="468"/>
      <c r="AK72" s="468"/>
      <c r="AL72" s="468"/>
      <c r="AM72" s="468"/>
      <c r="AN72" s="468"/>
      <c r="AO72" s="468"/>
    </row>
    <row r="73" spans="2:41" x14ac:dyDescent="0.3">
      <c r="B73" s="478" t="str">
        <v>Tomatoes</v>
      </c>
      <c r="C73" s="87">
        <f t="shared" ref="C73:D76" ca="1" si="14">INDEX(ArrProdCont,MATCH($B73,ArrProdItem,0),MATCH(C$71,ArrProdVariables,0))</f>
        <v>1.7044809451936854E-2</v>
      </c>
      <c r="D73" s="87">
        <f t="shared" ca="1" si="14"/>
        <v>3.4089618903873707E-2</v>
      </c>
      <c r="E73" s="227">
        <f ca="1">C73*$E$69</f>
        <v>709.9515540024031</v>
      </c>
      <c r="F73" s="227">
        <f ca="1">(D73-C73)*E$69</f>
        <v>709.9515540024031</v>
      </c>
      <c r="G73" s="124">
        <f ca="1">INDEX(ArrProdCont,MATCH($B73,ArrProdItem,0),MATCH(G$71,ArrProdVariables,0))</f>
        <v>252.66156003883916</v>
      </c>
      <c r="H73" s="226">
        <f ca="1">F110-F182</f>
        <v>418.30630128824305</v>
      </c>
      <c r="I73" s="226">
        <f ca="1">NPV(Discount_Rate,J73:AN73)</f>
        <v>5916177.407081617</v>
      </c>
      <c r="J73" s="124">
        <f t="shared" ref="J73:AN73" ca="1" si="15">(($E73+$F73)*$G73*J146)-($E73*$G73*J218)</f>
        <v>592804.34665938874</v>
      </c>
      <c r="K73" s="124">
        <f t="shared" ca="1" si="15"/>
        <v>596756.37563711801</v>
      </c>
      <c r="L73" s="124">
        <f t="shared" ca="1" si="15"/>
        <v>600682.05775499577</v>
      </c>
      <c r="M73" s="124">
        <f t="shared" ca="1" si="15"/>
        <v>604581.56865875435</v>
      </c>
      <c r="N73" s="124">
        <f t="shared" ca="1" si="15"/>
        <v>608455.08282315463</v>
      </c>
      <c r="O73" s="124">
        <f t="shared" ca="1" si="15"/>
        <v>612302.77355979208</v>
      </c>
      <c r="P73" s="124">
        <f t="shared" ca="1" si="15"/>
        <v>616124.81302485196</v>
      </c>
      <c r="Q73" s="124">
        <f t="shared" ca="1" si="15"/>
        <v>619921.3722268116</v>
      </c>
      <c r="R73" s="124">
        <f t="shared" ca="1" si="15"/>
        <v>623692.62103409134</v>
      </c>
      <c r="S73" s="124">
        <f t="shared" ca="1" si="15"/>
        <v>627438.72818265599</v>
      </c>
      <c r="T73" s="124">
        <f t="shared" ca="1" si="15"/>
        <v>631159.86128356343</v>
      </c>
      <c r="U73" s="124">
        <f t="shared" ca="1" si="15"/>
        <v>634856.18683046487</v>
      </c>
      <c r="V73" s="124">
        <f t="shared" ca="1" si="15"/>
        <v>638527.87020705361</v>
      </c>
      <c r="W73" s="124">
        <f t="shared" ca="1" si="15"/>
        <v>642175.07569446508</v>
      </c>
      <c r="X73" s="124">
        <f t="shared" ca="1" si="15"/>
        <v>645797.96647862729</v>
      </c>
      <c r="Y73" s="124">
        <f t="shared" ca="1" si="15"/>
        <v>649396.70465756161</v>
      </c>
      <c r="Z73" s="124">
        <f t="shared" ca="1" si="15"/>
        <v>652971.45124863635</v>
      </c>
      <c r="AA73" s="124">
        <f t="shared" ca="1" si="15"/>
        <v>656522.36619577068</v>
      </c>
      <c r="AB73" s="124">
        <f t="shared" ca="1" si="15"/>
        <v>660049.60837659065</v>
      </c>
      <c r="AC73" s="124">
        <f t="shared" ca="1" si="15"/>
        <v>663553.3356095386</v>
      </c>
      <c r="AD73" s="124">
        <f t="shared" ca="1" si="15"/>
        <v>667033.70466093358</v>
      </c>
      <c r="AE73" s="124">
        <f t="shared" ca="1" si="15"/>
        <v>670490.8712519859</v>
      </c>
      <c r="AF73" s="124">
        <f t="shared" ca="1" si="15"/>
        <v>673924.99006576464</v>
      </c>
      <c r="AG73" s="124">
        <f t="shared" ca="1" si="15"/>
        <v>677336.214754118</v>
      </c>
      <c r="AH73" s="124">
        <f t="shared" ca="1" si="15"/>
        <v>680724.69794454915</v>
      </c>
      <c r="AI73" s="124">
        <f t="shared" ca="1" si="15"/>
        <v>684090.59124704404</v>
      </c>
      <c r="AJ73" s="124">
        <f t="shared" ca="1" si="15"/>
        <v>687434.04526085558</v>
      </c>
      <c r="AK73" s="124">
        <f t="shared" ca="1" si="15"/>
        <v>690755.20958124171</v>
      </c>
      <c r="AL73" s="124">
        <f t="shared" ca="1" si="15"/>
        <v>694054.23280615872</v>
      </c>
      <c r="AM73" s="124">
        <f t="shared" ca="1" si="15"/>
        <v>697331.26254290948</v>
      </c>
      <c r="AN73" s="124">
        <f t="shared" ca="1" si="15"/>
        <v>700586.44541474862</v>
      </c>
    </row>
    <row r="74" spans="2:41" x14ac:dyDescent="0.3">
      <c r="B74" s="478" t="str">
        <v>Peppers</v>
      </c>
      <c r="C74" s="87">
        <f t="shared" ca="1" si="14"/>
        <v>1.8456332734675372E-2</v>
      </c>
      <c r="D74" s="87">
        <f t="shared" ca="1" si="14"/>
        <v>3.6912665469350743E-2</v>
      </c>
      <c r="E74" s="227">
        <f ca="1">C74*$E$69</f>
        <v>768.74441706822711</v>
      </c>
      <c r="F74" s="227">
        <f ca="1">(D74-C74)*E$69</f>
        <v>768.74441706822711</v>
      </c>
      <c r="G74" s="124">
        <f ca="1">INDEX(ArrProdCont,MATCH($B74,ArrProdItem,0),MATCH(G$71,ArrProdVariables,0))</f>
        <v>943.74253194365713</v>
      </c>
      <c r="H74" s="226">
        <f ca="1">F111-F183</f>
        <v>465.26962658429693</v>
      </c>
      <c r="I74" s="226">
        <f ca="1">NPV(Discount_Rate,J74:AN74)</f>
        <v>7125326.090496717</v>
      </c>
      <c r="J74" s="124">
        <f ca="1">(($E74+$F74)*$G74*J147)-($E74*$G74*J219)</f>
        <v>713961.73359439813</v>
      </c>
      <c r="K74" s="124">
        <f t="shared" ref="K74:Y74" ca="1" si="16">(($E74+$F74)*$G74*K147)-($E74*$G74*K219)</f>
        <v>718721.47848502744</v>
      </c>
      <c r="L74" s="124">
        <f t="shared" ca="1" si="16"/>
        <v>723449.49174305261</v>
      </c>
      <c r="M74" s="124">
        <f t="shared" ca="1" si="16"/>
        <v>728145.98491269094</v>
      </c>
      <c r="N74" s="124">
        <f t="shared" ca="1" si="16"/>
        <v>732811.16812786495</v>
      </c>
      <c r="O74" s="124">
        <f t="shared" ca="1" si="16"/>
        <v>737445.25012160465</v>
      </c>
      <c r="P74" s="124">
        <f t="shared" ca="1" si="16"/>
        <v>742048.43823538593</v>
      </c>
      <c r="Q74" s="124">
        <f t="shared" ca="1" si="16"/>
        <v>746620.9384284087</v>
      </c>
      <c r="R74" s="124">
        <f t="shared" ca="1" si="16"/>
        <v>751162.95528681134</v>
      </c>
      <c r="S74" s="124">
        <f t="shared" ca="1" si="16"/>
        <v>755674.6920328245</v>
      </c>
      <c r="T74" s="124">
        <f t="shared" ca="1" si="16"/>
        <v>760156.35053386434</v>
      </c>
      <c r="U74" s="124">
        <f t="shared" ca="1" si="16"/>
        <v>764608.13131156401</v>
      </c>
      <c r="V74" s="124">
        <f t="shared" ca="1" si="16"/>
        <v>769030.23355074553</v>
      </c>
      <c r="W74" s="124">
        <f t="shared" ca="1" si="16"/>
        <v>773422.85510833247</v>
      </c>
      <c r="X74" s="124">
        <f t="shared" ca="1" si="16"/>
        <v>777786.19252220227</v>
      </c>
      <c r="Y74" s="124">
        <f t="shared" ca="1" si="16"/>
        <v>782120.44101997965</v>
      </c>
      <c r="Z74" s="124">
        <f t="shared" ref="Z74:AN74" ca="1" si="17">(($E74+$F74)*$G74*Z147)-($E74*$G74*Z219)</f>
        <v>786425.79452777177</v>
      </c>
      <c r="AA74" s="124">
        <f t="shared" ca="1" si="17"/>
        <v>790702.44567884528</v>
      </c>
      <c r="AB74" s="124">
        <f t="shared" ca="1" si="17"/>
        <v>794950.58582224499</v>
      </c>
      <c r="AC74" s="124">
        <f t="shared" ca="1" si="17"/>
        <v>799170.40503135533</v>
      </c>
      <c r="AD74" s="124">
        <f t="shared" ca="1" si="17"/>
        <v>803362.09211240499</v>
      </c>
      <c r="AE74" s="124">
        <f t="shared" ca="1" si="17"/>
        <v>807525.83461291436</v>
      </c>
      <c r="AF74" s="124">
        <f t="shared" ca="1" si="17"/>
        <v>811661.81883008685</v>
      </c>
      <c r="AG74" s="124">
        <f t="shared" ca="1" si="17"/>
        <v>815770.22981914494</v>
      </c>
      <c r="AH74" s="124">
        <f t="shared" ca="1" si="17"/>
        <v>819851.25140160939</v>
      </c>
      <c r="AI74" s="124">
        <f t="shared" ca="1" si="17"/>
        <v>823905.0661735239</v>
      </c>
      <c r="AJ74" s="124">
        <f t="shared" ca="1" si="17"/>
        <v>827931.85551362578</v>
      </c>
      <c r="AK74" s="124">
        <f t="shared" ca="1" si="17"/>
        <v>831931.79959146027</v>
      </c>
      <c r="AL74" s="124">
        <f t="shared" ca="1" si="17"/>
        <v>835905.0773754426</v>
      </c>
      <c r="AM74" s="124">
        <f t="shared" ca="1" si="17"/>
        <v>839851.86664086499</v>
      </c>
      <c r="AN74" s="124">
        <f t="shared" ca="1" si="17"/>
        <v>843772.34397785121</v>
      </c>
    </row>
    <row r="75" spans="2:41" x14ac:dyDescent="0.3">
      <c r="B75" s="478" t="str">
        <v>Gombo (okra)</v>
      </c>
      <c r="C75" s="87">
        <f t="shared" ca="1" si="14"/>
        <v>1.2777461124006026E-2</v>
      </c>
      <c r="D75" s="87">
        <f t="shared" ca="1" si="14"/>
        <v>2.5554922248012053E-2</v>
      </c>
      <c r="E75" s="227">
        <f ca="1">C75*$E$69</f>
        <v>532.20767335492644</v>
      </c>
      <c r="F75" s="227">
        <f ca="1">(D75-C75)*E$69</f>
        <v>532.20767335492644</v>
      </c>
      <c r="G75" s="124">
        <f ca="1">INDEX(ArrProdCont,MATCH($B75,ArrProdItem,0),MATCH(G$71,ArrProdVariables,0))</f>
        <v>422.39130434782606</v>
      </c>
      <c r="H75" s="226">
        <f ca="1">F112-F184</f>
        <v>575.75212166180427</v>
      </c>
      <c r="I75" s="226">
        <f ca="1">NPV(Discount_Rate,J75:AN75)</f>
        <v>6104284.2220454132</v>
      </c>
      <c r="J75" s="124">
        <f ca="1">(($E75+$F75)*$G75*J148)-($E75*$G75*J220)</f>
        <v>611652.75668396207</v>
      </c>
      <c r="K75" s="124">
        <f t="shared" ref="K75:Y75" ca="1" si="18">(($E75+$F75)*$G75*K148)-($E75*$G75*K220)</f>
        <v>615730.44172852184</v>
      </c>
      <c r="L75" s="124">
        <f t="shared" ca="1" si="18"/>
        <v>619780.94220611791</v>
      </c>
      <c r="M75" s="124">
        <f t="shared" ca="1" si="18"/>
        <v>623804.4393471966</v>
      </c>
      <c r="N75" s="124">
        <f t="shared" ca="1" si="18"/>
        <v>627801.11317400145</v>
      </c>
      <c r="O75" s="124">
        <f t="shared" ca="1" si="18"/>
        <v>631771.14250862773</v>
      </c>
      <c r="P75" s="124">
        <f t="shared" ca="1" si="18"/>
        <v>635714.7049810231</v>
      </c>
      <c r="Q75" s="124">
        <f t="shared" ca="1" si="18"/>
        <v>639631.97703693574</v>
      </c>
      <c r="R75" s="124">
        <f t="shared" ca="1" si="18"/>
        <v>643523.1339458091</v>
      </c>
      <c r="S75" s="124">
        <f t="shared" ca="1" si="18"/>
        <v>647388.3498086232</v>
      </c>
      <c r="T75" s="124">
        <f t="shared" ca="1" si="18"/>
        <v>651227.79756568512</v>
      </c>
      <c r="U75" s="124">
        <f t="shared" ca="1" si="18"/>
        <v>655041.64900436683</v>
      </c>
      <c r="V75" s="124">
        <f t="shared" ca="1" si="18"/>
        <v>658830.07476679049</v>
      </c>
      <c r="W75" s="124">
        <f t="shared" ca="1" si="18"/>
        <v>662593.24435746472</v>
      </c>
      <c r="X75" s="124">
        <f t="shared" ca="1" si="18"/>
        <v>666331.32615086786</v>
      </c>
      <c r="Y75" s="124">
        <f t="shared" ca="1" si="18"/>
        <v>670044.48739898158</v>
      </c>
      <c r="Z75" s="124">
        <f t="shared" ref="Z75:AN75" ca="1" si="19">(($E75+$F75)*$G75*Z148)-($E75*$G75*Z220)</f>
        <v>673732.89423877455</v>
      </c>
      <c r="AA75" s="124">
        <f t="shared" ca="1" si="19"/>
        <v>677396.71169963561</v>
      </c>
      <c r="AB75" s="124">
        <f t="shared" ca="1" si="19"/>
        <v>681036.10371075745</v>
      </c>
      <c r="AC75" s="124">
        <f t="shared" ca="1" si="19"/>
        <v>684651.23310847196</v>
      </c>
      <c r="AD75" s="124">
        <f t="shared" ca="1" si="19"/>
        <v>688242.26164353499</v>
      </c>
      <c r="AE75" s="124">
        <f t="shared" ca="1" si="19"/>
        <v>691809.34998836427</v>
      </c>
      <c r="AF75" s="124">
        <f t="shared" ca="1" si="19"/>
        <v>695352.65774422802</v>
      </c>
      <c r="AG75" s="124">
        <f t="shared" ca="1" si="19"/>
        <v>698872.34344838606</v>
      </c>
      <c r="AH75" s="124">
        <f t="shared" ca="1" si="19"/>
        <v>702368.56458118302</v>
      </c>
      <c r="AI75" s="124">
        <f t="shared" ca="1" si="19"/>
        <v>705841.47757309454</v>
      </c>
      <c r="AJ75" s="124">
        <f t="shared" ca="1" si="19"/>
        <v>709291.23781172675</v>
      </c>
      <c r="AK75" s="124">
        <f t="shared" ca="1" si="19"/>
        <v>712717.99964876799</v>
      </c>
      <c r="AL75" s="124">
        <f t="shared" ca="1" si="19"/>
        <v>716121.91640689573</v>
      </c>
      <c r="AM75" s="124">
        <f t="shared" ca="1" si="19"/>
        <v>719503.1403866359</v>
      </c>
      <c r="AN75" s="124">
        <f t="shared" ca="1" si="19"/>
        <v>722861.82287317794</v>
      </c>
    </row>
    <row r="76" spans="2:41" x14ac:dyDescent="0.3">
      <c r="B76" s="478" t="str">
        <v>Greens</v>
      </c>
      <c r="C76" s="87">
        <f t="shared" ca="1" si="14"/>
        <v>0</v>
      </c>
      <c r="D76" s="87">
        <f t="shared" ca="1" si="14"/>
        <v>0</v>
      </c>
      <c r="E76" s="227">
        <f ca="1">C76*$E$69</f>
        <v>0</v>
      </c>
      <c r="F76" s="227">
        <f ca="1">(D76-C76)*E$69</f>
        <v>0</v>
      </c>
      <c r="G76" s="124">
        <f ca="1">INDEX(ArrProdCont,MATCH($B76,ArrProdItem,0),MATCH(G$71,ArrProdVariables,0))</f>
        <v>336.47826086956525</v>
      </c>
      <c r="H76" s="226">
        <f ca="1">F113-F185</f>
        <v>0</v>
      </c>
      <c r="I76" s="226">
        <f ca="1">NPV(Discount_Rate,J76:AN76)</f>
        <v>0</v>
      </c>
      <c r="J76" s="124">
        <f ca="1">(($E76+$F76)*$G76*J149)-($E76*$G76*J221)</f>
        <v>0</v>
      </c>
      <c r="K76" s="124">
        <f t="shared" ref="K76:Y76" ca="1" si="20">(($E76+$F76)*$G76*K149)-($E76*$G76*K221)</f>
        <v>0</v>
      </c>
      <c r="L76" s="124">
        <f t="shared" ca="1" si="20"/>
        <v>0</v>
      </c>
      <c r="M76" s="124">
        <f t="shared" ca="1" si="20"/>
        <v>0</v>
      </c>
      <c r="N76" s="124">
        <f t="shared" ca="1" si="20"/>
        <v>0</v>
      </c>
      <c r="O76" s="124">
        <f t="shared" ca="1" si="20"/>
        <v>0</v>
      </c>
      <c r="P76" s="124">
        <f t="shared" ca="1" si="20"/>
        <v>0</v>
      </c>
      <c r="Q76" s="124">
        <f t="shared" ca="1" si="20"/>
        <v>0</v>
      </c>
      <c r="R76" s="124">
        <f t="shared" ca="1" si="20"/>
        <v>0</v>
      </c>
      <c r="S76" s="124">
        <f t="shared" ca="1" si="20"/>
        <v>0</v>
      </c>
      <c r="T76" s="124">
        <f t="shared" ca="1" si="20"/>
        <v>0</v>
      </c>
      <c r="U76" s="124">
        <f t="shared" ca="1" si="20"/>
        <v>0</v>
      </c>
      <c r="V76" s="124">
        <f t="shared" ca="1" si="20"/>
        <v>0</v>
      </c>
      <c r="W76" s="124">
        <f t="shared" ca="1" si="20"/>
        <v>0</v>
      </c>
      <c r="X76" s="124">
        <f t="shared" ca="1" si="20"/>
        <v>0</v>
      </c>
      <c r="Y76" s="124">
        <f t="shared" ca="1" si="20"/>
        <v>0</v>
      </c>
      <c r="Z76" s="124">
        <f t="shared" ref="Z76:AN76" ca="1" si="21">(($E76+$F76)*$G76*Z149)-($E76*$G76*Z221)</f>
        <v>0</v>
      </c>
      <c r="AA76" s="124">
        <f t="shared" ca="1" si="21"/>
        <v>0</v>
      </c>
      <c r="AB76" s="124">
        <f t="shared" ca="1" si="21"/>
        <v>0</v>
      </c>
      <c r="AC76" s="124">
        <f t="shared" ca="1" si="21"/>
        <v>0</v>
      </c>
      <c r="AD76" s="124">
        <f t="shared" ca="1" si="21"/>
        <v>0</v>
      </c>
      <c r="AE76" s="124">
        <f t="shared" ca="1" si="21"/>
        <v>0</v>
      </c>
      <c r="AF76" s="124">
        <f t="shared" ca="1" si="21"/>
        <v>0</v>
      </c>
      <c r="AG76" s="124">
        <f t="shared" ca="1" si="21"/>
        <v>0</v>
      </c>
      <c r="AH76" s="124">
        <f t="shared" ca="1" si="21"/>
        <v>0</v>
      </c>
      <c r="AI76" s="124">
        <f t="shared" ca="1" si="21"/>
        <v>0</v>
      </c>
      <c r="AJ76" s="124">
        <f t="shared" ca="1" si="21"/>
        <v>0</v>
      </c>
      <c r="AK76" s="124">
        <f t="shared" ca="1" si="21"/>
        <v>0</v>
      </c>
      <c r="AL76" s="124">
        <f t="shared" ca="1" si="21"/>
        <v>0</v>
      </c>
      <c r="AM76" s="124">
        <f t="shared" ca="1" si="21"/>
        <v>0</v>
      </c>
      <c r="AN76" s="124">
        <f t="shared" ca="1" si="21"/>
        <v>0</v>
      </c>
    </row>
    <row r="77" spans="2:41" x14ac:dyDescent="0.3">
      <c r="B77" s="207">
        <v>0</v>
      </c>
      <c r="C77" s="479"/>
      <c r="D77" s="479"/>
      <c r="E77" s="479"/>
      <c r="F77" s="479"/>
      <c r="G77" s="474"/>
      <c r="H77" s="480"/>
      <c r="I77" s="480"/>
      <c r="J77" s="124"/>
      <c r="K77" s="124"/>
      <c r="L77" s="124"/>
      <c r="M77" s="124"/>
      <c r="N77" s="124"/>
      <c r="O77" s="124"/>
      <c r="P77" s="124"/>
      <c r="Q77" s="124"/>
      <c r="R77" s="124"/>
      <c r="S77" s="124"/>
      <c r="T77" s="124"/>
      <c r="U77" s="124"/>
      <c r="V77" s="124"/>
      <c r="W77" s="124"/>
      <c r="X77" s="124"/>
      <c r="Y77" s="124"/>
      <c r="Z77" s="124"/>
      <c r="AA77" s="124"/>
      <c r="AB77" s="124"/>
      <c r="AC77" s="124"/>
      <c r="AD77" s="124"/>
      <c r="AE77" s="124"/>
      <c r="AF77" s="124"/>
      <c r="AG77" s="124"/>
      <c r="AH77" s="124"/>
      <c r="AI77" s="124"/>
      <c r="AJ77" s="124"/>
      <c r="AK77" s="124"/>
      <c r="AL77" s="124"/>
      <c r="AM77" s="124"/>
      <c r="AN77" s="124"/>
    </row>
    <row r="78" spans="2:41" x14ac:dyDescent="0.3">
      <c r="B78" s="207">
        <v>0</v>
      </c>
      <c r="C78" s="479"/>
      <c r="D78" s="479"/>
      <c r="E78" s="479"/>
      <c r="F78" s="535" t="s">
        <v>613</v>
      </c>
      <c r="G78" s="474"/>
      <c r="H78" s="480"/>
      <c r="I78" s="480"/>
      <c r="J78" s="537" t="s">
        <v>612</v>
      </c>
      <c r="K78" s="124"/>
      <c r="L78" s="124"/>
      <c r="M78" s="124"/>
      <c r="N78" s="124"/>
      <c r="O78" s="124"/>
      <c r="P78" s="124"/>
      <c r="Q78" s="124"/>
      <c r="R78" s="124"/>
      <c r="S78" s="124"/>
      <c r="T78" s="124"/>
      <c r="U78" s="124"/>
      <c r="V78" s="124"/>
      <c r="W78" s="124"/>
      <c r="X78" s="124"/>
      <c r="Y78" s="124"/>
      <c r="Z78" s="124"/>
      <c r="AA78" s="124"/>
      <c r="AB78" s="124"/>
      <c r="AC78" s="124"/>
      <c r="AD78" s="124"/>
      <c r="AE78" s="124"/>
      <c r="AF78" s="124"/>
      <c r="AG78" s="124"/>
      <c r="AH78" s="124"/>
      <c r="AI78" s="124"/>
      <c r="AJ78" s="124"/>
      <c r="AK78" s="124"/>
      <c r="AL78" s="124"/>
      <c r="AM78" s="124"/>
      <c r="AN78" s="124"/>
    </row>
    <row r="79" spans="2:41" x14ac:dyDescent="0.3">
      <c r="B79" s="127" t="str">
        <v>Glazoue Ann Crop Total</v>
      </c>
      <c r="C79" s="481"/>
      <c r="D79" s="481"/>
      <c r="E79" s="481"/>
      <c r="F79" s="481"/>
      <c r="G79" s="234"/>
      <c r="H79" s="482"/>
      <c r="I79" s="482"/>
      <c r="J79" s="538">
        <v>0.1</v>
      </c>
      <c r="K79" s="538">
        <v>0.2</v>
      </c>
      <c r="L79" s="538">
        <v>0.3</v>
      </c>
      <c r="M79" s="538">
        <v>0.4</v>
      </c>
      <c r="N79" s="538">
        <v>0.5</v>
      </c>
      <c r="O79" s="538">
        <v>0.6</v>
      </c>
      <c r="P79" s="538">
        <v>0.7</v>
      </c>
      <c r="Q79" s="538">
        <v>0.8</v>
      </c>
      <c r="R79" s="538">
        <v>0.9</v>
      </c>
      <c r="S79" s="538">
        <v>1</v>
      </c>
      <c r="T79" s="538">
        <v>1</v>
      </c>
      <c r="U79" s="538">
        <v>1</v>
      </c>
      <c r="V79" s="538">
        <v>1</v>
      </c>
      <c r="W79" s="538">
        <v>1</v>
      </c>
      <c r="X79" s="538">
        <v>1</v>
      </c>
      <c r="Y79" s="538">
        <v>1</v>
      </c>
      <c r="Z79" s="538">
        <v>1</v>
      </c>
      <c r="AA79" s="538">
        <v>1</v>
      </c>
      <c r="AB79" s="538">
        <v>1</v>
      </c>
      <c r="AC79" s="538">
        <v>1</v>
      </c>
      <c r="AD79" s="538">
        <v>1</v>
      </c>
      <c r="AE79" s="538">
        <v>1</v>
      </c>
      <c r="AF79" s="538">
        <v>1</v>
      </c>
      <c r="AG79" s="538">
        <v>1</v>
      </c>
      <c r="AH79" s="538">
        <v>1</v>
      </c>
      <c r="AI79" s="538">
        <v>1</v>
      </c>
      <c r="AJ79" s="538">
        <v>1</v>
      </c>
      <c r="AK79" s="538">
        <v>1</v>
      </c>
      <c r="AL79" s="538">
        <v>1</v>
      </c>
      <c r="AM79" s="538">
        <v>1</v>
      </c>
      <c r="AN79" s="538">
        <v>1</v>
      </c>
      <c r="AO79" s="468"/>
    </row>
    <row r="80" spans="2:41" x14ac:dyDescent="0.3">
      <c r="B80" s="478" t="str">
        <v>Maize</v>
      </c>
      <c r="C80" s="87">
        <f t="shared" ref="C80:D84" ca="1" si="22">INDEX(ArrProdCont,MATCH($B80,ArrProdItem,0),MATCH(C$71,ArrProdVariables,0))</f>
        <v>0.51174172262465323</v>
      </c>
      <c r="D80" s="87">
        <f t="shared" ca="1" si="22"/>
        <v>0.48770138493180581</v>
      </c>
      <c r="E80" s="227">
        <f ca="1">C80*$E$69</f>
        <v>21315.100778903405</v>
      </c>
      <c r="F80" s="227">
        <f ca="1">(D80-C80)*E$69</f>
        <v>-1001.3297685671774</v>
      </c>
      <c r="G80" s="124">
        <f ca="1">INDEX(ArrProdCont,MATCH($B80,ArrProdItem,0),MATCH(G$71,ArrProdVariables,0))</f>
        <v>229.44664031620547</v>
      </c>
      <c r="H80" s="226">
        <f ca="1">F117-F189</f>
        <v>54.460072663137453</v>
      </c>
      <c r="I80" s="226">
        <f ca="1">NPV(Discount_Rate,J80:AN80)</f>
        <v>-235253.49885334895</v>
      </c>
      <c r="J80" s="124">
        <f ca="1">(($E80+($F80*J$79))*$G80*J153)-($E80*$G80*J225)</f>
        <v>-22380.044286971912</v>
      </c>
      <c r="K80" s="124">
        <f t="shared" ref="K80:T80" ca="1" si="23">(($E80+($F80*K$79))*$G80*K153)-($E80*$G80*K225)</f>
        <v>-29674.107622467913</v>
      </c>
      <c r="L80" s="124">
        <f t="shared" ca="1" si="23"/>
        <v>-37015.943230978213</v>
      </c>
      <c r="M80" s="124">
        <f t="shared" ca="1" si="23"/>
        <v>-44405.399833636358</v>
      </c>
      <c r="N80" s="124">
        <f t="shared" ca="1" si="23"/>
        <v>-51842.326630628668</v>
      </c>
      <c r="O80" s="124">
        <f t="shared" ca="1" si="23"/>
        <v>-59326.573299672455</v>
      </c>
      <c r="P80" s="124">
        <f t="shared" ca="1" si="23"/>
        <v>-66857.989994506352</v>
      </c>
      <c r="Q80" s="124">
        <f t="shared" ca="1" si="23"/>
        <v>-74436.4273433825</v>
      </c>
      <c r="R80" s="124">
        <f t="shared" ca="1" si="23"/>
        <v>-82061.736447562464</v>
      </c>
      <c r="S80" s="124">
        <f t="shared" ca="1" si="23"/>
        <v>-89733.768879821524</v>
      </c>
      <c r="T80" s="124">
        <f t="shared" ca="1" si="23"/>
        <v>-75072.332395981997</v>
      </c>
      <c r="U80" s="124">
        <f t="shared" ref="U80:AN80" ca="1" si="24">(($E80+($F80*U$79))*$G80*U153)-($E80*$G80*U225)</f>
        <v>-60457.323794340715</v>
      </c>
      <c r="V80" s="124">
        <f t="shared" ca="1" si="24"/>
        <v>-45888.596053271554</v>
      </c>
      <c r="W80" s="124">
        <f t="shared" ca="1" si="24"/>
        <v>-31366.002616716549</v>
      </c>
      <c r="X80" s="124">
        <f t="shared" ca="1" si="24"/>
        <v>-16889.39739270974</v>
      </c>
      <c r="Y80" s="124">
        <f t="shared" ca="1" si="24"/>
        <v>-2458.6347519122064</v>
      </c>
      <c r="Z80" s="124">
        <f t="shared" ca="1" si="24"/>
        <v>11926.430473855697</v>
      </c>
      <c r="AA80" s="124">
        <f t="shared" ca="1" si="24"/>
        <v>26265.942993074656</v>
      </c>
      <c r="AB80" s="124">
        <f t="shared" ca="1" si="24"/>
        <v>40560.047055982985</v>
      </c>
      <c r="AC80" s="124">
        <f t="shared" ca="1" si="24"/>
        <v>54808.886456026696</v>
      </c>
      <c r="AD80" s="124">
        <f t="shared" ca="1" si="24"/>
        <v>69012.604531302117</v>
      </c>
      <c r="AE80" s="124">
        <f t="shared" ca="1" si="24"/>
        <v>83171.344166006893</v>
      </c>
      <c r="AF80" s="124">
        <f t="shared" ca="1" si="24"/>
        <v>97285.247791867703</v>
      </c>
      <c r="AG80" s="124">
        <f t="shared" ca="1" si="24"/>
        <v>111354.45738958102</v>
      </c>
      <c r="AH80" s="124">
        <f t="shared" ca="1" si="24"/>
        <v>125379.11449023336</v>
      </c>
      <c r="AI80" s="124">
        <f t="shared" ca="1" si="24"/>
        <v>139359.36017673463</v>
      </c>
      <c r="AJ80" s="124">
        <f t="shared" ca="1" si="24"/>
        <v>153295.33508522809</v>
      </c>
      <c r="AK80" s="124">
        <f t="shared" ca="1" si="24"/>
        <v>167187.17940651253</v>
      </c>
      <c r="AL80" s="124">
        <f t="shared" ca="1" si="24"/>
        <v>181035.03288744483</v>
      </c>
      <c r="AM80" s="124">
        <f t="shared" ca="1" si="24"/>
        <v>194839.03483235464</v>
      </c>
      <c r="AN80" s="124">
        <f t="shared" ca="1" si="24"/>
        <v>208599.32410443947</v>
      </c>
    </row>
    <row r="81" spans="2:41" x14ac:dyDescent="0.3">
      <c r="B81" s="478" t="str">
        <v>Rice</v>
      </c>
      <c r="C81" s="87">
        <f t="shared" ca="1" si="22"/>
        <v>0.10562455357247119</v>
      </c>
      <c r="D81" s="87">
        <f t="shared" ca="1" si="22"/>
        <v>0.10066257798151293</v>
      </c>
      <c r="E81" s="227">
        <f ca="1">C81*$E$69</f>
        <v>4399.4810362086419</v>
      </c>
      <c r="F81" s="227">
        <f ca="1">(D81-C81)*E$69</f>
        <v>-206.67654230200318</v>
      </c>
      <c r="G81" s="124">
        <f ca="1">INDEX(ArrProdCont,MATCH($B81,ArrProdItem,0),MATCH(G$71,ArrProdVariables,0))</f>
        <v>640</v>
      </c>
      <c r="H81" s="226">
        <f ca="1">F118-F190</f>
        <v>0</v>
      </c>
      <c r="I81" s="226">
        <f ca="1">NPV(Discount_Rate,J81:AN81)</f>
        <v>0</v>
      </c>
      <c r="J81" s="124">
        <f t="shared" ref="J81:S84" ca="1" si="25">(($E81+($F81*J$79))*$G81*J154)-($E81*$G81*J226)</f>
        <v>0</v>
      </c>
      <c r="K81" s="124">
        <f t="shared" ca="1" si="25"/>
        <v>0</v>
      </c>
      <c r="L81" s="124">
        <f t="shared" ca="1" si="25"/>
        <v>0</v>
      </c>
      <c r="M81" s="124">
        <f t="shared" ca="1" si="25"/>
        <v>0</v>
      </c>
      <c r="N81" s="124">
        <f t="shared" ca="1" si="25"/>
        <v>0</v>
      </c>
      <c r="O81" s="124">
        <f t="shared" ca="1" si="25"/>
        <v>0</v>
      </c>
      <c r="P81" s="124">
        <f t="shared" ca="1" si="25"/>
        <v>0</v>
      </c>
      <c r="Q81" s="124">
        <f t="shared" ca="1" si="25"/>
        <v>0</v>
      </c>
      <c r="R81" s="124">
        <f t="shared" ca="1" si="25"/>
        <v>0</v>
      </c>
      <c r="S81" s="124">
        <f t="shared" ca="1" si="25"/>
        <v>0</v>
      </c>
      <c r="T81" s="124">
        <f t="shared" ref="T81:AN81" ca="1" si="26">(($E81+($F81*T$79))*$G81*T154)-($E81*$G81*T226)</f>
        <v>0</v>
      </c>
      <c r="U81" s="124">
        <f t="shared" ca="1" si="26"/>
        <v>0</v>
      </c>
      <c r="V81" s="124">
        <f t="shared" ca="1" si="26"/>
        <v>0</v>
      </c>
      <c r="W81" s="124">
        <f t="shared" ca="1" si="26"/>
        <v>0</v>
      </c>
      <c r="X81" s="124">
        <f t="shared" ca="1" si="26"/>
        <v>0</v>
      </c>
      <c r="Y81" s="124">
        <f t="shared" ca="1" si="26"/>
        <v>0</v>
      </c>
      <c r="Z81" s="124">
        <f t="shared" ca="1" si="26"/>
        <v>0</v>
      </c>
      <c r="AA81" s="124">
        <f t="shared" ca="1" si="26"/>
        <v>0</v>
      </c>
      <c r="AB81" s="124">
        <f t="shared" ca="1" si="26"/>
        <v>0</v>
      </c>
      <c r="AC81" s="124">
        <f t="shared" ca="1" si="26"/>
        <v>0</v>
      </c>
      <c r="AD81" s="124">
        <f t="shared" ca="1" si="26"/>
        <v>0</v>
      </c>
      <c r="AE81" s="124">
        <f t="shared" ca="1" si="26"/>
        <v>0</v>
      </c>
      <c r="AF81" s="124">
        <f t="shared" ca="1" si="26"/>
        <v>0</v>
      </c>
      <c r="AG81" s="124">
        <f t="shared" ca="1" si="26"/>
        <v>0</v>
      </c>
      <c r="AH81" s="124">
        <f t="shared" ca="1" si="26"/>
        <v>0</v>
      </c>
      <c r="AI81" s="124">
        <f t="shared" ca="1" si="26"/>
        <v>0</v>
      </c>
      <c r="AJ81" s="124">
        <f t="shared" ca="1" si="26"/>
        <v>0</v>
      </c>
      <c r="AK81" s="124">
        <f t="shared" ca="1" si="26"/>
        <v>0</v>
      </c>
      <c r="AL81" s="124">
        <f t="shared" ca="1" si="26"/>
        <v>0</v>
      </c>
      <c r="AM81" s="124">
        <f t="shared" ca="1" si="26"/>
        <v>0</v>
      </c>
      <c r="AN81" s="124">
        <f t="shared" ca="1" si="26"/>
        <v>0</v>
      </c>
    </row>
    <row r="82" spans="2:41" x14ac:dyDescent="0.3">
      <c r="B82" s="478" t="str">
        <v>Manioc</v>
      </c>
      <c r="C82" s="87">
        <f t="shared" ca="1" si="22"/>
        <v>0.17303759441687433</v>
      </c>
      <c r="D82" s="87">
        <f t="shared" ca="1" si="22"/>
        <v>0.16490872389601047</v>
      </c>
      <c r="E82" s="227">
        <f ca="1">C82*$E$69</f>
        <v>7207.3735645743964</v>
      </c>
      <c r="F82" s="227">
        <f ca="1">(D82-C82)*E$69</f>
        <v>-338.58426372234015</v>
      </c>
      <c r="G82" s="124">
        <f ca="1">INDEX(ArrProdCont,MATCH($B82,ArrProdItem,0),MATCH(G$71,ArrProdVariables,0))</f>
        <v>108.21985233798195</v>
      </c>
      <c r="H82" s="226">
        <f ca="1">F119-F191</f>
        <v>663.05453903972739</v>
      </c>
      <c r="I82" s="226">
        <f ca="1">NPV(Discount_Rate,J82:AN82)</f>
        <v>1463378.3878659219</v>
      </c>
      <c r="J82" s="124">
        <f t="shared" ca="1" si="25"/>
        <v>-53149.7871148251</v>
      </c>
      <c r="K82" s="124">
        <f t="shared" ca="1" si="25"/>
        <v>-43168.091256186366</v>
      </c>
      <c r="L82" s="124">
        <f t="shared" ca="1" si="25"/>
        <v>-33538.669072540477</v>
      </c>
      <c r="M82" s="124">
        <f t="shared" ca="1" si="25"/>
        <v>-24259.554876780137</v>
      </c>
      <c r="N82" s="124">
        <f t="shared" ca="1" si="25"/>
        <v>-15328.793950332329</v>
      </c>
      <c r="O82" s="124">
        <f t="shared" ca="1" si="25"/>
        <v>-6744.4424819536507</v>
      </c>
      <c r="P82" s="124">
        <f t="shared" ca="1" si="25"/>
        <v>1495.4324931297451</v>
      </c>
      <c r="Q82" s="124">
        <f t="shared" ca="1" si="25"/>
        <v>9392.7531537506729</v>
      </c>
      <c r="R82" s="124">
        <f t="shared" ca="1" si="25"/>
        <v>16949.430952982977</v>
      </c>
      <c r="S82" s="124">
        <f t="shared" ca="1" si="25"/>
        <v>24167.366677997634</v>
      </c>
      <c r="T82" s="124">
        <f t="shared" ref="T82:AN82" ca="1" si="27">(($E82+($F82*T$79))*$G82*T155)-($E82*$G82*T227)</f>
        <v>84198.237624390051</v>
      </c>
      <c r="U82" s="124">
        <f t="shared" ca="1" si="27"/>
        <v>143894.13631090336</v>
      </c>
      <c r="V82" s="124">
        <f t="shared" ca="1" si="27"/>
        <v>203256.93188274652</v>
      </c>
      <c r="W82" s="124">
        <f t="shared" ca="1" si="27"/>
        <v>262288.48305529729</v>
      </c>
      <c r="X82" s="124">
        <f t="shared" ca="1" si="27"/>
        <v>320990.63817230612</v>
      </c>
      <c r="Y82" s="124">
        <f t="shared" ca="1" si="27"/>
        <v>379365.23526376113</v>
      </c>
      <c r="Z82" s="124">
        <f t="shared" ca="1" si="27"/>
        <v>437414.10210344382</v>
      </c>
      <c r="AA82" s="124">
        <f t="shared" ca="1" si="27"/>
        <v>495139.05626616441</v>
      </c>
      <c r="AB82" s="124">
        <f t="shared" ca="1" si="27"/>
        <v>552541.90518465638</v>
      </c>
      <c r="AC82" s="124">
        <f t="shared" ca="1" si="27"/>
        <v>609624.44620618224</v>
      </c>
      <c r="AD82" s="124">
        <f t="shared" ca="1" si="27"/>
        <v>666388.46664880961</v>
      </c>
      <c r="AE82" s="124">
        <f t="shared" ca="1" si="27"/>
        <v>722835.7438573651</v>
      </c>
      <c r="AF82" s="124">
        <f t="shared" ca="1" si="27"/>
        <v>778968.04525909945</v>
      </c>
      <c r="AG82" s="124">
        <f t="shared" ca="1" si="27"/>
        <v>834787.12841900997</v>
      </c>
      <c r="AH82" s="124">
        <f t="shared" ca="1" si="27"/>
        <v>890294.74109488912</v>
      </c>
      <c r="AI82" s="124">
        <f t="shared" ca="1" si="27"/>
        <v>945492.62129203603</v>
      </c>
      <c r="AJ82" s="124">
        <f t="shared" ca="1" si="27"/>
        <v>1000382.4973176848</v>
      </c>
      <c r="AK82" s="124">
        <f t="shared" ca="1" si="27"/>
        <v>1054966.0878351089</v>
      </c>
      <c r="AL82" s="124">
        <f t="shared" ca="1" si="27"/>
        <v>1109245.1019174457</v>
      </c>
      <c r="AM82" s="124">
        <f t="shared" ca="1" si="27"/>
        <v>1163221.2391012032</v>
      </c>
      <c r="AN82" s="124">
        <f t="shared" ca="1" si="27"/>
        <v>1216896.1894394755</v>
      </c>
    </row>
    <row r="83" spans="2:41" x14ac:dyDescent="0.3">
      <c r="B83" s="478" t="str">
        <v>Yam</v>
      </c>
      <c r="C83" s="87">
        <f t="shared" ca="1" si="22"/>
        <v>1.2291929893223691E-4</v>
      </c>
      <c r="D83" s="87">
        <f t="shared" ca="1" si="22"/>
        <v>1.1714485974806577E-4</v>
      </c>
      <c r="E83" s="227">
        <f ca="1">C83*$E$69</f>
        <v>5.1198429375173298</v>
      </c>
      <c r="F83" s="227">
        <f ca="1">(D83-C83)*E$69</f>
        <v>-0.24051733073664988</v>
      </c>
      <c r="G83" s="124">
        <f ca="1">INDEX(ArrProdCont,MATCH($B83,ArrProdItem,0),MATCH(G$71,ArrProdVariables,0))</f>
        <v>928.73895002706115</v>
      </c>
      <c r="H83" s="226">
        <f ca="1">F120-F192</f>
        <v>291.26645583056234</v>
      </c>
      <c r="I83" s="226">
        <f ca="1">NPV(Discount_Rate,J83:AN83)</f>
        <v>-3873.5018613359384</v>
      </c>
      <c r="J83" s="124">
        <f t="shared" ca="1" si="25"/>
        <v>-86.000458086491562</v>
      </c>
      <c r="K83" s="124">
        <f t="shared" ca="1" si="25"/>
        <v>-152.90088349778671</v>
      </c>
      <c r="L83" s="124">
        <f t="shared" ca="1" si="25"/>
        <v>-219.82123660983416</v>
      </c>
      <c r="M83" s="124">
        <f t="shared" ca="1" si="25"/>
        <v>-286.76149663140677</v>
      </c>
      <c r="N83" s="124">
        <f t="shared" ca="1" si="25"/>
        <v>-353.72164279296339</v>
      </c>
      <c r="O83" s="124">
        <f t="shared" ca="1" si="25"/>
        <v>-420.70165434662704</v>
      </c>
      <c r="P83" s="124">
        <f t="shared" ca="1" si="25"/>
        <v>-487.70151056617033</v>
      </c>
      <c r="Q83" s="124">
        <f t="shared" ca="1" si="25"/>
        <v>-554.72119074700095</v>
      </c>
      <c r="R83" s="124">
        <f t="shared" ca="1" si="25"/>
        <v>-621.76067420611071</v>
      </c>
      <c r="S83" s="124">
        <f t="shared" ca="1" si="25"/>
        <v>-688.81994028207919</v>
      </c>
      <c r="T83" s="124">
        <f t="shared" ref="T83:AN83" ca="1" si="28">(($E83+($F83*T$79))*$G83*T156)-($E83*$G83*T228)</f>
        <v>-669.89851024855307</v>
      </c>
      <c r="U83" s="124">
        <f t="shared" ca="1" si="28"/>
        <v>-650.99682157369534</v>
      </c>
      <c r="V83" s="124">
        <f t="shared" ca="1" si="28"/>
        <v>-632.11485366069246</v>
      </c>
      <c r="W83" s="124">
        <f t="shared" ca="1" si="28"/>
        <v>-613.25258593420949</v>
      </c>
      <c r="X83" s="124">
        <f t="shared" ca="1" si="28"/>
        <v>-594.4099978403865</v>
      </c>
      <c r="Y83" s="124">
        <f t="shared" ca="1" si="28"/>
        <v>-575.58706884680942</v>
      </c>
      <c r="Z83" s="124">
        <f t="shared" ca="1" si="28"/>
        <v>-556.78377844248098</v>
      </c>
      <c r="AA83" s="124">
        <f t="shared" ca="1" si="28"/>
        <v>-538.00010613780978</v>
      </c>
      <c r="AB83" s="124">
        <f t="shared" ca="1" si="28"/>
        <v>-519.2360314645739</v>
      </c>
      <c r="AC83" s="124">
        <f t="shared" ca="1" si="28"/>
        <v>-500.49153397591726</v>
      </c>
      <c r="AD83" s="124">
        <f t="shared" ca="1" si="28"/>
        <v>-481.76659324630236</v>
      </c>
      <c r="AE83" s="124">
        <f t="shared" ca="1" si="28"/>
        <v>-463.06118887151752</v>
      </c>
      <c r="AF83" s="124">
        <f t="shared" ca="1" si="28"/>
        <v>-444.37530046863321</v>
      </c>
      <c r="AG83" s="124">
        <f t="shared" ca="1" si="28"/>
        <v>-425.7089076759803</v>
      </c>
      <c r="AH83" s="124">
        <f t="shared" ca="1" si="28"/>
        <v>-407.06199015314269</v>
      </c>
      <c r="AI83" s="124">
        <f t="shared" ca="1" si="28"/>
        <v>-388.43452758091735</v>
      </c>
      <c r="AJ83" s="124">
        <f t="shared" ca="1" si="28"/>
        <v>-369.82649966131066</v>
      </c>
      <c r="AK83" s="124">
        <f t="shared" ca="1" si="28"/>
        <v>-351.23788611749842</v>
      </c>
      <c r="AL83" s="124">
        <f t="shared" ca="1" si="28"/>
        <v>-332.66866669381852</v>
      </c>
      <c r="AM83" s="124">
        <f t="shared" ca="1" si="28"/>
        <v>-314.11882115573826</v>
      </c>
      <c r="AN83" s="124">
        <f t="shared" ca="1" si="28"/>
        <v>-295.58832928983611</v>
      </c>
    </row>
    <row r="84" spans="2:41" x14ac:dyDescent="0.3">
      <c r="B84" s="478" t="str">
        <v>Cowpea</v>
      </c>
      <c r="C84" s="87">
        <f t="shared" ca="1" si="22"/>
        <v>0.14365783331708751</v>
      </c>
      <c r="D84" s="87">
        <f t="shared" ca="1" si="22"/>
        <v>0.13690915000189363</v>
      </c>
      <c r="E84" s="227">
        <f ca="1">C84*$E$69</f>
        <v>5983.6457717921294</v>
      </c>
      <c r="F84" s="227">
        <f ca="1">(D84-C84)*E$69</f>
        <v>-281.09661305410134</v>
      </c>
      <c r="G84" s="124">
        <f ca="1">INDEX(ArrProdCont,MATCH($B84,ArrProdItem,0),MATCH(G$71,ArrProdVariables,0))</f>
        <v>754.2814399251987</v>
      </c>
      <c r="H84" s="226">
        <f ca="1">F121-F193</f>
        <v>240.93366892377162</v>
      </c>
      <c r="I84" s="226">
        <f ca="1">NPV(Discount_Rate,J84:AN84)</f>
        <v>497762.68416745681</v>
      </c>
      <c r="J84" s="124">
        <f t="shared" ca="1" si="25"/>
        <v>-15131.347409451846</v>
      </c>
      <c r="K84" s="124">
        <f t="shared" ca="1" si="25"/>
        <v>-11173.027171347756</v>
      </c>
      <c r="L84" s="124">
        <f t="shared" ca="1" si="25"/>
        <v>-7327.8450301685371</v>
      </c>
      <c r="M84" s="124">
        <f t="shared" ca="1" si="25"/>
        <v>-3595.1304541253485</v>
      </c>
      <c r="N84" s="124">
        <f t="shared" ca="1" si="25"/>
        <v>25.783114550169557</v>
      </c>
      <c r="O84" s="124">
        <f t="shared" ca="1" si="25"/>
        <v>3535.5582831623033</v>
      </c>
      <c r="P84" s="124">
        <f t="shared" ca="1" si="25"/>
        <v>6934.8537319609895</v>
      </c>
      <c r="Q84" s="124">
        <f t="shared" ca="1" si="25"/>
        <v>10224.324237420689</v>
      </c>
      <c r="R84" s="124">
        <f t="shared" ca="1" si="25"/>
        <v>13404.620695369784</v>
      </c>
      <c r="S84" s="124">
        <f t="shared" ca="1" si="25"/>
        <v>16476.390143998899</v>
      </c>
      <c r="T84" s="124">
        <f t="shared" ref="T84:AN84" ca="1" si="29">(($E84+($F84*T$79))*$G84*T157)-($E84*$G84*T229)</f>
        <v>34571.623196167871</v>
      </c>
      <c r="U84" s="124">
        <f t="shared" ca="1" si="29"/>
        <v>52559.611833781004</v>
      </c>
      <c r="V84" s="124">
        <f t="shared" ca="1" si="29"/>
        <v>70440.991658735089</v>
      </c>
      <c r="W84" s="124">
        <f t="shared" ca="1" si="29"/>
        <v>88216.394505926408</v>
      </c>
      <c r="X84" s="124">
        <f t="shared" ca="1" si="29"/>
        <v>105886.44846557733</v>
      </c>
      <c r="Y84" s="124">
        <f t="shared" ca="1" si="29"/>
        <v>123451.77790542692</v>
      </c>
      <c r="Z84" s="124">
        <f t="shared" ca="1" si="29"/>
        <v>140913.00349279633</v>
      </c>
      <c r="AA84" s="124">
        <f t="shared" ca="1" si="29"/>
        <v>158270.74221651815</v>
      </c>
      <c r="AB84" s="124">
        <f t="shared" ca="1" si="29"/>
        <v>175525.6074087373</v>
      </c>
      <c r="AC84" s="124">
        <f t="shared" ca="1" si="29"/>
        <v>192678.20876658382</v>
      </c>
      <c r="AD84" s="124">
        <f t="shared" ca="1" si="29"/>
        <v>209729.15237371624</v>
      </c>
      <c r="AE84" s="124">
        <f t="shared" ca="1" si="29"/>
        <v>226679.04072173685</v>
      </c>
      <c r="AF84" s="124">
        <f t="shared" ca="1" si="29"/>
        <v>243528.47273148177</v>
      </c>
      <c r="AG84" s="124">
        <f t="shared" ca="1" si="29"/>
        <v>260278.04377418198</v>
      </c>
      <c r="AH84" s="124">
        <f t="shared" ca="1" si="29"/>
        <v>276928.3456925028</v>
      </c>
      <c r="AI84" s="124">
        <f t="shared" ca="1" si="29"/>
        <v>293479.966821454</v>
      </c>
      <c r="AJ84" s="124">
        <f t="shared" ca="1" si="29"/>
        <v>309933.49200918153</v>
      </c>
      <c r="AK84" s="124">
        <f t="shared" ca="1" si="29"/>
        <v>326289.5026376294</v>
      </c>
      <c r="AL84" s="124">
        <f t="shared" ca="1" si="29"/>
        <v>342548.57664308604</v>
      </c>
      <c r="AM84" s="124">
        <f t="shared" ca="1" si="29"/>
        <v>358711.28853660356</v>
      </c>
      <c r="AN84" s="124">
        <f t="shared" ca="1" si="29"/>
        <v>374778.20942429872</v>
      </c>
    </row>
    <row r="85" spans="2:41" x14ac:dyDescent="0.3">
      <c r="B85" s="207" t="str">
        <v>NOTE: Rice has been take out of the equation on 28/3/2021 (FvS). THEREFORE Rice the impact of CC on rice is set at 0, so it does not count for project impact.</v>
      </c>
      <c r="C85" s="479"/>
      <c r="D85" s="479"/>
      <c r="E85" s="479"/>
      <c r="F85" s="479"/>
      <c r="G85" s="474"/>
      <c r="H85" s="480"/>
      <c r="I85" s="480"/>
      <c r="J85" s="124"/>
      <c r="K85" s="124"/>
      <c r="L85" s="124"/>
      <c r="M85" s="124"/>
      <c r="N85" s="124"/>
      <c r="O85" s="124"/>
      <c r="P85" s="124"/>
      <c r="Q85" s="124"/>
      <c r="R85" s="124"/>
      <c r="S85" s="124"/>
      <c r="T85" s="124"/>
      <c r="U85" s="124"/>
      <c r="V85" s="124"/>
      <c r="W85" s="124"/>
      <c r="X85" s="124"/>
      <c r="Y85" s="124"/>
      <c r="Z85" s="124"/>
      <c r="AA85" s="124"/>
      <c r="AB85" s="124"/>
      <c r="AC85" s="124"/>
      <c r="AD85" s="124"/>
      <c r="AE85" s="124"/>
      <c r="AF85" s="124"/>
      <c r="AG85" s="124"/>
      <c r="AH85" s="124"/>
      <c r="AI85" s="124"/>
      <c r="AJ85" s="124"/>
      <c r="AK85" s="124"/>
      <c r="AL85" s="124"/>
      <c r="AM85" s="124"/>
      <c r="AN85" s="124"/>
    </row>
    <row r="86" spans="2:41" x14ac:dyDescent="0.3">
      <c r="B86" s="207">
        <v>0</v>
      </c>
      <c r="C86" s="479"/>
      <c r="D86" s="479"/>
      <c r="E86" s="479"/>
      <c r="F86" s="479"/>
      <c r="G86" s="474"/>
      <c r="H86" s="480"/>
      <c r="I86" s="480"/>
      <c r="J86" s="124"/>
      <c r="K86" s="124"/>
      <c r="L86" s="124"/>
      <c r="M86" s="124"/>
      <c r="N86" s="124"/>
      <c r="O86" s="124"/>
      <c r="P86" s="124"/>
      <c r="Q86" s="124"/>
      <c r="R86" s="124"/>
      <c r="S86" s="124"/>
      <c r="T86" s="124"/>
      <c r="U86" s="124"/>
      <c r="V86" s="124"/>
      <c r="W86" s="124"/>
      <c r="X86" s="124"/>
      <c r="Y86" s="124"/>
      <c r="Z86" s="124"/>
      <c r="AA86" s="124"/>
      <c r="AB86" s="124"/>
      <c r="AC86" s="124"/>
      <c r="AD86" s="124"/>
      <c r="AE86" s="124"/>
      <c r="AF86" s="124"/>
      <c r="AG86" s="124"/>
      <c r="AH86" s="124"/>
      <c r="AI86" s="124"/>
      <c r="AJ86" s="124"/>
      <c r="AK86" s="124"/>
      <c r="AL86" s="124"/>
      <c r="AM86" s="124"/>
      <c r="AN86" s="124"/>
    </row>
    <row r="87" spans="2:41" ht="28.8" x14ac:dyDescent="0.3">
      <c r="B87" s="127" t="str">
        <v>Glazoue Tree Total</v>
      </c>
      <c r="C87" s="481"/>
      <c r="D87" s="481"/>
      <c r="E87" s="481"/>
      <c r="F87" s="481"/>
      <c r="G87" s="234"/>
      <c r="H87" s="539" t="s">
        <v>614</v>
      </c>
      <c r="I87" s="482"/>
      <c r="J87" s="125"/>
      <c r="K87" s="125"/>
      <c r="L87" s="125"/>
      <c r="M87" s="125"/>
      <c r="N87" s="125"/>
      <c r="O87" s="125"/>
      <c r="P87" s="125"/>
      <c r="Q87" s="125"/>
      <c r="R87" s="125"/>
      <c r="S87" s="125"/>
      <c r="T87" s="125"/>
      <c r="U87" s="125"/>
      <c r="V87" s="125"/>
      <c r="W87" s="125"/>
      <c r="X87" s="125"/>
      <c r="Y87" s="125"/>
      <c r="Z87" s="125"/>
      <c r="AA87" s="125"/>
      <c r="AB87" s="125"/>
      <c r="AC87" s="125"/>
      <c r="AD87" s="125"/>
      <c r="AE87" s="125"/>
      <c r="AF87" s="125"/>
      <c r="AG87" s="125"/>
      <c r="AH87" s="125"/>
      <c r="AI87" s="125"/>
      <c r="AJ87" s="125"/>
      <c r="AK87" s="125"/>
      <c r="AL87" s="125"/>
      <c r="AM87" s="125"/>
      <c r="AN87" s="125"/>
      <c r="AO87" s="468"/>
    </row>
    <row r="88" spans="2:41" x14ac:dyDescent="0.3">
      <c r="B88" s="478" t="str">
        <v>Fruit</v>
      </c>
      <c r="C88" s="87">
        <f t="shared" ref="C88:D92" ca="1" si="30">INDEX(ArrProdCont,MATCH($B88,ArrProdItem,0),MATCH(C$71,ArrProdVariables,0))</f>
        <v>1.7536773459363309E-3</v>
      </c>
      <c r="D88" s="87">
        <f t="shared" ca="1" si="30"/>
        <v>1.2275741421554317E-2</v>
      </c>
      <c r="E88" s="227">
        <f ca="1">C88*$E$69</f>
        <v>73.044287205266002</v>
      </c>
      <c r="F88" s="227">
        <f ca="1">(D88-C88)*E$69</f>
        <v>438.26572323159604</v>
      </c>
      <c r="G88" s="124">
        <f ca="1">INDEX(ArrProdCont,MATCH($B88,ArrProdItem,0),MATCH(G$71,ArrProdVariables,0))</f>
        <v>145.43478260869566</v>
      </c>
      <c r="H88" s="226">
        <f ca="1">I88/F88</f>
        <v>3375.353998980715</v>
      </c>
      <c r="I88" s="226">
        <f ca="1">NPV(Discount_Rate,J88:AN88)</f>
        <v>1479301.9615259429</v>
      </c>
      <c r="J88" s="124">
        <f ca="1">((($E88*J233)+($F88*J161))*$G88)-($E88*$G88*J233)</f>
        <v>0</v>
      </c>
      <c r="K88" s="124">
        <f t="shared" ref="K88:AN92" ca="1" si="31">((($E88*K233)+($F88*K161))*$G88)-($E88*$G88*K233)</f>
        <v>0</v>
      </c>
      <c r="L88" s="124">
        <f t="shared" ca="1" si="31"/>
        <v>0</v>
      </c>
      <c r="M88" s="124">
        <f t="shared" ca="1" si="31"/>
        <v>0</v>
      </c>
      <c r="N88" s="124">
        <f t="shared" ca="1" si="31"/>
        <v>0</v>
      </c>
      <c r="O88" s="124">
        <f t="shared" ca="1" si="31"/>
        <v>0</v>
      </c>
      <c r="P88" s="124">
        <f t="shared" ca="1" si="31"/>
        <v>0</v>
      </c>
      <c r="Q88" s="124">
        <f t="shared" ca="1" si="31"/>
        <v>0</v>
      </c>
      <c r="R88" s="124">
        <f t="shared" ca="1" si="31"/>
        <v>63739.080183029961</v>
      </c>
      <c r="S88" s="124">
        <f t="shared" ca="1" si="31"/>
        <v>127478.16036605989</v>
      </c>
      <c r="T88" s="124">
        <f t="shared" ca="1" si="31"/>
        <v>191217.24054908985</v>
      </c>
      <c r="U88" s="124">
        <f t="shared" ca="1" si="31"/>
        <v>254956.32073211978</v>
      </c>
      <c r="V88" s="124">
        <f t="shared" ca="1" si="31"/>
        <v>318695.40091514977</v>
      </c>
      <c r="W88" s="124">
        <f t="shared" ca="1" si="31"/>
        <v>382434.48109817971</v>
      </c>
      <c r="X88" s="124">
        <f t="shared" ca="1" si="31"/>
        <v>446173.56128120964</v>
      </c>
      <c r="Y88" s="124">
        <f t="shared" ca="1" si="31"/>
        <v>509912.64146423963</v>
      </c>
      <c r="Z88" s="124">
        <f t="shared" ca="1" si="31"/>
        <v>509912.64146423963</v>
      </c>
      <c r="AA88" s="124">
        <f t="shared" ca="1" si="31"/>
        <v>509912.64146423963</v>
      </c>
      <c r="AB88" s="124">
        <f t="shared" ca="1" si="31"/>
        <v>509912.64146423963</v>
      </c>
      <c r="AC88" s="124">
        <f t="shared" ca="1" si="31"/>
        <v>509912.64146423963</v>
      </c>
      <c r="AD88" s="124">
        <f t="shared" ca="1" si="31"/>
        <v>509912.64146423963</v>
      </c>
      <c r="AE88" s="124">
        <f t="shared" ca="1" si="31"/>
        <v>509912.64146423963</v>
      </c>
      <c r="AF88" s="124">
        <f t="shared" ca="1" si="31"/>
        <v>509912.64146423963</v>
      </c>
      <c r="AG88" s="124">
        <f t="shared" ca="1" si="31"/>
        <v>509912.64146423963</v>
      </c>
      <c r="AH88" s="124">
        <f t="shared" ca="1" si="31"/>
        <v>509912.64146423963</v>
      </c>
      <c r="AI88" s="124">
        <f t="shared" ca="1" si="31"/>
        <v>509912.64146423963</v>
      </c>
      <c r="AJ88" s="124">
        <f t="shared" ca="1" si="31"/>
        <v>509912.64146423963</v>
      </c>
      <c r="AK88" s="124">
        <f t="shared" ca="1" si="31"/>
        <v>509912.64146423963</v>
      </c>
      <c r="AL88" s="124">
        <f t="shared" ca="1" si="31"/>
        <v>509912.64146423963</v>
      </c>
      <c r="AM88" s="124">
        <f t="shared" ca="1" si="31"/>
        <v>509912.64146423963</v>
      </c>
      <c r="AN88" s="124">
        <f t="shared" ca="1" si="31"/>
        <v>509912.64146423963</v>
      </c>
    </row>
    <row r="89" spans="2:41" x14ac:dyDescent="0.3">
      <c r="B89" s="478" t="str">
        <v>Nut</v>
      </c>
      <c r="C89" s="87">
        <f t="shared" ca="1" si="30"/>
        <v>2.6305160189044963E-3</v>
      </c>
      <c r="D89" s="87">
        <f t="shared" ca="1" si="30"/>
        <v>1.3152580094522482E-2</v>
      </c>
      <c r="E89" s="227">
        <f ca="1">C89*$E$69</f>
        <v>109.566430807899</v>
      </c>
      <c r="F89" s="227">
        <f ca="1">(D89-C89)*E$69</f>
        <v>438.26572323159598</v>
      </c>
      <c r="G89" s="124">
        <f ca="1">INDEX(ArrProdCont,MATCH($B89,ArrProdItem,0),MATCH(G$71,ArrProdVariables,0))</f>
        <v>391.304347826087</v>
      </c>
      <c r="H89" s="226">
        <f t="shared" ref="H89:H92" ca="1" si="32">I89/F89</f>
        <v>1362.250492862172</v>
      </c>
      <c r="I89" s="226">
        <f ca="1">NPV(Discount_Rate,J89:AN89)</f>
        <v>597027.6974768379</v>
      </c>
      <c r="J89" s="124">
        <f t="shared" ref="J89:Y92" ca="1" si="33">((($E89*J234)+($F89*J162))*$G89)-($E89*$G89*J234)</f>
        <v>0</v>
      </c>
      <c r="K89" s="124">
        <f t="shared" ca="1" si="33"/>
        <v>0</v>
      </c>
      <c r="L89" s="124">
        <f t="shared" ca="1" si="33"/>
        <v>0</v>
      </c>
      <c r="M89" s="124">
        <f t="shared" ca="1" si="33"/>
        <v>0</v>
      </c>
      <c r="N89" s="124">
        <f t="shared" ca="1" si="33"/>
        <v>0</v>
      </c>
      <c r="O89" s="124">
        <f t="shared" ca="1" si="33"/>
        <v>0</v>
      </c>
      <c r="P89" s="124">
        <f t="shared" ca="1" si="33"/>
        <v>0</v>
      </c>
      <c r="Q89" s="124">
        <f t="shared" ca="1" si="33"/>
        <v>0</v>
      </c>
      <c r="R89" s="124">
        <f t="shared" ca="1" si="33"/>
        <v>25724.292450550216</v>
      </c>
      <c r="S89" s="124">
        <f t="shared" ca="1" si="33"/>
        <v>51448.584901100403</v>
      </c>
      <c r="T89" s="124">
        <f t="shared" ca="1" si="33"/>
        <v>77172.877351650604</v>
      </c>
      <c r="U89" s="124">
        <f t="shared" ca="1" si="33"/>
        <v>102897.16980220083</v>
      </c>
      <c r="V89" s="124">
        <f t="shared" ca="1" si="33"/>
        <v>128621.46225275099</v>
      </c>
      <c r="W89" s="124">
        <f t="shared" ca="1" si="33"/>
        <v>154345.75470330121</v>
      </c>
      <c r="X89" s="124">
        <f t="shared" ca="1" si="33"/>
        <v>180070.04715385142</v>
      </c>
      <c r="Y89" s="124">
        <f t="shared" ca="1" si="33"/>
        <v>205794.33960440161</v>
      </c>
      <c r="Z89" s="124">
        <f t="shared" ca="1" si="31"/>
        <v>205794.33960440161</v>
      </c>
      <c r="AA89" s="124">
        <f t="shared" ca="1" si="31"/>
        <v>205794.33960440161</v>
      </c>
      <c r="AB89" s="124">
        <f t="shared" ca="1" si="31"/>
        <v>205794.33960440161</v>
      </c>
      <c r="AC89" s="124">
        <f t="shared" ca="1" si="31"/>
        <v>205794.33960440161</v>
      </c>
      <c r="AD89" s="124">
        <f t="shared" ca="1" si="31"/>
        <v>205794.33960440161</v>
      </c>
      <c r="AE89" s="124">
        <f t="shared" ca="1" si="31"/>
        <v>205794.33960440161</v>
      </c>
      <c r="AF89" s="124">
        <f t="shared" ca="1" si="31"/>
        <v>205794.33960440161</v>
      </c>
      <c r="AG89" s="124">
        <f t="shared" ca="1" si="31"/>
        <v>205794.33960440161</v>
      </c>
      <c r="AH89" s="124">
        <f t="shared" ca="1" si="31"/>
        <v>205794.33960440161</v>
      </c>
      <c r="AI89" s="124">
        <f t="shared" ca="1" si="31"/>
        <v>205794.33960440161</v>
      </c>
      <c r="AJ89" s="124">
        <f t="shared" ca="1" si="31"/>
        <v>205794.33960440161</v>
      </c>
      <c r="AK89" s="124">
        <f t="shared" ca="1" si="31"/>
        <v>205794.33960440161</v>
      </c>
      <c r="AL89" s="124">
        <f t="shared" ca="1" si="31"/>
        <v>205794.33960440161</v>
      </c>
      <c r="AM89" s="124">
        <f t="shared" ca="1" si="31"/>
        <v>205794.33960440161</v>
      </c>
      <c r="AN89" s="124">
        <f t="shared" ca="1" si="31"/>
        <v>205794.33960440161</v>
      </c>
    </row>
    <row r="90" spans="2:41" x14ac:dyDescent="0.3">
      <c r="B90" s="478" t="str">
        <v>Wood</v>
      </c>
      <c r="C90" s="87">
        <f t="shared" ca="1" si="30"/>
        <v>2.6305160189044963E-3</v>
      </c>
      <c r="D90" s="87">
        <f t="shared" ca="1" si="30"/>
        <v>7.8915480567134898E-3</v>
      </c>
      <c r="E90" s="227">
        <f ca="1">C90*$E$69</f>
        <v>109.566430807899</v>
      </c>
      <c r="F90" s="227">
        <f ca="1">(D90-C90)*E$69</f>
        <v>219.13286161579802</v>
      </c>
      <c r="G90" s="124">
        <f ca="1">INDEX(ArrProdCont,MATCH($B90,ArrProdItem,0),MATCH(G$71,ArrProdVariables,0))</f>
        <v>65.217391304347828</v>
      </c>
      <c r="H90" s="226">
        <f t="shared" ca="1" si="32"/>
        <v>946.00728670984176</v>
      </c>
      <c r="I90" s="226">
        <f ca="1">NPV(Discount_Rate,J90:AN90)</f>
        <v>207301.28384612431</v>
      </c>
      <c r="J90" s="124">
        <f t="shared" ca="1" si="33"/>
        <v>0</v>
      </c>
      <c r="K90" s="124">
        <f t="shared" ca="1" si="31"/>
        <v>0</v>
      </c>
      <c r="L90" s="124">
        <f t="shared" ca="1" si="31"/>
        <v>0</v>
      </c>
      <c r="M90" s="124">
        <f t="shared" ca="1" si="31"/>
        <v>0</v>
      </c>
      <c r="N90" s="124">
        <f t="shared" ca="1" si="31"/>
        <v>0</v>
      </c>
      <c r="O90" s="124">
        <f t="shared" ca="1" si="31"/>
        <v>0</v>
      </c>
      <c r="P90" s="124">
        <f t="shared" ca="1" si="31"/>
        <v>0</v>
      </c>
      <c r="Q90" s="124">
        <f t="shared" ca="1" si="31"/>
        <v>0</v>
      </c>
      <c r="R90" s="124">
        <f t="shared" ca="1" si="31"/>
        <v>8932.0459897743785</v>
      </c>
      <c r="S90" s="124">
        <f t="shared" ca="1" si="31"/>
        <v>17864.09197954875</v>
      </c>
      <c r="T90" s="124">
        <f t="shared" ca="1" si="31"/>
        <v>26796.137969323136</v>
      </c>
      <c r="U90" s="124">
        <f t="shared" ca="1" si="31"/>
        <v>35728.1839590975</v>
      </c>
      <c r="V90" s="124">
        <f t="shared" ca="1" si="31"/>
        <v>44660.229948871885</v>
      </c>
      <c r="W90" s="124">
        <f t="shared" ca="1" si="31"/>
        <v>53592.275938646271</v>
      </c>
      <c r="X90" s="124">
        <f t="shared" ca="1" si="31"/>
        <v>62524.321928420628</v>
      </c>
      <c r="Y90" s="124">
        <f t="shared" ca="1" si="31"/>
        <v>71456.367918195014</v>
      </c>
      <c r="Z90" s="124">
        <f t="shared" ca="1" si="31"/>
        <v>71456.367918195014</v>
      </c>
      <c r="AA90" s="124">
        <f t="shared" ca="1" si="31"/>
        <v>71456.367918195014</v>
      </c>
      <c r="AB90" s="124">
        <f t="shared" ca="1" si="31"/>
        <v>71456.367918195014</v>
      </c>
      <c r="AC90" s="124">
        <f t="shared" ca="1" si="31"/>
        <v>71456.367918195014</v>
      </c>
      <c r="AD90" s="124">
        <f t="shared" ca="1" si="31"/>
        <v>71456.367918195014</v>
      </c>
      <c r="AE90" s="124">
        <f t="shared" ca="1" si="31"/>
        <v>71456.367918195014</v>
      </c>
      <c r="AF90" s="124">
        <f t="shared" ca="1" si="31"/>
        <v>71456.367918195014</v>
      </c>
      <c r="AG90" s="124">
        <f t="shared" ca="1" si="31"/>
        <v>71456.367918195014</v>
      </c>
      <c r="AH90" s="124">
        <f t="shared" ca="1" si="31"/>
        <v>71456.367918195014</v>
      </c>
      <c r="AI90" s="124">
        <f t="shared" ca="1" si="31"/>
        <v>71456.367918195014</v>
      </c>
      <c r="AJ90" s="124">
        <f t="shared" ca="1" si="31"/>
        <v>71456.367918195014</v>
      </c>
      <c r="AK90" s="124">
        <f t="shared" ca="1" si="31"/>
        <v>71456.367918195014</v>
      </c>
      <c r="AL90" s="124">
        <f t="shared" ca="1" si="31"/>
        <v>71456.367918195014</v>
      </c>
      <c r="AM90" s="124">
        <f t="shared" ca="1" si="31"/>
        <v>71456.367918195014</v>
      </c>
      <c r="AN90" s="124">
        <f t="shared" ca="1" si="31"/>
        <v>71456.367918195014</v>
      </c>
    </row>
    <row r="91" spans="2:41" x14ac:dyDescent="0.3">
      <c r="B91" s="478" t="str">
        <v>Fodder</v>
      </c>
      <c r="C91" s="87">
        <f t="shared" ca="1" si="30"/>
        <v>8.7683867296816547E-4</v>
      </c>
      <c r="D91" s="87">
        <f t="shared" ca="1" si="30"/>
        <v>6.1378707107771586E-3</v>
      </c>
      <c r="E91" s="227">
        <f ca="1">C91*$E$69</f>
        <v>36.522143602633001</v>
      </c>
      <c r="F91" s="227">
        <f ca="1">(D91-C91)*E$69</f>
        <v>219.13286161579802</v>
      </c>
      <c r="G91" s="124">
        <f ca="1">INDEX(ArrProdCont,MATCH($B91,ArrProdItem,0),MATCH(G$71,ArrProdVariables,0))</f>
        <v>65.217391304347828</v>
      </c>
      <c r="H91" s="226">
        <f t="shared" ca="1" si="32"/>
        <v>1135.2087440518096</v>
      </c>
      <c r="I91" s="226">
        <f ca="1">NPV(Discount_Rate,J91:AN91)</f>
        <v>248761.54061534905</v>
      </c>
      <c r="J91" s="124">
        <f t="shared" ca="1" si="33"/>
        <v>0</v>
      </c>
      <c r="K91" s="124">
        <f t="shared" ca="1" si="31"/>
        <v>0</v>
      </c>
      <c r="L91" s="124">
        <f t="shared" ca="1" si="31"/>
        <v>0</v>
      </c>
      <c r="M91" s="124">
        <f t="shared" ca="1" si="31"/>
        <v>0</v>
      </c>
      <c r="N91" s="124">
        <f t="shared" ca="1" si="31"/>
        <v>0</v>
      </c>
      <c r="O91" s="124">
        <f t="shared" ca="1" si="31"/>
        <v>0</v>
      </c>
      <c r="P91" s="124">
        <f t="shared" ca="1" si="31"/>
        <v>0</v>
      </c>
      <c r="Q91" s="124">
        <f t="shared" ca="1" si="31"/>
        <v>0</v>
      </c>
      <c r="R91" s="124">
        <f t="shared" ca="1" si="31"/>
        <v>10718.455187729249</v>
      </c>
      <c r="S91" s="124">
        <f t="shared" ca="1" si="31"/>
        <v>21436.910375458501</v>
      </c>
      <c r="T91" s="124">
        <f t="shared" ca="1" si="31"/>
        <v>32155.365563187748</v>
      </c>
      <c r="U91" s="124">
        <f t="shared" ca="1" si="31"/>
        <v>42873.82075091701</v>
      </c>
      <c r="V91" s="124">
        <f t="shared" ca="1" si="31"/>
        <v>53592.275938646264</v>
      </c>
      <c r="W91" s="124">
        <f t="shared" ca="1" si="31"/>
        <v>64310.731126375504</v>
      </c>
      <c r="X91" s="124">
        <f t="shared" ca="1" si="31"/>
        <v>75029.186314104765</v>
      </c>
      <c r="Y91" s="124">
        <f t="shared" ca="1" si="31"/>
        <v>85747.641501834005</v>
      </c>
      <c r="Z91" s="124">
        <f t="shared" ca="1" si="31"/>
        <v>85747.641501834005</v>
      </c>
      <c r="AA91" s="124">
        <f t="shared" ca="1" si="31"/>
        <v>85747.641501834005</v>
      </c>
      <c r="AB91" s="124">
        <f t="shared" ca="1" si="31"/>
        <v>85747.641501834005</v>
      </c>
      <c r="AC91" s="124">
        <f t="shared" ca="1" si="31"/>
        <v>85747.641501834005</v>
      </c>
      <c r="AD91" s="124">
        <f t="shared" ca="1" si="31"/>
        <v>85747.641501834005</v>
      </c>
      <c r="AE91" s="124">
        <f t="shared" ca="1" si="31"/>
        <v>85747.641501834005</v>
      </c>
      <c r="AF91" s="124">
        <f t="shared" ca="1" si="31"/>
        <v>85747.641501834005</v>
      </c>
      <c r="AG91" s="124">
        <f t="shared" ca="1" si="31"/>
        <v>85747.641501834005</v>
      </c>
      <c r="AH91" s="124">
        <f t="shared" ca="1" si="31"/>
        <v>85747.641501834005</v>
      </c>
      <c r="AI91" s="124">
        <f t="shared" ca="1" si="31"/>
        <v>85747.641501834005</v>
      </c>
      <c r="AJ91" s="124">
        <f t="shared" ca="1" si="31"/>
        <v>85747.641501834005</v>
      </c>
      <c r="AK91" s="124">
        <f t="shared" ca="1" si="31"/>
        <v>85747.641501834005</v>
      </c>
      <c r="AL91" s="124">
        <f t="shared" ca="1" si="31"/>
        <v>85747.641501834005</v>
      </c>
      <c r="AM91" s="124">
        <f t="shared" ca="1" si="31"/>
        <v>85747.641501834005</v>
      </c>
      <c r="AN91" s="124">
        <f t="shared" ca="1" si="31"/>
        <v>85747.641501834005</v>
      </c>
    </row>
    <row r="92" spans="2:41" x14ac:dyDescent="0.3">
      <c r="B92" s="478" t="str">
        <v>Other</v>
      </c>
      <c r="C92" s="87">
        <f t="shared" ca="1" si="30"/>
        <v>9.6452254026498183E-3</v>
      </c>
      <c r="D92" s="87">
        <f t="shared" ca="1" si="30"/>
        <v>1.3117506547603752E-2</v>
      </c>
      <c r="E92" s="227">
        <f ca="1">C92*$E$69</f>
        <v>401.74357962896295</v>
      </c>
      <c r="F92" s="227">
        <f ca="1">(D92-C92)*E$69</f>
        <v>144.62768866642659</v>
      </c>
      <c r="G92" s="124">
        <f ca="1">INDEX(ArrProdCont,MATCH($B92,ArrProdItem,0),MATCH(G$71,ArrProdVariables,0))</f>
        <v>65.217391304347828</v>
      </c>
      <c r="H92" s="226">
        <f t="shared" ca="1" si="32"/>
        <v>378.40291468393673</v>
      </c>
      <c r="I92" s="226">
        <f ca="1">NPV(Discount_Rate,J92:AN92)</f>
        <v>54727.538935376782</v>
      </c>
      <c r="J92" s="124">
        <f t="shared" ca="1" si="33"/>
        <v>0</v>
      </c>
      <c r="K92" s="124">
        <f t="shared" ca="1" si="31"/>
        <v>0</v>
      </c>
      <c r="L92" s="124">
        <f t="shared" ca="1" si="31"/>
        <v>0</v>
      </c>
      <c r="M92" s="124">
        <f t="shared" ca="1" si="31"/>
        <v>0</v>
      </c>
      <c r="N92" s="124">
        <f t="shared" ca="1" si="31"/>
        <v>0</v>
      </c>
      <c r="O92" s="124">
        <f t="shared" ca="1" si="31"/>
        <v>0</v>
      </c>
      <c r="P92" s="124">
        <f t="shared" ca="1" si="31"/>
        <v>0</v>
      </c>
      <c r="Q92" s="124">
        <f t="shared" ca="1" si="31"/>
        <v>0</v>
      </c>
      <c r="R92" s="124">
        <f t="shared" ca="1" si="31"/>
        <v>2358.0601413004333</v>
      </c>
      <c r="S92" s="124">
        <f t="shared" ca="1" si="31"/>
        <v>4716.1202826008739</v>
      </c>
      <c r="T92" s="124">
        <f t="shared" ca="1" si="31"/>
        <v>7074.1804239013072</v>
      </c>
      <c r="U92" s="124">
        <f t="shared" ca="1" si="31"/>
        <v>9432.2405652017405</v>
      </c>
      <c r="V92" s="124">
        <f t="shared" ca="1" si="31"/>
        <v>11790.300706502167</v>
      </c>
      <c r="W92" s="124">
        <f t="shared" ca="1" si="31"/>
        <v>14148.3608478026</v>
      </c>
      <c r="X92" s="124">
        <f t="shared" ca="1" si="31"/>
        <v>16506.420989103048</v>
      </c>
      <c r="Y92" s="124">
        <f t="shared" ca="1" si="31"/>
        <v>18864.481130403467</v>
      </c>
      <c r="Z92" s="124">
        <f t="shared" ca="1" si="31"/>
        <v>18864.481130403467</v>
      </c>
      <c r="AA92" s="124">
        <f t="shared" ca="1" si="31"/>
        <v>18864.481130403467</v>
      </c>
      <c r="AB92" s="124">
        <f t="shared" ca="1" si="31"/>
        <v>18864.481130403467</v>
      </c>
      <c r="AC92" s="124">
        <f t="shared" ca="1" si="31"/>
        <v>18864.481130403467</v>
      </c>
      <c r="AD92" s="124">
        <f t="shared" ca="1" si="31"/>
        <v>18864.481130403467</v>
      </c>
      <c r="AE92" s="124">
        <f t="shared" ca="1" si="31"/>
        <v>18864.481130403467</v>
      </c>
      <c r="AF92" s="124">
        <f t="shared" ca="1" si="31"/>
        <v>18864.481130403467</v>
      </c>
      <c r="AG92" s="124">
        <f t="shared" ca="1" si="31"/>
        <v>18864.481130403467</v>
      </c>
      <c r="AH92" s="124">
        <f t="shared" ca="1" si="31"/>
        <v>18864.481130403467</v>
      </c>
      <c r="AI92" s="124">
        <f t="shared" ca="1" si="31"/>
        <v>18864.481130403467</v>
      </c>
      <c r="AJ92" s="124">
        <f t="shared" ca="1" si="31"/>
        <v>18864.481130403467</v>
      </c>
      <c r="AK92" s="124">
        <f t="shared" ca="1" si="31"/>
        <v>18864.481130403467</v>
      </c>
      <c r="AL92" s="124">
        <f t="shared" ca="1" si="31"/>
        <v>18864.481130403467</v>
      </c>
      <c r="AM92" s="124">
        <f t="shared" ca="1" si="31"/>
        <v>18864.481130403467</v>
      </c>
      <c r="AN92" s="124">
        <f t="shared" ca="1" si="31"/>
        <v>18864.481130403467</v>
      </c>
    </row>
    <row r="96" spans="2:41" x14ac:dyDescent="0.3">
      <c r="B96" s="127" t="str">
        <f>$B$26&amp;" Value Chain Total"</f>
        <v>Glazoue Value Chain Total</v>
      </c>
      <c r="C96" s="468"/>
      <c r="D96" s="468"/>
      <c r="E96" s="127"/>
      <c r="F96" s="127" t="s">
        <v>550</v>
      </c>
      <c r="G96" s="468"/>
      <c r="H96" s="468"/>
      <c r="I96" s="468"/>
      <c r="J96" s="468"/>
      <c r="K96" s="468"/>
      <c r="L96" s="468"/>
      <c r="M96" s="468"/>
      <c r="N96" s="468"/>
      <c r="O96" s="468"/>
      <c r="P96" s="468"/>
      <c r="Q96" s="468"/>
      <c r="R96" s="468"/>
      <c r="S96" s="468"/>
      <c r="T96" s="468"/>
      <c r="U96" s="468"/>
      <c r="V96" s="468"/>
      <c r="W96" s="468"/>
      <c r="X96" s="468"/>
      <c r="Y96" s="468"/>
      <c r="Z96" s="468"/>
      <c r="AA96" s="468"/>
      <c r="AB96" s="468"/>
      <c r="AC96" s="468"/>
      <c r="AD96" s="468"/>
      <c r="AE96" s="468"/>
      <c r="AF96" s="468"/>
      <c r="AG96" s="468"/>
      <c r="AH96" s="468"/>
      <c r="AI96" s="468"/>
      <c r="AJ96" s="468"/>
      <c r="AK96" s="468"/>
      <c r="AL96" s="468"/>
      <c r="AM96" s="468"/>
      <c r="AN96" s="468"/>
      <c r="AO96" s="468"/>
    </row>
    <row r="97" spans="2:41" x14ac:dyDescent="0.3">
      <c r="B97" s="478" t="s">
        <v>541</v>
      </c>
      <c r="F97" s="495">
        <f ca="1">SUM(E73:F76)</f>
        <v>4021.8072888511133</v>
      </c>
      <c r="I97" s="226">
        <f ca="1">NPV(Discount_Rate,J97:AN97)</f>
        <v>15372138.126231333</v>
      </c>
      <c r="J97" s="124">
        <f ca="1">$F97*J133</f>
        <v>1621702.3734480226</v>
      </c>
      <c r="K97" s="124">
        <f t="shared" ref="K97:AN100" ca="1" si="34">$F97*K133</f>
        <v>1621702.3734480226</v>
      </c>
      <c r="L97" s="124">
        <f t="shared" ca="1" si="34"/>
        <v>1621702.3734480226</v>
      </c>
      <c r="M97" s="124">
        <f t="shared" ca="1" si="34"/>
        <v>1621702.3734480226</v>
      </c>
      <c r="N97" s="124">
        <f t="shared" ca="1" si="34"/>
        <v>1621702.3734480226</v>
      </c>
      <c r="O97" s="124">
        <f t="shared" ca="1" si="34"/>
        <v>1621702.3734480226</v>
      </c>
      <c r="P97" s="124">
        <f t="shared" ca="1" si="34"/>
        <v>1621702.3734480226</v>
      </c>
      <c r="Q97" s="124">
        <f t="shared" ca="1" si="34"/>
        <v>1621702.3734480226</v>
      </c>
      <c r="R97" s="124">
        <f t="shared" ca="1" si="34"/>
        <v>1621702.3734480226</v>
      </c>
      <c r="S97" s="124">
        <f t="shared" ca="1" si="34"/>
        <v>1621702.3734480226</v>
      </c>
      <c r="T97" s="124">
        <f t="shared" ca="1" si="34"/>
        <v>1621702.3734480226</v>
      </c>
      <c r="U97" s="124">
        <f t="shared" ca="1" si="34"/>
        <v>1621702.3734480226</v>
      </c>
      <c r="V97" s="124">
        <f t="shared" ca="1" si="34"/>
        <v>1621702.3734480226</v>
      </c>
      <c r="W97" s="124">
        <f t="shared" ca="1" si="34"/>
        <v>1621702.3734480226</v>
      </c>
      <c r="X97" s="124">
        <f t="shared" ca="1" si="34"/>
        <v>1621702.3734480226</v>
      </c>
      <c r="Y97" s="124">
        <f t="shared" ca="1" si="34"/>
        <v>1621702.3734480226</v>
      </c>
      <c r="Z97" s="124">
        <f t="shared" ca="1" si="34"/>
        <v>1621702.3734480226</v>
      </c>
      <c r="AA97" s="124">
        <f t="shared" ca="1" si="34"/>
        <v>1621702.3734480226</v>
      </c>
      <c r="AB97" s="124">
        <f t="shared" ca="1" si="34"/>
        <v>1621702.3734480226</v>
      </c>
      <c r="AC97" s="124">
        <f t="shared" ca="1" si="34"/>
        <v>1621702.3734480226</v>
      </c>
      <c r="AD97" s="124">
        <f t="shared" ca="1" si="34"/>
        <v>1621702.3734480226</v>
      </c>
      <c r="AE97" s="124">
        <f t="shared" ca="1" si="34"/>
        <v>1621702.3734480226</v>
      </c>
      <c r="AF97" s="124">
        <f t="shared" ca="1" si="34"/>
        <v>1621702.3734480226</v>
      </c>
      <c r="AG97" s="124">
        <f t="shared" ca="1" si="34"/>
        <v>1621702.3734480226</v>
      </c>
      <c r="AH97" s="124">
        <f t="shared" ca="1" si="34"/>
        <v>1621702.3734480226</v>
      </c>
      <c r="AI97" s="124">
        <f t="shared" ca="1" si="34"/>
        <v>1621702.3734480226</v>
      </c>
      <c r="AJ97" s="124">
        <f t="shared" ca="1" si="34"/>
        <v>1621702.3734480226</v>
      </c>
      <c r="AK97" s="124">
        <f t="shared" ca="1" si="34"/>
        <v>1621702.3734480226</v>
      </c>
      <c r="AL97" s="124">
        <f t="shared" ca="1" si="34"/>
        <v>1621702.3734480226</v>
      </c>
      <c r="AM97" s="124">
        <f t="shared" ca="1" si="34"/>
        <v>1621702.3734480226</v>
      </c>
      <c r="AN97" s="124">
        <f t="shared" ca="1" si="34"/>
        <v>1621702.3734480226</v>
      </c>
    </row>
    <row r="98" spans="2:41" x14ac:dyDescent="0.3">
      <c r="B98" s="478" t="s">
        <v>540</v>
      </c>
      <c r="F98" s="495">
        <f ca="1">SUM(E80:F80)</f>
        <v>20313.771010336226</v>
      </c>
      <c r="I98" s="226">
        <f ca="1">NPV(Discount_Rate,J98:AN98)</f>
        <v>9098468.7782889847</v>
      </c>
      <c r="J98" s="124">
        <f t="shared" ref="J98:Y100" ca="1" si="35">$F98*J134</f>
        <v>959854.00933366106</v>
      </c>
      <c r="K98" s="124">
        <f t="shared" ca="1" si="35"/>
        <v>959854.00933366106</v>
      </c>
      <c r="L98" s="124">
        <f t="shared" ca="1" si="35"/>
        <v>959854.00933366106</v>
      </c>
      <c r="M98" s="124">
        <f t="shared" ca="1" si="35"/>
        <v>959854.00933366106</v>
      </c>
      <c r="N98" s="124">
        <f t="shared" ca="1" si="35"/>
        <v>959854.00933366106</v>
      </c>
      <c r="O98" s="124">
        <f t="shared" ca="1" si="35"/>
        <v>959854.00933366106</v>
      </c>
      <c r="P98" s="124">
        <f t="shared" ca="1" si="35"/>
        <v>959854.00933366106</v>
      </c>
      <c r="Q98" s="124">
        <f t="shared" ca="1" si="35"/>
        <v>959854.00933366106</v>
      </c>
      <c r="R98" s="124">
        <f t="shared" ca="1" si="35"/>
        <v>959854.00933366106</v>
      </c>
      <c r="S98" s="124">
        <f t="shared" ca="1" si="35"/>
        <v>959854.00933366106</v>
      </c>
      <c r="T98" s="124">
        <f t="shared" ca="1" si="35"/>
        <v>959854.00933366106</v>
      </c>
      <c r="U98" s="124">
        <f t="shared" ca="1" si="35"/>
        <v>959854.00933366106</v>
      </c>
      <c r="V98" s="124">
        <f t="shared" ca="1" si="35"/>
        <v>959854.00933366106</v>
      </c>
      <c r="W98" s="124">
        <f t="shared" ca="1" si="35"/>
        <v>959854.00933366106</v>
      </c>
      <c r="X98" s="124">
        <f t="shared" ca="1" si="35"/>
        <v>959854.00933366106</v>
      </c>
      <c r="Y98" s="124">
        <f t="shared" ca="1" si="35"/>
        <v>959854.00933366106</v>
      </c>
      <c r="Z98" s="124">
        <f t="shared" ca="1" si="34"/>
        <v>959854.00933366106</v>
      </c>
      <c r="AA98" s="124">
        <f t="shared" ca="1" si="34"/>
        <v>959854.00933366106</v>
      </c>
      <c r="AB98" s="124">
        <f t="shared" ca="1" si="34"/>
        <v>959854.00933366106</v>
      </c>
      <c r="AC98" s="124">
        <f t="shared" ca="1" si="34"/>
        <v>959854.00933366106</v>
      </c>
      <c r="AD98" s="124">
        <f t="shared" ca="1" si="34"/>
        <v>959854.00933366106</v>
      </c>
      <c r="AE98" s="124">
        <f t="shared" ca="1" si="34"/>
        <v>959854.00933366106</v>
      </c>
      <c r="AF98" s="124">
        <f t="shared" ca="1" si="34"/>
        <v>959854.00933366106</v>
      </c>
      <c r="AG98" s="124">
        <f t="shared" ca="1" si="34"/>
        <v>959854.00933366106</v>
      </c>
      <c r="AH98" s="124">
        <f t="shared" ca="1" si="34"/>
        <v>959854.00933366106</v>
      </c>
      <c r="AI98" s="124">
        <f t="shared" ca="1" si="34"/>
        <v>959854.00933366106</v>
      </c>
      <c r="AJ98" s="124">
        <f t="shared" ca="1" si="34"/>
        <v>959854.00933366106</v>
      </c>
      <c r="AK98" s="124">
        <f t="shared" ca="1" si="34"/>
        <v>959854.00933366106</v>
      </c>
      <c r="AL98" s="124">
        <f t="shared" ca="1" si="34"/>
        <v>959854.00933366106</v>
      </c>
      <c r="AM98" s="124">
        <f t="shared" ca="1" si="34"/>
        <v>959854.00933366106</v>
      </c>
      <c r="AN98" s="124">
        <f t="shared" ca="1" si="34"/>
        <v>959854.00933366106</v>
      </c>
    </row>
    <row r="99" spans="2:41" x14ac:dyDescent="0.3">
      <c r="B99" s="478" t="s">
        <v>538</v>
      </c>
      <c r="F99" s="495">
        <f ca="1">SUM(E88:F88)</f>
        <v>511.31001043686206</v>
      </c>
      <c r="I99" s="226">
        <f ca="1">NPV(Discount_Rate,J99:AN99)</f>
        <v>1271171.4725444345</v>
      </c>
      <c r="J99" s="124">
        <f t="shared" ca="1" si="35"/>
        <v>0</v>
      </c>
      <c r="K99" s="124">
        <f t="shared" ca="1" si="34"/>
        <v>0</v>
      </c>
      <c r="L99" s="124">
        <f t="shared" ca="1" si="34"/>
        <v>0</v>
      </c>
      <c r="M99" s="124">
        <f t="shared" ca="1" si="34"/>
        <v>0</v>
      </c>
      <c r="N99" s="124">
        <f t="shared" ca="1" si="34"/>
        <v>0</v>
      </c>
      <c r="O99" s="124">
        <f t="shared" ca="1" si="34"/>
        <v>0</v>
      </c>
      <c r="P99" s="124">
        <f t="shared" ca="1" si="34"/>
        <v>0</v>
      </c>
      <c r="Q99" s="124">
        <f t="shared" ca="1" si="34"/>
        <v>0</v>
      </c>
      <c r="R99" s="124">
        <f t="shared" ca="1" si="34"/>
        <v>54771.306009296473</v>
      </c>
      <c r="S99" s="124">
        <f t="shared" ca="1" si="34"/>
        <v>109542.61201859295</v>
      </c>
      <c r="T99" s="124">
        <f t="shared" ca="1" si="34"/>
        <v>164313.91802788939</v>
      </c>
      <c r="U99" s="124">
        <f t="shared" ca="1" si="34"/>
        <v>219085.22403718589</v>
      </c>
      <c r="V99" s="124">
        <f t="shared" ca="1" si="34"/>
        <v>273856.53004648234</v>
      </c>
      <c r="W99" s="124">
        <f t="shared" ca="1" si="34"/>
        <v>328627.83605577878</v>
      </c>
      <c r="X99" s="124">
        <f t="shared" ca="1" si="34"/>
        <v>383399.14206507528</v>
      </c>
      <c r="Y99" s="124">
        <f t="shared" ca="1" si="34"/>
        <v>438170.44807437179</v>
      </c>
      <c r="Z99" s="124">
        <f t="shared" ca="1" si="34"/>
        <v>438170.44807437179</v>
      </c>
      <c r="AA99" s="124">
        <f t="shared" ca="1" si="34"/>
        <v>438170.44807437179</v>
      </c>
      <c r="AB99" s="124">
        <f t="shared" ca="1" si="34"/>
        <v>438170.44807437179</v>
      </c>
      <c r="AC99" s="124">
        <f t="shared" ca="1" si="34"/>
        <v>438170.44807437179</v>
      </c>
      <c r="AD99" s="124">
        <f t="shared" ca="1" si="34"/>
        <v>438170.44807437179</v>
      </c>
      <c r="AE99" s="124">
        <f t="shared" ca="1" si="34"/>
        <v>438170.44807437179</v>
      </c>
      <c r="AF99" s="124">
        <f t="shared" ca="1" si="34"/>
        <v>438170.44807437179</v>
      </c>
      <c r="AG99" s="124">
        <f t="shared" ca="1" si="34"/>
        <v>438170.44807437179</v>
      </c>
      <c r="AH99" s="124">
        <f t="shared" ca="1" si="34"/>
        <v>438170.44807437179</v>
      </c>
      <c r="AI99" s="124">
        <f t="shared" ca="1" si="34"/>
        <v>438170.44807437179</v>
      </c>
      <c r="AJ99" s="124">
        <f t="shared" ca="1" si="34"/>
        <v>438170.44807437179</v>
      </c>
      <c r="AK99" s="124">
        <f t="shared" ca="1" si="34"/>
        <v>438170.44807437179</v>
      </c>
      <c r="AL99" s="124">
        <f t="shared" ca="1" si="34"/>
        <v>438170.44807437179</v>
      </c>
      <c r="AM99" s="124">
        <f t="shared" ca="1" si="34"/>
        <v>438170.44807437179</v>
      </c>
      <c r="AN99" s="124">
        <f t="shared" ca="1" si="34"/>
        <v>438170.44807437179</v>
      </c>
    </row>
    <row r="100" spans="2:41" x14ac:dyDescent="0.3">
      <c r="B100" s="478" t="s">
        <v>539</v>
      </c>
      <c r="F100" s="495">
        <f ca="1">SUM(E89:F89)</f>
        <v>547.83215403949498</v>
      </c>
      <c r="I100" s="226">
        <f ca="1">NPV(Discount_Rate,J100:AN100)</f>
        <v>228031.41223073666</v>
      </c>
      <c r="J100" s="124">
        <f t="shared" ca="1" si="35"/>
        <v>0</v>
      </c>
      <c r="K100" s="124">
        <f t="shared" ca="1" si="34"/>
        <v>0</v>
      </c>
      <c r="L100" s="124">
        <f t="shared" ca="1" si="34"/>
        <v>0</v>
      </c>
      <c r="M100" s="124">
        <f t="shared" ca="1" si="34"/>
        <v>0</v>
      </c>
      <c r="N100" s="124">
        <f t="shared" ca="1" si="34"/>
        <v>0</v>
      </c>
      <c r="O100" s="124">
        <f t="shared" ca="1" si="34"/>
        <v>0</v>
      </c>
      <c r="P100" s="124">
        <f t="shared" ca="1" si="34"/>
        <v>0</v>
      </c>
      <c r="Q100" s="124">
        <f t="shared" ca="1" si="34"/>
        <v>0</v>
      </c>
      <c r="R100" s="124">
        <f t="shared" ca="1" si="34"/>
        <v>9825.2505887518128</v>
      </c>
      <c r="S100" s="124">
        <f t="shared" ca="1" si="34"/>
        <v>19650.501177503626</v>
      </c>
      <c r="T100" s="124">
        <f t="shared" ca="1" si="34"/>
        <v>29475.751766255431</v>
      </c>
      <c r="U100" s="124">
        <f t="shared" ca="1" si="34"/>
        <v>39301.002355007251</v>
      </c>
      <c r="V100" s="124">
        <f t="shared" ca="1" si="34"/>
        <v>49126.252943759057</v>
      </c>
      <c r="W100" s="124">
        <f t="shared" ca="1" si="34"/>
        <v>58951.503532510862</v>
      </c>
      <c r="X100" s="124">
        <f t="shared" ca="1" si="34"/>
        <v>68776.754121262682</v>
      </c>
      <c r="Y100" s="124">
        <f t="shared" ca="1" si="34"/>
        <v>78602.004710014502</v>
      </c>
      <c r="Z100" s="124">
        <f t="shared" ca="1" si="34"/>
        <v>78602.004710014502</v>
      </c>
      <c r="AA100" s="124">
        <f t="shared" ca="1" si="34"/>
        <v>78602.004710014502</v>
      </c>
      <c r="AB100" s="124">
        <f t="shared" ca="1" si="34"/>
        <v>78602.004710014502</v>
      </c>
      <c r="AC100" s="124">
        <f t="shared" ca="1" si="34"/>
        <v>78602.004710014502</v>
      </c>
      <c r="AD100" s="124">
        <f t="shared" ca="1" si="34"/>
        <v>78602.004710014502</v>
      </c>
      <c r="AE100" s="124">
        <f t="shared" ca="1" si="34"/>
        <v>78602.004710014502</v>
      </c>
      <c r="AF100" s="124">
        <f t="shared" ca="1" si="34"/>
        <v>78602.004710014502</v>
      </c>
      <c r="AG100" s="124">
        <f t="shared" ca="1" si="34"/>
        <v>78602.004710014502</v>
      </c>
      <c r="AH100" s="124">
        <f t="shared" ca="1" si="34"/>
        <v>78602.004710014502</v>
      </c>
      <c r="AI100" s="124">
        <f t="shared" ca="1" si="34"/>
        <v>78602.004710014502</v>
      </c>
      <c r="AJ100" s="124">
        <f t="shared" ca="1" si="34"/>
        <v>78602.004710014502</v>
      </c>
      <c r="AK100" s="124">
        <f t="shared" ca="1" si="34"/>
        <v>78602.004710014502</v>
      </c>
      <c r="AL100" s="124">
        <f t="shared" ca="1" si="34"/>
        <v>78602.004710014502</v>
      </c>
      <c r="AM100" s="124">
        <f t="shared" ca="1" si="34"/>
        <v>78602.004710014502</v>
      </c>
      <c r="AN100" s="124">
        <f t="shared" ca="1" si="34"/>
        <v>78602.004710014502</v>
      </c>
    </row>
    <row r="103" spans="2:41" x14ac:dyDescent="0.3">
      <c r="B103" s="461" t="s">
        <v>348</v>
      </c>
      <c r="C103" s="461"/>
      <c r="D103" s="461"/>
      <c r="E103" s="461"/>
      <c r="F103" s="461"/>
      <c r="G103" s="461"/>
      <c r="H103" s="461"/>
      <c r="I103" s="461"/>
      <c r="J103" s="461"/>
      <c r="K103" s="461"/>
    </row>
    <row r="105" spans="2:41" ht="18" x14ac:dyDescent="0.3">
      <c r="B105" s="128" t="str">
        <f>CommuneSel</f>
        <v>Glazoue</v>
      </c>
      <c r="C105" s="128" t="s">
        <v>195</v>
      </c>
      <c r="D105" s="128" t="s">
        <v>197</v>
      </c>
      <c r="E105" s="128" t="s">
        <v>193</v>
      </c>
      <c r="F105" s="463"/>
      <c r="G105" s="463"/>
      <c r="H105" s="463"/>
      <c r="I105" s="463"/>
      <c r="J105" s="128" t="s">
        <v>194</v>
      </c>
      <c r="K105" s="463"/>
      <c r="L105" s="463"/>
      <c r="M105" s="463"/>
      <c r="N105" s="463"/>
      <c r="O105" s="463"/>
      <c r="P105" s="463"/>
      <c r="Q105" s="463"/>
      <c r="R105" s="463"/>
      <c r="S105" s="463"/>
    </row>
    <row r="108" spans="2:41" ht="43.2" x14ac:dyDescent="0.3">
      <c r="B108" s="286"/>
      <c r="F108" s="458" t="str">
        <f>"NPV /Ha @ "&amp;Discount_Rate*100&amp;"% DR"</f>
        <v>NPV /Ha @ 10% DR</v>
      </c>
      <c r="G108" s="126" t="s">
        <v>189</v>
      </c>
      <c r="H108" s="458"/>
      <c r="J108" s="113">
        <v>2020</v>
      </c>
      <c r="K108" s="113">
        <v>2021</v>
      </c>
      <c r="L108" s="113">
        <v>2022</v>
      </c>
      <c r="M108" s="113">
        <v>2023</v>
      </c>
      <c r="N108" s="113">
        <v>2024</v>
      </c>
      <c r="O108" s="113">
        <v>2025</v>
      </c>
      <c r="P108" s="113">
        <v>2026</v>
      </c>
      <c r="Q108" s="113">
        <v>2027</v>
      </c>
      <c r="R108" s="113">
        <v>2028</v>
      </c>
      <c r="S108" s="113">
        <v>2029</v>
      </c>
      <c r="T108" s="113">
        <v>2030</v>
      </c>
      <c r="U108" s="113">
        <v>2031</v>
      </c>
      <c r="V108" s="113">
        <v>2032</v>
      </c>
      <c r="W108" s="113">
        <v>2033</v>
      </c>
      <c r="X108" s="113">
        <v>2034</v>
      </c>
      <c r="Y108" s="113">
        <v>2035</v>
      </c>
      <c r="Z108" s="113">
        <v>2036</v>
      </c>
      <c r="AA108" s="113">
        <v>2037</v>
      </c>
      <c r="AB108" s="113">
        <v>2038</v>
      </c>
      <c r="AC108" s="113">
        <v>2039</v>
      </c>
      <c r="AD108" s="113">
        <v>2040</v>
      </c>
      <c r="AE108" s="113">
        <v>2041</v>
      </c>
      <c r="AF108" s="113">
        <v>2042</v>
      </c>
      <c r="AG108" s="113">
        <v>2043</v>
      </c>
      <c r="AH108" s="113">
        <v>2044</v>
      </c>
      <c r="AI108" s="113">
        <v>2045</v>
      </c>
      <c r="AJ108" s="113">
        <v>2046</v>
      </c>
      <c r="AK108" s="113">
        <v>2047</v>
      </c>
      <c r="AL108" s="113">
        <v>2048</v>
      </c>
      <c r="AM108" s="113">
        <v>2049</v>
      </c>
      <c r="AN108" s="113">
        <v>2050</v>
      </c>
    </row>
    <row r="109" spans="2:41" x14ac:dyDescent="0.3">
      <c r="B109" s="127" t="str" cm="1">
        <f t="array" ref="B109:B129">ArrProdItemSmall</f>
        <v>Glazoue Veg Total</v>
      </c>
      <c r="C109" s="468"/>
      <c r="D109" s="468"/>
      <c r="E109" s="468"/>
      <c r="F109" s="468"/>
      <c r="G109" s="468"/>
      <c r="H109" s="468"/>
      <c r="I109" s="468"/>
      <c r="J109" s="468"/>
      <c r="K109" s="468"/>
      <c r="L109" s="468"/>
      <c r="M109" s="468"/>
      <c r="N109" s="468"/>
      <c r="O109" s="468"/>
      <c r="P109" s="468"/>
      <c r="Q109" s="468"/>
      <c r="R109" s="468"/>
      <c r="S109" s="468"/>
      <c r="T109" s="468"/>
      <c r="U109" s="468"/>
      <c r="V109" s="468"/>
      <c r="W109" s="468"/>
      <c r="X109" s="468"/>
      <c r="Y109" s="468"/>
      <c r="Z109" s="468"/>
      <c r="AA109" s="468"/>
      <c r="AB109" s="468"/>
      <c r="AC109" s="468"/>
      <c r="AD109" s="468"/>
      <c r="AE109" s="468"/>
      <c r="AF109" s="468"/>
      <c r="AG109" s="468"/>
      <c r="AH109" s="468"/>
      <c r="AI109" s="468"/>
      <c r="AJ109" s="468"/>
      <c r="AK109" s="468"/>
      <c r="AL109" s="468"/>
      <c r="AM109" s="468"/>
      <c r="AN109" s="468"/>
      <c r="AO109" s="468"/>
    </row>
    <row r="110" spans="2:41" x14ac:dyDescent="0.3">
      <c r="B110" s="478" t="str">
        <v>Tomatoes</v>
      </c>
      <c r="F110" s="124">
        <f ca="1">NPV(Discount_Rate,J110:AN110)</f>
        <v>7914.9065408116694</v>
      </c>
      <c r="G110" s="124">
        <f ca="1">INDEX(ArrProdCont,MATCH(B110,ArrProdItem,0),MATCH(G108,ArrProdVariables,0))</f>
        <v>252.66156003883916</v>
      </c>
      <c r="H110" s="124"/>
      <c r="J110" s="124">
        <f t="shared" ref="J110:AN110" ca="1" si="36">$G110*J146</f>
        <v>834.99267424292748</v>
      </c>
      <c r="K110" s="124">
        <f t="shared" ca="1" si="36"/>
        <v>834.99267424292748</v>
      </c>
      <c r="L110" s="124">
        <f t="shared" ca="1" si="36"/>
        <v>834.99267424292748</v>
      </c>
      <c r="M110" s="124">
        <f t="shared" ca="1" si="36"/>
        <v>834.99267424292748</v>
      </c>
      <c r="N110" s="124">
        <f t="shared" ca="1" si="36"/>
        <v>834.99267424292748</v>
      </c>
      <c r="O110" s="124">
        <f t="shared" ca="1" si="36"/>
        <v>834.99267424292748</v>
      </c>
      <c r="P110" s="124">
        <f t="shared" ca="1" si="36"/>
        <v>834.99267424292748</v>
      </c>
      <c r="Q110" s="124">
        <f t="shared" ca="1" si="36"/>
        <v>834.99267424292748</v>
      </c>
      <c r="R110" s="124">
        <f t="shared" ca="1" si="36"/>
        <v>834.99267424292748</v>
      </c>
      <c r="S110" s="124">
        <f t="shared" ca="1" si="36"/>
        <v>834.99267424292748</v>
      </c>
      <c r="T110" s="124">
        <f t="shared" ca="1" si="36"/>
        <v>834.99267424292748</v>
      </c>
      <c r="U110" s="124">
        <f t="shared" ca="1" si="36"/>
        <v>834.99267424292748</v>
      </c>
      <c r="V110" s="124">
        <f t="shared" ca="1" si="36"/>
        <v>834.99267424292748</v>
      </c>
      <c r="W110" s="124">
        <f t="shared" ca="1" si="36"/>
        <v>834.99267424292748</v>
      </c>
      <c r="X110" s="124">
        <f t="shared" ca="1" si="36"/>
        <v>834.99267424292748</v>
      </c>
      <c r="Y110" s="124">
        <f t="shared" ca="1" si="36"/>
        <v>834.99267424292748</v>
      </c>
      <c r="Z110" s="124">
        <f t="shared" ca="1" si="36"/>
        <v>834.99267424292748</v>
      </c>
      <c r="AA110" s="124">
        <f t="shared" ca="1" si="36"/>
        <v>834.99267424292748</v>
      </c>
      <c r="AB110" s="124">
        <f t="shared" ca="1" si="36"/>
        <v>834.99267424292748</v>
      </c>
      <c r="AC110" s="124">
        <f t="shared" ca="1" si="36"/>
        <v>834.99267424292748</v>
      </c>
      <c r="AD110" s="124">
        <f t="shared" ca="1" si="36"/>
        <v>834.99267424292748</v>
      </c>
      <c r="AE110" s="124">
        <f t="shared" ca="1" si="36"/>
        <v>834.99267424292748</v>
      </c>
      <c r="AF110" s="124">
        <f t="shared" ca="1" si="36"/>
        <v>834.99267424292748</v>
      </c>
      <c r="AG110" s="124">
        <f t="shared" ca="1" si="36"/>
        <v>834.99267424292748</v>
      </c>
      <c r="AH110" s="124">
        <f t="shared" ca="1" si="36"/>
        <v>834.99267424292748</v>
      </c>
      <c r="AI110" s="124">
        <f t="shared" ca="1" si="36"/>
        <v>834.99267424292748</v>
      </c>
      <c r="AJ110" s="124">
        <f t="shared" ca="1" si="36"/>
        <v>834.99267424292748</v>
      </c>
      <c r="AK110" s="124">
        <f t="shared" ca="1" si="36"/>
        <v>834.99267424292748</v>
      </c>
      <c r="AL110" s="124">
        <f t="shared" ca="1" si="36"/>
        <v>834.99267424292748</v>
      </c>
      <c r="AM110" s="124">
        <f t="shared" ca="1" si="36"/>
        <v>834.99267424292748</v>
      </c>
      <c r="AN110" s="124">
        <f t="shared" ca="1" si="36"/>
        <v>834.99267424292748</v>
      </c>
    </row>
    <row r="111" spans="2:41" x14ac:dyDescent="0.3">
      <c r="B111" s="478" t="str">
        <v>Peppers</v>
      </c>
      <c r="F111" s="124">
        <f ca="1">NPV(Discount_Rate,J111:AN111)</f>
        <v>8803.5145522598141</v>
      </c>
      <c r="G111" s="124">
        <f ca="1">INDEX(ArrProdCont,MATCH(B111,ArrProdItem,0),MATCH(G108,ArrProdVariables,0))</f>
        <v>943.74253194365713</v>
      </c>
      <c r="H111" s="124"/>
      <c r="J111" s="124">
        <f t="shared" ref="J111:AN111" ca="1" si="37">$G111*J147</f>
        <v>928.73745518340866</v>
      </c>
      <c r="K111" s="124">
        <f t="shared" ca="1" si="37"/>
        <v>928.73745518340866</v>
      </c>
      <c r="L111" s="124">
        <f t="shared" ca="1" si="37"/>
        <v>928.73745518340866</v>
      </c>
      <c r="M111" s="124">
        <f t="shared" ca="1" si="37"/>
        <v>928.73745518340866</v>
      </c>
      <c r="N111" s="124">
        <f t="shared" ca="1" si="37"/>
        <v>928.73745518340866</v>
      </c>
      <c r="O111" s="124">
        <f t="shared" ca="1" si="37"/>
        <v>928.73745518340866</v>
      </c>
      <c r="P111" s="124">
        <f t="shared" ca="1" si="37"/>
        <v>928.73745518340866</v>
      </c>
      <c r="Q111" s="124">
        <f t="shared" ca="1" si="37"/>
        <v>928.73745518340866</v>
      </c>
      <c r="R111" s="124">
        <f t="shared" ca="1" si="37"/>
        <v>928.73745518340866</v>
      </c>
      <c r="S111" s="124">
        <f t="shared" ca="1" si="37"/>
        <v>928.73745518340866</v>
      </c>
      <c r="T111" s="124">
        <f t="shared" ca="1" si="37"/>
        <v>928.73745518340866</v>
      </c>
      <c r="U111" s="124">
        <f t="shared" ca="1" si="37"/>
        <v>928.73745518340866</v>
      </c>
      <c r="V111" s="124">
        <f t="shared" ca="1" si="37"/>
        <v>928.73745518340866</v>
      </c>
      <c r="W111" s="124">
        <f t="shared" ca="1" si="37"/>
        <v>928.73745518340866</v>
      </c>
      <c r="X111" s="124">
        <f t="shared" ca="1" si="37"/>
        <v>928.73745518340866</v>
      </c>
      <c r="Y111" s="124">
        <f t="shared" ca="1" si="37"/>
        <v>928.73745518340866</v>
      </c>
      <c r="Z111" s="124">
        <f t="shared" ca="1" si="37"/>
        <v>928.73745518340866</v>
      </c>
      <c r="AA111" s="124">
        <f t="shared" ca="1" si="37"/>
        <v>928.73745518340866</v>
      </c>
      <c r="AB111" s="124">
        <f t="shared" ca="1" si="37"/>
        <v>928.73745518340866</v>
      </c>
      <c r="AC111" s="124">
        <f t="shared" ca="1" si="37"/>
        <v>928.73745518340866</v>
      </c>
      <c r="AD111" s="124">
        <f t="shared" ca="1" si="37"/>
        <v>928.73745518340866</v>
      </c>
      <c r="AE111" s="124">
        <f t="shared" ca="1" si="37"/>
        <v>928.73745518340866</v>
      </c>
      <c r="AF111" s="124">
        <f t="shared" ca="1" si="37"/>
        <v>928.73745518340866</v>
      </c>
      <c r="AG111" s="124">
        <f t="shared" ca="1" si="37"/>
        <v>928.73745518340866</v>
      </c>
      <c r="AH111" s="124">
        <f t="shared" ca="1" si="37"/>
        <v>928.73745518340866</v>
      </c>
      <c r="AI111" s="124">
        <f t="shared" ca="1" si="37"/>
        <v>928.73745518340866</v>
      </c>
      <c r="AJ111" s="124">
        <f t="shared" ca="1" si="37"/>
        <v>928.73745518340866</v>
      </c>
      <c r="AK111" s="124">
        <f t="shared" ca="1" si="37"/>
        <v>928.73745518340866</v>
      </c>
      <c r="AL111" s="124">
        <f t="shared" ca="1" si="37"/>
        <v>928.73745518340866</v>
      </c>
      <c r="AM111" s="124">
        <f t="shared" ca="1" si="37"/>
        <v>928.73745518340866</v>
      </c>
      <c r="AN111" s="124">
        <f t="shared" ca="1" si="37"/>
        <v>928.73745518340866</v>
      </c>
    </row>
    <row r="112" spans="2:41" x14ac:dyDescent="0.3">
      <c r="B112" s="478" t="str">
        <v>Gombo (okra)</v>
      </c>
      <c r="F112" s="124">
        <f ca="1">NPV(Discount_Rate,J112:AN112)</f>
        <v>10893.988973135416</v>
      </c>
      <c r="G112" s="124">
        <f ca="1">INDEX(ArrProdCont,MATCH(B112,ArrProdItem,0),MATCH(G108,ArrProdVariables,0))</f>
        <v>422.39130434782606</v>
      </c>
      <c r="H112" s="124"/>
      <c r="J112" s="124">
        <f t="shared" ref="J112:AN112" ca="1" si="38">$G112*J148</f>
        <v>1149.2745920558236</v>
      </c>
      <c r="K112" s="124">
        <f t="shared" ca="1" si="38"/>
        <v>1149.2745920558236</v>
      </c>
      <c r="L112" s="124">
        <f t="shared" ca="1" si="38"/>
        <v>1149.2745920558236</v>
      </c>
      <c r="M112" s="124">
        <f t="shared" ca="1" si="38"/>
        <v>1149.2745920558236</v>
      </c>
      <c r="N112" s="124">
        <f t="shared" ca="1" si="38"/>
        <v>1149.2745920558236</v>
      </c>
      <c r="O112" s="124">
        <f t="shared" ca="1" si="38"/>
        <v>1149.2745920558236</v>
      </c>
      <c r="P112" s="124">
        <f t="shared" ca="1" si="38"/>
        <v>1149.2745920558236</v>
      </c>
      <c r="Q112" s="124">
        <f t="shared" ca="1" si="38"/>
        <v>1149.2745920558236</v>
      </c>
      <c r="R112" s="124">
        <f t="shared" ca="1" si="38"/>
        <v>1149.2745920558236</v>
      </c>
      <c r="S112" s="124">
        <f t="shared" ca="1" si="38"/>
        <v>1149.2745920558236</v>
      </c>
      <c r="T112" s="124">
        <f t="shared" ca="1" si="38"/>
        <v>1149.2745920558236</v>
      </c>
      <c r="U112" s="124">
        <f t="shared" ca="1" si="38"/>
        <v>1149.2745920558236</v>
      </c>
      <c r="V112" s="124">
        <f t="shared" ca="1" si="38"/>
        <v>1149.2745920558236</v>
      </c>
      <c r="W112" s="124">
        <f t="shared" ca="1" si="38"/>
        <v>1149.2745920558236</v>
      </c>
      <c r="X112" s="124">
        <f t="shared" ca="1" si="38"/>
        <v>1149.2745920558236</v>
      </c>
      <c r="Y112" s="124">
        <f t="shared" ca="1" si="38"/>
        <v>1149.2745920558236</v>
      </c>
      <c r="Z112" s="124">
        <f t="shared" ca="1" si="38"/>
        <v>1149.2745920558236</v>
      </c>
      <c r="AA112" s="124">
        <f t="shared" ca="1" si="38"/>
        <v>1149.2745920558236</v>
      </c>
      <c r="AB112" s="124">
        <f t="shared" ca="1" si="38"/>
        <v>1149.2745920558236</v>
      </c>
      <c r="AC112" s="124">
        <f t="shared" ca="1" si="38"/>
        <v>1149.2745920558236</v>
      </c>
      <c r="AD112" s="124">
        <f t="shared" ca="1" si="38"/>
        <v>1149.2745920558236</v>
      </c>
      <c r="AE112" s="124">
        <f t="shared" ca="1" si="38"/>
        <v>1149.2745920558236</v>
      </c>
      <c r="AF112" s="124">
        <f t="shared" ca="1" si="38"/>
        <v>1149.2745920558236</v>
      </c>
      <c r="AG112" s="124">
        <f t="shared" ca="1" si="38"/>
        <v>1149.2745920558236</v>
      </c>
      <c r="AH112" s="124">
        <f t="shared" ca="1" si="38"/>
        <v>1149.2745920558236</v>
      </c>
      <c r="AI112" s="124">
        <f t="shared" ca="1" si="38"/>
        <v>1149.2745920558236</v>
      </c>
      <c r="AJ112" s="124">
        <f t="shared" ca="1" si="38"/>
        <v>1149.2745920558236</v>
      </c>
      <c r="AK112" s="124">
        <f t="shared" ca="1" si="38"/>
        <v>1149.2745920558236</v>
      </c>
      <c r="AL112" s="124">
        <f t="shared" ca="1" si="38"/>
        <v>1149.2745920558236</v>
      </c>
      <c r="AM112" s="124">
        <f t="shared" ca="1" si="38"/>
        <v>1149.2745920558236</v>
      </c>
      <c r="AN112" s="124">
        <f t="shared" ca="1" si="38"/>
        <v>1149.2745920558236</v>
      </c>
    </row>
    <row r="113" spans="2:41" x14ac:dyDescent="0.3">
      <c r="B113" s="478" t="str">
        <v>Greens</v>
      </c>
      <c r="F113" s="124">
        <f ca="1">NPV(Discount_Rate,J113:AN113)</f>
        <v>0</v>
      </c>
      <c r="G113" s="124">
        <f ca="1">INDEX(ArrProdCont,MATCH(B113,ArrProdItem,0),MATCH(G108,ArrProdVariables,0))</f>
        <v>336.47826086956525</v>
      </c>
      <c r="H113" s="124"/>
      <c r="J113" s="124">
        <f t="shared" ref="J113:AN113" ca="1" si="39">$G113*J149</f>
        <v>0</v>
      </c>
      <c r="K113" s="124">
        <f t="shared" ca="1" si="39"/>
        <v>0</v>
      </c>
      <c r="L113" s="124">
        <f t="shared" ca="1" si="39"/>
        <v>0</v>
      </c>
      <c r="M113" s="124">
        <f t="shared" ca="1" si="39"/>
        <v>0</v>
      </c>
      <c r="N113" s="124">
        <f t="shared" ca="1" si="39"/>
        <v>0</v>
      </c>
      <c r="O113" s="124">
        <f t="shared" ca="1" si="39"/>
        <v>0</v>
      </c>
      <c r="P113" s="124">
        <f t="shared" ca="1" si="39"/>
        <v>0</v>
      </c>
      <c r="Q113" s="124">
        <f t="shared" ca="1" si="39"/>
        <v>0</v>
      </c>
      <c r="R113" s="124">
        <f t="shared" ca="1" si="39"/>
        <v>0</v>
      </c>
      <c r="S113" s="124">
        <f t="shared" ca="1" si="39"/>
        <v>0</v>
      </c>
      <c r="T113" s="124">
        <f t="shared" ca="1" si="39"/>
        <v>0</v>
      </c>
      <c r="U113" s="124">
        <f t="shared" ca="1" si="39"/>
        <v>0</v>
      </c>
      <c r="V113" s="124">
        <f t="shared" ca="1" si="39"/>
        <v>0</v>
      </c>
      <c r="W113" s="124">
        <f t="shared" ca="1" si="39"/>
        <v>0</v>
      </c>
      <c r="X113" s="124">
        <f t="shared" ca="1" si="39"/>
        <v>0</v>
      </c>
      <c r="Y113" s="124">
        <f t="shared" ca="1" si="39"/>
        <v>0</v>
      </c>
      <c r="Z113" s="124">
        <f t="shared" ca="1" si="39"/>
        <v>0</v>
      </c>
      <c r="AA113" s="124">
        <f t="shared" ca="1" si="39"/>
        <v>0</v>
      </c>
      <c r="AB113" s="124">
        <f t="shared" ca="1" si="39"/>
        <v>0</v>
      </c>
      <c r="AC113" s="124">
        <f t="shared" ca="1" si="39"/>
        <v>0</v>
      </c>
      <c r="AD113" s="124">
        <f t="shared" ca="1" si="39"/>
        <v>0</v>
      </c>
      <c r="AE113" s="124">
        <f t="shared" ca="1" si="39"/>
        <v>0</v>
      </c>
      <c r="AF113" s="124">
        <f t="shared" ca="1" si="39"/>
        <v>0</v>
      </c>
      <c r="AG113" s="124">
        <f t="shared" ca="1" si="39"/>
        <v>0</v>
      </c>
      <c r="AH113" s="124">
        <f t="shared" ca="1" si="39"/>
        <v>0</v>
      </c>
      <c r="AI113" s="124">
        <f t="shared" ca="1" si="39"/>
        <v>0</v>
      </c>
      <c r="AJ113" s="124">
        <f t="shared" ca="1" si="39"/>
        <v>0</v>
      </c>
      <c r="AK113" s="124">
        <f t="shared" ca="1" si="39"/>
        <v>0</v>
      </c>
      <c r="AL113" s="124">
        <f t="shared" ca="1" si="39"/>
        <v>0</v>
      </c>
      <c r="AM113" s="124">
        <f t="shared" ca="1" si="39"/>
        <v>0</v>
      </c>
      <c r="AN113" s="124">
        <f t="shared" ca="1" si="39"/>
        <v>0</v>
      </c>
    </row>
    <row r="114" spans="2:41" x14ac:dyDescent="0.3">
      <c r="B114" s="207">
        <v>0</v>
      </c>
      <c r="G114" s="474"/>
      <c r="J114" s="124"/>
      <c r="K114" s="124"/>
      <c r="L114" s="124"/>
      <c r="M114" s="124"/>
      <c r="N114" s="124"/>
      <c r="O114" s="124"/>
      <c r="P114" s="124"/>
      <c r="Q114" s="124"/>
      <c r="R114" s="124"/>
      <c r="S114" s="124"/>
      <c r="T114" s="124"/>
      <c r="U114" s="124"/>
      <c r="V114" s="124"/>
      <c r="W114" s="124"/>
      <c r="X114" s="124"/>
      <c r="Y114" s="124"/>
      <c r="Z114" s="124"/>
      <c r="AA114" s="124"/>
      <c r="AB114" s="124"/>
      <c r="AC114" s="124"/>
      <c r="AD114" s="124"/>
      <c r="AE114" s="124"/>
      <c r="AF114" s="124"/>
      <c r="AG114" s="124"/>
      <c r="AH114" s="124"/>
      <c r="AI114" s="124"/>
      <c r="AJ114" s="124"/>
      <c r="AK114" s="124"/>
      <c r="AL114" s="124"/>
      <c r="AM114" s="124"/>
      <c r="AN114" s="124"/>
    </row>
    <row r="115" spans="2:41" x14ac:dyDescent="0.3">
      <c r="B115" s="207">
        <v>0</v>
      </c>
      <c r="G115" s="474"/>
      <c r="J115" s="124"/>
      <c r="K115" s="124"/>
      <c r="L115" s="124"/>
      <c r="M115" s="124"/>
      <c r="N115" s="124"/>
      <c r="O115" s="124"/>
      <c r="P115" s="124"/>
      <c r="Q115" s="124"/>
      <c r="R115" s="124"/>
      <c r="S115" s="124"/>
      <c r="T115" s="124"/>
      <c r="U115" s="124"/>
      <c r="V115" s="124"/>
      <c r="W115" s="124"/>
      <c r="X115" s="124"/>
      <c r="Y115" s="124"/>
      <c r="Z115" s="124"/>
      <c r="AA115" s="124"/>
      <c r="AB115" s="124"/>
      <c r="AC115" s="124"/>
      <c r="AD115" s="124"/>
      <c r="AE115" s="124"/>
      <c r="AF115" s="124"/>
      <c r="AG115" s="124"/>
      <c r="AH115" s="124"/>
      <c r="AI115" s="124"/>
      <c r="AJ115" s="124"/>
      <c r="AK115" s="124"/>
      <c r="AL115" s="124"/>
      <c r="AM115" s="124"/>
      <c r="AN115" s="124"/>
    </row>
    <row r="116" spans="2:41" x14ac:dyDescent="0.3">
      <c r="B116" s="127" t="str">
        <v>Glazoue Ann Crop Total</v>
      </c>
      <c r="C116" s="468"/>
      <c r="D116" s="468"/>
      <c r="E116" s="468"/>
      <c r="F116" s="468"/>
      <c r="G116" s="234"/>
      <c r="H116" s="468"/>
      <c r="I116" s="468"/>
      <c r="J116" s="125"/>
      <c r="K116" s="125"/>
      <c r="L116" s="125"/>
      <c r="M116" s="125"/>
      <c r="N116" s="125"/>
      <c r="O116" s="125"/>
      <c r="P116" s="125"/>
      <c r="Q116" s="125"/>
      <c r="R116" s="125"/>
      <c r="S116" s="125"/>
      <c r="T116" s="125"/>
      <c r="U116" s="125"/>
      <c r="V116" s="125"/>
      <c r="W116" s="125"/>
      <c r="X116" s="125"/>
      <c r="Y116" s="125"/>
      <c r="Z116" s="125"/>
      <c r="AA116" s="125"/>
      <c r="AB116" s="125"/>
      <c r="AC116" s="125"/>
      <c r="AD116" s="125"/>
      <c r="AE116" s="125"/>
      <c r="AF116" s="125"/>
      <c r="AG116" s="125"/>
      <c r="AH116" s="125"/>
      <c r="AI116" s="125"/>
      <c r="AJ116" s="125"/>
      <c r="AK116" s="125"/>
      <c r="AL116" s="125"/>
      <c r="AM116" s="125"/>
      <c r="AN116" s="125"/>
      <c r="AO116" s="468"/>
    </row>
    <row r="117" spans="2:41" x14ac:dyDescent="0.3">
      <c r="B117" s="478" t="str">
        <v>Maize</v>
      </c>
      <c r="F117" s="124">
        <f ca="1">NPV(Discount_Rate,J117:AN117)</f>
        <v>2118.5901068115963</v>
      </c>
      <c r="G117" s="124">
        <f ca="1">INDEX(ArrProdCont,MATCH(B117,ArrProdItem,0),MATCH(G108,ArrProdVariables,0))</f>
        <v>229.44664031620547</v>
      </c>
      <c r="H117" s="124"/>
      <c r="J117" s="124">
        <f t="shared" ref="J117:AN117" ca="1" si="40">$G117*J153</f>
        <v>223.5032352927586</v>
      </c>
      <c r="K117" s="124">
        <f t="shared" ca="1" si="40"/>
        <v>223.5032352927586</v>
      </c>
      <c r="L117" s="124">
        <f t="shared" ca="1" si="40"/>
        <v>223.5032352927586</v>
      </c>
      <c r="M117" s="124">
        <f t="shared" ca="1" si="40"/>
        <v>223.5032352927586</v>
      </c>
      <c r="N117" s="124">
        <f t="shared" ca="1" si="40"/>
        <v>223.5032352927586</v>
      </c>
      <c r="O117" s="124">
        <f t="shared" ca="1" si="40"/>
        <v>223.5032352927586</v>
      </c>
      <c r="P117" s="124">
        <f t="shared" ca="1" si="40"/>
        <v>223.5032352927586</v>
      </c>
      <c r="Q117" s="124">
        <f t="shared" ca="1" si="40"/>
        <v>223.5032352927586</v>
      </c>
      <c r="R117" s="124">
        <f t="shared" ca="1" si="40"/>
        <v>223.5032352927586</v>
      </c>
      <c r="S117" s="124">
        <f t="shared" ca="1" si="40"/>
        <v>223.5032352927586</v>
      </c>
      <c r="T117" s="124">
        <f t="shared" ca="1" si="40"/>
        <v>223.5032352927586</v>
      </c>
      <c r="U117" s="124">
        <f t="shared" ca="1" si="40"/>
        <v>223.5032352927586</v>
      </c>
      <c r="V117" s="124">
        <f t="shared" ca="1" si="40"/>
        <v>223.5032352927586</v>
      </c>
      <c r="W117" s="124">
        <f t="shared" ca="1" si="40"/>
        <v>223.5032352927586</v>
      </c>
      <c r="X117" s="124">
        <f t="shared" ca="1" si="40"/>
        <v>223.5032352927586</v>
      </c>
      <c r="Y117" s="124">
        <f t="shared" ca="1" si="40"/>
        <v>223.5032352927586</v>
      </c>
      <c r="Z117" s="124">
        <f t="shared" ca="1" si="40"/>
        <v>223.5032352927586</v>
      </c>
      <c r="AA117" s="124">
        <f t="shared" ca="1" si="40"/>
        <v>223.5032352927586</v>
      </c>
      <c r="AB117" s="124">
        <f t="shared" ca="1" si="40"/>
        <v>223.5032352927586</v>
      </c>
      <c r="AC117" s="124">
        <f t="shared" ca="1" si="40"/>
        <v>223.5032352927586</v>
      </c>
      <c r="AD117" s="124">
        <f t="shared" ca="1" si="40"/>
        <v>223.5032352927586</v>
      </c>
      <c r="AE117" s="124">
        <f t="shared" ca="1" si="40"/>
        <v>223.5032352927586</v>
      </c>
      <c r="AF117" s="124">
        <f t="shared" ca="1" si="40"/>
        <v>223.5032352927586</v>
      </c>
      <c r="AG117" s="124">
        <f t="shared" ca="1" si="40"/>
        <v>223.5032352927586</v>
      </c>
      <c r="AH117" s="124">
        <f t="shared" ca="1" si="40"/>
        <v>223.5032352927586</v>
      </c>
      <c r="AI117" s="124">
        <f t="shared" ca="1" si="40"/>
        <v>223.5032352927586</v>
      </c>
      <c r="AJ117" s="124">
        <f t="shared" ca="1" si="40"/>
        <v>223.5032352927586</v>
      </c>
      <c r="AK117" s="124">
        <f t="shared" ca="1" si="40"/>
        <v>223.5032352927586</v>
      </c>
      <c r="AL117" s="124">
        <f t="shared" ca="1" si="40"/>
        <v>223.5032352927586</v>
      </c>
      <c r="AM117" s="124">
        <f t="shared" ca="1" si="40"/>
        <v>223.5032352927586</v>
      </c>
      <c r="AN117" s="124">
        <f t="shared" ca="1" si="40"/>
        <v>223.5032352927586</v>
      </c>
    </row>
    <row r="118" spans="2:41" x14ac:dyDescent="0.3">
      <c r="B118" s="478" t="str">
        <v>Rice</v>
      </c>
      <c r="F118" s="124">
        <f ca="1">NPV(Discount_Rate,J118:AN118)</f>
        <v>0</v>
      </c>
      <c r="G118" s="124">
        <f ca="1">INDEX(ArrProdCont,MATCH(B118,ArrProdItem,0),MATCH(G108,ArrProdVariables,0))</f>
        <v>640</v>
      </c>
      <c r="H118" s="124"/>
      <c r="J118" s="124">
        <f t="shared" ref="J118:AN118" ca="1" si="41">$G118*J154</f>
        <v>0</v>
      </c>
      <c r="K118" s="124">
        <f t="shared" ca="1" si="41"/>
        <v>0</v>
      </c>
      <c r="L118" s="124">
        <f t="shared" ca="1" si="41"/>
        <v>0</v>
      </c>
      <c r="M118" s="124">
        <f t="shared" ca="1" si="41"/>
        <v>0</v>
      </c>
      <c r="N118" s="124">
        <f t="shared" ca="1" si="41"/>
        <v>0</v>
      </c>
      <c r="O118" s="124">
        <f t="shared" ca="1" si="41"/>
        <v>0</v>
      </c>
      <c r="P118" s="124">
        <f t="shared" ca="1" si="41"/>
        <v>0</v>
      </c>
      <c r="Q118" s="124">
        <f t="shared" ca="1" si="41"/>
        <v>0</v>
      </c>
      <c r="R118" s="124">
        <f t="shared" ca="1" si="41"/>
        <v>0</v>
      </c>
      <c r="S118" s="124">
        <f t="shared" ca="1" si="41"/>
        <v>0</v>
      </c>
      <c r="T118" s="124">
        <f t="shared" ca="1" si="41"/>
        <v>0</v>
      </c>
      <c r="U118" s="124">
        <f t="shared" ca="1" si="41"/>
        <v>0</v>
      </c>
      <c r="V118" s="124">
        <f t="shared" ca="1" si="41"/>
        <v>0</v>
      </c>
      <c r="W118" s="124">
        <f t="shared" ca="1" si="41"/>
        <v>0</v>
      </c>
      <c r="X118" s="124">
        <f t="shared" ca="1" si="41"/>
        <v>0</v>
      </c>
      <c r="Y118" s="124">
        <f t="shared" ca="1" si="41"/>
        <v>0</v>
      </c>
      <c r="Z118" s="124">
        <f t="shared" ca="1" si="41"/>
        <v>0</v>
      </c>
      <c r="AA118" s="124">
        <f t="shared" ca="1" si="41"/>
        <v>0</v>
      </c>
      <c r="AB118" s="124">
        <f t="shared" ca="1" si="41"/>
        <v>0</v>
      </c>
      <c r="AC118" s="124">
        <f t="shared" ca="1" si="41"/>
        <v>0</v>
      </c>
      <c r="AD118" s="124">
        <f t="shared" ca="1" si="41"/>
        <v>0</v>
      </c>
      <c r="AE118" s="124">
        <f t="shared" ca="1" si="41"/>
        <v>0</v>
      </c>
      <c r="AF118" s="124">
        <f t="shared" ca="1" si="41"/>
        <v>0</v>
      </c>
      <c r="AG118" s="124">
        <f t="shared" ca="1" si="41"/>
        <v>0</v>
      </c>
      <c r="AH118" s="124">
        <f t="shared" ca="1" si="41"/>
        <v>0</v>
      </c>
      <c r="AI118" s="124">
        <f t="shared" ca="1" si="41"/>
        <v>0</v>
      </c>
      <c r="AJ118" s="124">
        <f t="shared" ca="1" si="41"/>
        <v>0</v>
      </c>
      <c r="AK118" s="124">
        <f t="shared" ca="1" si="41"/>
        <v>0</v>
      </c>
      <c r="AL118" s="124">
        <f t="shared" ca="1" si="41"/>
        <v>0</v>
      </c>
      <c r="AM118" s="124">
        <f t="shared" ca="1" si="41"/>
        <v>0</v>
      </c>
      <c r="AN118" s="124">
        <f t="shared" ca="1" si="41"/>
        <v>0</v>
      </c>
    </row>
    <row r="119" spans="2:41" x14ac:dyDescent="0.3">
      <c r="B119" s="478" t="str">
        <v>Manioc</v>
      </c>
      <c r="F119" s="124">
        <f ca="1">NPV(Discount_Rate,J119:AN119)</f>
        <v>14879.827123045445</v>
      </c>
      <c r="G119" s="124">
        <f ca="1">INDEX(ArrProdCont,MATCH(B119,ArrProdItem,0),MATCH(G108,ArrProdVariables,0))</f>
        <v>108.21985233798195</v>
      </c>
      <c r="H119" s="124"/>
      <c r="J119" s="124">
        <f t="shared" ref="J119:AN119" ca="1" si="42">$G119*J155</f>
        <v>1569.7654264999103</v>
      </c>
      <c r="K119" s="124">
        <f t="shared" ca="1" si="42"/>
        <v>1569.7654264999103</v>
      </c>
      <c r="L119" s="124">
        <f t="shared" ca="1" si="42"/>
        <v>1569.7654264999103</v>
      </c>
      <c r="M119" s="124">
        <f t="shared" ca="1" si="42"/>
        <v>1569.7654264999103</v>
      </c>
      <c r="N119" s="124">
        <f t="shared" ca="1" si="42"/>
        <v>1569.7654264999103</v>
      </c>
      <c r="O119" s="124">
        <f t="shared" ca="1" si="42"/>
        <v>1569.7654264999103</v>
      </c>
      <c r="P119" s="124">
        <f t="shared" ca="1" si="42"/>
        <v>1569.7654264999103</v>
      </c>
      <c r="Q119" s="124">
        <f t="shared" ca="1" si="42"/>
        <v>1569.7654264999103</v>
      </c>
      <c r="R119" s="124">
        <f t="shared" ca="1" si="42"/>
        <v>1569.7654264999103</v>
      </c>
      <c r="S119" s="124">
        <f t="shared" ca="1" si="42"/>
        <v>1569.7654264999103</v>
      </c>
      <c r="T119" s="124">
        <f t="shared" ca="1" si="42"/>
        <v>1569.7654264999103</v>
      </c>
      <c r="U119" s="124">
        <f t="shared" ca="1" si="42"/>
        <v>1569.7654264999103</v>
      </c>
      <c r="V119" s="124">
        <f t="shared" ca="1" si="42"/>
        <v>1569.7654264999103</v>
      </c>
      <c r="W119" s="124">
        <f t="shared" ca="1" si="42"/>
        <v>1569.7654264999103</v>
      </c>
      <c r="X119" s="124">
        <f t="shared" ca="1" si="42"/>
        <v>1569.7654264999103</v>
      </c>
      <c r="Y119" s="124">
        <f t="shared" ca="1" si="42"/>
        <v>1569.7654264999103</v>
      </c>
      <c r="Z119" s="124">
        <f t="shared" ca="1" si="42"/>
        <v>1569.7654264999103</v>
      </c>
      <c r="AA119" s="124">
        <f t="shared" ca="1" si="42"/>
        <v>1569.7654264999103</v>
      </c>
      <c r="AB119" s="124">
        <f t="shared" ca="1" si="42"/>
        <v>1569.7654264999103</v>
      </c>
      <c r="AC119" s="124">
        <f t="shared" ca="1" si="42"/>
        <v>1569.7654264999103</v>
      </c>
      <c r="AD119" s="124">
        <f t="shared" ca="1" si="42"/>
        <v>1569.7654264999103</v>
      </c>
      <c r="AE119" s="124">
        <f t="shared" ca="1" si="42"/>
        <v>1569.7654264999103</v>
      </c>
      <c r="AF119" s="124">
        <f t="shared" ca="1" si="42"/>
        <v>1569.7654264999103</v>
      </c>
      <c r="AG119" s="124">
        <f t="shared" ca="1" si="42"/>
        <v>1569.7654264999103</v>
      </c>
      <c r="AH119" s="124">
        <f t="shared" ca="1" si="42"/>
        <v>1569.7654264999103</v>
      </c>
      <c r="AI119" s="124">
        <f t="shared" ca="1" si="42"/>
        <v>1569.7654264999103</v>
      </c>
      <c r="AJ119" s="124">
        <f t="shared" ca="1" si="42"/>
        <v>1569.7654264999103</v>
      </c>
      <c r="AK119" s="124">
        <f t="shared" ca="1" si="42"/>
        <v>1569.7654264999103</v>
      </c>
      <c r="AL119" s="124">
        <f t="shared" ca="1" si="42"/>
        <v>1569.7654264999103</v>
      </c>
      <c r="AM119" s="124">
        <f t="shared" ca="1" si="42"/>
        <v>1569.7654264999103</v>
      </c>
      <c r="AN119" s="124">
        <f t="shared" ca="1" si="42"/>
        <v>1569.7654264999103</v>
      </c>
    </row>
    <row r="120" spans="2:41" x14ac:dyDescent="0.3">
      <c r="B120" s="478" t="str">
        <v>Yam</v>
      </c>
      <c r="F120" s="124">
        <f ca="1">NPV(Discount_Rate,J120:AN120)</f>
        <v>33893.585579324441</v>
      </c>
      <c r="G120" s="124">
        <f ca="1">INDEX(ArrProdCont,MATCH(B120,ArrProdItem,0),MATCH(G108,ArrProdVariables,0))</f>
        <v>928.73895002706115</v>
      </c>
      <c r="H120" s="124"/>
      <c r="J120" s="124">
        <f t="shared" ref="J120:AN120" ca="1" si="43">$G120*J156</f>
        <v>3575.6449576041855</v>
      </c>
      <c r="K120" s="124">
        <f t="shared" ca="1" si="43"/>
        <v>3575.6449576041855</v>
      </c>
      <c r="L120" s="124">
        <f t="shared" ca="1" si="43"/>
        <v>3575.6449576041855</v>
      </c>
      <c r="M120" s="124">
        <f t="shared" ca="1" si="43"/>
        <v>3575.6449576041855</v>
      </c>
      <c r="N120" s="124">
        <f t="shared" ca="1" si="43"/>
        <v>3575.6449576041855</v>
      </c>
      <c r="O120" s="124">
        <f t="shared" ca="1" si="43"/>
        <v>3575.6449576041855</v>
      </c>
      <c r="P120" s="124">
        <f t="shared" ca="1" si="43"/>
        <v>3575.6449576041855</v>
      </c>
      <c r="Q120" s="124">
        <f t="shared" ca="1" si="43"/>
        <v>3575.6449576041855</v>
      </c>
      <c r="R120" s="124">
        <f t="shared" ca="1" si="43"/>
        <v>3575.6449576041855</v>
      </c>
      <c r="S120" s="124">
        <f t="shared" ca="1" si="43"/>
        <v>3575.6449576041855</v>
      </c>
      <c r="T120" s="124">
        <f t="shared" ca="1" si="43"/>
        <v>3575.6449576041855</v>
      </c>
      <c r="U120" s="124">
        <f t="shared" ca="1" si="43"/>
        <v>3575.6449576041855</v>
      </c>
      <c r="V120" s="124">
        <f t="shared" ca="1" si="43"/>
        <v>3575.6449576041855</v>
      </c>
      <c r="W120" s="124">
        <f t="shared" ca="1" si="43"/>
        <v>3575.6449576041855</v>
      </c>
      <c r="X120" s="124">
        <f t="shared" ca="1" si="43"/>
        <v>3575.6449576041855</v>
      </c>
      <c r="Y120" s="124">
        <f t="shared" ca="1" si="43"/>
        <v>3575.6449576041855</v>
      </c>
      <c r="Z120" s="124">
        <f t="shared" ca="1" si="43"/>
        <v>3575.6449576041855</v>
      </c>
      <c r="AA120" s="124">
        <f t="shared" ca="1" si="43"/>
        <v>3575.6449576041855</v>
      </c>
      <c r="AB120" s="124">
        <f t="shared" ca="1" si="43"/>
        <v>3575.6449576041855</v>
      </c>
      <c r="AC120" s="124">
        <f t="shared" ca="1" si="43"/>
        <v>3575.6449576041855</v>
      </c>
      <c r="AD120" s="124">
        <f t="shared" ca="1" si="43"/>
        <v>3575.6449576041855</v>
      </c>
      <c r="AE120" s="124">
        <f t="shared" ca="1" si="43"/>
        <v>3575.6449576041855</v>
      </c>
      <c r="AF120" s="124">
        <f t="shared" ca="1" si="43"/>
        <v>3575.6449576041855</v>
      </c>
      <c r="AG120" s="124">
        <f t="shared" ca="1" si="43"/>
        <v>3575.6449576041855</v>
      </c>
      <c r="AH120" s="124">
        <f t="shared" ca="1" si="43"/>
        <v>3575.6449576041855</v>
      </c>
      <c r="AI120" s="124">
        <f t="shared" ca="1" si="43"/>
        <v>3575.6449576041855</v>
      </c>
      <c r="AJ120" s="124">
        <f t="shared" ca="1" si="43"/>
        <v>3575.6449576041855</v>
      </c>
      <c r="AK120" s="124">
        <f t="shared" ca="1" si="43"/>
        <v>3575.6449576041855</v>
      </c>
      <c r="AL120" s="124">
        <f t="shared" ca="1" si="43"/>
        <v>3575.6449576041855</v>
      </c>
      <c r="AM120" s="124">
        <f t="shared" ca="1" si="43"/>
        <v>3575.6449576041855</v>
      </c>
      <c r="AN120" s="124">
        <f t="shared" ca="1" si="43"/>
        <v>3575.6449576041855</v>
      </c>
    </row>
    <row r="121" spans="2:41" x14ac:dyDescent="0.3">
      <c r="B121" s="478" t="str">
        <v>Cowpea</v>
      </c>
      <c r="F121" s="124">
        <f ca="1">NPV(Discount_Rate,J121:AN121)</f>
        <v>5102.5246992626162</v>
      </c>
      <c r="G121" s="124">
        <f ca="1">INDEX(ArrProdCont,MATCH(B121,ArrProdItem,0),MATCH(G108,ArrProdVariables,0))</f>
        <v>754.2814399251987</v>
      </c>
      <c r="H121" s="124"/>
      <c r="J121" s="124">
        <f t="shared" ref="J121:AN121" ca="1" si="44">$G121*J157</f>
        <v>538.2970376288182</v>
      </c>
      <c r="K121" s="124">
        <f t="shared" ca="1" si="44"/>
        <v>538.2970376288182</v>
      </c>
      <c r="L121" s="124">
        <f t="shared" ca="1" si="44"/>
        <v>538.2970376288182</v>
      </c>
      <c r="M121" s="124">
        <f t="shared" ca="1" si="44"/>
        <v>538.2970376288182</v>
      </c>
      <c r="N121" s="124">
        <f t="shared" ca="1" si="44"/>
        <v>538.2970376288182</v>
      </c>
      <c r="O121" s="124">
        <f t="shared" ca="1" si="44"/>
        <v>538.2970376288182</v>
      </c>
      <c r="P121" s="124">
        <f t="shared" ca="1" si="44"/>
        <v>538.2970376288182</v>
      </c>
      <c r="Q121" s="124">
        <f t="shared" ca="1" si="44"/>
        <v>538.2970376288182</v>
      </c>
      <c r="R121" s="124">
        <f t="shared" ca="1" si="44"/>
        <v>538.2970376288182</v>
      </c>
      <c r="S121" s="124">
        <f t="shared" ca="1" si="44"/>
        <v>538.2970376288182</v>
      </c>
      <c r="T121" s="124">
        <f t="shared" ca="1" si="44"/>
        <v>538.2970376288182</v>
      </c>
      <c r="U121" s="124">
        <f t="shared" ca="1" si="44"/>
        <v>538.2970376288182</v>
      </c>
      <c r="V121" s="124">
        <f t="shared" ca="1" si="44"/>
        <v>538.2970376288182</v>
      </c>
      <c r="W121" s="124">
        <f t="shared" ca="1" si="44"/>
        <v>538.2970376288182</v>
      </c>
      <c r="X121" s="124">
        <f t="shared" ca="1" si="44"/>
        <v>538.2970376288182</v>
      </c>
      <c r="Y121" s="124">
        <f t="shared" ca="1" si="44"/>
        <v>538.2970376288182</v>
      </c>
      <c r="Z121" s="124">
        <f t="shared" ca="1" si="44"/>
        <v>538.2970376288182</v>
      </c>
      <c r="AA121" s="124">
        <f t="shared" ca="1" si="44"/>
        <v>538.2970376288182</v>
      </c>
      <c r="AB121" s="124">
        <f t="shared" ca="1" si="44"/>
        <v>538.2970376288182</v>
      </c>
      <c r="AC121" s="124">
        <f t="shared" ca="1" si="44"/>
        <v>538.2970376288182</v>
      </c>
      <c r="AD121" s="124">
        <f t="shared" ca="1" si="44"/>
        <v>538.2970376288182</v>
      </c>
      <c r="AE121" s="124">
        <f t="shared" ca="1" si="44"/>
        <v>538.2970376288182</v>
      </c>
      <c r="AF121" s="124">
        <f t="shared" ca="1" si="44"/>
        <v>538.2970376288182</v>
      </c>
      <c r="AG121" s="124">
        <f t="shared" ca="1" si="44"/>
        <v>538.2970376288182</v>
      </c>
      <c r="AH121" s="124">
        <f t="shared" ca="1" si="44"/>
        <v>538.2970376288182</v>
      </c>
      <c r="AI121" s="124">
        <f t="shared" ca="1" si="44"/>
        <v>538.2970376288182</v>
      </c>
      <c r="AJ121" s="124">
        <f t="shared" ca="1" si="44"/>
        <v>538.2970376288182</v>
      </c>
      <c r="AK121" s="124">
        <f t="shared" ca="1" si="44"/>
        <v>538.2970376288182</v>
      </c>
      <c r="AL121" s="124">
        <f t="shared" ca="1" si="44"/>
        <v>538.2970376288182</v>
      </c>
      <c r="AM121" s="124">
        <f t="shared" ca="1" si="44"/>
        <v>538.2970376288182</v>
      </c>
      <c r="AN121" s="124">
        <f t="shared" ca="1" si="44"/>
        <v>538.2970376288182</v>
      </c>
    </row>
    <row r="122" spans="2:41" x14ac:dyDescent="0.3">
      <c r="B122" s="207" t="str">
        <v>NOTE: Rice has been take out of the equation on 28/3/2021 (FvS). THEREFORE Rice the impact of CC on rice is set at 0, so it does not count for project impact.</v>
      </c>
      <c r="G122" s="474"/>
      <c r="J122" s="124"/>
      <c r="K122" s="124"/>
      <c r="L122" s="124"/>
      <c r="M122" s="124"/>
      <c r="N122" s="124"/>
      <c r="O122" s="124"/>
      <c r="P122" s="124"/>
      <c r="Q122" s="124"/>
      <c r="R122" s="124"/>
      <c r="S122" s="124"/>
      <c r="T122" s="124"/>
      <c r="U122" s="124"/>
      <c r="V122" s="124"/>
      <c r="W122" s="124"/>
      <c r="X122" s="124"/>
      <c r="Y122" s="124"/>
      <c r="Z122" s="124"/>
      <c r="AA122" s="124"/>
      <c r="AB122" s="124"/>
      <c r="AC122" s="124"/>
      <c r="AD122" s="124"/>
      <c r="AE122" s="124"/>
      <c r="AF122" s="124"/>
      <c r="AG122" s="124"/>
      <c r="AH122" s="124"/>
      <c r="AI122" s="124"/>
      <c r="AJ122" s="124"/>
      <c r="AK122" s="124"/>
      <c r="AL122" s="124"/>
      <c r="AM122" s="124"/>
      <c r="AN122" s="124"/>
    </row>
    <row r="123" spans="2:41" x14ac:dyDescent="0.3">
      <c r="B123" s="207">
        <v>0</v>
      </c>
      <c r="G123" s="474"/>
      <c r="J123" s="124"/>
      <c r="K123" s="124"/>
      <c r="L123" s="124"/>
      <c r="M123" s="124"/>
      <c r="N123" s="124"/>
      <c r="O123" s="124"/>
      <c r="P123" s="124"/>
      <c r="Q123" s="124"/>
      <c r="R123" s="124"/>
      <c r="S123" s="124"/>
      <c r="T123" s="124"/>
      <c r="U123" s="124"/>
      <c r="V123" s="124"/>
      <c r="W123" s="124"/>
      <c r="X123" s="124"/>
      <c r="Y123" s="124"/>
      <c r="Z123" s="124"/>
      <c r="AA123" s="124"/>
      <c r="AB123" s="124"/>
      <c r="AC123" s="124"/>
      <c r="AD123" s="124"/>
      <c r="AE123" s="124"/>
      <c r="AF123" s="124"/>
      <c r="AG123" s="124"/>
      <c r="AH123" s="124"/>
      <c r="AI123" s="124"/>
      <c r="AJ123" s="124"/>
      <c r="AK123" s="124"/>
      <c r="AL123" s="124"/>
      <c r="AM123" s="124"/>
      <c r="AN123" s="124"/>
    </row>
    <row r="124" spans="2:41" x14ac:dyDescent="0.3">
      <c r="B124" s="127" t="str">
        <v>Glazoue Tree Total</v>
      </c>
      <c r="C124" s="468"/>
      <c r="D124" s="468"/>
      <c r="E124" s="468"/>
      <c r="F124" s="468"/>
      <c r="G124" s="234"/>
      <c r="H124" s="468"/>
      <c r="I124" s="468"/>
      <c r="J124" s="125"/>
      <c r="K124" s="125"/>
      <c r="L124" s="125"/>
      <c r="M124" s="125"/>
      <c r="N124" s="125"/>
      <c r="O124" s="125"/>
      <c r="P124" s="125"/>
      <c r="Q124" s="125"/>
      <c r="R124" s="125"/>
      <c r="S124" s="125"/>
      <c r="T124" s="125"/>
      <c r="U124" s="125"/>
      <c r="V124" s="125"/>
      <c r="W124" s="125"/>
      <c r="X124" s="125"/>
      <c r="Y124" s="125"/>
      <c r="Z124" s="125"/>
      <c r="AA124" s="125"/>
      <c r="AB124" s="125"/>
      <c r="AC124" s="125"/>
      <c r="AD124" s="125"/>
      <c r="AE124" s="125"/>
      <c r="AF124" s="125"/>
      <c r="AG124" s="125"/>
      <c r="AH124" s="125"/>
      <c r="AI124" s="125"/>
      <c r="AJ124" s="125"/>
      <c r="AK124" s="125"/>
      <c r="AL124" s="125"/>
      <c r="AM124" s="125"/>
      <c r="AN124" s="125"/>
      <c r="AO124" s="468"/>
    </row>
    <row r="125" spans="2:41" x14ac:dyDescent="0.3">
      <c r="B125" s="478" t="str">
        <v>Fruit</v>
      </c>
      <c r="F125" s="124">
        <f ca="1">NPV(Discount_Rate,J125:AN125)</f>
        <v>3375.353998980715</v>
      </c>
      <c r="G125" s="124">
        <f ca="1">INDEX(ArrProdCont,MATCH(B125,ArrProdItem,0),MATCH(G108,ArrProdVariables,0))</f>
        <v>145.43478260869566</v>
      </c>
      <c r="H125" s="124"/>
      <c r="J125" s="124">
        <f t="shared" ref="J125:T125" ca="1" si="45">$G125*J161</f>
        <v>0</v>
      </c>
      <c r="K125" s="124">
        <f t="shared" ca="1" si="45"/>
        <v>0</v>
      </c>
      <c r="L125" s="124">
        <f t="shared" ca="1" si="45"/>
        <v>0</v>
      </c>
      <c r="M125" s="124">
        <f t="shared" ca="1" si="45"/>
        <v>0</v>
      </c>
      <c r="N125" s="124">
        <f t="shared" ca="1" si="45"/>
        <v>0</v>
      </c>
      <c r="O125" s="124">
        <f t="shared" ca="1" si="45"/>
        <v>0</v>
      </c>
      <c r="P125" s="124">
        <f t="shared" ca="1" si="45"/>
        <v>0</v>
      </c>
      <c r="Q125" s="124">
        <f t="shared" ca="1" si="45"/>
        <v>0</v>
      </c>
      <c r="R125" s="124">
        <f t="shared" ca="1" si="45"/>
        <v>145.43478260869566</v>
      </c>
      <c r="S125" s="124">
        <f t="shared" ca="1" si="45"/>
        <v>290.86956521739131</v>
      </c>
      <c r="T125" s="124">
        <f t="shared" ca="1" si="45"/>
        <v>436.304347826087</v>
      </c>
      <c r="U125" s="124">
        <f t="shared" ref="U125:AN125" ca="1" si="46">$G125*U161</f>
        <v>581.73913043478262</v>
      </c>
      <c r="V125" s="124">
        <f t="shared" ca="1" si="46"/>
        <v>727.17391304347825</v>
      </c>
      <c r="W125" s="124">
        <f t="shared" ca="1" si="46"/>
        <v>872.60869565217399</v>
      </c>
      <c r="X125" s="124">
        <f t="shared" ca="1" si="46"/>
        <v>1018.0434782608696</v>
      </c>
      <c r="Y125" s="124">
        <f t="shared" ca="1" si="46"/>
        <v>1163.4782608695652</v>
      </c>
      <c r="Z125" s="124">
        <f t="shared" ca="1" si="46"/>
        <v>1163.4782608695652</v>
      </c>
      <c r="AA125" s="124">
        <f t="shared" ca="1" si="46"/>
        <v>1163.4782608695652</v>
      </c>
      <c r="AB125" s="124">
        <f t="shared" ca="1" si="46"/>
        <v>1163.4782608695652</v>
      </c>
      <c r="AC125" s="124">
        <f t="shared" ca="1" si="46"/>
        <v>1163.4782608695652</v>
      </c>
      <c r="AD125" s="124">
        <f t="shared" ca="1" si="46"/>
        <v>1163.4782608695652</v>
      </c>
      <c r="AE125" s="124">
        <f t="shared" ca="1" si="46"/>
        <v>1163.4782608695652</v>
      </c>
      <c r="AF125" s="124">
        <f t="shared" ca="1" si="46"/>
        <v>1163.4782608695652</v>
      </c>
      <c r="AG125" s="124">
        <f t="shared" ca="1" si="46"/>
        <v>1163.4782608695652</v>
      </c>
      <c r="AH125" s="124">
        <f t="shared" ca="1" si="46"/>
        <v>1163.4782608695652</v>
      </c>
      <c r="AI125" s="124">
        <f t="shared" ca="1" si="46"/>
        <v>1163.4782608695652</v>
      </c>
      <c r="AJ125" s="124">
        <f t="shared" ca="1" si="46"/>
        <v>1163.4782608695652</v>
      </c>
      <c r="AK125" s="124">
        <f t="shared" ca="1" si="46"/>
        <v>1163.4782608695652</v>
      </c>
      <c r="AL125" s="124">
        <f t="shared" ca="1" si="46"/>
        <v>1163.4782608695652</v>
      </c>
      <c r="AM125" s="124">
        <f t="shared" ca="1" si="46"/>
        <v>1163.4782608695652</v>
      </c>
      <c r="AN125" s="124">
        <f t="shared" ca="1" si="46"/>
        <v>1163.4782608695652</v>
      </c>
    </row>
    <row r="126" spans="2:41" x14ac:dyDescent="0.3">
      <c r="B126" s="478" t="str">
        <v>Nut</v>
      </c>
      <c r="F126" s="124">
        <f ca="1">NPV(Discount_Rate,J126:AN126)</f>
        <v>1362.250492862172</v>
      </c>
      <c r="G126" s="124">
        <f ca="1">INDEX(ArrProdCont,MATCH(B126,ArrProdItem,0),MATCH(G108,ArrProdVariables,0))</f>
        <v>391.304347826087</v>
      </c>
      <c r="H126" s="124"/>
      <c r="J126" s="124">
        <f t="shared" ref="J126:T126" ca="1" si="47">$G126*J162</f>
        <v>0</v>
      </c>
      <c r="K126" s="124">
        <f t="shared" ca="1" si="47"/>
        <v>0</v>
      </c>
      <c r="L126" s="124">
        <f t="shared" ca="1" si="47"/>
        <v>0</v>
      </c>
      <c r="M126" s="124">
        <f t="shared" ca="1" si="47"/>
        <v>0</v>
      </c>
      <c r="N126" s="124">
        <f t="shared" ca="1" si="47"/>
        <v>0</v>
      </c>
      <c r="O126" s="124">
        <f t="shared" ca="1" si="47"/>
        <v>0</v>
      </c>
      <c r="P126" s="124">
        <f t="shared" ca="1" si="47"/>
        <v>0</v>
      </c>
      <c r="Q126" s="124">
        <f t="shared" ca="1" si="47"/>
        <v>0</v>
      </c>
      <c r="R126" s="124">
        <f t="shared" ca="1" si="47"/>
        <v>58.695652173913047</v>
      </c>
      <c r="S126" s="124">
        <f t="shared" ca="1" si="47"/>
        <v>117.39130434782609</v>
      </c>
      <c r="T126" s="124">
        <f t="shared" ca="1" si="47"/>
        <v>176.08695652173913</v>
      </c>
      <c r="U126" s="124">
        <f t="shared" ref="U126:AN126" ca="1" si="48">$G126*U162</f>
        <v>234.78260869565219</v>
      </c>
      <c r="V126" s="124">
        <f t="shared" ca="1" si="48"/>
        <v>293.47826086956525</v>
      </c>
      <c r="W126" s="124">
        <f t="shared" ca="1" si="48"/>
        <v>352.17391304347825</v>
      </c>
      <c r="X126" s="124">
        <f t="shared" ca="1" si="48"/>
        <v>410.86956521739137</v>
      </c>
      <c r="Y126" s="124">
        <f t="shared" ca="1" si="48"/>
        <v>469.56521739130437</v>
      </c>
      <c r="Z126" s="124">
        <f t="shared" ca="1" si="48"/>
        <v>469.56521739130437</v>
      </c>
      <c r="AA126" s="124">
        <f t="shared" ca="1" si="48"/>
        <v>469.56521739130437</v>
      </c>
      <c r="AB126" s="124">
        <f t="shared" ca="1" si="48"/>
        <v>469.56521739130437</v>
      </c>
      <c r="AC126" s="124">
        <f t="shared" ca="1" si="48"/>
        <v>469.56521739130437</v>
      </c>
      <c r="AD126" s="124">
        <f t="shared" ca="1" si="48"/>
        <v>469.56521739130437</v>
      </c>
      <c r="AE126" s="124">
        <f t="shared" ca="1" si="48"/>
        <v>469.56521739130437</v>
      </c>
      <c r="AF126" s="124">
        <f t="shared" ca="1" si="48"/>
        <v>469.56521739130437</v>
      </c>
      <c r="AG126" s="124">
        <f t="shared" ca="1" si="48"/>
        <v>469.56521739130437</v>
      </c>
      <c r="AH126" s="124">
        <f t="shared" ca="1" si="48"/>
        <v>469.56521739130437</v>
      </c>
      <c r="AI126" s="124">
        <f t="shared" ca="1" si="48"/>
        <v>469.56521739130437</v>
      </c>
      <c r="AJ126" s="124">
        <f t="shared" ca="1" si="48"/>
        <v>469.56521739130437</v>
      </c>
      <c r="AK126" s="124">
        <f t="shared" ca="1" si="48"/>
        <v>469.56521739130437</v>
      </c>
      <c r="AL126" s="124">
        <f t="shared" ca="1" si="48"/>
        <v>469.56521739130437</v>
      </c>
      <c r="AM126" s="124">
        <f t="shared" ca="1" si="48"/>
        <v>469.56521739130437</v>
      </c>
      <c r="AN126" s="124">
        <f t="shared" ca="1" si="48"/>
        <v>469.56521739130437</v>
      </c>
    </row>
    <row r="127" spans="2:41" x14ac:dyDescent="0.3">
      <c r="B127" s="478" t="str">
        <v>Wood</v>
      </c>
      <c r="F127" s="124">
        <f ca="1">NPV(Discount_Rate,J127:AN127)</f>
        <v>946.00728670984142</v>
      </c>
      <c r="G127" s="124">
        <f ca="1">INDEX(ArrProdCont,MATCH(B127,ArrProdItem,0),MATCH(G108,ArrProdVariables,0))</f>
        <v>65.217391304347828</v>
      </c>
      <c r="H127" s="124"/>
      <c r="J127" s="124">
        <f t="shared" ref="J127:T127" ca="1" si="49">$G127*J163</f>
        <v>0</v>
      </c>
      <c r="K127" s="124">
        <f t="shared" ca="1" si="49"/>
        <v>0</v>
      </c>
      <c r="L127" s="124">
        <f t="shared" ca="1" si="49"/>
        <v>0</v>
      </c>
      <c r="M127" s="124">
        <f t="shared" ca="1" si="49"/>
        <v>0</v>
      </c>
      <c r="N127" s="124">
        <f t="shared" ca="1" si="49"/>
        <v>0</v>
      </c>
      <c r="O127" s="124">
        <f t="shared" ca="1" si="49"/>
        <v>0</v>
      </c>
      <c r="P127" s="124">
        <f t="shared" ca="1" si="49"/>
        <v>0</v>
      </c>
      <c r="Q127" s="124">
        <f t="shared" ca="1" si="49"/>
        <v>0</v>
      </c>
      <c r="R127" s="124">
        <f t="shared" ca="1" si="49"/>
        <v>40.760869565217391</v>
      </c>
      <c r="S127" s="124">
        <f t="shared" ca="1" si="49"/>
        <v>81.521739130434781</v>
      </c>
      <c r="T127" s="124">
        <f t="shared" ca="1" si="49"/>
        <v>122.28260869565217</v>
      </c>
      <c r="U127" s="124">
        <f t="shared" ref="U127:AN127" ca="1" si="50">$G127*U163</f>
        <v>163.04347826086956</v>
      </c>
      <c r="V127" s="124">
        <f t="shared" ca="1" si="50"/>
        <v>203.80434782608697</v>
      </c>
      <c r="W127" s="124">
        <f t="shared" ca="1" si="50"/>
        <v>244.56521739130434</v>
      </c>
      <c r="X127" s="124">
        <f t="shared" ca="1" si="50"/>
        <v>285.32608695652175</v>
      </c>
      <c r="Y127" s="124">
        <f t="shared" ca="1" si="50"/>
        <v>326.08695652173913</v>
      </c>
      <c r="Z127" s="124">
        <f t="shared" ca="1" si="50"/>
        <v>326.08695652173913</v>
      </c>
      <c r="AA127" s="124">
        <f t="shared" ca="1" si="50"/>
        <v>326.08695652173913</v>
      </c>
      <c r="AB127" s="124">
        <f t="shared" ca="1" si="50"/>
        <v>326.08695652173913</v>
      </c>
      <c r="AC127" s="124">
        <f t="shared" ca="1" si="50"/>
        <v>326.08695652173913</v>
      </c>
      <c r="AD127" s="124">
        <f t="shared" ca="1" si="50"/>
        <v>326.08695652173913</v>
      </c>
      <c r="AE127" s="124">
        <f t="shared" ca="1" si="50"/>
        <v>326.08695652173913</v>
      </c>
      <c r="AF127" s="124">
        <f t="shared" ca="1" si="50"/>
        <v>326.08695652173913</v>
      </c>
      <c r="AG127" s="124">
        <f t="shared" ca="1" si="50"/>
        <v>326.08695652173913</v>
      </c>
      <c r="AH127" s="124">
        <f t="shared" ca="1" si="50"/>
        <v>326.08695652173913</v>
      </c>
      <c r="AI127" s="124">
        <f t="shared" ca="1" si="50"/>
        <v>326.08695652173913</v>
      </c>
      <c r="AJ127" s="124">
        <f t="shared" ca="1" si="50"/>
        <v>326.08695652173913</v>
      </c>
      <c r="AK127" s="124">
        <f t="shared" ca="1" si="50"/>
        <v>326.08695652173913</v>
      </c>
      <c r="AL127" s="124">
        <f t="shared" ca="1" si="50"/>
        <v>326.08695652173913</v>
      </c>
      <c r="AM127" s="124">
        <f t="shared" ca="1" si="50"/>
        <v>326.08695652173913</v>
      </c>
      <c r="AN127" s="124">
        <f t="shared" ca="1" si="50"/>
        <v>326.08695652173913</v>
      </c>
    </row>
    <row r="128" spans="2:41" x14ac:dyDescent="0.3">
      <c r="B128" s="478" t="str">
        <v>Fodder</v>
      </c>
      <c r="F128" s="124">
        <f ca="1">NPV(Discount_Rate,J128:AN128)</f>
        <v>1135.2087440518096</v>
      </c>
      <c r="G128" s="124">
        <f ca="1">INDEX(ArrProdCont,MATCH(B128,ArrProdItem,0),MATCH(G108,ArrProdVariables,0))</f>
        <v>65.217391304347828</v>
      </c>
      <c r="H128" s="124"/>
      <c r="J128" s="124">
        <f t="shared" ref="J128:T128" ca="1" si="51">$G128*J164</f>
        <v>0</v>
      </c>
      <c r="K128" s="124">
        <f t="shared" ca="1" si="51"/>
        <v>0</v>
      </c>
      <c r="L128" s="124">
        <f t="shared" ca="1" si="51"/>
        <v>0</v>
      </c>
      <c r="M128" s="124">
        <f t="shared" ca="1" si="51"/>
        <v>0</v>
      </c>
      <c r="N128" s="124">
        <f t="shared" ca="1" si="51"/>
        <v>0</v>
      </c>
      <c r="O128" s="124">
        <f t="shared" ca="1" si="51"/>
        <v>0</v>
      </c>
      <c r="P128" s="124">
        <f t="shared" ca="1" si="51"/>
        <v>0</v>
      </c>
      <c r="Q128" s="124">
        <f t="shared" ca="1" si="51"/>
        <v>0</v>
      </c>
      <c r="R128" s="124">
        <f t="shared" ca="1" si="51"/>
        <v>48.913043478260875</v>
      </c>
      <c r="S128" s="124">
        <f t="shared" ca="1" si="51"/>
        <v>97.826086956521749</v>
      </c>
      <c r="T128" s="124">
        <f t="shared" ca="1" si="51"/>
        <v>146.73913043478262</v>
      </c>
      <c r="U128" s="124">
        <f t="shared" ref="U128:AN128" ca="1" si="52">$G128*U164</f>
        <v>195.6521739130435</v>
      </c>
      <c r="V128" s="124">
        <f t="shared" ca="1" si="52"/>
        <v>244.56521739130434</v>
      </c>
      <c r="W128" s="124">
        <f t="shared" ca="1" si="52"/>
        <v>293.47826086956525</v>
      </c>
      <c r="X128" s="124">
        <f t="shared" ca="1" si="52"/>
        <v>342.39130434782612</v>
      </c>
      <c r="Y128" s="124">
        <f t="shared" ca="1" si="52"/>
        <v>391.304347826087</v>
      </c>
      <c r="Z128" s="124">
        <f t="shared" ca="1" si="52"/>
        <v>391.304347826087</v>
      </c>
      <c r="AA128" s="124">
        <f t="shared" ca="1" si="52"/>
        <v>391.304347826087</v>
      </c>
      <c r="AB128" s="124">
        <f t="shared" ca="1" si="52"/>
        <v>391.304347826087</v>
      </c>
      <c r="AC128" s="124">
        <f t="shared" ca="1" si="52"/>
        <v>391.304347826087</v>
      </c>
      <c r="AD128" s="124">
        <f t="shared" ca="1" si="52"/>
        <v>391.304347826087</v>
      </c>
      <c r="AE128" s="124">
        <f t="shared" ca="1" si="52"/>
        <v>391.304347826087</v>
      </c>
      <c r="AF128" s="124">
        <f t="shared" ca="1" si="52"/>
        <v>391.304347826087</v>
      </c>
      <c r="AG128" s="124">
        <f t="shared" ca="1" si="52"/>
        <v>391.304347826087</v>
      </c>
      <c r="AH128" s="124">
        <f t="shared" ca="1" si="52"/>
        <v>391.304347826087</v>
      </c>
      <c r="AI128" s="124">
        <f t="shared" ca="1" si="52"/>
        <v>391.304347826087</v>
      </c>
      <c r="AJ128" s="124">
        <f t="shared" ca="1" si="52"/>
        <v>391.304347826087</v>
      </c>
      <c r="AK128" s="124">
        <f t="shared" ca="1" si="52"/>
        <v>391.304347826087</v>
      </c>
      <c r="AL128" s="124">
        <f t="shared" ca="1" si="52"/>
        <v>391.304347826087</v>
      </c>
      <c r="AM128" s="124">
        <f t="shared" ca="1" si="52"/>
        <v>391.304347826087</v>
      </c>
      <c r="AN128" s="124">
        <f t="shared" ca="1" si="52"/>
        <v>391.304347826087</v>
      </c>
    </row>
    <row r="129" spans="2:41" x14ac:dyDescent="0.3">
      <c r="B129" s="478" t="str">
        <v>Other</v>
      </c>
      <c r="F129" s="124">
        <f ca="1">NPV(Discount_Rate,J129:AN129)</f>
        <v>378.40291468393673</v>
      </c>
      <c r="G129" s="124">
        <f ca="1">INDEX(ArrProdCont,MATCH(B129,ArrProdItem,0),MATCH(G108,ArrProdVariables,0))</f>
        <v>65.217391304347828</v>
      </c>
      <c r="H129" s="124"/>
      <c r="J129" s="124">
        <f t="shared" ref="J129:T129" ca="1" si="53">$G129*J165</f>
        <v>0</v>
      </c>
      <c r="K129" s="124">
        <f t="shared" ca="1" si="53"/>
        <v>0</v>
      </c>
      <c r="L129" s="124">
        <f t="shared" ca="1" si="53"/>
        <v>0</v>
      </c>
      <c r="M129" s="124">
        <f t="shared" ca="1" si="53"/>
        <v>0</v>
      </c>
      <c r="N129" s="124">
        <f t="shared" ca="1" si="53"/>
        <v>0</v>
      </c>
      <c r="O129" s="124">
        <f t="shared" ca="1" si="53"/>
        <v>0</v>
      </c>
      <c r="P129" s="124">
        <f t="shared" ca="1" si="53"/>
        <v>0</v>
      </c>
      <c r="Q129" s="124">
        <f t="shared" ca="1" si="53"/>
        <v>0</v>
      </c>
      <c r="R129" s="124">
        <f t="shared" ca="1" si="53"/>
        <v>16.304347826086957</v>
      </c>
      <c r="S129" s="124">
        <f t="shared" ca="1" si="53"/>
        <v>32.608695652173914</v>
      </c>
      <c r="T129" s="124">
        <f t="shared" ca="1" si="53"/>
        <v>48.913043478260875</v>
      </c>
      <c r="U129" s="124">
        <f t="shared" ref="U129:AN129" ca="1" si="54">$G129*U165</f>
        <v>65.217391304347828</v>
      </c>
      <c r="V129" s="124">
        <f t="shared" ca="1" si="54"/>
        <v>81.521739130434781</v>
      </c>
      <c r="W129" s="124">
        <f t="shared" ca="1" si="54"/>
        <v>97.826086956521749</v>
      </c>
      <c r="X129" s="124">
        <f t="shared" ca="1" si="54"/>
        <v>114.1304347826087</v>
      </c>
      <c r="Y129" s="124">
        <f t="shared" ca="1" si="54"/>
        <v>130.43478260869566</v>
      </c>
      <c r="Z129" s="124">
        <f t="shared" ca="1" si="54"/>
        <v>130.43478260869566</v>
      </c>
      <c r="AA129" s="124">
        <f t="shared" ca="1" si="54"/>
        <v>130.43478260869566</v>
      </c>
      <c r="AB129" s="124">
        <f t="shared" ca="1" si="54"/>
        <v>130.43478260869566</v>
      </c>
      <c r="AC129" s="124">
        <f t="shared" ca="1" si="54"/>
        <v>130.43478260869566</v>
      </c>
      <c r="AD129" s="124">
        <f t="shared" ca="1" si="54"/>
        <v>130.43478260869566</v>
      </c>
      <c r="AE129" s="124">
        <f t="shared" ca="1" si="54"/>
        <v>130.43478260869566</v>
      </c>
      <c r="AF129" s="124">
        <f t="shared" ca="1" si="54"/>
        <v>130.43478260869566</v>
      </c>
      <c r="AG129" s="124">
        <f t="shared" ca="1" si="54"/>
        <v>130.43478260869566</v>
      </c>
      <c r="AH129" s="124">
        <f t="shared" ca="1" si="54"/>
        <v>130.43478260869566</v>
      </c>
      <c r="AI129" s="124">
        <f t="shared" ca="1" si="54"/>
        <v>130.43478260869566</v>
      </c>
      <c r="AJ129" s="124">
        <f t="shared" ca="1" si="54"/>
        <v>130.43478260869566</v>
      </c>
      <c r="AK129" s="124">
        <f t="shared" ca="1" si="54"/>
        <v>130.43478260869566</v>
      </c>
      <c r="AL129" s="124">
        <f t="shared" ca="1" si="54"/>
        <v>130.43478260869566</v>
      </c>
      <c r="AM129" s="124">
        <f t="shared" ca="1" si="54"/>
        <v>130.43478260869566</v>
      </c>
      <c r="AN129" s="124">
        <f t="shared" ca="1" si="54"/>
        <v>130.43478260869566</v>
      </c>
    </row>
    <row r="132" spans="2:41" ht="28.8" x14ac:dyDescent="0.3">
      <c r="B132" s="488" t="str">
        <f>$B$26&amp;" Value Chain Total"</f>
        <v>Glazoue Value Chain Total</v>
      </c>
      <c r="C132" s="488" t="s">
        <v>545</v>
      </c>
      <c r="D132" s="488" t="s">
        <v>547</v>
      </c>
      <c r="E132" s="488" t="s">
        <v>542</v>
      </c>
      <c r="F132" s="488" t="s">
        <v>549</v>
      </c>
      <c r="G132" s="488" t="s">
        <v>543</v>
      </c>
      <c r="H132" s="488" t="s">
        <v>544</v>
      </c>
      <c r="I132" s="468"/>
      <c r="J132" s="468"/>
      <c r="K132" s="468"/>
      <c r="L132" s="468"/>
      <c r="M132" s="468"/>
      <c r="N132" s="468"/>
      <c r="O132" s="468"/>
      <c r="P132" s="468"/>
      <c r="Q132" s="468"/>
      <c r="R132" s="468"/>
      <c r="S132" s="468"/>
      <c r="T132" s="468"/>
      <c r="U132" s="468"/>
      <c r="V132" s="468"/>
      <c r="W132" s="468"/>
      <c r="X132" s="468"/>
      <c r="Y132" s="468"/>
      <c r="Z132" s="468"/>
      <c r="AA132" s="468"/>
      <c r="AB132" s="468"/>
      <c r="AC132" s="468"/>
      <c r="AD132" s="468"/>
      <c r="AE132" s="468"/>
      <c r="AF132" s="468"/>
      <c r="AG132" s="468"/>
      <c r="AH132" s="468"/>
      <c r="AI132" s="468"/>
      <c r="AJ132" s="468"/>
      <c r="AK132" s="468"/>
      <c r="AL132" s="468"/>
      <c r="AM132" s="468"/>
      <c r="AN132" s="468"/>
      <c r="AO132" s="468"/>
    </row>
    <row r="133" spans="2:41" ht="20.399999999999999" x14ac:dyDescent="0.3">
      <c r="B133" s="478" t="s">
        <v>541</v>
      </c>
      <c r="C133" s="494" t="s">
        <v>551</v>
      </c>
      <c r="D133" s="487" cm="1">
        <f t="array" aca="1" ref="D133" ca="1">IFERROR(INDIRECT(C133),0)*1000</f>
        <v>230.09462917828898</v>
      </c>
      <c r="E133" s="192">
        <v>0.5</v>
      </c>
      <c r="F133" s="124">
        <f ca="1">NPV(Discount_Rate,J133:AN133)</f>
        <v>3822.1965952581986</v>
      </c>
      <c r="G133" s="487">
        <f ca="1">D133*E133</f>
        <v>115.04731458914449</v>
      </c>
      <c r="H133" s="192">
        <f>Product_marketed_pct</f>
        <v>0.5</v>
      </c>
      <c r="J133" s="487">
        <f ca="1">SUM(J146:J149)*$G133*$H133</f>
        <v>403.22726997475928</v>
      </c>
      <c r="K133" s="487">
        <f t="shared" ref="K133:AN133" ca="1" si="55">SUM(K146:K149)*$G133*$H133</f>
        <v>403.22726997475928</v>
      </c>
      <c r="L133" s="487">
        <f t="shared" ca="1" si="55"/>
        <v>403.22726997475928</v>
      </c>
      <c r="M133" s="487">
        <f t="shared" ca="1" si="55"/>
        <v>403.22726997475928</v>
      </c>
      <c r="N133" s="487">
        <f t="shared" ca="1" si="55"/>
        <v>403.22726997475928</v>
      </c>
      <c r="O133" s="487">
        <f t="shared" ca="1" si="55"/>
        <v>403.22726997475928</v>
      </c>
      <c r="P133" s="487">
        <f t="shared" ca="1" si="55"/>
        <v>403.22726997475928</v>
      </c>
      <c r="Q133" s="487">
        <f t="shared" ca="1" si="55"/>
        <v>403.22726997475928</v>
      </c>
      <c r="R133" s="487">
        <f t="shared" ca="1" si="55"/>
        <v>403.22726997475928</v>
      </c>
      <c r="S133" s="487">
        <f t="shared" ca="1" si="55"/>
        <v>403.22726997475928</v>
      </c>
      <c r="T133" s="487">
        <f t="shared" ca="1" si="55"/>
        <v>403.22726997475928</v>
      </c>
      <c r="U133" s="487">
        <f t="shared" ca="1" si="55"/>
        <v>403.22726997475928</v>
      </c>
      <c r="V133" s="487">
        <f t="shared" ca="1" si="55"/>
        <v>403.22726997475928</v>
      </c>
      <c r="W133" s="487">
        <f t="shared" ca="1" si="55"/>
        <v>403.22726997475928</v>
      </c>
      <c r="X133" s="487">
        <f t="shared" ca="1" si="55"/>
        <v>403.22726997475928</v>
      </c>
      <c r="Y133" s="487">
        <f t="shared" ca="1" si="55"/>
        <v>403.22726997475928</v>
      </c>
      <c r="Z133" s="487">
        <f t="shared" ca="1" si="55"/>
        <v>403.22726997475928</v>
      </c>
      <c r="AA133" s="487">
        <f t="shared" ca="1" si="55"/>
        <v>403.22726997475928</v>
      </c>
      <c r="AB133" s="487">
        <f t="shared" ca="1" si="55"/>
        <v>403.22726997475928</v>
      </c>
      <c r="AC133" s="487">
        <f t="shared" ca="1" si="55"/>
        <v>403.22726997475928</v>
      </c>
      <c r="AD133" s="487">
        <f t="shared" ca="1" si="55"/>
        <v>403.22726997475928</v>
      </c>
      <c r="AE133" s="487">
        <f t="shared" ca="1" si="55"/>
        <v>403.22726997475928</v>
      </c>
      <c r="AF133" s="487">
        <f t="shared" ca="1" si="55"/>
        <v>403.22726997475928</v>
      </c>
      <c r="AG133" s="487">
        <f t="shared" ca="1" si="55"/>
        <v>403.22726997475928</v>
      </c>
      <c r="AH133" s="487">
        <f t="shared" ca="1" si="55"/>
        <v>403.22726997475928</v>
      </c>
      <c r="AI133" s="487">
        <f t="shared" ca="1" si="55"/>
        <v>403.22726997475928</v>
      </c>
      <c r="AJ133" s="487">
        <f t="shared" ca="1" si="55"/>
        <v>403.22726997475928</v>
      </c>
      <c r="AK133" s="487">
        <f t="shared" ca="1" si="55"/>
        <v>403.22726997475928</v>
      </c>
      <c r="AL133" s="487">
        <f t="shared" ca="1" si="55"/>
        <v>403.22726997475928</v>
      </c>
      <c r="AM133" s="487">
        <f t="shared" ca="1" si="55"/>
        <v>403.22726997475928</v>
      </c>
      <c r="AN133" s="487">
        <f t="shared" ca="1" si="55"/>
        <v>403.22726997475928</v>
      </c>
    </row>
    <row r="134" spans="2:41" ht="20.399999999999999" x14ac:dyDescent="0.3">
      <c r="B134" s="478" t="s">
        <v>540</v>
      </c>
      <c r="C134" s="485" t="s">
        <v>535</v>
      </c>
      <c r="D134" s="487" cm="1">
        <f t="array" aca="1" ref="D134" ca="1">IFERROR(INDIRECT(C134),0)*1000</f>
        <v>194.03162055335972</v>
      </c>
      <c r="E134" s="192">
        <v>0.5</v>
      </c>
      <c r="F134" s="124">
        <f ca="1">NPV(Discount_Rate,J134:AN134)</f>
        <v>447.896590626104</v>
      </c>
      <c r="G134" s="487">
        <f ca="1">D134*E134</f>
        <v>97.015810276679858</v>
      </c>
      <c r="H134" s="192">
        <f>Product_marketed_pct</f>
        <v>0.5</v>
      </c>
      <c r="J134" s="487">
        <f ca="1">SUM(J153)*$G134*$H134</f>
        <v>47.251394575889428</v>
      </c>
      <c r="K134" s="487">
        <f t="shared" ref="K134:AN134" ca="1" si="56">SUM(K153)*$G134*$H134</f>
        <v>47.251394575889428</v>
      </c>
      <c r="L134" s="487">
        <f t="shared" ca="1" si="56"/>
        <v>47.251394575889428</v>
      </c>
      <c r="M134" s="487">
        <f t="shared" ca="1" si="56"/>
        <v>47.251394575889428</v>
      </c>
      <c r="N134" s="487">
        <f t="shared" ca="1" si="56"/>
        <v>47.251394575889428</v>
      </c>
      <c r="O134" s="487">
        <f t="shared" ca="1" si="56"/>
        <v>47.251394575889428</v>
      </c>
      <c r="P134" s="487">
        <f t="shared" ca="1" si="56"/>
        <v>47.251394575889428</v>
      </c>
      <c r="Q134" s="487">
        <f t="shared" ca="1" si="56"/>
        <v>47.251394575889428</v>
      </c>
      <c r="R134" s="487">
        <f t="shared" ca="1" si="56"/>
        <v>47.251394575889428</v>
      </c>
      <c r="S134" s="487">
        <f t="shared" ca="1" si="56"/>
        <v>47.251394575889428</v>
      </c>
      <c r="T134" s="487">
        <f t="shared" ca="1" si="56"/>
        <v>47.251394575889428</v>
      </c>
      <c r="U134" s="487">
        <f t="shared" ca="1" si="56"/>
        <v>47.251394575889428</v>
      </c>
      <c r="V134" s="487">
        <f t="shared" ca="1" si="56"/>
        <v>47.251394575889428</v>
      </c>
      <c r="W134" s="487">
        <f t="shared" ca="1" si="56"/>
        <v>47.251394575889428</v>
      </c>
      <c r="X134" s="487">
        <f t="shared" ca="1" si="56"/>
        <v>47.251394575889428</v>
      </c>
      <c r="Y134" s="487">
        <f t="shared" ca="1" si="56"/>
        <v>47.251394575889428</v>
      </c>
      <c r="Z134" s="487">
        <f t="shared" ca="1" si="56"/>
        <v>47.251394575889428</v>
      </c>
      <c r="AA134" s="487">
        <f t="shared" ca="1" si="56"/>
        <v>47.251394575889428</v>
      </c>
      <c r="AB134" s="487">
        <f t="shared" ca="1" si="56"/>
        <v>47.251394575889428</v>
      </c>
      <c r="AC134" s="487">
        <f t="shared" ca="1" si="56"/>
        <v>47.251394575889428</v>
      </c>
      <c r="AD134" s="487">
        <f t="shared" ca="1" si="56"/>
        <v>47.251394575889428</v>
      </c>
      <c r="AE134" s="487">
        <f t="shared" ca="1" si="56"/>
        <v>47.251394575889428</v>
      </c>
      <c r="AF134" s="487">
        <f t="shared" ca="1" si="56"/>
        <v>47.251394575889428</v>
      </c>
      <c r="AG134" s="487">
        <f t="shared" ca="1" si="56"/>
        <v>47.251394575889428</v>
      </c>
      <c r="AH134" s="487">
        <f t="shared" ca="1" si="56"/>
        <v>47.251394575889428</v>
      </c>
      <c r="AI134" s="487">
        <f t="shared" ca="1" si="56"/>
        <v>47.251394575889428</v>
      </c>
      <c r="AJ134" s="487">
        <f t="shared" ca="1" si="56"/>
        <v>47.251394575889428</v>
      </c>
      <c r="AK134" s="487">
        <f t="shared" ca="1" si="56"/>
        <v>47.251394575889428</v>
      </c>
      <c r="AL134" s="487">
        <f t="shared" ca="1" si="56"/>
        <v>47.251394575889428</v>
      </c>
      <c r="AM134" s="487">
        <f t="shared" ca="1" si="56"/>
        <v>47.251394575889428</v>
      </c>
      <c r="AN134" s="487">
        <f t="shared" ca="1" si="56"/>
        <v>47.251394575889428</v>
      </c>
    </row>
    <row r="135" spans="2:41" ht="20.399999999999999" x14ac:dyDescent="0.3">
      <c r="B135" s="478" t="s">
        <v>538</v>
      </c>
      <c r="C135" s="485" t="s">
        <v>536</v>
      </c>
      <c r="D135" s="487" cm="1">
        <f t="array" aca="1" ref="D135" ca="1">IFERROR(INDIRECT(C135),0)*1000</f>
        <v>428.47826086956519</v>
      </c>
      <c r="E135" s="192">
        <v>0.5</v>
      </c>
      <c r="F135" s="124">
        <f ca="1">NPV(Discount_Rate,J135:AN135)</f>
        <v>2486.1071494734633</v>
      </c>
      <c r="G135" s="487">
        <f ca="1">D135*E135</f>
        <v>214.2391304347826</v>
      </c>
      <c r="H135" s="192">
        <f>Product_marketed_pct</f>
        <v>0.5</v>
      </c>
      <c r="J135" s="487">
        <f ca="1">SUM(J161)*$G135*$H135</f>
        <v>0</v>
      </c>
      <c r="K135" s="487">
        <f t="shared" ref="K135:AN135" ca="1" si="57">SUM(K161)*$G135*$H135</f>
        <v>0</v>
      </c>
      <c r="L135" s="487">
        <f t="shared" ca="1" si="57"/>
        <v>0</v>
      </c>
      <c r="M135" s="487">
        <f t="shared" ca="1" si="57"/>
        <v>0</v>
      </c>
      <c r="N135" s="487">
        <f t="shared" ca="1" si="57"/>
        <v>0</v>
      </c>
      <c r="O135" s="487">
        <f t="shared" ca="1" si="57"/>
        <v>0</v>
      </c>
      <c r="P135" s="487">
        <f t="shared" ca="1" si="57"/>
        <v>0</v>
      </c>
      <c r="Q135" s="487">
        <f t="shared" ca="1" si="57"/>
        <v>0</v>
      </c>
      <c r="R135" s="487">
        <f t="shared" ca="1" si="57"/>
        <v>107.1195652173913</v>
      </c>
      <c r="S135" s="487">
        <f t="shared" ca="1" si="57"/>
        <v>214.2391304347826</v>
      </c>
      <c r="T135" s="487">
        <f t="shared" ca="1" si="57"/>
        <v>321.35869565217388</v>
      </c>
      <c r="U135" s="487">
        <f t="shared" ca="1" si="57"/>
        <v>428.47826086956519</v>
      </c>
      <c r="V135" s="487">
        <f t="shared" ca="1" si="57"/>
        <v>535.5978260869565</v>
      </c>
      <c r="W135" s="487">
        <f t="shared" ca="1" si="57"/>
        <v>642.71739130434776</v>
      </c>
      <c r="X135" s="487">
        <f t="shared" ca="1" si="57"/>
        <v>749.83695652173913</v>
      </c>
      <c r="Y135" s="487">
        <f t="shared" ca="1" si="57"/>
        <v>856.95652173913038</v>
      </c>
      <c r="Z135" s="487">
        <f t="shared" ca="1" si="57"/>
        <v>856.95652173913038</v>
      </c>
      <c r="AA135" s="487">
        <f t="shared" ca="1" si="57"/>
        <v>856.95652173913038</v>
      </c>
      <c r="AB135" s="487">
        <f t="shared" ca="1" si="57"/>
        <v>856.95652173913038</v>
      </c>
      <c r="AC135" s="487">
        <f t="shared" ca="1" si="57"/>
        <v>856.95652173913038</v>
      </c>
      <c r="AD135" s="487">
        <f t="shared" ca="1" si="57"/>
        <v>856.95652173913038</v>
      </c>
      <c r="AE135" s="487">
        <f t="shared" ca="1" si="57"/>
        <v>856.95652173913038</v>
      </c>
      <c r="AF135" s="487">
        <f t="shared" ca="1" si="57"/>
        <v>856.95652173913038</v>
      </c>
      <c r="AG135" s="487">
        <f t="shared" ca="1" si="57"/>
        <v>856.95652173913038</v>
      </c>
      <c r="AH135" s="487">
        <f t="shared" ca="1" si="57"/>
        <v>856.95652173913038</v>
      </c>
      <c r="AI135" s="487">
        <f t="shared" ca="1" si="57"/>
        <v>856.95652173913038</v>
      </c>
      <c r="AJ135" s="487">
        <f t="shared" ca="1" si="57"/>
        <v>856.95652173913038</v>
      </c>
      <c r="AK135" s="487">
        <f t="shared" ca="1" si="57"/>
        <v>856.95652173913038</v>
      </c>
      <c r="AL135" s="487">
        <f t="shared" ca="1" si="57"/>
        <v>856.95652173913038</v>
      </c>
      <c r="AM135" s="487">
        <f t="shared" ca="1" si="57"/>
        <v>856.95652173913038</v>
      </c>
      <c r="AN135" s="487">
        <f t="shared" ca="1" si="57"/>
        <v>856.95652173913038</v>
      </c>
    </row>
    <row r="136" spans="2:41" ht="20.399999999999999" x14ac:dyDescent="0.3">
      <c r="B136" s="478" t="s">
        <v>539</v>
      </c>
      <c r="C136" s="485" t="s">
        <v>537</v>
      </c>
      <c r="D136" s="487" cm="1">
        <f t="array" aca="1" ref="D136" ca="1">IFERROR(INDIRECT(C136),0)*1000</f>
        <v>478.26086956521738</v>
      </c>
      <c r="E136" s="192">
        <v>0.5</v>
      </c>
      <c r="F136" s="124">
        <f ca="1">NPV(Discount_Rate,J136:AN136)</f>
        <v>416.24320615233034</v>
      </c>
      <c r="G136" s="487">
        <f ca="1">D136*E136</f>
        <v>239.13043478260869</v>
      </c>
      <c r="H136" s="192">
        <f>Product_marketed_pct</f>
        <v>0.5</v>
      </c>
      <c r="J136" s="487">
        <f ca="1">SUM(J162)*$G136*$H136</f>
        <v>0</v>
      </c>
      <c r="K136" s="487">
        <f t="shared" ref="K136:AN136" ca="1" si="58">SUM(K162)*$G136*$H136</f>
        <v>0</v>
      </c>
      <c r="L136" s="487">
        <f t="shared" ca="1" si="58"/>
        <v>0</v>
      </c>
      <c r="M136" s="487">
        <f t="shared" ca="1" si="58"/>
        <v>0</v>
      </c>
      <c r="N136" s="487">
        <f t="shared" ca="1" si="58"/>
        <v>0</v>
      </c>
      <c r="O136" s="487">
        <f t="shared" ca="1" si="58"/>
        <v>0</v>
      </c>
      <c r="P136" s="487">
        <f t="shared" ca="1" si="58"/>
        <v>0</v>
      </c>
      <c r="Q136" s="487">
        <f t="shared" ca="1" si="58"/>
        <v>0</v>
      </c>
      <c r="R136" s="487">
        <f t="shared" ca="1" si="58"/>
        <v>17.934782608695652</v>
      </c>
      <c r="S136" s="487">
        <f t="shared" ca="1" si="58"/>
        <v>35.869565217391305</v>
      </c>
      <c r="T136" s="487">
        <f t="shared" ca="1" si="58"/>
        <v>53.804347826086946</v>
      </c>
      <c r="U136" s="487">
        <f t="shared" ca="1" si="58"/>
        <v>71.739130434782609</v>
      </c>
      <c r="V136" s="487">
        <f t="shared" ca="1" si="58"/>
        <v>89.673913043478251</v>
      </c>
      <c r="W136" s="487">
        <f t="shared" ca="1" si="58"/>
        <v>107.60869565217389</v>
      </c>
      <c r="X136" s="487">
        <f t="shared" ca="1" si="58"/>
        <v>125.54347826086956</v>
      </c>
      <c r="Y136" s="487">
        <f t="shared" ca="1" si="58"/>
        <v>143.47826086956522</v>
      </c>
      <c r="Z136" s="487">
        <f t="shared" ca="1" si="58"/>
        <v>143.47826086956522</v>
      </c>
      <c r="AA136" s="487">
        <f t="shared" ca="1" si="58"/>
        <v>143.47826086956522</v>
      </c>
      <c r="AB136" s="487">
        <f t="shared" ca="1" si="58"/>
        <v>143.47826086956522</v>
      </c>
      <c r="AC136" s="487">
        <f t="shared" ca="1" si="58"/>
        <v>143.47826086956522</v>
      </c>
      <c r="AD136" s="487">
        <f t="shared" ca="1" si="58"/>
        <v>143.47826086956522</v>
      </c>
      <c r="AE136" s="487">
        <f t="shared" ca="1" si="58"/>
        <v>143.47826086956522</v>
      </c>
      <c r="AF136" s="487">
        <f t="shared" ca="1" si="58"/>
        <v>143.47826086956522</v>
      </c>
      <c r="AG136" s="487">
        <f t="shared" ca="1" si="58"/>
        <v>143.47826086956522</v>
      </c>
      <c r="AH136" s="487">
        <f t="shared" ca="1" si="58"/>
        <v>143.47826086956522</v>
      </c>
      <c r="AI136" s="487">
        <f t="shared" ca="1" si="58"/>
        <v>143.47826086956522</v>
      </c>
      <c r="AJ136" s="487">
        <f t="shared" ca="1" si="58"/>
        <v>143.47826086956522</v>
      </c>
      <c r="AK136" s="487">
        <f t="shared" ca="1" si="58"/>
        <v>143.47826086956522</v>
      </c>
      <c r="AL136" s="487">
        <f t="shared" ca="1" si="58"/>
        <v>143.47826086956522</v>
      </c>
      <c r="AM136" s="487">
        <f t="shared" ca="1" si="58"/>
        <v>143.47826086956522</v>
      </c>
      <c r="AN136" s="487">
        <f t="shared" ca="1" si="58"/>
        <v>143.47826086956522</v>
      </c>
    </row>
    <row r="137" spans="2:41" x14ac:dyDescent="0.3">
      <c r="F137" s="124">
        <f>NPV(Discount_Rate,J137:AN137)</f>
        <v>0</v>
      </c>
    </row>
    <row r="139" spans="2:41" x14ac:dyDescent="0.3">
      <c r="B139" s="461" t="s">
        <v>350</v>
      </c>
      <c r="C139" s="461"/>
      <c r="D139" s="461"/>
      <c r="E139" s="461"/>
      <c r="F139" s="461"/>
      <c r="G139" s="461"/>
      <c r="H139" s="461"/>
      <c r="I139" s="461"/>
      <c r="J139" s="461"/>
      <c r="K139" s="461"/>
    </row>
    <row r="141" spans="2:41" ht="18" x14ac:dyDescent="0.3">
      <c r="B141" s="462" t="str">
        <f>CommuneSel</f>
        <v>Glazoue</v>
      </c>
      <c r="C141" s="128" t="s">
        <v>196</v>
      </c>
      <c r="D141" s="128" t="s">
        <v>192</v>
      </c>
      <c r="E141" s="128" t="s">
        <v>193</v>
      </c>
      <c r="F141" s="463"/>
      <c r="G141" s="463"/>
      <c r="H141" s="463"/>
      <c r="I141" s="463"/>
      <c r="J141" s="463"/>
      <c r="K141" s="463"/>
      <c r="L141" s="463"/>
      <c r="M141" s="463"/>
      <c r="N141" s="463"/>
      <c r="O141" s="463"/>
      <c r="P141" s="463"/>
      <c r="Q141" s="463"/>
      <c r="R141" s="463"/>
      <c r="S141" s="463"/>
    </row>
    <row r="144" spans="2:41" ht="57.6" x14ac:dyDescent="0.3">
      <c r="B144" s="286"/>
      <c r="F144" s="144" t="s">
        <v>182</v>
      </c>
      <c r="G144" s="144" t="s">
        <v>170</v>
      </c>
      <c r="H144" s="458" t="s">
        <v>185</v>
      </c>
      <c r="J144" s="113">
        <v>2020</v>
      </c>
      <c r="K144" s="113">
        <v>2021</v>
      </c>
      <c r="L144" s="113">
        <v>2022</v>
      </c>
      <c r="M144" s="113">
        <v>2023</v>
      </c>
      <c r="N144" s="113">
        <v>2024</v>
      </c>
      <c r="O144" s="113">
        <v>2025</v>
      </c>
      <c r="P144" s="113">
        <v>2026</v>
      </c>
      <c r="Q144" s="113">
        <v>2027</v>
      </c>
      <c r="R144" s="113">
        <v>2028</v>
      </c>
      <c r="S144" s="113">
        <v>2029</v>
      </c>
      <c r="T144" s="113">
        <v>2030</v>
      </c>
      <c r="U144" s="113">
        <v>2031</v>
      </c>
      <c r="V144" s="113">
        <v>2032</v>
      </c>
      <c r="W144" s="113">
        <v>2033</v>
      </c>
      <c r="X144" s="113">
        <v>2034</v>
      </c>
      <c r="Y144" s="113">
        <v>2035</v>
      </c>
      <c r="Z144" s="113">
        <v>2036</v>
      </c>
      <c r="AA144" s="113">
        <v>2037</v>
      </c>
      <c r="AB144" s="113">
        <v>2038</v>
      </c>
      <c r="AC144" s="113">
        <v>2039</v>
      </c>
      <c r="AD144" s="113">
        <v>2040</v>
      </c>
      <c r="AE144" s="113">
        <v>2041</v>
      </c>
      <c r="AF144" s="113">
        <v>2042</v>
      </c>
      <c r="AG144" s="113">
        <v>2043</v>
      </c>
      <c r="AH144" s="113">
        <v>2044</v>
      </c>
      <c r="AI144" s="113">
        <v>2045</v>
      </c>
      <c r="AJ144" s="113">
        <v>2046</v>
      </c>
      <c r="AK144" s="113">
        <v>2047</v>
      </c>
      <c r="AL144" s="113">
        <v>2048</v>
      </c>
      <c r="AM144" s="113">
        <v>2049</v>
      </c>
      <c r="AN144" s="113">
        <v>2050</v>
      </c>
    </row>
    <row r="145" spans="2:41" x14ac:dyDescent="0.3">
      <c r="B145" s="127" t="str" cm="1">
        <f t="array" ref="B145:B165">ArrProdItemSmall</f>
        <v>Glazoue Veg Total</v>
      </c>
      <c r="C145" s="468"/>
      <c r="D145" s="468"/>
      <c r="E145" s="468"/>
      <c r="F145" s="468"/>
      <c r="G145" s="468"/>
      <c r="H145" s="468"/>
      <c r="I145" s="468"/>
      <c r="J145" s="468"/>
      <c r="K145" s="468"/>
      <c r="L145" s="468"/>
      <c r="M145" s="468"/>
      <c r="N145" s="468"/>
      <c r="O145" s="468"/>
      <c r="P145" s="468"/>
      <c r="Q145" s="468"/>
      <c r="R145" s="468"/>
      <c r="S145" s="468"/>
      <c r="T145" s="468"/>
      <c r="U145" s="468"/>
      <c r="V145" s="468"/>
      <c r="W145" s="468"/>
      <c r="X145" s="468"/>
      <c r="Y145" s="468"/>
      <c r="Z145" s="468"/>
      <c r="AA145" s="468"/>
      <c r="AB145" s="468"/>
      <c r="AC145" s="468"/>
      <c r="AD145" s="468"/>
      <c r="AE145" s="468"/>
      <c r="AF145" s="468"/>
      <c r="AG145" s="468"/>
      <c r="AH145" s="468"/>
      <c r="AI145" s="468"/>
      <c r="AJ145" s="468"/>
      <c r="AK145" s="468"/>
      <c r="AL145" s="468"/>
      <c r="AM145" s="468"/>
      <c r="AN145" s="468"/>
      <c r="AO145" s="468"/>
    </row>
    <row r="146" spans="2:41" x14ac:dyDescent="0.3">
      <c r="B146" s="478" t="str">
        <v>Tomatoes</v>
      </c>
      <c r="F146" s="86">
        <f ca="1">INDEX(ArrProdCont,MATCH(B146,ArrProdItem,0),MATCH(F144,ArrProdVariables,0))</f>
        <v>3.3047871394230777</v>
      </c>
      <c r="G146" s="102">
        <f>INDEX(ArrProdCont,MATCH(B146,ArrProdItem,0),MATCH(G144,ArrProdVariables,0))</f>
        <v>0</v>
      </c>
      <c r="H146" s="87">
        <f>G146/Projection_Period</f>
        <v>0</v>
      </c>
      <c r="J146" s="116">
        <f ca="1">F146</f>
        <v>3.3047871394230777</v>
      </c>
      <c r="K146" s="85">
        <f t="shared" ref="K146:AN149" ca="1" si="59">IF($J146="","",(100%+$H146)*J146)</f>
        <v>3.3047871394230777</v>
      </c>
      <c r="L146" s="85">
        <f t="shared" ca="1" si="59"/>
        <v>3.3047871394230777</v>
      </c>
      <c r="M146" s="85">
        <f t="shared" ca="1" si="59"/>
        <v>3.3047871394230777</v>
      </c>
      <c r="N146" s="85">
        <f t="shared" ca="1" si="59"/>
        <v>3.3047871394230777</v>
      </c>
      <c r="O146" s="85">
        <f t="shared" ca="1" si="59"/>
        <v>3.3047871394230777</v>
      </c>
      <c r="P146" s="85">
        <f t="shared" ca="1" si="59"/>
        <v>3.3047871394230777</v>
      </c>
      <c r="Q146" s="85">
        <f t="shared" ca="1" si="59"/>
        <v>3.3047871394230777</v>
      </c>
      <c r="R146" s="85">
        <f t="shared" ca="1" si="59"/>
        <v>3.3047871394230777</v>
      </c>
      <c r="S146" s="85">
        <f t="shared" ca="1" si="59"/>
        <v>3.3047871394230777</v>
      </c>
      <c r="T146" s="85">
        <f t="shared" ca="1" si="59"/>
        <v>3.3047871394230777</v>
      </c>
      <c r="U146" s="85">
        <f t="shared" ca="1" si="59"/>
        <v>3.3047871394230777</v>
      </c>
      <c r="V146" s="85">
        <f t="shared" ca="1" si="59"/>
        <v>3.3047871394230777</v>
      </c>
      <c r="W146" s="85">
        <f t="shared" ca="1" si="59"/>
        <v>3.3047871394230777</v>
      </c>
      <c r="X146" s="85">
        <f t="shared" ca="1" si="59"/>
        <v>3.3047871394230777</v>
      </c>
      <c r="Y146" s="85">
        <f t="shared" ca="1" si="59"/>
        <v>3.3047871394230777</v>
      </c>
      <c r="Z146" s="85">
        <f t="shared" ca="1" si="59"/>
        <v>3.3047871394230777</v>
      </c>
      <c r="AA146" s="85">
        <f t="shared" ca="1" si="59"/>
        <v>3.3047871394230777</v>
      </c>
      <c r="AB146" s="85">
        <f t="shared" ca="1" si="59"/>
        <v>3.3047871394230777</v>
      </c>
      <c r="AC146" s="85">
        <f t="shared" ca="1" si="59"/>
        <v>3.3047871394230777</v>
      </c>
      <c r="AD146" s="85">
        <f t="shared" ca="1" si="59"/>
        <v>3.3047871394230777</v>
      </c>
      <c r="AE146" s="85">
        <f t="shared" ca="1" si="59"/>
        <v>3.3047871394230777</v>
      </c>
      <c r="AF146" s="85">
        <f t="shared" ca="1" si="59"/>
        <v>3.3047871394230777</v>
      </c>
      <c r="AG146" s="85">
        <f t="shared" ca="1" si="59"/>
        <v>3.3047871394230777</v>
      </c>
      <c r="AH146" s="85">
        <f t="shared" ca="1" si="59"/>
        <v>3.3047871394230777</v>
      </c>
      <c r="AI146" s="85">
        <f t="shared" ca="1" si="59"/>
        <v>3.3047871394230777</v>
      </c>
      <c r="AJ146" s="85">
        <f t="shared" ca="1" si="59"/>
        <v>3.3047871394230777</v>
      </c>
      <c r="AK146" s="85">
        <f t="shared" ca="1" si="59"/>
        <v>3.3047871394230777</v>
      </c>
      <c r="AL146" s="85">
        <f t="shared" ca="1" si="59"/>
        <v>3.3047871394230777</v>
      </c>
      <c r="AM146" s="85">
        <f t="shared" ca="1" si="59"/>
        <v>3.3047871394230777</v>
      </c>
      <c r="AN146" s="85">
        <f t="shared" ca="1" si="59"/>
        <v>3.3047871394230777</v>
      </c>
    </row>
    <row r="147" spans="2:41" x14ac:dyDescent="0.3">
      <c r="B147" s="478" t="str">
        <v>Peppers</v>
      </c>
      <c r="F147" s="86">
        <f ca="1">INDEX(ArrProdCont,MATCH(B147,ArrProdItem,0),MATCH(F144,ArrProdVariables,0))</f>
        <v>0.98410045510045496</v>
      </c>
      <c r="G147" s="102">
        <f>INDEX(ArrProdCont,MATCH(B147,ArrProdItem,0),MATCH(G144,ArrProdVariables,0))</f>
        <v>0</v>
      </c>
      <c r="H147" s="87">
        <f>G147/Projection_Period</f>
        <v>0</v>
      </c>
      <c r="J147" s="116">
        <f ca="1">F147</f>
        <v>0.98410045510045496</v>
      </c>
      <c r="K147" s="85">
        <f t="shared" ca="1" si="59"/>
        <v>0.98410045510045496</v>
      </c>
      <c r="L147" s="85">
        <f t="shared" ca="1" si="59"/>
        <v>0.98410045510045496</v>
      </c>
      <c r="M147" s="85">
        <f t="shared" ca="1" si="59"/>
        <v>0.98410045510045496</v>
      </c>
      <c r="N147" s="85">
        <f t="shared" ca="1" si="59"/>
        <v>0.98410045510045496</v>
      </c>
      <c r="O147" s="85">
        <f t="shared" ca="1" si="59"/>
        <v>0.98410045510045496</v>
      </c>
      <c r="P147" s="85">
        <f t="shared" ca="1" si="59"/>
        <v>0.98410045510045496</v>
      </c>
      <c r="Q147" s="85">
        <f t="shared" ca="1" si="59"/>
        <v>0.98410045510045496</v>
      </c>
      <c r="R147" s="85">
        <f t="shared" ca="1" si="59"/>
        <v>0.98410045510045496</v>
      </c>
      <c r="S147" s="85">
        <f t="shared" ca="1" si="59"/>
        <v>0.98410045510045496</v>
      </c>
      <c r="T147" s="85">
        <f t="shared" ca="1" si="59"/>
        <v>0.98410045510045496</v>
      </c>
      <c r="U147" s="85">
        <f t="shared" ca="1" si="59"/>
        <v>0.98410045510045496</v>
      </c>
      <c r="V147" s="85">
        <f t="shared" ca="1" si="59"/>
        <v>0.98410045510045496</v>
      </c>
      <c r="W147" s="85">
        <f t="shared" ca="1" si="59"/>
        <v>0.98410045510045496</v>
      </c>
      <c r="X147" s="85">
        <f t="shared" ca="1" si="59"/>
        <v>0.98410045510045496</v>
      </c>
      <c r="Y147" s="85">
        <f t="shared" ca="1" si="59"/>
        <v>0.98410045510045496</v>
      </c>
      <c r="Z147" s="85">
        <f t="shared" ca="1" si="59"/>
        <v>0.98410045510045496</v>
      </c>
      <c r="AA147" s="85">
        <f t="shared" ca="1" si="59"/>
        <v>0.98410045510045496</v>
      </c>
      <c r="AB147" s="85">
        <f t="shared" ca="1" si="59"/>
        <v>0.98410045510045496</v>
      </c>
      <c r="AC147" s="85">
        <f t="shared" ca="1" si="59"/>
        <v>0.98410045510045496</v>
      </c>
      <c r="AD147" s="85">
        <f t="shared" ca="1" si="59"/>
        <v>0.98410045510045496</v>
      </c>
      <c r="AE147" s="85">
        <f t="shared" ca="1" si="59"/>
        <v>0.98410045510045496</v>
      </c>
      <c r="AF147" s="85">
        <f t="shared" ca="1" si="59"/>
        <v>0.98410045510045496</v>
      </c>
      <c r="AG147" s="85">
        <f t="shared" ca="1" si="59"/>
        <v>0.98410045510045496</v>
      </c>
      <c r="AH147" s="85">
        <f t="shared" ca="1" si="59"/>
        <v>0.98410045510045496</v>
      </c>
      <c r="AI147" s="85">
        <f t="shared" ca="1" si="59"/>
        <v>0.98410045510045496</v>
      </c>
      <c r="AJ147" s="85">
        <f t="shared" ca="1" si="59"/>
        <v>0.98410045510045496</v>
      </c>
      <c r="AK147" s="85">
        <f t="shared" ca="1" si="59"/>
        <v>0.98410045510045496</v>
      </c>
      <c r="AL147" s="85">
        <f t="shared" ca="1" si="59"/>
        <v>0.98410045510045496</v>
      </c>
      <c r="AM147" s="85">
        <f t="shared" ca="1" si="59"/>
        <v>0.98410045510045496</v>
      </c>
      <c r="AN147" s="85">
        <f t="shared" ca="1" si="59"/>
        <v>0.98410045510045496</v>
      </c>
    </row>
    <row r="148" spans="2:41" x14ac:dyDescent="0.3">
      <c r="B148" s="478" t="str">
        <v>Gombo (okra)</v>
      </c>
      <c r="F148" s="86">
        <f ca="1">INDEX(ArrProdCont,MATCH(B148,ArrProdItem,0),MATCH(F144,ArrProdVariables,0))</f>
        <v>2.7208765432098758</v>
      </c>
      <c r="G148" s="102">
        <f>INDEX(ArrProdCont,MATCH(B148,ArrProdItem,0),MATCH(G144,ArrProdVariables,0))</f>
        <v>0</v>
      </c>
      <c r="H148" s="87">
        <f>G148/Projection_Period</f>
        <v>0</v>
      </c>
      <c r="J148" s="116">
        <f ca="1">F148</f>
        <v>2.7208765432098758</v>
      </c>
      <c r="K148" s="85">
        <f t="shared" ca="1" si="59"/>
        <v>2.7208765432098758</v>
      </c>
      <c r="L148" s="85">
        <f t="shared" ca="1" si="59"/>
        <v>2.7208765432098758</v>
      </c>
      <c r="M148" s="85">
        <f t="shared" ca="1" si="59"/>
        <v>2.7208765432098758</v>
      </c>
      <c r="N148" s="85">
        <f t="shared" ca="1" si="59"/>
        <v>2.7208765432098758</v>
      </c>
      <c r="O148" s="85">
        <f t="shared" ca="1" si="59"/>
        <v>2.7208765432098758</v>
      </c>
      <c r="P148" s="85">
        <f t="shared" ca="1" si="59"/>
        <v>2.7208765432098758</v>
      </c>
      <c r="Q148" s="85">
        <f t="shared" ca="1" si="59"/>
        <v>2.7208765432098758</v>
      </c>
      <c r="R148" s="85">
        <f t="shared" ca="1" si="59"/>
        <v>2.7208765432098758</v>
      </c>
      <c r="S148" s="85">
        <f t="shared" ca="1" si="59"/>
        <v>2.7208765432098758</v>
      </c>
      <c r="T148" s="85">
        <f t="shared" ca="1" si="59"/>
        <v>2.7208765432098758</v>
      </c>
      <c r="U148" s="85">
        <f t="shared" ca="1" si="59"/>
        <v>2.7208765432098758</v>
      </c>
      <c r="V148" s="85">
        <f t="shared" ca="1" si="59"/>
        <v>2.7208765432098758</v>
      </c>
      <c r="W148" s="85">
        <f t="shared" ca="1" si="59"/>
        <v>2.7208765432098758</v>
      </c>
      <c r="X148" s="85">
        <f t="shared" ca="1" si="59"/>
        <v>2.7208765432098758</v>
      </c>
      <c r="Y148" s="85">
        <f t="shared" ca="1" si="59"/>
        <v>2.7208765432098758</v>
      </c>
      <c r="Z148" s="85">
        <f t="shared" ca="1" si="59"/>
        <v>2.7208765432098758</v>
      </c>
      <c r="AA148" s="85">
        <f t="shared" ca="1" si="59"/>
        <v>2.7208765432098758</v>
      </c>
      <c r="AB148" s="85">
        <f t="shared" ca="1" si="59"/>
        <v>2.7208765432098758</v>
      </c>
      <c r="AC148" s="85">
        <f t="shared" ca="1" si="59"/>
        <v>2.7208765432098758</v>
      </c>
      <c r="AD148" s="85">
        <f t="shared" ca="1" si="59"/>
        <v>2.7208765432098758</v>
      </c>
      <c r="AE148" s="85">
        <f t="shared" ca="1" si="59"/>
        <v>2.7208765432098758</v>
      </c>
      <c r="AF148" s="85">
        <f t="shared" ca="1" si="59"/>
        <v>2.7208765432098758</v>
      </c>
      <c r="AG148" s="85">
        <f t="shared" ca="1" si="59"/>
        <v>2.7208765432098758</v>
      </c>
      <c r="AH148" s="85">
        <f t="shared" ca="1" si="59"/>
        <v>2.7208765432098758</v>
      </c>
      <c r="AI148" s="85">
        <f t="shared" ca="1" si="59"/>
        <v>2.7208765432098758</v>
      </c>
      <c r="AJ148" s="85">
        <f t="shared" ca="1" si="59"/>
        <v>2.7208765432098758</v>
      </c>
      <c r="AK148" s="85">
        <f t="shared" ca="1" si="59"/>
        <v>2.7208765432098758</v>
      </c>
      <c r="AL148" s="85">
        <f t="shared" ca="1" si="59"/>
        <v>2.7208765432098758</v>
      </c>
      <c r="AM148" s="85">
        <f t="shared" ca="1" si="59"/>
        <v>2.7208765432098758</v>
      </c>
      <c r="AN148" s="85">
        <f t="shared" ca="1" si="59"/>
        <v>2.7208765432098758</v>
      </c>
    </row>
    <row r="149" spans="2:41" x14ac:dyDescent="0.3">
      <c r="B149" s="478" t="str">
        <v>Greens</v>
      </c>
      <c r="F149" s="86">
        <f ca="1">INDEX(ArrProdCont,MATCH(B149,ArrProdItem,0),MATCH(F144,ArrProdVariables,0))</f>
        <v>0</v>
      </c>
      <c r="G149" s="102">
        <f>INDEX(ArrProdCont,MATCH(B149,ArrProdItem,0),MATCH(G144,ArrProdVariables,0))</f>
        <v>0</v>
      </c>
      <c r="H149" s="87">
        <f>G149/Projection_Period</f>
        <v>0</v>
      </c>
      <c r="J149" s="116">
        <f ca="1">F149</f>
        <v>0</v>
      </c>
      <c r="K149" s="85">
        <f t="shared" ca="1" si="59"/>
        <v>0</v>
      </c>
      <c r="L149" s="85">
        <f t="shared" ca="1" si="59"/>
        <v>0</v>
      </c>
      <c r="M149" s="85">
        <f t="shared" ca="1" si="59"/>
        <v>0</v>
      </c>
      <c r="N149" s="85">
        <f t="shared" ca="1" si="59"/>
        <v>0</v>
      </c>
      <c r="O149" s="85">
        <f t="shared" ca="1" si="59"/>
        <v>0</v>
      </c>
      <c r="P149" s="85">
        <f t="shared" ca="1" si="59"/>
        <v>0</v>
      </c>
      <c r="Q149" s="85">
        <f t="shared" ca="1" si="59"/>
        <v>0</v>
      </c>
      <c r="R149" s="85">
        <f t="shared" ca="1" si="59"/>
        <v>0</v>
      </c>
      <c r="S149" s="85">
        <f t="shared" ca="1" si="59"/>
        <v>0</v>
      </c>
      <c r="T149" s="85">
        <f t="shared" ca="1" si="59"/>
        <v>0</v>
      </c>
      <c r="U149" s="85">
        <f t="shared" ca="1" si="59"/>
        <v>0</v>
      </c>
      <c r="V149" s="85">
        <f t="shared" ca="1" si="59"/>
        <v>0</v>
      </c>
      <c r="W149" s="85">
        <f t="shared" ca="1" si="59"/>
        <v>0</v>
      </c>
      <c r="X149" s="85">
        <f t="shared" ca="1" si="59"/>
        <v>0</v>
      </c>
      <c r="Y149" s="85">
        <f t="shared" ca="1" si="59"/>
        <v>0</v>
      </c>
      <c r="Z149" s="85">
        <f t="shared" ca="1" si="59"/>
        <v>0</v>
      </c>
      <c r="AA149" s="85">
        <f t="shared" ca="1" si="59"/>
        <v>0</v>
      </c>
      <c r="AB149" s="85">
        <f t="shared" ca="1" si="59"/>
        <v>0</v>
      </c>
      <c r="AC149" s="85">
        <f t="shared" ca="1" si="59"/>
        <v>0</v>
      </c>
      <c r="AD149" s="85">
        <f t="shared" ca="1" si="59"/>
        <v>0</v>
      </c>
      <c r="AE149" s="85">
        <f t="shared" ca="1" si="59"/>
        <v>0</v>
      </c>
      <c r="AF149" s="85">
        <f t="shared" ca="1" si="59"/>
        <v>0</v>
      </c>
      <c r="AG149" s="85">
        <f t="shared" ca="1" si="59"/>
        <v>0</v>
      </c>
      <c r="AH149" s="85">
        <f t="shared" ca="1" si="59"/>
        <v>0</v>
      </c>
      <c r="AI149" s="85">
        <f t="shared" ca="1" si="59"/>
        <v>0</v>
      </c>
      <c r="AJ149" s="85">
        <f t="shared" ca="1" si="59"/>
        <v>0</v>
      </c>
      <c r="AK149" s="85">
        <f t="shared" ca="1" si="59"/>
        <v>0</v>
      </c>
      <c r="AL149" s="85">
        <f t="shared" ca="1" si="59"/>
        <v>0</v>
      </c>
      <c r="AM149" s="85">
        <f t="shared" ca="1" si="59"/>
        <v>0</v>
      </c>
      <c r="AN149" s="85">
        <f t="shared" ca="1" si="59"/>
        <v>0</v>
      </c>
    </row>
    <row r="150" spans="2:41" x14ac:dyDescent="0.3">
      <c r="B150" s="207">
        <v>0</v>
      </c>
      <c r="J150" s="304"/>
      <c r="K150" s="304"/>
      <c r="L150" s="304"/>
      <c r="M150" s="304"/>
      <c r="N150" s="304"/>
      <c r="O150" s="304"/>
      <c r="P150" s="304"/>
      <c r="Q150" s="304"/>
      <c r="R150" s="304"/>
      <c r="S150" s="304"/>
      <c r="T150" s="304"/>
      <c r="U150" s="304"/>
      <c r="V150" s="304"/>
      <c r="W150" s="304"/>
      <c r="X150" s="304"/>
      <c r="Y150" s="304"/>
      <c r="Z150" s="304"/>
      <c r="AA150" s="304"/>
      <c r="AB150" s="304"/>
      <c r="AC150" s="304"/>
      <c r="AD150" s="304"/>
      <c r="AE150" s="304"/>
      <c r="AF150" s="304"/>
      <c r="AG150" s="304"/>
      <c r="AH150" s="304"/>
      <c r="AI150" s="304"/>
      <c r="AJ150" s="304"/>
      <c r="AK150" s="304"/>
      <c r="AL150" s="304"/>
      <c r="AM150" s="304"/>
      <c r="AN150" s="304"/>
    </row>
    <row r="151" spans="2:41" x14ac:dyDescent="0.3">
      <c r="B151" s="207">
        <v>0</v>
      </c>
      <c r="J151" s="304"/>
      <c r="K151" s="304"/>
      <c r="L151" s="304"/>
      <c r="M151" s="304"/>
      <c r="N151" s="304"/>
      <c r="O151" s="304"/>
      <c r="P151" s="304"/>
      <c r="Q151" s="304"/>
      <c r="R151" s="304"/>
      <c r="S151" s="304"/>
      <c r="T151" s="304"/>
      <c r="U151" s="304"/>
      <c r="V151" s="304"/>
      <c r="W151" s="304"/>
      <c r="X151" s="304"/>
      <c r="Y151" s="304"/>
      <c r="Z151" s="304"/>
      <c r="AA151" s="304"/>
      <c r="AB151" s="304"/>
      <c r="AC151" s="304"/>
      <c r="AD151" s="304"/>
      <c r="AE151" s="304"/>
      <c r="AF151" s="304"/>
      <c r="AG151" s="304"/>
      <c r="AH151" s="304"/>
      <c r="AI151" s="304"/>
      <c r="AJ151" s="304"/>
      <c r="AK151" s="304"/>
      <c r="AL151" s="304"/>
      <c r="AM151" s="304"/>
      <c r="AN151" s="304"/>
    </row>
    <row r="152" spans="2:41" x14ac:dyDescent="0.3">
      <c r="B152" s="127" t="str">
        <v>Glazoue Ann Crop Total</v>
      </c>
      <c r="C152" s="468"/>
      <c r="D152" s="468"/>
      <c r="E152" s="468"/>
      <c r="F152" s="468"/>
      <c r="G152" s="468"/>
      <c r="H152" s="468"/>
      <c r="I152" s="468"/>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AJ152" s="115"/>
      <c r="AK152" s="115"/>
      <c r="AL152" s="115"/>
      <c r="AM152" s="115"/>
      <c r="AN152" s="115"/>
      <c r="AO152" s="468"/>
    </row>
    <row r="153" spans="2:41" x14ac:dyDescent="0.3">
      <c r="B153" s="478" t="str">
        <v>Maize</v>
      </c>
      <c r="F153" s="86">
        <f ca="1">INDEX(ArrProdCont,MATCH(B153,ArrProdItem,0),MATCH(F144,ArrProdVariables,0))</f>
        <v>0.97409678775310837</v>
      </c>
      <c r="G153" s="102">
        <f>INDEX(ArrProdCont,MATCH(B153,ArrProdItem,0),MATCH(G144,ArrProdVariables,0))</f>
        <v>0</v>
      </c>
      <c r="H153" s="87">
        <f>G153/Projection_Period</f>
        <v>0</v>
      </c>
      <c r="J153" s="116">
        <f ca="1">F153</f>
        <v>0.97409678775310837</v>
      </c>
      <c r="K153" s="85">
        <f t="shared" ref="K153:AN157" ca="1" si="60">IF($J153="","",(100%+$H153)*J153)</f>
        <v>0.97409678775310837</v>
      </c>
      <c r="L153" s="85">
        <f t="shared" ca="1" si="60"/>
        <v>0.97409678775310837</v>
      </c>
      <c r="M153" s="85">
        <f t="shared" ca="1" si="60"/>
        <v>0.97409678775310837</v>
      </c>
      <c r="N153" s="85">
        <f t="shared" ca="1" si="60"/>
        <v>0.97409678775310837</v>
      </c>
      <c r="O153" s="85">
        <f t="shared" ca="1" si="60"/>
        <v>0.97409678775310837</v>
      </c>
      <c r="P153" s="85">
        <f t="shared" ca="1" si="60"/>
        <v>0.97409678775310837</v>
      </c>
      <c r="Q153" s="85">
        <f t="shared" ca="1" si="60"/>
        <v>0.97409678775310837</v>
      </c>
      <c r="R153" s="85">
        <f t="shared" ca="1" si="60"/>
        <v>0.97409678775310837</v>
      </c>
      <c r="S153" s="85">
        <f t="shared" ca="1" si="60"/>
        <v>0.97409678775310837</v>
      </c>
      <c r="T153" s="85">
        <f t="shared" ca="1" si="60"/>
        <v>0.97409678775310837</v>
      </c>
      <c r="U153" s="85">
        <f t="shared" ca="1" si="60"/>
        <v>0.97409678775310837</v>
      </c>
      <c r="V153" s="85">
        <f t="shared" ca="1" si="60"/>
        <v>0.97409678775310837</v>
      </c>
      <c r="W153" s="85">
        <f t="shared" ca="1" si="60"/>
        <v>0.97409678775310837</v>
      </c>
      <c r="X153" s="85">
        <f t="shared" ca="1" si="60"/>
        <v>0.97409678775310837</v>
      </c>
      <c r="Y153" s="85">
        <f t="shared" ca="1" si="60"/>
        <v>0.97409678775310837</v>
      </c>
      <c r="Z153" s="85">
        <f t="shared" ca="1" si="60"/>
        <v>0.97409678775310837</v>
      </c>
      <c r="AA153" s="85">
        <f t="shared" ca="1" si="60"/>
        <v>0.97409678775310837</v>
      </c>
      <c r="AB153" s="85">
        <f t="shared" ca="1" si="60"/>
        <v>0.97409678775310837</v>
      </c>
      <c r="AC153" s="85">
        <f t="shared" ca="1" si="60"/>
        <v>0.97409678775310837</v>
      </c>
      <c r="AD153" s="85">
        <f t="shared" ca="1" si="60"/>
        <v>0.97409678775310837</v>
      </c>
      <c r="AE153" s="85">
        <f t="shared" ca="1" si="60"/>
        <v>0.97409678775310837</v>
      </c>
      <c r="AF153" s="85">
        <f t="shared" ca="1" si="60"/>
        <v>0.97409678775310837</v>
      </c>
      <c r="AG153" s="85">
        <f t="shared" ca="1" si="60"/>
        <v>0.97409678775310837</v>
      </c>
      <c r="AH153" s="85">
        <f t="shared" ca="1" si="60"/>
        <v>0.97409678775310837</v>
      </c>
      <c r="AI153" s="85">
        <f t="shared" ca="1" si="60"/>
        <v>0.97409678775310837</v>
      </c>
      <c r="AJ153" s="85">
        <f t="shared" ca="1" si="60"/>
        <v>0.97409678775310837</v>
      </c>
      <c r="AK153" s="85">
        <f t="shared" ca="1" si="60"/>
        <v>0.97409678775310837</v>
      </c>
      <c r="AL153" s="85">
        <f t="shared" ca="1" si="60"/>
        <v>0.97409678775310837</v>
      </c>
      <c r="AM153" s="85">
        <f t="shared" ca="1" si="60"/>
        <v>0.97409678775310837</v>
      </c>
      <c r="AN153" s="85">
        <f t="shared" ca="1" si="60"/>
        <v>0.97409678775310837</v>
      </c>
    </row>
    <row r="154" spans="2:41" x14ac:dyDescent="0.3">
      <c r="B154" s="478" t="str">
        <v>Rice</v>
      </c>
      <c r="F154" s="86">
        <f ca="1">INDEX(ArrProdCont,MATCH(B154,ArrProdItem,0),MATCH(F144,ArrProdVariables,0))</f>
        <v>0</v>
      </c>
      <c r="G154" s="102">
        <f>INDEX(ArrProdCont,MATCH(B154,ArrProdItem,0),MATCH(G144,ArrProdVariables,0))</f>
        <v>0</v>
      </c>
      <c r="H154" s="87">
        <f>G154/Projection_Period</f>
        <v>0</v>
      </c>
      <c r="J154" s="116">
        <f ca="1">F154</f>
        <v>0</v>
      </c>
      <c r="K154" s="85">
        <f t="shared" ca="1" si="60"/>
        <v>0</v>
      </c>
      <c r="L154" s="85">
        <f t="shared" ca="1" si="60"/>
        <v>0</v>
      </c>
      <c r="M154" s="85">
        <f t="shared" ca="1" si="60"/>
        <v>0</v>
      </c>
      <c r="N154" s="85">
        <f t="shared" ca="1" si="60"/>
        <v>0</v>
      </c>
      <c r="O154" s="85">
        <f t="shared" ca="1" si="60"/>
        <v>0</v>
      </c>
      <c r="P154" s="85">
        <f t="shared" ca="1" si="60"/>
        <v>0</v>
      </c>
      <c r="Q154" s="85">
        <f t="shared" ca="1" si="60"/>
        <v>0</v>
      </c>
      <c r="R154" s="85">
        <f t="shared" ca="1" si="60"/>
        <v>0</v>
      </c>
      <c r="S154" s="85">
        <f t="shared" ca="1" si="60"/>
        <v>0</v>
      </c>
      <c r="T154" s="85">
        <f t="shared" ca="1" si="60"/>
        <v>0</v>
      </c>
      <c r="U154" s="85">
        <f t="shared" ca="1" si="60"/>
        <v>0</v>
      </c>
      <c r="V154" s="85">
        <f t="shared" ca="1" si="60"/>
        <v>0</v>
      </c>
      <c r="W154" s="85">
        <f t="shared" ca="1" si="60"/>
        <v>0</v>
      </c>
      <c r="X154" s="85">
        <f t="shared" ca="1" si="60"/>
        <v>0</v>
      </c>
      <c r="Y154" s="85">
        <f t="shared" ca="1" si="60"/>
        <v>0</v>
      </c>
      <c r="Z154" s="85">
        <f t="shared" ca="1" si="60"/>
        <v>0</v>
      </c>
      <c r="AA154" s="85">
        <f t="shared" ca="1" si="60"/>
        <v>0</v>
      </c>
      <c r="AB154" s="85">
        <f t="shared" ca="1" si="60"/>
        <v>0</v>
      </c>
      <c r="AC154" s="85">
        <f t="shared" ca="1" si="60"/>
        <v>0</v>
      </c>
      <c r="AD154" s="85">
        <f t="shared" ca="1" si="60"/>
        <v>0</v>
      </c>
      <c r="AE154" s="85">
        <f t="shared" ca="1" si="60"/>
        <v>0</v>
      </c>
      <c r="AF154" s="85">
        <f t="shared" ca="1" si="60"/>
        <v>0</v>
      </c>
      <c r="AG154" s="85">
        <f t="shared" ca="1" si="60"/>
        <v>0</v>
      </c>
      <c r="AH154" s="85">
        <f t="shared" ca="1" si="60"/>
        <v>0</v>
      </c>
      <c r="AI154" s="85">
        <f t="shared" ca="1" si="60"/>
        <v>0</v>
      </c>
      <c r="AJ154" s="85">
        <f t="shared" ca="1" si="60"/>
        <v>0</v>
      </c>
      <c r="AK154" s="85">
        <f t="shared" ca="1" si="60"/>
        <v>0</v>
      </c>
      <c r="AL154" s="85">
        <f t="shared" ca="1" si="60"/>
        <v>0</v>
      </c>
      <c r="AM154" s="85">
        <f t="shared" ca="1" si="60"/>
        <v>0</v>
      </c>
      <c r="AN154" s="85">
        <f t="shared" ca="1" si="60"/>
        <v>0</v>
      </c>
    </row>
    <row r="155" spans="2:41" x14ac:dyDescent="0.3">
      <c r="B155" s="478" t="str">
        <v>Manioc</v>
      </c>
      <c r="F155" s="86">
        <f ca="1">INDEX(ArrProdCont,MATCH(B155,ArrProdItem,0),MATCH(F144,ArrProdVariables,0))</f>
        <v>14.505336983803749</v>
      </c>
      <c r="G155" s="102">
        <f>INDEX(ArrProdCont,MATCH(B155,ArrProdItem,0),MATCH(G144,ArrProdVariables,0))</f>
        <v>0</v>
      </c>
      <c r="H155" s="87">
        <f>G155/Projection_Period</f>
        <v>0</v>
      </c>
      <c r="J155" s="116">
        <f ca="1">F155</f>
        <v>14.505336983803749</v>
      </c>
      <c r="K155" s="85">
        <f t="shared" ca="1" si="60"/>
        <v>14.505336983803749</v>
      </c>
      <c r="L155" s="85">
        <f t="shared" ca="1" si="60"/>
        <v>14.505336983803749</v>
      </c>
      <c r="M155" s="85">
        <f t="shared" ca="1" si="60"/>
        <v>14.505336983803749</v>
      </c>
      <c r="N155" s="85">
        <f t="shared" ca="1" si="60"/>
        <v>14.505336983803749</v>
      </c>
      <c r="O155" s="85">
        <f t="shared" ca="1" si="60"/>
        <v>14.505336983803749</v>
      </c>
      <c r="P155" s="85">
        <f t="shared" ca="1" si="60"/>
        <v>14.505336983803749</v>
      </c>
      <c r="Q155" s="85">
        <f t="shared" ca="1" si="60"/>
        <v>14.505336983803749</v>
      </c>
      <c r="R155" s="85">
        <f t="shared" ca="1" si="60"/>
        <v>14.505336983803749</v>
      </c>
      <c r="S155" s="85">
        <f t="shared" ca="1" si="60"/>
        <v>14.505336983803749</v>
      </c>
      <c r="T155" s="85">
        <f t="shared" ca="1" si="60"/>
        <v>14.505336983803749</v>
      </c>
      <c r="U155" s="85">
        <f t="shared" ca="1" si="60"/>
        <v>14.505336983803749</v>
      </c>
      <c r="V155" s="85">
        <f t="shared" ca="1" si="60"/>
        <v>14.505336983803749</v>
      </c>
      <c r="W155" s="85">
        <f t="shared" ca="1" si="60"/>
        <v>14.505336983803749</v>
      </c>
      <c r="X155" s="85">
        <f t="shared" ca="1" si="60"/>
        <v>14.505336983803749</v>
      </c>
      <c r="Y155" s="85">
        <f t="shared" ca="1" si="60"/>
        <v>14.505336983803749</v>
      </c>
      <c r="Z155" s="85">
        <f t="shared" ca="1" si="60"/>
        <v>14.505336983803749</v>
      </c>
      <c r="AA155" s="85">
        <f t="shared" ca="1" si="60"/>
        <v>14.505336983803749</v>
      </c>
      <c r="AB155" s="85">
        <f t="shared" ca="1" si="60"/>
        <v>14.505336983803749</v>
      </c>
      <c r="AC155" s="85">
        <f t="shared" ca="1" si="60"/>
        <v>14.505336983803749</v>
      </c>
      <c r="AD155" s="85">
        <f t="shared" ca="1" si="60"/>
        <v>14.505336983803749</v>
      </c>
      <c r="AE155" s="85">
        <f t="shared" ca="1" si="60"/>
        <v>14.505336983803749</v>
      </c>
      <c r="AF155" s="85">
        <f t="shared" ca="1" si="60"/>
        <v>14.505336983803749</v>
      </c>
      <c r="AG155" s="85">
        <f t="shared" ca="1" si="60"/>
        <v>14.505336983803749</v>
      </c>
      <c r="AH155" s="85">
        <f t="shared" ca="1" si="60"/>
        <v>14.505336983803749</v>
      </c>
      <c r="AI155" s="85">
        <f t="shared" ca="1" si="60"/>
        <v>14.505336983803749</v>
      </c>
      <c r="AJ155" s="85">
        <f t="shared" ca="1" si="60"/>
        <v>14.505336983803749</v>
      </c>
      <c r="AK155" s="85">
        <f t="shared" ca="1" si="60"/>
        <v>14.505336983803749</v>
      </c>
      <c r="AL155" s="85">
        <f t="shared" ca="1" si="60"/>
        <v>14.505336983803749</v>
      </c>
      <c r="AM155" s="85">
        <f t="shared" ca="1" si="60"/>
        <v>14.505336983803749</v>
      </c>
      <c r="AN155" s="85">
        <f t="shared" ca="1" si="60"/>
        <v>14.505336983803749</v>
      </c>
    </row>
    <row r="156" spans="2:41" x14ac:dyDescent="0.3">
      <c r="B156" s="478" t="str">
        <v>Yam</v>
      </c>
      <c r="F156" s="86">
        <f ca="1">INDEX(ArrProdCont,MATCH(B156,ArrProdItem,0),MATCH(F144,ArrProdVariables,0))</f>
        <v>3.85</v>
      </c>
      <c r="G156" s="102">
        <f>INDEX(ArrProdCont,MATCH(B156,ArrProdItem,0),MATCH(G144,ArrProdVariables,0))</f>
        <v>0</v>
      </c>
      <c r="H156" s="87">
        <f>G156/Projection_Period</f>
        <v>0</v>
      </c>
      <c r="J156" s="116">
        <f ca="1">F156</f>
        <v>3.85</v>
      </c>
      <c r="K156" s="85">
        <f t="shared" ca="1" si="60"/>
        <v>3.85</v>
      </c>
      <c r="L156" s="85">
        <f t="shared" ca="1" si="60"/>
        <v>3.85</v>
      </c>
      <c r="M156" s="85">
        <f t="shared" ca="1" si="60"/>
        <v>3.85</v>
      </c>
      <c r="N156" s="85">
        <f t="shared" ca="1" si="60"/>
        <v>3.85</v>
      </c>
      <c r="O156" s="85">
        <f t="shared" ca="1" si="60"/>
        <v>3.85</v>
      </c>
      <c r="P156" s="85">
        <f t="shared" ca="1" si="60"/>
        <v>3.85</v>
      </c>
      <c r="Q156" s="85">
        <f t="shared" ca="1" si="60"/>
        <v>3.85</v>
      </c>
      <c r="R156" s="85">
        <f t="shared" ca="1" si="60"/>
        <v>3.85</v>
      </c>
      <c r="S156" s="85">
        <f t="shared" ca="1" si="60"/>
        <v>3.85</v>
      </c>
      <c r="T156" s="85">
        <f t="shared" ca="1" si="60"/>
        <v>3.85</v>
      </c>
      <c r="U156" s="85">
        <f t="shared" ca="1" si="60"/>
        <v>3.85</v>
      </c>
      <c r="V156" s="85">
        <f t="shared" ca="1" si="60"/>
        <v>3.85</v>
      </c>
      <c r="W156" s="85">
        <f t="shared" ca="1" si="60"/>
        <v>3.85</v>
      </c>
      <c r="X156" s="85">
        <f t="shared" ca="1" si="60"/>
        <v>3.85</v>
      </c>
      <c r="Y156" s="85">
        <f t="shared" ca="1" si="60"/>
        <v>3.85</v>
      </c>
      <c r="Z156" s="85">
        <f t="shared" ca="1" si="60"/>
        <v>3.85</v>
      </c>
      <c r="AA156" s="85">
        <f t="shared" ca="1" si="60"/>
        <v>3.85</v>
      </c>
      <c r="AB156" s="85">
        <f t="shared" ca="1" si="60"/>
        <v>3.85</v>
      </c>
      <c r="AC156" s="85">
        <f t="shared" ca="1" si="60"/>
        <v>3.85</v>
      </c>
      <c r="AD156" s="85">
        <f t="shared" ca="1" si="60"/>
        <v>3.85</v>
      </c>
      <c r="AE156" s="85">
        <f t="shared" ca="1" si="60"/>
        <v>3.85</v>
      </c>
      <c r="AF156" s="85">
        <f t="shared" ca="1" si="60"/>
        <v>3.85</v>
      </c>
      <c r="AG156" s="85">
        <f t="shared" ca="1" si="60"/>
        <v>3.85</v>
      </c>
      <c r="AH156" s="85">
        <f t="shared" ca="1" si="60"/>
        <v>3.85</v>
      </c>
      <c r="AI156" s="85">
        <f t="shared" ca="1" si="60"/>
        <v>3.85</v>
      </c>
      <c r="AJ156" s="85">
        <f t="shared" ca="1" si="60"/>
        <v>3.85</v>
      </c>
      <c r="AK156" s="85">
        <f t="shared" ca="1" si="60"/>
        <v>3.85</v>
      </c>
      <c r="AL156" s="85">
        <f t="shared" ca="1" si="60"/>
        <v>3.85</v>
      </c>
      <c r="AM156" s="85">
        <f t="shared" ca="1" si="60"/>
        <v>3.85</v>
      </c>
      <c r="AN156" s="85">
        <f t="shared" ca="1" si="60"/>
        <v>3.85</v>
      </c>
    </row>
    <row r="157" spans="2:41" x14ac:dyDescent="0.3">
      <c r="B157" s="478" t="str">
        <v>Cowpea</v>
      </c>
      <c r="F157" s="86">
        <f ca="1">INDEX(ArrProdCont,MATCH(B157,ArrProdItem,0),MATCH(F144,ArrProdVariables,0))</f>
        <v>0.71365541976241731</v>
      </c>
      <c r="G157" s="102">
        <f>INDEX(ArrProdCont,MATCH(B157,ArrProdItem,0),MATCH(G144,ArrProdVariables,0))</f>
        <v>0</v>
      </c>
      <c r="H157" s="87">
        <f>G157/Projection_Period</f>
        <v>0</v>
      </c>
      <c r="J157" s="116">
        <f ca="1">F157</f>
        <v>0.71365541976241731</v>
      </c>
      <c r="K157" s="85">
        <f t="shared" ca="1" si="60"/>
        <v>0.71365541976241731</v>
      </c>
      <c r="L157" s="85">
        <f t="shared" ca="1" si="60"/>
        <v>0.71365541976241731</v>
      </c>
      <c r="M157" s="85">
        <f t="shared" ca="1" si="60"/>
        <v>0.71365541976241731</v>
      </c>
      <c r="N157" s="85">
        <f t="shared" ca="1" si="60"/>
        <v>0.71365541976241731</v>
      </c>
      <c r="O157" s="85">
        <f t="shared" ca="1" si="60"/>
        <v>0.71365541976241731</v>
      </c>
      <c r="P157" s="85">
        <f t="shared" ca="1" si="60"/>
        <v>0.71365541976241731</v>
      </c>
      <c r="Q157" s="85">
        <f t="shared" ca="1" si="60"/>
        <v>0.71365541976241731</v>
      </c>
      <c r="R157" s="85">
        <f t="shared" ca="1" si="60"/>
        <v>0.71365541976241731</v>
      </c>
      <c r="S157" s="85">
        <f t="shared" ca="1" si="60"/>
        <v>0.71365541976241731</v>
      </c>
      <c r="T157" s="85">
        <f t="shared" ca="1" si="60"/>
        <v>0.71365541976241731</v>
      </c>
      <c r="U157" s="85">
        <f t="shared" ca="1" si="60"/>
        <v>0.71365541976241731</v>
      </c>
      <c r="V157" s="85">
        <f t="shared" ca="1" si="60"/>
        <v>0.71365541976241731</v>
      </c>
      <c r="W157" s="85">
        <f t="shared" ca="1" si="60"/>
        <v>0.71365541976241731</v>
      </c>
      <c r="X157" s="85">
        <f t="shared" ca="1" si="60"/>
        <v>0.71365541976241731</v>
      </c>
      <c r="Y157" s="85">
        <f t="shared" ca="1" si="60"/>
        <v>0.71365541976241731</v>
      </c>
      <c r="Z157" s="85">
        <f t="shared" ca="1" si="60"/>
        <v>0.71365541976241731</v>
      </c>
      <c r="AA157" s="85">
        <f t="shared" ca="1" si="60"/>
        <v>0.71365541976241731</v>
      </c>
      <c r="AB157" s="85">
        <f t="shared" ca="1" si="60"/>
        <v>0.71365541976241731</v>
      </c>
      <c r="AC157" s="85">
        <f t="shared" ca="1" si="60"/>
        <v>0.71365541976241731</v>
      </c>
      <c r="AD157" s="85">
        <f t="shared" ca="1" si="60"/>
        <v>0.71365541976241731</v>
      </c>
      <c r="AE157" s="85">
        <f t="shared" ca="1" si="60"/>
        <v>0.71365541976241731</v>
      </c>
      <c r="AF157" s="85">
        <f t="shared" ca="1" si="60"/>
        <v>0.71365541976241731</v>
      </c>
      <c r="AG157" s="85">
        <f t="shared" ca="1" si="60"/>
        <v>0.71365541976241731</v>
      </c>
      <c r="AH157" s="85">
        <f t="shared" ca="1" si="60"/>
        <v>0.71365541976241731</v>
      </c>
      <c r="AI157" s="85">
        <f t="shared" ca="1" si="60"/>
        <v>0.71365541976241731</v>
      </c>
      <c r="AJ157" s="85">
        <f t="shared" ca="1" si="60"/>
        <v>0.71365541976241731</v>
      </c>
      <c r="AK157" s="85">
        <f t="shared" ca="1" si="60"/>
        <v>0.71365541976241731</v>
      </c>
      <c r="AL157" s="85">
        <f t="shared" ca="1" si="60"/>
        <v>0.71365541976241731</v>
      </c>
      <c r="AM157" s="85">
        <f t="shared" ca="1" si="60"/>
        <v>0.71365541976241731</v>
      </c>
      <c r="AN157" s="85">
        <f t="shared" ca="1" si="60"/>
        <v>0.71365541976241731</v>
      </c>
    </row>
    <row r="158" spans="2:41" x14ac:dyDescent="0.3">
      <c r="B158" s="207" t="str">
        <v>NOTE: Rice has been take out of the equation on 28/3/2021 (FvS). THEREFORE Rice the impact of CC on rice is set at 0, so it does not count for project impact.</v>
      </c>
      <c r="J158" s="304"/>
      <c r="K158" s="304"/>
      <c r="L158" s="304"/>
      <c r="M158" s="304"/>
      <c r="N158" s="304"/>
      <c r="O158" s="304"/>
      <c r="P158" s="304"/>
      <c r="Q158" s="304"/>
      <c r="R158" s="304"/>
      <c r="S158" s="304"/>
      <c r="T158" s="304"/>
      <c r="U158" s="304"/>
      <c r="V158" s="304"/>
      <c r="W158" s="304"/>
      <c r="X158" s="304"/>
      <c r="Y158" s="304"/>
      <c r="Z158" s="304"/>
      <c r="AA158" s="304"/>
      <c r="AB158" s="304"/>
      <c r="AC158" s="304"/>
      <c r="AD158" s="304"/>
      <c r="AE158" s="304"/>
      <c r="AF158" s="304"/>
      <c r="AG158" s="304"/>
      <c r="AH158" s="304"/>
      <c r="AI158" s="304"/>
      <c r="AJ158" s="304"/>
      <c r="AK158" s="304"/>
      <c r="AL158" s="304"/>
      <c r="AM158" s="304"/>
      <c r="AN158" s="304"/>
    </row>
    <row r="159" spans="2:41" x14ac:dyDescent="0.3">
      <c r="B159" s="207">
        <v>0</v>
      </c>
      <c r="J159" s="304"/>
      <c r="K159" s="304"/>
      <c r="L159" s="304"/>
      <c r="M159" s="304"/>
      <c r="N159" s="304"/>
      <c r="O159" s="304"/>
      <c r="P159" s="304"/>
      <c r="Q159" s="304"/>
      <c r="R159" s="304"/>
      <c r="S159" s="304"/>
      <c r="T159" s="304"/>
      <c r="U159" s="304"/>
      <c r="V159" s="304"/>
      <c r="W159" s="304"/>
      <c r="X159" s="304"/>
      <c r="Y159" s="304"/>
      <c r="Z159" s="304"/>
      <c r="AA159" s="304"/>
      <c r="AB159" s="304"/>
      <c r="AC159" s="304"/>
      <c r="AD159" s="304"/>
      <c r="AE159" s="304"/>
      <c r="AF159" s="304"/>
      <c r="AG159" s="304"/>
      <c r="AH159" s="304"/>
      <c r="AI159" s="304"/>
      <c r="AJ159" s="304"/>
      <c r="AK159" s="304"/>
      <c r="AL159" s="304"/>
      <c r="AM159" s="304"/>
      <c r="AN159" s="304"/>
    </row>
    <row r="160" spans="2:41" x14ac:dyDescent="0.3">
      <c r="B160" s="127" t="str">
        <v>Glazoue Tree Total</v>
      </c>
      <c r="C160" s="468"/>
      <c r="D160" s="468"/>
      <c r="E160" s="468"/>
      <c r="F160" s="468"/>
      <c r="G160" s="468"/>
      <c r="H160" s="468"/>
      <c r="I160" s="468" t="s">
        <v>359</v>
      </c>
      <c r="J160" s="115">
        <v>0</v>
      </c>
      <c r="K160" s="115">
        <v>1</v>
      </c>
      <c r="L160" s="115">
        <v>2</v>
      </c>
      <c r="M160" s="115">
        <v>3</v>
      </c>
      <c r="N160" s="115">
        <v>4</v>
      </c>
      <c r="O160" s="115">
        <v>5</v>
      </c>
      <c r="P160" s="115">
        <v>6</v>
      </c>
      <c r="Q160" s="115">
        <v>7</v>
      </c>
      <c r="R160" s="115">
        <v>8</v>
      </c>
      <c r="S160" s="115">
        <v>9</v>
      </c>
      <c r="T160" s="115">
        <v>10</v>
      </c>
      <c r="U160" s="115">
        <v>11</v>
      </c>
      <c r="V160" s="115">
        <v>12</v>
      </c>
      <c r="W160" s="115">
        <v>13</v>
      </c>
      <c r="X160" s="115">
        <v>14</v>
      </c>
      <c r="Y160" s="115">
        <v>15</v>
      </c>
      <c r="Z160" s="115">
        <v>16</v>
      </c>
      <c r="AA160" s="115">
        <v>17</v>
      </c>
      <c r="AB160" s="115">
        <v>18</v>
      </c>
      <c r="AC160" s="115">
        <v>19</v>
      </c>
      <c r="AD160" s="115">
        <v>20</v>
      </c>
      <c r="AE160" s="115">
        <v>21</v>
      </c>
      <c r="AF160" s="115">
        <v>22</v>
      </c>
      <c r="AG160" s="115">
        <v>23</v>
      </c>
      <c r="AH160" s="115">
        <v>24</v>
      </c>
      <c r="AI160" s="115">
        <v>25</v>
      </c>
      <c r="AJ160" s="115">
        <v>26</v>
      </c>
      <c r="AK160" s="115">
        <v>27</v>
      </c>
      <c r="AL160" s="115">
        <v>28</v>
      </c>
      <c r="AM160" s="115">
        <v>29</v>
      </c>
      <c r="AN160" s="115">
        <v>30</v>
      </c>
      <c r="AO160" s="468"/>
    </row>
    <row r="161" spans="2:40" x14ac:dyDescent="0.3">
      <c r="B161" s="478" t="str">
        <v>Fruit</v>
      </c>
      <c r="F161" s="86">
        <f ca="1">INDEX(ArrProdCont,MATCH(B161,ArrProdItem,0),MATCH(F144,ArrProdVariables,0))</f>
        <v>8</v>
      </c>
      <c r="G161" s="102">
        <f>INDEX(ArrProdCont,MATCH(B161,ArrProdItem,0),MATCH(G144,ArrProdVariables,0))</f>
        <v>0</v>
      </c>
      <c r="H161" s="87">
        <f>G161/Projection_Period</f>
        <v>0</v>
      </c>
      <c r="J161" s="265">
        <f t="shared" ref="J161:S165" ca="1" si="61">$F161*IF(J$160&lt;=Tree_Year_First_Production_After_Planting,0,IF(J$160&gt;=Tree_Year_Full_Production_After_Planting,100%,(J$160-Tree_Year_First_Production_After_Planting)/(Tree_Year_Full_Production_After_Planting-Tree_Year_First_Production_After_Planting)))</f>
        <v>0</v>
      </c>
      <c r="K161" s="265">
        <f t="shared" ca="1" si="61"/>
        <v>0</v>
      </c>
      <c r="L161" s="265">
        <f t="shared" ca="1" si="61"/>
        <v>0</v>
      </c>
      <c r="M161" s="265">
        <f t="shared" ca="1" si="61"/>
        <v>0</v>
      </c>
      <c r="N161" s="265">
        <f t="shared" ca="1" si="61"/>
        <v>0</v>
      </c>
      <c r="O161" s="265">
        <f t="shared" ca="1" si="61"/>
        <v>0</v>
      </c>
      <c r="P161" s="265">
        <f t="shared" ca="1" si="61"/>
        <v>0</v>
      </c>
      <c r="Q161" s="265">
        <f t="shared" ca="1" si="61"/>
        <v>0</v>
      </c>
      <c r="R161" s="265">
        <f t="shared" ca="1" si="61"/>
        <v>1</v>
      </c>
      <c r="S161" s="265">
        <f t="shared" ca="1" si="61"/>
        <v>2</v>
      </c>
      <c r="T161" s="265">
        <f t="shared" ref="T161:AC165" ca="1" si="62">$F161*IF(T$160&lt;=Tree_Year_First_Production_After_Planting,0,IF(T$160&gt;=Tree_Year_Full_Production_After_Planting,100%,(T$160-Tree_Year_First_Production_After_Planting)/(Tree_Year_Full_Production_After_Planting-Tree_Year_First_Production_After_Planting)))</f>
        <v>3</v>
      </c>
      <c r="U161" s="265">
        <f t="shared" ca="1" si="62"/>
        <v>4</v>
      </c>
      <c r="V161" s="265">
        <f t="shared" ca="1" si="62"/>
        <v>5</v>
      </c>
      <c r="W161" s="265">
        <f t="shared" ca="1" si="62"/>
        <v>6</v>
      </c>
      <c r="X161" s="265">
        <f t="shared" ca="1" si="62"/>
        <v>7</v>
      </c>
      <c r="Y161" s="265">
        <f t="shared" ca="1" si="62"/>
        <v>8</v>
      </c>
      <c r="Z161" s="265">
        <f t="shared" ca="1" si="62"/>
        <v>8</v>
      </c>
      <c r="AA161" s="265">
        <f t="shared" ca="1" si="62"/>
        <v>8</v>
      </c>
      <c r="AB161" s="265">
        <f t="shared" ca="1" si="62"/>
        <v>8</v>
      </c>
      <c r="AC161" s="265">
        <f t="shared" ca="1" si="62"/>
        <v>8</v>
      </c>
      <c r="AD161" s="265">
        <f t="shared" ref="AD161:AN165" ca="1" si="63">$F161*IF(AD$160&lt;=Tree_Year_First_Production_After_Planting,0,IF(AD$160&gt;=Tree_Year_Full_Production_After_Planting,100%,(AD$160-Tree_Year_First_Production_After_Planting)/(Tree_Year_Full_Production_After_Planting-Tree_Year_First_Production_After_Planting)))</f>
        <v>8</v>
      </c>
      <c r="AE161" s="265">
        <f t="shared" ca="1" si="63"/>
        <v>8</v>
      </c>
      <c r="AF161" s="265">
        <f t="shared" ca="1" si="63"/>
        <v>8</v>
      </c>
      <c r="AG161" s="265">
        <f t="shared" ca="1" si="63"/>
        <v>8</v>
      </c>
      <c r="AH161" s="265">
        <f t="shared" ca="1" si="63"/>
        <v>8</v>
      </c>
      <c r="AI161" s="265">
        <f t="shared" ca="1" si="63"/>
        <v>8</v>
      </c>
      <c r="AJ161" s="265">
        <f t="shared" ca="1" si="63"/>
        <v>8</v>
      </c>
      <c r="AK161" s="265">
        <f t="shared" ca="1" si="63"/>
        <v>8</v>
      </c>
      <c r="AL161" s="265">
        <f t="shared" ca="1" si="63"/>
        <v>8</v>
      </c>
      <c r="AM161" s="265">
        <f t="shared" ca="1" si="63"/>
        <v>8</v>
      </c>
      <c r="AN161" s="265">
        <f t="shared" ca="1" si="63"/>
        <v>8</v>
      </c>
    </row>
    <row r="162" spans="2:40" x14ac:dyDescent="0.3">
      <c r="B162" s="478" t="str">
        <v>Nut</v>
      </c>
      <c r="F162" s="86">
        <f ca="1">INDEX(ArrProdCont,MATCH(B162,ArrProdItem,0),MATCH(F144,ArrProdVariables,0))</f>
        <v>1.2</v>
      </c>
      <c r="G162" s="102">
        <f>INDEX(ArrProdCont,MATCH(B162,ArrProdItem,0),MATCH(G144,ArrProdVariables,0))</f>
        <v>0</v>
      </c>
      <c r="H162" s="87">
        <f>G162/Projection_Period</f>
        <v>0</v>
      </c>
      <c r="J162" s="265">
        <f t="shared" ca="1" si="61"/>
        <v>0</v>
      </c>
      <c r="K162" s="265">
        <f t="shared" ca="1" si="61"/>
        <v>0</v>
      </c>
      <c r="L162" s="265">
        <f t="shared" ca="1" si="61"/>
        <v>0</v>
      </c>
      <c r="M162" s="265">
        <f t="shared" ca="1" si="61"/>
        <v>0</v>
      </c>
      <c r="N162" s="265">
        <f t="shared" ca="1" si="61"/>
        <v>0</v>
      </c>
      <c r="O162" s="265">
        <f t="shared" ca="1" si="61"/>
        <v>0</v>
      </c>
      <c r="P162" s="265">
        <f t="shared" ca="1" si="61"/>
        <v>0</v>
      </c>
      <c r="Q162" s="265">
        <f t="shared" ca="1" si="61"/>
        <v>0</v>
      </c>
      <c r="R162" s="265">
        <f t="shared" ca="1" si="61"/>
        <v>0.15</v>
      </c>
      <c r="S162" s="265">
        <f t="shared" ca="1" si="61"/>
        <v>0.3</v>
      </c>
      <c r="T162" s="265">
        <f t="shared" ca="1" si="62"/>
        <v>0.44999999999999996</v>
      </c>
      <c r="U162" s="265">
        <f t="shared" ca="1" si="62"/>
        <v>0.6</v>
      </c>
      <c r="V162" s="265">
        <f t="shared" ca="1" si="62"/>
        <v>0.75</v>
      </c>
      <c r="W162" s="265">
        <f t="shared" ca="1" si="62"/>
        <v>0.89999999999999991</v>
      </c>
      <c r="X162" s="265">
        <f t="shared" ca="1" si="62"/>
        <v>1.05</v>
      </c>
      <c r="Y162" s="265">
        <f t="shared" ca="1" si="62"/>
        <v>1.2</v>
      </c>
      <c r="Z162" s="265">
        <f t="shared" ca="1" si="62"/>
        <v>1.2</v>
      </c>
      <c r="AA162" s="265">
        <f t="shared" ca="1" si="62"/>
        <v>1.2</v>
      </c>
      <c r="AB162" s="265">
        <f t="shared" ca="1" si="62"/>
        <v>1.2</v>
      </c>
      <c r="AC162" s="265">
        <f t="shared" ca="1" si="62"/>
        <v>1.2</v>
      </c>
      <c r="AD162" s="265">
        <f t="shared" ca="1" si="63"/>
        <v>1.2</v>
      </c>
      <c r="AE162" s="265">
        <f t="shared" ca="1" si="63"/>
        <v>1.2</v>
      </c>
      <c r="AF162" s="265">
        <f t="shared" ca="1" si="63"/>
        <v>1.2</v>
      </c>
      <c r="AG162" s="265">
        <f t="shared" ca="1" si="63"/>
        <v>1.2</v>
      </c>
      <c r="AH162" s="265">
        <f t="shared" ca="1" si="63"/>
        <v>1.2</v>
      </c>
      <c r="AI162" s="265">
        <f t="shared" ca="1" si="63"/>
        <v>1.2</v>
      </c>
      <c r="AJ162" s="265">
        <f t="shared" ca="1" si="63"/>
        <v>1.2</v>
      </c>
      <c r="AK162" s="265">
        <f t="shared" ca="1" si="63"/>
        <v>1.2</v>
      </c>
      <c r="AL162" s="265">
        <f t="shared" ca="1" si="63"/>
        <v>1.2</v>
      </c>
      <c r="AM162" s="265">
        <f t="shared" ca="1" si="63"/>
        <v>1.2</v>
      </c>
      <c r="AN162" s="265">
        <f t="shared" ca="1" si="63"/>
        <v>1.2</v>
      </c>
    </row>
    <row r="163" spans="2:40" x14ac:dyDescent="0.3">
      <c r="B163" s="478" t="str">
        <v>Wood</v>
      </c>
      <c r="F163" s="86">
        <f ca="1">INDEX(ArrProdCont,MATCH(B163,ArrProdItem,0),MATCH(F144,ArrProdVariables,0))</f>
        <v>5</v>
      </c>
      <c r="G163" s="102">
        <f>INDEX(ArrProdCont,MATCH(B163,ArrProdItem,0),MATCH(G144,ArrProdVariables,0))</f>
        <v>0</v>
      </c>
      <c r="H163" s="87">
        <f>G163/Projection_Period</f>
        <v>0</v>
      </c>
      <c r="J163" s="265">
        <f t="shared" ca="1" si="61"/>
        <v>0</v>
      </c>
      <c r="K163" s="265">
        <f t="shared" ca="1" si="61"/>
        <v>0</v>
      </c>
      <c r="L163" s="265">
        <f t="shared" ca="1" si="61"/>
        <v>0</v>
      </c>
      <c r="M163" s="265">
        <f t="shared" ca="1" si="61"/>
        <v>0</v>
      </c>
      <c r="N163" s="265">
        <f t="shared" ca="1" si="61"/>
        <v>0</v>
      </c>
      <c r="O163" s="265">
        <f t="shared" ca="1" si="61"/>
        <v>0</v>
      </c>
      <c r="P163" s="265">
        <f t="shared" ca="1" si="61"/>
        <v>0</v>
      </c>
      <c r="Q163" s="265">
        <f t="shared" ca="1" si="61"/>
        <v>0</v>
      </c>
      <c r="R163" s="265">
        <f t="shared" ca="1" si="61"/>
        <v>0.625</v>
      </c>
      <c r="S163" s="265">
        <f t="shared" ca="1" si="61"/>
        <v>1.25</v>
      </c>
      <c r="T163" s="265">
        <f t="shared" ca="1" si="62"/>
        <v>1.875</v>
      </c>
      <c r="U163" s="265">
        <f t="shared" ca="1" si="62"/>
        <v>2.5</v>
      </c>
      <c r="V163" s="265">
        <f t="shared" ca="1" si="62"/>
        <v>3.125</v>
      </c>
      <c r="W163" s="265">
        <f t="shared" ca="1" si="62"/>
        <v>3.75</v>
      </c>
      <c r="X163" s="265">
        <f t="shared" ca="1" si="62"/>
        <v>4.375</v>
      </c>
      <c r="Y163" s="265">
        <f t="shared" ca="1" si="62"/>
        <v>5</v>
      </c>
      <c r="Z163" s="265">
        <f t="shared" ca="1" si="62"/>
        <v>5</v>
      </c>
      <c r="AA163" s="265">
        <f t="shared" ca="1" si="62"/>
        <v>5</v>
      </c>
      <c r="AB163" s="265">
        <f t="shared" ca="1" si="62"/>
        <v>5</v>
      </c>
      <c r="AC163" s="265">
        <f t="shared" ca="1" si="62"/>
        <v>5</v>
      </c>
      <c r="AD163" s="265">
        <f t="shared" ca="1" si="63"/>
        <v>5</v>
      </c>
      <c r="AE163" s="265">
        <f t="shared" ca="1" si="63"/>
        <v>5</v>
      </c>
      <c r="AF163" s="265">
        <f t="shared" ca="1" si="63"/>
        <v>5</v>
      </c>
      <c r="AG163" s="265">
        <f t="shared" ca="1" si="63"/>
        <v>5</v>
      </c>
      <c r="AH163" s="265">
        <f t="shared" ca="1" si="63"/>
        <v>5</v>
      </c>
      <c r="AI163" s="265">
        <f t="shared" ca="1" si="63"/>
        <v>5</v>
      </c>
      <c r="AJ163" s="265">
        <f t="shared" ca="1" si="63"/>
        <v>5</v>
      </c>
      <c r="AK163" s="265">
        <f t="shared" ca="1" si="63"/>
        <v>5</v>
      </c>
      <c r="AL163" s="265">
        <f t="shared" ca="1" si="63"/>
        <v>5</v>
      </c>
      <c r="AM163" s="265">
        <f t="shared" ca="1" si="63"/>
        <v>5</v>
      </c>
      <c r="AN163" s="265">
        <f t="shared" ca="1" si="63"/>
        <v>5</v>
      </c>
    </row>
    <row r="164" spans="2:40" x14ac:dyDescent="0.3">
      <c r="B164" s="478" t="str">
        <v>Fodder</v>
      </c>
      <c r="F164" s="86">
        <f ca="1">INDEX(ArrProdCont,MATCH(B164,ArrProdItem,0),MATCH(F144,ArrProdVariables,0))</f>
        <v>6</v>
      </c>
      <c r="G164" s="102">
        <f>INDEX(ArrProdCont,MATCH(B164,ArrProdItem,0),MATCH(G144,ArrProdVariables,0))</f>
        <v>0</v>
      </c>
      <c r="H164" s="87">
        <f>G164/Projection_Period</f>
        <v>0</v>
      </c>
      <c r="J164" s="265">
        <f t="shared" ca="1" si="61"/>
        <v>0</v>
      </c>
      <c r="K164" s="265">
        <f t="shared" ca="1" si="61"/>
        <v>0</v>
      </c>
      <c r="L164" s="265">
        <f t="shared" ca="1" si="61"/>
        <v>0</v>
      </c>
      <c r="M164" s="265">
        <f t="shared" ca="1" si="61"/>
        <v>0</v>
      </c>
      <c r="N164" s="265">
        <f t="shared" ca="1" si="61"/>
        <v>0</v>
      </c>
      <c r="O164" s="265">
        <f t="shared" ca="1" si="61"/>
        <v>0</v>
      </c>
      <c r="P164" s="265">
        <f t="shared" ca="1" si="61"/>
        <v>0</v>
      </c>
      <c r="Q164" s="265">
        <f t="shared" ca="1" si="61"/>
        <v>0</v>
      </c>
      <c r="R164" s="265">
        <f t="shared" ca="1" si="61"/>
        <v>0.75</v>
      </c>
      <c r="S164" s="265">
        <f t="shared" ca="1" si="61"/>
        <v>1.5</v>
      </c>
      <c r="T164" s="265">
        <f t="shared" ca="1" si="62"/>
        <v>2.25</v>
      </c>
      <c r="U164" s="265">
        <f t="shared" ca="1" si="62"/>
        <v>3</v>
      </c>
      <c r="V164" s="265">
        <f t="shared" ca="1" si="62"/>
        <v>3.75</v>
      </c>
      <c r="W164" s="265">
        <f t="shared" ca="1" si="62"/>
        <v>4.5</v>
      </c>
      <c r="X164" s="265">
        <f t="shared" ca="1" si="62"/>
        <v>5.25</v>
      </c>
      <c r="Y164" s="265">
        <f t="shared" ca="1" si="62"/>
        <v>6</v>
      </c>
      <c r="Z164" s="265">
        <f t="shared" ca="1" si="62"/>
        <v>6</v>
      </c>
      <c r="AA164" s="265">
        <f t="shared" ca="1" si="62"/>
        <v>6</v>
      </c>
      <c r="AB164" s="265">
        <f t="shared" ca="1" si="62"/>
        <v>6</v>
      </c>
      <c r="AC164" s="265">
        <f t="shared" ca="1" si="62"/>
        <v>6</v>
      </c>
      <c r="AD164" s="265">
        <f t="shared" ca="1" si="63"/>
        <v>6</v>
      </c>
      <c r="AE164" s="265">
        <f t="shared" ca="1" si="63"/>
        <v>6</v>
      </c>
      <c r="AF164" s="265">
        <f t="shared" ca="1" si="63"/>
        <v>6</v>
      </c>
      <c r="AG164" s="265">
        <f t="shared" ca="1" si="63"/>
        <v>6</v>
      </c>
      <c r="AH164" s="265">
        <f t="shared" ca="1" si="63"/>
        <v>6</v>
      </c>
      <c r="AI164" s="265">
        <f t="shared" ca="1" si="63"/>
        <v>6</v>
      </c>
      <c r="AJ164" s="265">
        <f t="shared" ca="1" si="63"/>
        <v>6</v>
      </c>
      <c r="AK164" s="265">
        <f t="shared" ca="1" si="63"/>
        <v>6</v>
      </c>
      <c r="AL164" s="265">
        <f t="shared" ca="1" si="63"/>
        <v>6</v>
      </c>
      <c r="AM164" s="265">
        <f t="shared" ca="1" si="63"/>
        <v>6</v>
      </c>
      <c r="AN164" s="265">
        <f t="shared" ca="1" si="63"/>
        <v>6</v>
      </c>
    </row>
    <row r="165" spans="2:40" x14ac:dyDescent="0.3">
      <c r="B165" s="478" t="str">
        <v>Other</v>
      </c>
      <c r="F165" s="86">
        <f ca="1">INDEX(ArrProdCont,MATCH(B165,ArrProdItem,0),MATCH(F144,ArrProdVariables,0))</f>
        <v>2</v>
      </c>
      <c r="G165" s="102">
        <f>INDEX(ArrProdCont,MATCH(B165,ArrProdItem,0),MATCH(G144,ArrProdVariables,0))</f>
        <v>0</v>
      </c>
      <c r="H165" s="87">
        <f>G165/Projection_Period</f>
        <v>0</v>
      </c>
      <c r="J165" s="265">
        <f t="shared" ca="1" si="61"/>
        <v>0</v>
      </c>
      <c r="K165" s="265">
        <f t="shared" ca="1" si="61"/>
        <v>0</v>
      </c>
      <c r="L165" s="265">
        <f t="shared" ca="1" si="61"/>
        <v>0</v>
      </c>
      <c r="M165" s="265">
        <f t="shared" ca="1" si="61"/>
        <v>0</v>
      </c>
      <c r="N165" s="265">
        <f t="shared" ca="1" si="61"/>
        <v>0</v>
      </c>
      <c r="O165" s="265">
        <f t="shared" ca="1" si="61"/>
        <v>0</v>
      </c>
      <c r="P165" s="265">
        <f t="shared" ca="1" si="61"/>
        <v>0</v>
      </c>
      <c r="Q165" s="265">
        <f t="shared" ca="1" si="61"/>
        <v>0</v>
      </c>
      <c r="R165" s="265">
        <f t="shared" ca="1" si="61"/>
        <v>0.25</v>
      </c>
      <c r="S165" s="265">
        <f t="shared" ca="1" si="61"/>
        <v>0.5</v>
      </c>
      <c r="T165" s="265">
        <f t="shared" ca="1" si="62"/>
        <v>0.75</v>
      </c>
      <c r="U165" s="265">
        <f t="shared" ca="1" si="62"/>
        <v>1</v>
      </c>
      <c r="V165" s="265">
        <f t="shared" ca="1" si="62"/>
        <v>1.25</v>
      </c>
      <c r="W165" s="265">
        <f t="shared" ca="1" si="62"/>
        <v>1.5</v>
      </c>
      <c r="X165" s="265">
        <f t="shared" ca="1" si="62"/>
        <v>1.75</v>
      </c>
      <c r="Y165" s="265">
        <f t="shared" ca="1" si="62"/>
        <v>2</v>
      </c>
      <c r="Z165" s="265">
        <f t="shared" ca="1" si="62"/>
        <v>2</v>
      </c>
      <c r="AA165" s="265">
        <f t="shared" ca="1" si="62"/>
        <v>2</v>
      </c>
      <c r="AB165" s="265">
        <f t="shared" ca="1" si="62"/>
        <v>2</v>
      </c>
      <c r="AC165" s="265">
        <f t="shared" ca="1" si="62"/>
        <v>2</v>
      </c>
      <c r="AD165" s="265">
        <f t="shared" ca="1" si="63"/>
        <v>2</v>
      </c>
      <c r="AE165" s="265">
        <f t="shared" ca="1" si="63"/>
        <v>2</v>
      </c>
      <c r="AF165" s="265">
        <f t="shared" ca="1" si="63"/>
        <v>2</v>
      </c>
      <c r="AG165" s="265">
        <f t="shared" ca="1" si="63"/>
        <v>2</v>
      </c>
      <c r="AH165" s="265">
        <f t="shared" ca="1" si="63"/>
        <v>2</v>
      </c>
      <c r="AI165" s="265">
        <f t="shared" ca="1" si="63"/>
        <v>2</v>
      </c>
      <c r="AJ165" s="265">
        <f t="shared" ca="1" si="63"/>
        <v>2</v>
      </c>
      <c r="AK165" s="265">
        <f t="shared" ca="1" si="63"/>
        <v>2</v>
      </c>
      <c r="AL165" s="265">
        <f t="shared" ca="1" si="63"/>
        <v>2</v>
      </c>
      <c r="AM165" s="265">
        <f t="shared" ca="1" si="63"/>
        <v>2</v>
      </c>
      <c r="AN165" s="265">
        <f t="shared" ca="1" si="63"/>
        <v>2</v>
      </c>
    </row>
    <row r="175" spans="2:40" x14ac:dyDescent="0.3">
      <c r="B175" s="461" t="s">
        <v>349</v>
      </c>
      <c r="C175" s="461"/>
      <c r="D175" s="461"/>
      <c r="E175" s="461"/>
      <c r="F175" s="461"/>
      <c r="G175" s="461"/>
      <c r="H175" s="461"/>
      <c r="I175" s="461"/>
      <c r="J175" s="461"/>
      <c r="K175" s="461"/>
    </row>
    <row r="177" spans="2:41" ht="18" x14ac:dyDescent="0.3">
      <c r="B177" s="128" t="str">
        <f>CommuneSel</f>
        <v>Glazoue</v>
      </c>
      <c r="C177" s="128" t="s">
        <v>198</v>
      </c>
      <c r="D177" s="128" t="s">
        <v>197</v>
      </c>
      <c r="E177" s="128" t="s">
        <v>193</v>
      </c>
      <c r="F177" s="463"/>
      <c r="G177" s="463"/>
      <c r="H177" s="463"/>
      <c r="I177" s="463"/>
      <c r="J177" s="128" t="s">
        <v>194</v>
      </c>
      <c r="K177" s="463"/>
      <c r="L177" s="463"/>
      <c r="M177" s="463"/>
      <c r="N177" s="463"/>
      <c r="O177" s="463"/>
      <c r="P177" s="463"/>
      <c r="Q177" s="463"/>
      <c r="R177" s="463"/>
      <c r="S177" s="463"/>
    </row>
    <row r="180" spans="2:41" ht="43.2" x14ac:dyDescent="0.3">
      <c r="B180" s="286"/>
      <c r="F180" s="458" t="str">
        <f>"NPV /Ha @ "&amp;Discount_Rate*100&amp;"% DR"</f>
        <v>NPV /Ha @ 10% DR</v>
      </c>
      <c r="G180" s="144" t="s">
        <v>189</v>
      </c>
      <c r="H180" s="458"/>
      <c r="J180" s="113">
        <v>2020</v>
      </c>
      <c r="K180" s="113">
        <v>2021</v>
      </c>
      <c r="L180" s="113">
        <v>2022</v>
      </c>
      <c r="M180" s="113">
        <v>2023</v>
      </c>
      <c r="N180" s="113">
        <v>2024</v>
      </c>
      <c r="O180" s="113">
        <v>2025</v>
      </c>
      <c r="P180" s="113">
        <v>2026</v>
      </c>
      <c r="Q180" s="113">
        <v>2027</v>
      </c>
      <c r="R180" s="113">
        <v>2028</v>
      </c>
      <c r="S180" s="113">
        <v>2029</v>
      </c>
      <c r="T180" s="113">
        <v>2030</v>
      </c>
      <c r="U180" s="113">
        <v>2031</v>
      </c>
      <c r="V180" s="113">
        <v>2032</v>
      </c>
      <c r="W180" s="113">
        <v>2033</v>
      </c>
      <c r="X180" s="113">
        <v>2034</v>
      </c>
      <c r="Y180" s="113">
        <v>2035</v>
      </c>
      <c r="Z180" s="113">
        <v>2036</v>
      </c>
      <c r="AA180" s="113">
        <v>2037</v>
      </c>
      <c r="AB180" s="113">
        <v>2038</v>
      </c>
      <c r="AC180" s="113">
        <v>2039</v>
      </c>
      <c r="AD180" s="113">
        <v>2040</v>
      </c>
      <c r="AE180" s="113">
        <v>2041</v>
      </c>
      <c r="AF180" s="113">
        <v>2042</v>
      </c>
      <c r="AG180" s="113">
        <v>2043</v>
      </c>
      <c r="AH180" s="113">
        <v>2044</v>
      </c>
      <c r="AI180" s="113">
        <v>2045</v>
      </c>
      <c r="AJ180" s="113">
        <v>2046</v>
      </c>
      <c r="AK180" s="113">
        <v>2047</v>
      </c>
      <c r="AL180" s="113">
        <v>2048</v>
      </c>
      <c r="AM180" s="113">
        <v>2049</v>
      </c>
      <c r="AN180" s="113">
        <v>2050</v>
      </c>
    </row>
    <row r="181" spans="2:41" x14ac:dyDescent="0.3">
      <c r="B181" s="127" t="str" cm="1">
        <f t="array" ref="B181:B201">ArrProdItemSmall</f>
        <v>Glazoue Veg Total</v>
      </c>
      <c r="C181" s="468"/>
      <c r="D181" s="468"/>
      <c r="E181" s="468"/>
      <c r="F181" s="468"/>
      <c r="G181" s="468"/>
      <c r="H181" s="468"/>
      <c r="I181" s="468"/>
      <c r="J181" s="468"/>
      <c r="K181" s="468"/>
      <c r="L181" s="468"/>
      <c r="M181" s="468"/>
      <c r="N181" s="468"/>
      <c r="O181" s="468"/>
      <c r="P181" s="468"/>
      <c r="Q181" s="468"/>
      <c r="R181" s="468"/>
      <c r="S181" s="468"/>
      <c r="T181" s="468"/>
      <c r="U181" s="468"/>
      <c r="V181" s="468"/>
      <c r="W181" s="468"/>
      <c r="X181" s="468"/>
      <c r="Y181" s="468"/>
      <c r="Z181" s="468"/>
      <c r="AA181" s="468"/>
      <c r="AB181" s="468"/>
      <c r="AC181" s="468"/>
      <c r="AD181" s="468"/>
      <c r="AE181" s="468"/>
      <c r="AF181" s="468"/>
      <c r="AG181" s="468"/>
      <c r="AH181" s="468"/>
      <c r="AI181" s="468"/>
      <c r="AJ181" s="468"/>
      <c r="AK181" s="468"/>
      <c r="AL181" s="468"/>
      <c r="AM181" s="468"/>
      <c r="AN181" s="468"/>
      <c r="AO181" s="468"/>
    </row>
    <row r="182" spans="2:41" x14ac:dyDescent="0.3">
      <c r="B182" s="478" t="str">
        <v>Tomatoes</v>
      </c>
      <c r="F182" s="124">
        <f ca="1">NPV(Discount_Rate,J182:AN182)</f>
        <v>7496.6002395234264</v>
      </c>
      <c r="G182" s="124">
        <f ca="1">INDEX(ArrProdCont,MATCH(B182,ArrProdItem,0),MATCH(G180,ArrProdVariables,0))</f>
        <v>252.66156003883916</v>
      </c>
      <c r="H182" s="124"/>
      <c r="J182" s="124">
        <f t="shared" ref="J182:AN182" ca="1" si="64">$G182*J218</f>
        <v>834.99267424292748</v>
      </c>
      <c r="K182" s="124">
        <f t="shared" ca="1" si="64"/>
        <v>829.42605641464127</v>
      </c>
      <c r="L182" s="124">
        <f t="shared" ca="1" si="64"/>
        <v>823.89654937187697</v>
      </c>
      <c r="M182" s="124">
        <f t="shared" ca="1" si="64"/>
        <v>818.40390570939769</v>
      </c>
      <c r="N182" s="124">
        <f t="shared" ca="1" si="64"/>
        <v>812.94787967133493</v>
      </c>
      <c r="O182" s="124">
        <f t="shared" ca="1" si="64"/>
        <v>807.52822714019271</v>
      </c>
      <c r="P182" s="124">
        <f t="shared" ca="1" si="64"/>
        <v>802.14470562592476</v>
      </c>
      <c r="Q182" s="124">
        <f t="shared" ca="1" si="64"/>
        <v>796.79707425508525</v>
      </c>
      <c r="R182" s="124">
        <f t="shared" ca="1" si="64"/>
        <v>791.4850937600512</v>
      </c>
      <c r="S182" s="124">
        <f t="shared" ca="1" si="64"/>
        <v>786.20852646831759</v>
      </c>
      <c r="T182" s="124">
        <f t="shared" ca="1" si="64"/>
        <v>780.96713629186206</v>
      </c>
      <c r="U182" s="124">
        <f t="shared" ca="1" si="64"/>
        <v>775.76068871658299</v>
      </c>
      <c r="V182" s="124">
        <f t="shared" ca="1" si="64"/>
        <v>770.58895079180581</v>
      </c>
      <c r="W182" s="124">
        <f t="shared" ca="1" si="64"/>
        <v>765.45169111986036</v>
      </c>
      <c r="X182" s="124">
        <f t="shared" ca="1" si="64"/>
        <v>760.34867984572793</v>
      </c>
      <c r="Y182" s="124">
        <f t="shared" ca="1" si="64"/>
        <v>755.27968864675643</v>
      </c>
      <c r="Z182" s="124">
        <f t="shared" ca="1" si="64"/>
        <v>750.24449072244465</v>
      </c>
      <c r="AA182" s="124">
        <f t="shared" ca="1" si="64"/>
        <v>745.24286078429509</v>
      </c>
      <c r="AB182" s="124">
        <f t="shared" ca="1" si="64"/>
        <v>740.27457504573306</v>
      </c>
      <c r="AC182" s="124">
        <f t="shared" ca="1" si="64"/>
        <v>735.33941121209477</v>
      </c>
      <c r="AD182" s="124">
        <f t="shared" ca="1" si="64"/>
        <v>730.43714847068077</v>
      </c>
      <c r="AE182" s="124">
        <f t="shared" ca="1" si="64"/>
        <v>725.56756748087628</v>
      </c>
      <c r="AF182" s="124">
        <f t="shared" ca="1" si="64"/>
        <v>720.730450364337</v>
      </c>
      <c r="AG182" s="124">
        <f t="shared" ca="1" si="64"/>
        <v>715.92558069524136</v>
      </c>
      <c r="AH182" s="124">
        <f t="shared" ca="1" si="64"/>
        <v>711.15274349060633</v>
      </c>
      <c r="AI182" s="124">
        <f t="shared" ca="1" si="64"/>
        <v>706.41172520066891</v>
      </c>
      <c r="AJ182" s="124">
        <f t="shared" ca="1" si="64"/>
        <v>701.70231369933106</v>
      </c>
      <c r="AK182" s="124">
        <f t="shared" ca="1" si="64"/>
        <v>697.02429827466892</v>
      </c>
      <c r="AL182" s="124">
        <f t="shared" ca="1" si="64"/>
        <v>692.37746961950438</v>
      </c>
      <c r="AM182" s="124">
        <f t="shared" ca="1" si="64"/>
        <v>687.76161982204098</v>
      </c>
      <c r="AN182" s="124">
        <f t="shared" ca="1" si="64"/>
        <v>683.17654235656073</v>
      </c>
    </row>
    <row r="183" spans="2:41" x14ac:dyDescent="0.3">
      <c r="B183" s="478" t="str">
        <v>Peppers</v>
      </c>
      <c r="F183" s="124">
        <f ca="1">NPV(Discount_Rate,J183:AN183)</f>
        <v>8338.2449256755172</v>
      </c>
      <c r="G183" s="124">
        <f ca="1">INDEX(ArrProdCont,MATCH(B183,ArrProdItem,0),MATCH(G180,ArrProdVariables,0))</f>
        <v>943.74253194365713</v>
      </c>
      <c r="H183" s="124"/>
      <c r="J183" s="124">
        <f t="shared" ref="J183:AN183" ca="1" si="65">$G183*J219</f>
        <v>928.73745518340866</v>
      </c>
      <c r="K183" s="124">
        <f t="shared" ca="1" si="65"/>
        <v>922.5458721488526</v>
      </c>
      <c r="L183" s="124">
        <f t="shared" ca="1" si="65"/>
        <v>916.39556633452685</v>
      </c>
      <c r="M183" s="124">
        <f t="shared" ca="1" si="65"/>
        <v>910.28626255896336</v>
      </c>
      <c r="N183" s="124">
        <f t="shared" ca="1" si="65"/>
        <v>904.21768747523686</v>
      </c>
      <c r="O183" s="124">
        <f t="shared" ca="1" si="65"/>
        <v>898.18956955873523</v>
      </c>
      <c r="P183" s="124">
        <f t="shared" ca="1" si="65"/>
        <v>892.20163909501025</v>
      </c>
      <c r="Q183" s="124">
        <f t="shared" ca="1" si="65"/>
        <v>886.25362816771019</v>
      </c>
      <c r="R183" s="124">
        <f t="shared" ca="1" si="65"/>
        <v>880.34527064659198</v>
      </c>
      <c r="S183" s="124">
        <f t="shared" ca="1" si="65"/>
        <v>874.47630217561471</v>
      </c>
      <c r="T183" s="124">
        <f t="shared" ca="1" si="65"/>
        <v>868.64646016111055</v>
      </c>
      <c r="U183" s="124">
        <f t="shared" ca="1" si="65"/>
        <v>862.85548376003646</v>
      </c>
      <c r="V183" s="124">
        <f t="shared" ca="1" si="65"/>
        <v>857.1031138683029</v>
      </c>
      <c r="W183" s="124">
        <f t="shared" ca="1" si="65"/>
        <v>851.38909310918086</v>
      </c>
      <c r="X183" s="124">
        <f t="shared" ca="1" si="65"/>
        <v>845.71316582178633</v>
      </c>
      <c r="Y183" s="124">
        <f t="shared" ca="1" si="65"/>
        <v>840.07507804964098</v>
      </c>
      <c r="Z183" s="124">
        <f t="shared" ca="1" si="65"/>
        <v>834.47457752931007</v>
      </c>
      <c r="AA183" s="124">
        <f t="shared" ca="1" si="65"/>
        <v>828.91141367911462</v>
      </c>
      <c r="AB183" s="124">
        <f t="shared" ca="1" si="65"/>
        <v>823.3853375879205</v>
      </c>
      <c r="AC183" s="124">
        <f t="shared" ca="1" si="65"/>
        <v>817.89610200400091</v>
      </c>
      <c r="AD183" s="124">
        <f t="shared" ca="1" si="65"/>
        <v>812.44346132397425</v>
      </c>
      <c r="AE183" s="124">
        <f t="shared" ca="1" si="65"/>
        <v>807.02717158181429</v>
      </c>
      <c r="AF183" s="124">
        <f t="shared" ca="1" si="65"/>
        <v>801.64699043793553</v>
      </c>
      <c r="AG183" s="124">
        <f t="shared" ca="1" si="65"/>
        <v>796.30267716834931</v>
      </c>
      <c r="AH183" s="124">
        <f t="shared" ca="1" si="65"/>
        <v>790.99399265389354</v>
      </c>
      <c r="AI183" s="124">
        <f t="shared" ca="1" si="65"/>
        <v>785.72069936953426</v>
      </c>
      <c r="AJ183" s="124">
        <f t="shared" ca="1" si="65"/>
        <v>780.48256137373733</v>
      </c>
      <c r="AK183" s="124">
        <f t="shared" ca="1" si="65"/>
        <v>775.27934429791242</v>
      </c>
      <c r="AL183" s="124">
        <f t="shared" ca="1" si="65"/>
        <v>770.11081533592619</v>
      </c>
      <c r="AM183" s="124">
        <f t="shared" ca="1" si="65"/>
        <v>764.97674323368665</v>
      </c>
      <c r="AN183" s="124">
        <f t="shared" ca="1" si="65"/>
        <v>759.87689827879535</v>
      </c>
    </row>
    <row r="184" spans="2:41" x14ac:dyDescent="0.3">
      <c r="B184" s="478" t="str">
        <v>Gombo (okra)</v>
      </c>
      <c r="F184" s="124">
        <f ca="1">NPV(Discount_Rate,J184:AN184)</f>
        <v>10318.236851473612</v>
      </c>
      <c r="G184" s="124">
        <f ca="1">INDEX(ArrProdCont,MATCH(B184,ArrProdItem,0),MATCH(G180,ArrProdVariables,0))</f>
        <v>422.39130434782606</v>
      </c>
      <c r="H184" s="124"/>
      <c r="J184" s="124">
        <f t="shared" ref="J184:AN184" ca="1" si="66">$G184*J220</f>
        <v>1149.2745920558236</v>
      </c>
      <c r="K184" s="124">
        <f t="shared" ca="1" si="66"/>
        <v>1141.612761442118</v>
      </c>
      <c r="L184" s="124">
        <f t="shared" ca="1" si="66"/>
        <v>1134.0020096991705</v>
      </c>
      <c r="M184" s="124">
        <f t="shared" ca="1" si="66"/>
        <v>1126.441996301176</v>
      </c>
      <c r="N184" s="124">
        <f t="shared" ca="1" si="66"/>
        <v>1118.9323829925013</v>
      </c>
      <c r="O184" s="124">
        <f t="shared" ca="1" si="66"/>
        <v>1111.4728337725512</v>
      </c>
      <c r="P184" s="124">
        <f t="shared" ca="1" si="66"/>
        <v>1104.063014880734</v>
      </c>
      <c r="Q184" s="124">
        <f t="shared" ca="1" si="66"/>
        <v>1096.7025947815291</v>
      </c>
      <c r="R184" s="124">
        <f t="shared" ca="1" si="66"/>
        <v>1089.3912441496523</v>
      </c>
      <c r="S184" s="124">
        <f t="shared" ca="1" si="66"/>
        <v>1082.1286358553211</v>
      </c>
      <c r="T184" s="124">
        <f t="shared" ca="1" si="66"/>
        <v>1074.9144449496191</v>
      </c>
      <c r="U184" s="124">
        <f t="shared" ca="1" si="66"/>
        <v>1067.748348649955</v>
      </c>
      <c r="V184" s="124">
        <f t="shared" ca="1" si="66"/>
        <v>1060.6300263256219</v>
      </c>
      <c r="W184" s="124">
        <f t="shared" ca="1" si="66"/>
        <v>1053.5591594834511</v>
      </c>
      <c r="X184" s="124">
        <f t="shared" ca="1" si="66"/>
        <v>1046.5354317535614</v>
      </c>
      <c r="Y184" s="124">
        <f t="shared" ca="1" si="66"/>
        <v>1039.558528875204</v>
      </c>
      <c r="Z184" s="124">
        <f t="shared" ca="1" si="66"/>
        <v>1032.6281386827027</v>
      </c>
      <c r="AA184" s="124">
        <f t="shared" ca="1" si="66"/>
        <v>1025.7439510914846</v>
      </c>
      <c r="AB184" s="124">
        <f t="shared" ca="1" si="66"/>
        <v>1018.9056580842082</v>
      </c>
      <c r="AC184" s="124">
        <f t="shared" ca="1" si="66"/>
        <v>1012.11295369698</v>
      </c>
      <c r="AD184" s="124">
        <f t="shared" ca="1" si="66"/>
        <v>1005.3655340056667</v>
      </c>
      <c r="AE184" s="124">
        <f t="shared" ca="1" si="66"/>
        <v>998.66309711229565</v>
      </c>
      <c r="AF184" s="124">
        <f t="shared" ca="1" si="66"/>
        <v>992.00534313154697</v>
      </c>
      <c r="AG184" s="124">
        <f t="shared" ca="1" si="66"/>
        <v>985.39197417733658</v>
      </c>
      <c r="AH184" s="124">
        <f t="shared" ca="1" si="66"/>
        <v>978.82269434948773</v>
      </c>
      <c r="AI184" s="124">
        <f t="shared" ca="1" si="66"/>
        <v>972.29720972049108</v>
      </c>
      <c r="AJ184" s="124">
        <f t="shared" ca="1" si="66"/>
        <v>965.81522832235453</v>
      </c>
      <c r="AK184" s="124">
        <f t="shared" ca="1" si="66"/>
        <v>959.3764601335389</v>
      </c>
      <c r="AL184" s="124">
        <f t="shared" ca="1" si="66"/>
        <v>952.98061706598196</v>
      </c>
      <c r="AM184" s="124">
        <f t="shared" ca="1" si="66"/>
        <v>946.62741295220872</v>
      </c>
      <c r="AN184" s="124">
        <f t="shared" ca="1" si="66"/>
        <v>940.3165635325272</v>
      </c>
    </row>
    <row r="185" spans="2:41" x14ac:dyDescent="0.3">
      <c r="B185" s="478" t="str">
        <v>Greens</v>
      </c>
      <c r="F185" s="124">
        <f ca="1">NPV(Discount_Rate,J185:AN185)</f>
        <v>0</v>
      </c>
      <c r="G185" s="124">
        <f ca="1">INDEX(ArrProdCont,MATCH(B185,ArrProdItem,0),MATCH(G180,ArrProdVariables,0))</f>
        <v>336.47826086956525</v>
      </c>
      <c r="H185" s="124"/>
      <c r="J185" s="124">
        <f t="shared" ref="J185:AN185" ca="1" si="67">$G185*J221</f>
        <v>0</v>
      </c>
      <c r="K185" s="124">
        <f t="shared" ca="1" si="67"/>
        <v>0</v>
      </c>
      <c r="L185" s="124">
        <f t="shared" ca="1" si="67"/>
        <v>0</v>
      </c>
      <c r="M185" s="124">
        <f t="shared" ca="1" si="67"/>
        <v>0</v>
      </c>
      <c r="N185" s="124">
        <f t="shared" ca="1" si="67"/>
        <v>0</v>
      </c>
      <c r="O185" s="124">
        <f t="shared" ca="1" si="67"/>
        <v>0</v>
      </c>
      <c r="P185" s="124">
        <f t="shared" ca="1" si="67"/>
        <v>0</v>
      </c>
      <c r="Q185" s="124">
        <f t="shared" ca="1" si="67"/>
        <v>0</v>
      </c>
      <c r="R185" s="124">
        <f t="shared" ca="1" si="67"/>
        <v>0</v>
      </c>
      <c r="S185" s="124">
        <f t="shared" ca="1" si="67"/>
        <v>0</v>
      </c>
      <c r="T185" s="124">
        <f t="shared" ca="1" si="67"/>
        <v>0</v>
      </c>
      <c r="U185" s="124">
        <f t="shared" ca="1" si="67"/>
        <v>0</v>
      </c>
      <c r="V185" s="124">
        <f t="shared" ca="1" si="67"/>
        <v>0</v>
      </c>
      <c r="W185" s="124">
        <f t="shared" ca="1" si="67"/>
        <v>0</v>
      </c>
      <c r="X185" s="124">
        <f t="shared" ca="1" si="67"/>
        <v>0</v>
      </c>
      <c r="Y185" s="124">
        <f t="shared" ca="1" si="67"/>
        <v>0</v>
      </c>
      <c r="Z185" s="124">
        <f t="shared" ca="1" si="67"/>
        <v>0</v>
      </c>
      <c r="AA185" s="124">
        <f t="shared" ca="1" si="67"/>
        <v>0</v>
      </c>
      <c r="AB185" s="124">
        <f t="shared" ca="1" si="67"/>
        <v>0</v>
      </c>
      <c r="AC185" s="124">
        <f t="shared" ca="1" si="67"/>
        <v>0</v>
      </c>
      <c r="AD185" s="124">
        <f t="shared" ca="1" si="67"/>
        <v>0</v>
      </c>
      <c r="AE185" s="124">
        <f t="shared" ca="1" si="67"/>
        <v>0</v>
      </c>
      <c r="AF185" s="124">
        <f t="shared" ca="1" si="67"/>
        <v>0</v>
      </c>
      <c r="AG185" s="124">
        <f t="shared" ca="1" si="67"/>
        <v>0</v>
      </c>
      <c r="AH185" s="124">
        <f t="shared" ca="1" si="67"/>
        <v>0</v>
      </c>
      <c r="AI185" s="124">
        <f t="shared" ca="1" si="67"/>
        <v>0</v>
      </c>
      <c r="AJ185" s="124">
        <f t="shared" ca="1" si="67"/>
        <v>0</v>
      </c>
      <c r="AK185" s="124">
        <f t="shared" ca="1" si="67"/>
        <v>0</v>
      </c>
      <c r="AL185" s="124">
        <f t="shared" ca="1" si="67"/>
        <v>0</v>
      </c>
      <c r="AM185" s="124">
        <f t="shared" ca="1" si="67"/>
        <v>0</v>
      </c>
      <c r="AN185" s="124">
        <f t="shared" ca="1" si="67"/>
        <v>0</v>
      </c>
    </row>
    <row r="186" spans="2:41" x14ac:dyDescent="0.3">
      <c r="B186" s="207">
        <v>0</v>
      </c>
      <c r="F186" s="474"/>
      <c r="G186" s="474"/>
      <c r="H186" s="474"/>
      <c r="J186" s="124"/>
      <c r="K186" s="124"/>
      <c r="L186" s="124"/>
      <c r="M186" s="124"/>
      <c r="N186" s="124"/>
      <c r="O186" s="124"/>
      <c r="P186" s="124"/>
      <c r="Q186" s="124"/>
      <c r="R186" s="124"/>
      <c r="S186" s="124"/>
      <c r="T186" s="124"/>
      <c r="U186" s="124"/>
      <c r="V186" s="124"/>
      <c r="W186" s="124"/>
      <c r="X186" s="124"/>
      <c r="Y186" s="124"/>
      <c r="Z186" s="124"/>
      <c r="AA186" s="124"/>
      <c r="AB186" s="124"/>
      <c r="AC186" s="124"/>
      <c r="AD186" s="124"/>
      <c r="AE186" s="124"/>
      <c r="AF186" s="124"/>
      <c r="AG186" s="124"/>
      <c r="AH186" s="124"/>
      <c r="AI186" s="124"/>
      <c r="AJ186" s="124"/>
      <c r="AK186" s="124"/>
      <c r="AL186" s="124"/>
      <c r="AM186" s="124"/>
      <c r="AN186" s="124"/>
    </row>
    <row r="187" spans="2:41" x14ac:dyDescent="0.3">
      <c r="B187" s="207">
        <v>0</v>
      </c>
      <c r="F187" s="474"/>
      <c r="G187" s="474"/>
      <c r="H187" s="474"/>
      <c r="J187" s="124"/>
      <c r="K187" s="124"/>
      <c r="L187" s="124"/>
      <c r="M187" s="124"/>
      <c r="N187" s="124"/>
      <c r="O187" s="124"/>
      <c r="P187" s="124"/>
      <c r="Q187" s="124"/>
      <c r="R187" s="124"/>
      <c r="S187" s="124"/>
      <c r="T187" s="124"/>
      <c r="U187" s="124"/>
      <c r="V187" s="124"/>
      <c r="W187" s="124"/>
      <c r="X187" s="124"/>
      <c r="Y187" s="124"/>
      <c r="Z187" s="124"/>
      <c r="AA187" s="124"/>
      <c r="AB187" s="124"/>
      <c r="AC187" s="124"/>
      <c r="AD187" s="124"/>
      <c r="AE187" s="124"/>
      <c r="AF187" s="124"/>
      <c r="AG187" s="124"/>
      <c r="AH187" s="124"/>
      <c r="AI187" s="124"/>
      <c r="AJ187" s="124"/>
      <c r="AK187" s="124"/>
      <c r="AL187" s="124"/>
      <c r="AM187" s="124"/>
      <c r="AN187" s="124"/>
    </row>
    <row r="188" spans="2:41" x14ac:dyDescent="0.3">
      <c r="B188" s="127" t="str">
        <v>Glazoue Ann Crop Total</v>
      </c>
      <c r="C188" s="468"/>
      <c r="D188" s="468"/>
      <c r="E188" s="468"/>
      <c r="F188" s="234"/>
      <c r="G188" s="234"/>
      <c r="H188" s="234"/>
      <c r="I188" s="468"/>
      <c r="J188" s="125"/>
      <c r="K188" s="125"/>
      <c r="L188" s="125"/>
      <c r="M188" s="125"/>
      <c r="N188" s="125"/>
      <c r="O188" s="125"/>
      <c r="P188" s="125"/>
      <c r="Q188" s="125"/>
      <c r="R188" s="125"/>
      <c r="S188" s="125"/>
      <c r="T188" s="125"/>
      <c r="U188" s="125"/>
      <c r="V188" s="125"/>
      <c r="W188" s="125"/>
      <c r="X188" s="125"/>
      <c r="Y188" s="125"/>
      <c r="Z188" s="125"/>
      <c r="AA188" s="125"/>
      <c r="AB188" s="125"/>
      <c r="AC188" s="125"/>
      <c r="AD188" s="125"/>
      <c r="AE188" s="125"/>
      <c r="AF188" s="125"/>
      <c r="AG188" s="125"/>
      <c r="AH188" s="125"/>
      <c r="AI188" s="125"/>
      <c r="AJ188" s="125"/>
      <c r="AK188" s="125"/>
      <c r="AL188" s="125"/>
      <c r="AM188" s="125"/>
      <c r="AN188" s="125"/>
      <c r="AO188" s="468"/>
    </row>
    <row r="189" spans="2:41" x14ac:dyDescent="0.3">
      <c r="B189" s="478" t="str">
        <v>Maize</v>
      </c>
      <c r="F189" s="124">
        <f ca="1">NPV(Discount_Rate,J189:AN189)</f>
        <v>2064.1300341484589</v>
      </c>
      <c r="G189" s="124">
        <f ca="1">INDEX(ArrProdCont,MATCH(B189,ArrProdItem,0),MATCH(G180,ArrProdVariables,0))</f>
        <v>229.44664031620547</v>
      </c>
      <c r="H189" s="124"/>
      <c r="J189" s="124">
        <f t="shared" ref="J189:AN189" ca="1" si="68">$G189*J225</f>
        <v>223.5032352927586</v>
      </c>
      <c r="K189" s="124">
        <f t="shared" ca="1" si="68"/>
        <v>222.79547504766487</v>
      </c>
      <c r="L189" s="124">
        <f t="shared" ca="1" si="68"/>
        <v>222.08995604334726</v>
      </c>
      <c r="M189" s="124">
        <f t="shared" ca="1" si="68"/>
        <v>221.38667118254332</v>
      </c>
      <c r="N189" s="124">
        <f t="shared" ca="1" si="68"/>
        <v>220.68561339046528</v>
      </c>
      <c r="O189" s="124">
        <f t="shared" ca="1" si="68"/>
        <v>219.9867756147288</v>
      </c>
      <c r="P189" s="124">
        <f t="shared" ca="1" si="68"/>
        <v>219.29015082528218</v>
      </c>
      <c r="Q189" s="124">
        <f t="shared" ca="1" si="68"/>
        <v>218.59573201433545</v>
      </c>
      <c r="R189" s="124">
        <f t="shared" ca="1" si="68"/>
        <v>217.90351219629008</v>
      </c>
      <c r="S189" s="124">
        <f t="shared" ca="1" si="68"/>
        <v>217.21348440766849</v>
      </c>
      <c r="T189" s="124">
        <f t="shared" ca="1" si="68"/>
        <v>216.5256417070442</v>
      </c>
      <c r="U189" s="124">
        <f t="shared" ca="1" si="68"/>
        <v>215.83997717497189</v>
      </c>
      <c r="V189" s="124">
        <f t="shared" ca="1" si="68"/>
        <v>215.15648391391781</v>
      </c>
      <c r="W189" s="124">
        <f t="shared" ca="1" si="68"/>
        <v>214.47515504819043</v>
      </c>
      <c r="X189" s="124">
        <f t="shared" ca="1" si="68"/>
        <v>213.79598372387116</v>
      </c>
      <c r="Y189" s="124">
        <f t="shared" ca="1" si="68"/>
        <v>213.11896310874556</v>
      </c>
      <c r="Z189" s="124">
        <f t="shared" ca="1" si="68"/>
        <v>212.44408639223454</v>
      </c>
      <c r="AA189" s="124">
        <f t="shared" ca="1" si="68"/>
        <v>211.77134678532582</v>
      </c>
      <c r="AB189" s="124">
        <f t="shared" ca="1" si="68"/>
        <v>211.10073752050562</v>
      </c>
      <c r="AC189" s="124">
        <f t="shared" ca="1" si="68"/>
        <v>210.43225185169069</v>
      </c>
      <c r="AD189" s="124">
        <f t="shared" ca="1" si="68"/>
        <v>209.76588305416035</v>
      </c>
      <c r="AE189" s="124">
        <f t="shared" ca="1" si="68"/>
        <v>209.10162442448885</v>
      </c>
      <c r="AF189" s="124">
        <f t="shared" ca="1" si="68"/>
        <v>208.43946928047797</v>
      </c>
      <c r="AG189" s="124">
        <f t="shared" ca="1" si="68"/>
        <v>207.77941096108978</v>
      </c>
      <c r="AH189" s="124">
        <f t="shared" ca="1" si="68"/>
        <v>207.12144282637968</v>
      </c>
      <c r="AI189" s="124">
        <f t="shared" ca="1" si="68"/>
        <v>206.46555825742948</v>
      </c>
      <c r="AJ189" s="124">
        <f t="shared" ca="1" si="68"/>
        <v>205.81175065628096</v>
      </c>
      <c r="AK189" s="124">
        <f t="shared" ca="1" si="68"/>
        <v>205.1600134458694</v>
      </c>
      <c r="AL189" s="124">
        <f t="shared" ca="1" si="68"/>
        <v>204.51034006995749</v>
      </c>
      <c r="AM189" s="124">
        <f t="shared" ca="1" si="68"/>
        <v>203.8627239930693</v>
      </c>
      <c r="AN189" s="124">
        <f t="shared" ca="1" si="68"/>
        <v>203.21715870042456</v>
      </c>
    </row>
    <row r="190" spans="2:41" x14ac:dyDescent="0.3">
      <c r="B190" s="478" t="str">
        <v>Rice</v>
      </c>
      <c r="F190" s="124">
        <f ca="1">NPV(Discount_Rate,J190:AN190)</f>
        <v>0</v>
      </c>
      <c r="G190" s="124">
        <f ca="1">INDEX(ArrProdCont,MATCH(B190,ArrProdItem,0),MATCH(G180,ArrProdVariables,0))</f>
        <v>640</v>
      </c>
      <c r="H190" s="124"/>
      <c r="J190" s="124">
        <f t="shared" ref="J190:AN190" ca="1" si="69">$G190*J226</f>
        <v>0</v>
      </c>
      <c r="K190" s="124">
        <f t="shared" ca="1" si="69"/>
        <v>0</v>
      </c>
      <c r="L190" s="124">
        <f t="shared" ca="1" si="69"/>
        <v>0</v>
      </c>
      <c r="M190" s="124">
        <f t="shared" ca="1" si="69"/>
        <v>0</v>
      </c>
      <c r="N190" s="124">
        <f t="shared" ca="1" si="69"/>
        <v>0</v>
      </c>
      <c r="O190" s="124">
        <f t="shared" ca="1" si="69"/>
        <v>0</v>
      </c>
      <c r="P190" s="124">
        <f t="shared" ca="1" si="69"/>
        <v>0</v>
      </c>
      <c r="Q190" s="124">
        <f t="shared" ca="1" si="69"/>
        <v>0</v>
      </c>
      <c r="R190" s="124">
        <f t="shared" ca="1" si="69"/>
        <v>0</v>
      </c>
      <c r="S190" s="124">
        <f t="shared" ca="1" si="69"/>
        <v>0</v>
      </c>
      <c r="T190" s="124">
        <f t="shared" ca="1" si="69"/>
        <v>0</v>
      </c>
      <c r="U190" s="124">
        <f t="shared" ca="1" si="69"/>
        <v>0</v>
      </c>
      <c r="V190" s="124">
        <f t="shared" ca="1" si="69"/>
        <v>0</v>
      </c>
      <c r="W190" s="124">
        <f t="shared" ca="1" si="69"/>
        <v>0</v>
      </c>
      <c r="X190" s="124">
        <f t="shared" ca="1" si="69"/>
        <v>0</v>
      </c>
      <c r="Y190" s="124">
        <f t="shared" ca="1" si="69"/>
        <v>0</v>
      </c>
      <c r="Z190" s="124">
        <f t="shared" ca="1" si="69"/>
        <v>0</v>
      </c>
      <c r="AA190" s="124">
        <f t="shared" ca="1" si="69"/>
        <v>0</v>
      </c>
      <c r="AB190" s="124">
        <f t="shared" ca="1" si="69"/>
        <v>0</v>
      </c>
      <c r="AC190" s="124">
        <f t="shared" ca="1" si="69"/>
        <v>0</v>
      </c>
      <c r="AD190" s="124">
        <f t="shared" ca="1" si="69"/>
        <v>0</v>
      </c>
      <c r="AE190" s="124">
        <f t="shared" ca="1" si="69"/>
        <v>0</v>
      </c>
      <c r="AF190" s="124">
        <f t="shared" ca="1" si="69"/>
        <v>0</v>
      </c>
      <c r="AG190" s="124">
        <f t="shared" ca="1" si="69"/>
        <v>0</v>
      </c>
      <c r="AH190" s="124">
        <f t="shared" ca="1" si="69"/>
        <v>0</v>
      </c>
      <c r="AI190" s="124">
        <f t="shared" ca="1" si="69"/>
        <v>0</v>
      </c>
      <c r="AJ190" s="124">
        <f t="shared" ca="1" si="69"/>
        <v>0</v>
      </c>
      <c r="AK190" s="124">
        <f t="shared" ca="1" si="69"/>
        <v>0</v>
      </c>
      <c r="AL190" s="124">
        <f t="shared" ca="1" si="69"/>
        <v>0</v>
      </c>
      <c r="AM190" s="124">
        <f t="shared" ca="1" si="69"/>
        <v>0</v>
      </c>
      <c r="AN190" s="124">
        <f t="shared" ca="1" si="69"/>
        <v>0</v>
      </c>
    </row>
    <row r="191" spans="2:41" x14ac:dyDescent="0.3">
      <c r="B191" s="478" t="str">
        <v>Manioc</v>
      </c>
      <c r="F191" s="124">
        <f ca="1">NPV(Discount_Rate,J191:AN191)</f>
        <v>14216.772584005717</v>
      </c>
      <c r="G191" s="124">
        <f ca="1">INDEX(ArrProdCont,MATCH(B191,ArrProdItem,0),MATCH(G180,ArrProdVariables,0))</f>
        <v>108.21985233798195</v>
      </c>
      <c r="H191" s="124"/>
      <c r="J191" s="124">
        <f t="shared" ref="J191:AN191" ca="1" si="70">$G191*J227</f>
        <v>1569.7654264999103</v>
      </c>
      <c r="K191" s="124">
        <f t="shared" ca="1" si="70"/>
        <v>1561.0061354200407</v>
      </c>
      <c r="L191" s="124">
        <f t="shared" ca="1" si="70"/>
        <v>1552.2957211843968</v>
      </c>
      <c r="M191" s="124">
        <f t="shared" ca="1" si="70"/>
        <v>1543.6339110601878</v>
      </c>
      <c r="N191" s="124">
        <f t="shared" ca="1" si="70"/>
        <v>1535.020433836472</v>
      </c>
      <c r="O191" s="124">
        <f t="shared" ca="1" si="70"/>
        <v>1526.4550198156644</v>
      </c>
      <c r="P191" s="124">
        <f t="shared" ca="1" si="70"/>
        <v>1517.9374008050929</v>
      </c>
      <c r="Q191" s="124">
        <f t="shared" ca="1" si="70"/>
        <v>1509.4673101086005</v>
      </c>
      <c r="R191" s="124">
        <f t="shared" ca="1" si="70"/>
        <v>1501.0444825181946</v>
      </c>
      <c r="S191" s="124">
        <f t="shared" ca="1" si="70"/>
        <v>1492.6686543057431</v>
      </c>
      <c r="T191" s="124">
        <f t="shared" ca="1" si="70"/>
        <v>1484.3395632147169</v>
      </c>
      <c r="U191" s="124">
        <f t="shared" ca="1" si="70"/>
        <v>1476.0569484519788</v>
      </c>
      <c r="V191" s="124">
        <f t="shared" ca="1" si="70"/>
        <v>1467.8205506796166</v>
      </c>
      <c r="W191" s="124">
        <f t="shared" ca="1" si="70"/>
        <v>1459.6301120068244</v>
      </c>
      <c r="X191" s="124">
        <f t="shared" ca="1" si="70"/>
        <v>1451.4853759818261</v>
      </c>
      <c r="Y191" s="124">
        <f t="shared" ca="1" si="70"/>
        <v>1443.3860875838477</v>
      </c>
      <c r="Z191" s="124">
        <f t="shared" ca="1" si="70"/>
        <v>1435.3319932151298</v>
      </c>
      <c r="AA191" s="124">
        <f t="shared" ca="1" si="70"/>
        <v>1427.3228406929893</v>
      </c>
      <c r="AB191" s="124">
        <f t="shared" ca="1" si="70"/>
        <v>1419.3583792419224</v>
      </c>
      <c r="AC191" s="124">
        <f t="shared" ca="1" si="70"/>
        <v>1411.4383594857522</v>
      </c>
      <c r="AD191" s="124">
        <f t="shared" ca="1" si="70"/>
        <v>1403.5625334398219</v>
      </c>
      <c r="AE191" s="124">
        <f t="shared" ca="1" si="70"/>
        <v>1395.7306545032275</v>
      </c>
      <c r="AF191" s="124">
        <f t="shared" ca="1" si="70"/>
        <v>1387.9424774510994</v>
      </c>
      <c r="AG191" s="124">
        <f t="shared" ca="1" si="70"/>
        <v>1380.1977584269223</v>
      </c>
      <c r="AH191" s="124">
        <f t="shared" ca="1" si="70"/>
        <v>1372.4962549348998</v>
      </c>
      <c r="AI191" s="124">
        <f t="shared" ca="1" si="70"/>
        <v>1364.837725832363</v>
      </c>
      <c r="AJ191" s="124">
        <f t="shared" ca="1" si="70"/>
        <v>1357.2219313222183</v>
      </c>
      <c r="AK191" s="124">
        <f t="shared" ca="1" si="70"/>
        <v>1349.6486329454403</v>
      </c>
      <c r="AL191" s="124">
        <f t="shared" ca="1" si="70"/>
        <v>1342.1175935736048</v>
      </c>
      <c r="AM191" s="124">
        <f t="shared" ca="1" si="70"/>
        <v>1334.6285774014639</v>
      </c>
      <c r="AN191" s="124">
        <f t="shared" ca="1" si="70"/>
        <v>1327.1813499395637</v>
      </c>
    </row>
    <row r="192" spans="2:41" x14ac:dyDescent="0.3">
      <c r="B192" s="478" t="str">
        <v>Yam</v>
      </c>
      <c r="F192" s="124">
        <f ca="1">NPV(Discount_Rate,J192:AN192)</f>
        <v>33602.319123493879</v>
      </c>
      <c r="G192" s="124">
        <f ca="1">INDEX(ArrProdCont,MATCH(B192,ArrProdItem,0),MATCH(G180,ArrProdVariables,0))</f>
        <v>928.73895002706115</v>
      </c>
      <c r="H192" s="124"/>
      <c r="J192" s="124">
        <f t="shared" ref="J192:AN192" ca="1" si="71">$G192*J228</f>
        <v>3575.6449576041855</v>
      </c>
      <c r="K192" s="124">
        <f t="shared" ca="1" si="71"/>
        <v>3571.914368031752</v>
      </c>
      <c r="L192" s="124">
        <f t="shared" ca="1" si="71"/>
        <v>3568.1876707077727</v>
      </c>
      <c r="M192" s="124">
        <f t="shared" ca="1" si="71"/>
        <v>3564.4648615713345</v>
      </c>
      <c r="N192" s="124">
        <f t="shared" ca="1" si="71"/>
        <v>3560.7459365657619</v>
      </c>
      <c r="O192" s="124">
        <f t="shared" ca="1" si="71"/>
        <v>3557.0308916386116</v>
      </c>
      <c r="P192" s="124">
        <f t="shared" ca="1" si="71"/>
        <v>3553.319722741669</v>
      </c>
      <c r="Q192" s="124">
        <f t="shared" ca="1" si="71"/>
        <v>3549.6124258309419</v>
      </c>
      <c r="R192" s="124">
        <f t="shared" ca="1" si="71"/>
        <v>3545.908996866659</v>
      </c>
      <c r="S192" s="124">
        <f t="shared" ca="1" si="71"/>
        <v>3542.2094318132617</v>
      </c>
      <c r="T192" s="124">
        <f t="shared" ca="1" si="71"/>
        <v>3538.5137266394031</v>
      </c>
      <c r="U192" s="124">
        <f t="shared" ca="1" si="71"/>
        <v>3534.8218773179428</v>
      </c>
      <c r="V192" s="124">
        <f t="shared" ca="1" si="71"/>
        <v>3531.1338798259417</v>
      </c>
      <c r="W192" s="124">
        <f t="shared" ca="1" si="71"/>
        <v>3527.4497301446568</v>
      </c>
      <c r="X192" s="124">
        <f t="shared" ca="1" si="71"/>
        <v>3523.7694242595394</v>
      </c>
      <c r="Y192" s="124">
        <f t="shared" ca="1" si="71"/>
        <v>3520.0929581602286</v>
      </c>
      <c r="Z192" s="124">
        <f t="shared" ca="1" si="71"/>
        <v>3516.420327840548</v>
      </c>
      <c r="AA192" s="124">
        <f t="shared" ca="1" si="71"/>
        <v>3512.7515292985013</v>
      </c>
      <c r="AB192" s="124">
        <f t="shared" ca="1" si="71"/>
        <v>3509.0865585362667</v>
      </c>
      <c r="AC192" s="124">
        <f t="shared" ca="1" si="71"/>
        <v>3505.4254115601939</v>
      </c>
      <c r="AD192" s="124">
        <f t="shared" ca="1" si="71"/>
        <v>3501.7680843807993</v>
      </c>
      <c r="AE192" s="124">
        <f t="shared" ca="1" si="71"/>
        <v>3498.1145730127623</v>
      </c>
      <c r="AF192" s="124">
        <f t="shared" ca="1" si="71"/>
        <v>3494.4648734749194</v>
      </c>
      <c r="AG192" s="124">
        <f t="shared" ca="1" si="71"/>
        <v>3490.8189817902608</v>
      </c>
      <c r="AH192" s="124">
        <f t="shared" ca="1" si="71"/>
        <v>3487.1768939859262</v>
      </c>
      <c r="AI192" s="124">
        <f t="shared" ca="1" si="71"/>
        <v>3483.538606093201</v>
      </c>
      <c r="AJ192" s="124">
        <f t="shared" ca="1" si="71"/>
        <v>3479.9041141475109</v>
      </c>
      <c r="AK192" s="124">
        <f t="shared" ca="1" si="71"/>
        <v>3476.2734141884171</v>
      </c>
      <c r="AL192" s="124">
        <f t="shared" ca="1" si="71"/>
        <v>3472.646502259614</v>
      </c>
      <c r="AM192" s="124">
        <f t="shared" ca="1" si="71"/>
        <v>3469.0233744089232</v>
      </c>
      <c r="AN192" s="124">
        <f t="shared" ca="1" si="71"/>
        <v>3465.4040266882903</v>
      </c>
    </row>
    <row r="193" spans="2:41" x14ac:dyDescent="0.3">
      <c r="B193" s="478" t="str">
        <v>Cowpea</v>
      </c>
      <c r="F193" s="124">
        <f ca="1">NPV(Discount_Rate,J193:AN193)</f>
        <v>4861.5910303388446</v>
      </c>
      <c r="G193" s="124">
        <f ca="1">INDEX(ArrProdCont,MATCH(B193,ArrProdItem,0),MATCH(G180,ArrProdVariables,0))</f>
        <v>754.2814399251987</v>
      </c>
      <c r="H193" s="124"/>
      <c r="J193" s="124">
        <f t="shared" ref="J193:AN193" ca="1" si="72">$G193*J229</f>
        <v>538.2970376288182</v>
      </c>
      <c r="K193" s="124">
        <f t="shared" ca="1" si="72"/>
        <v>535.10673051913818</v>
      </c>
      <c r="L193" s="124">
        <f t="shared" ca="1" si="72"/>
        <v>531.93533129626144</v>
      </c>
      <c r="M193" s="124">
        <f t="shared" ca="1" si="72"/>
        <v>528.7827278994456</v>
      </c>
      <c r="N193" s="124">
        <f t="shared" ca="1" si="72"/>
        <v>525.64880893209488</v>
      </c>
      <c r="O193" s="124">
        <f t="shared" ca="1" si="72"/>
        <v>522.53346365782397</v>
      </c>
      <c r="P193" s="124">
        <f t="shared" ca="1" si="72"/>
        <v>519.43658199654533</v>
      </c>
      <c r="Q193" s="124">
        <f t="shared" ca="1" si="72"/>
        <v>516.35805452057923</v>
      </c>
      <c r="R193" s="124">
        <f t="shared" ca="1" si="72"/>
        <v>513.29777245078731</v>
      </c>
      <c r="S193" s="124">
        <f t="shared" ca="1" si="72"/>
        <v>510.25562765272895</v>
      </c>
      <c r="T193" s="124">
        <f t="shared" ca="1" si="72"/>
        <v>507.23151263284046</v>
      </c>
      <c r="U193" s="124">
        <f t="shared" ca="1" si="72"/>
        <v>504.22532053463652</v>
      </c>
      <c r="V193" s="124">
        <f t="shared" ca="1" si="72"/>
        <v>501.23694513493461</v>
      </c>
      <c r="W193" s="124">
        <f t="shared" ca="1" si="72"/>
        <v>498.26628084010156</v>
      </c>
      <c r="X193" s="124">
        <f t="shared" ca="1" si="72"/>
        <v>495.31322268232253</v>
      </c>
      <c r="Y193" s="124">
        <f t="shared" ca="1" si="72"/>
        <v>492.37766631589199</v>
      </c>
      <c r="Z193" s="124">
        <f t="shared" ca="1" si="72"/>
        <v>489.45950801352643</v>
      </c>
      <c r="AA193" s="124">
        <f t="shared" ca="1" si="72"/>
        <v>486.55864466269958</v>
      </c>
      <c r="AB193" s="124">
        <f t="shared" ca="1" si="72"/>
        <v>483.67497376199867</v>
      </c>
      <c r="AC193" s="124">
        <f t="shared" ca="1" si="72"/>
        <v>480.8083934175026</v>
      </c>
      <c r="AD193" s="124">
        <f t="shared" ca="1" si="72"/>
        <v>477.95880233918155</v>
      </c>
      <c r="AE193" s="124">
        <f t="shared" ca="1" si="72"/>
        <v>475.12609983731801</v>
      </c>
      <c r="AF193" s="124">
        <f t="shared" ca="1" si="72"/>
        <v>472.31018581894887</v>
      </c>
      <c r="AG193" s="124">
        <f t="shared" ca="1" si="72"/>
        <v>469.51096078432857</v>
      </c>
      <c r="AH193" s="124">
        <f t="shared" ca="1" si="72"/>
        <v>466.72832582341346</v>
      </c>
      <c r="AI193" s="124">
        <f t="shared" ca="1" si="72"/>
        <v>463.96218261236669</v>
      </c>
      <c r="AJ193" s="124">
        <f t="shared" ca="1" si="72"/>
        <v>461.21243341008403</v>
      </c>
      <c r="AK193" s="124">
        <f t="shared" ca="1" si="72"/>
        <v>458.4789810547403</v>
      </c>
      <c r="AL193" s="124">
        <f t="shared" ca="1" si="72"/>
        <v>455.76172896035587</v>
      </c>
      <c r="AM193" s="124">
        <f t="shared" ca="1" si="72"/>
        <v>453.06058111338422</v>
      </c>
      <c r="AN193" s="124">
        <f t="shared" ca="1" si="72"/>
        <v>450.37544206931892</v>
      </c>
    </row>
    <row r="194" spans="2:41" x14ac:dyDescent="0.3">
      <c r="B194" s="207" t="str">
        <v>NOTE: Rice has been take out of the equation on 28/3/2021 (FvS). THEREFORE Rice the impact of CC on rice is set at 0, so it does not count for project impact.</v>
      </c>
      <c r="F194" s="474"/>
      <c r="G194" s="474"/>
      <c r="H194" s="474"/>
      <c r="J194" s="124"/>
      <c r="K194" s="124"/>
      <c r="L194" s="124"/>
      <c r="M194" s="124"/>
      <c r="N194" s="124"/>
      <c r="O194" s="124"/>
      <c r="P194" s="124"/>
      <c r="Q194" s="124"/>
      <c r="R194" s="124"/>
      <c r="S194" s="124"/>
      <c r="T194" s="124"/>
      <c r="U194" s="124"/>
      <c r="V194" s="124"/>
      <c r="W194" s="124"/>
      <c r="X194" s="124"/>
      <c r="Y194" s="124"/>
      <c r="Z194" s="124"/>
      <c r="AA194" s="124"/>
      <c r="AB194" s="124"/>
      <c r="AC194" s="124"/>
      <c r="AD194" s="124"/>
      <c r="AE194" s="124"/>
      <c r="AF194" s="124"/>
      <c r="AG194" s="124"/>
      <c r="AH194" s="124"/>
      <c r="AI194" s="124"/>
      <c r="AJ194" s="124"/>
      <c r="AK194" s="124"/>
      <c r="AL194" s="124"/>
      <c r="AM194" s="124"/>
      <c r="AN194" s="124"/>
    </row>
    <row r="195" spans="2:41" x14ac:dyDescent="0.3">
      <c r="B195" s="207">
        <v>0</v>
      </c>
      <c r="F195" s="474"/>
      <c r="G195" s="474"/>
      <c r="H195" s="474"/>
      <c r="J195" s="124"/>
      <c r="K195" s="124"/>
      <c r="L195" s="124"/>
      <c r="M195" s="124"/>
      <c r="N195" s="124"/>
      <c r="O195" s="124"/>
      <c r="P195" s="124"/>
      <c r="Q195" s="124"/>
      <c r="R195" s="124"/>
      <c r="S195" s="124"/>
      <c r="T195" s="124"/>
      <c r="U195" s="124"/>
      <c r="V195" s="124"/>
      <c r="W195" s="124"/>
      <c r="X195" s="124"/>
      <c r="Y195" s="124"/>
      <c r="Z195" s="124"/>
      <c r="AA195" s="124"/>
      <c r="AB195" s="124"/>
      <c r="AC195" s="124"/>
      <c r="AD195" s="124"/>
      <c r="AE195" s="124"/>
      <c r="AF195" s="124"/>
      <c r="AG195" s="124"/>
      <c r="AH195" s="124"/>
      <c r="AI195" s="124"/>
      <c r="AJ195" s="124"/>
      <c r="AK195" s="124"/>
      <c r="AL195" s="124"/>
      <c r="AM195" s="124"/>
      <c r="AN195" s="124"/>
    </row>
    <row r="196" spans="2:41" x14ac:dyDescent="0.3">
      <c r="B196" s="127" t="str">
        <v>Glazoue Tree Total</v>
      </c>
      <c r="C196" s="468"/>
      <c r="D196" s="468"/>
      <c r="E196" s="468"/>
      <c r="F196" s="234"/>
      <c r="G196" s="234"/>
      <c r="H196" s="234"/>
      <c r="I196" s="468"/>
      <c r="J196" s="125"/>
      <c r="K196" s="125"/>
      <c r="L196" s="125"/>
      <c r="M196" s="125"/>
      <c r="N196" s="125"/>
      <c r="O196" s="125"/>
      <c r="P196" s="125"/>
      <c r="Q196" s="125"/>
      <c r="R196" s="125"/>
      <c r="S196" s="125"/>
      <c r="T196" s="125"/>
      <c r="U196" s="125"/>
      <c r="V196" s="125"/>
      <c r="W196" s="125"/>
      <c r="X196" s="125"/>
      <c r="Y196" s="125"/>
      <c r="Z196" s="125"/>
      <c r="AA196" s="125"/>
      <c r="AB196" s="125"/>
      <c r="AC196" s="125"/>
      <c r="AD196" s="125"/>
      <c r="AE196" s="125"/>
      <c r="AF196" s="125"/>
      <c r="AG196" s="125"/>
      <c r="AH196" s="125"/>
      <c r="AI196" s="125"/>
      <c r="AJ196" s="125"/>
      <c r="AK196" s="125"/>
      <c r="AL196" s="125"/>
      <c r="AM196" s="125"/>
      <c r="AN196" s="125"/>
      <c r="AO196" s="468"/>
    </row>
    <row r="197" spans="2:41" x14ac:dyDescent="0.3">
      <c r="B197" s="478" t="str">
        <v>Fruit</v>
      </c>
      <c r="F197" s="124">
        <f ca="1">NPV(Discount_Rate,J197:AN197)</f>
        <v>11028.625736624794</v>
      </c>
      <c r="G197" s="124">
        <f ca="1">INDEX(ArrProdCont,MATCH(B197,ArrProdItem,0),MATCH(G180,ArrProdVariables,0))</f>
        <v>145.43478260869566</v>
      </c>
      <c r="H197" s="124"/>
      <c r="J197" s="124">
        <f t="shared" ref="J197:AN197" ca="1" si="73">$G197*J233</f>
        <v>1163.4782608695652</v>
      </c>
      <c r="K197" s="124">
        <f t="shared" ca="1" si="73"/>
        <v>1163.4782608695652</v>
      </c>
      <c r="L197" s="124">
        <f t="shared" ca="1" si="73"/>
        <v>1163.4782608695652</v>
      </c>
      <c r="M197" s="124">
        <f t="shared" ca="1" si="73"/>
        <v>1163.4782608695652</v>
      </c>
      <c r="N197" s="124">
        <f t="shared" ca="1" si="73"/>
        <v>1163.4782608695652</v>
      </c>
      <c r="O197" s="124">
        <f t="shared" ca="1" si="73"/>
        <v>1163.4782608695652</v>
      </c>
      <c r="P197" s="124">
        <f t="shared" ca="1" si="73"/>
        <v>1163.4782608695652</v>
      </c>
      <c r="Q197" s="124">
        <f t="shared" ca="1" si="73"/>
        <v>1163.4782608695652</v>
      </c>
      <c r="R197" s="124">
        <f t="shared" ca="1" si="73"/>
        <v>1163.4782608695652</v>
      </c>
      <c r="S197" s="124">
        <f t="shared" ca="1" si="73"/>
        <v>1163.4782608695652</v>
      </c>
      <c r="T197" s="124">
        <f t="shared" ca="1" si="73"/>
        <v>1163.4782608695652</v>
      </c>
      <c r="U197" s="124">
        <f t="shared" ca="1" si="73"/>
        <v>1163.4782608695652</v>
      </c>
      <c r="V197" s="124">
        <f t="shared" ca="1" si="73"/>
        <v>1163.4782608695652</v>
      </c>
      <c r="W197" s="124">
        <f t="shared" ca="1" si="73"/>
        <v>1163.4782608695652</v>
      </c>
      <c r="X197" s="124">
        <f t="shared" ca="1" si="73"/>
        <v>1163.4782608695652</v>
      </c>
      <c r="Y197" s="124">
        <f t="shared" ca="1" si="73"/>
        <v>1163.4782608695652</v>
      </c>
      <c r="Z197" s="124">
        <f t="shared" ca="1" si="73"/>
        <v>1163.4782608695652</v>
      </c>
      <c r="AA197" s="124">
        <f t="shared" ca="1" si="73"/>
        <v>1163.4782608695652</v>
      </c>
      <c r="AB197" s="124">
        <f t="shared" ca="1" si="73"/>
        <v>1163.4782608695652</v>
      </c>
      <c r="AC197" s="124">
        <f t="shared" ca="1" si="73"/>
        <v>1163.4782608695652</v>
      </c>
      <c r="AD197" s="124">
        <f t="shared" ca="1" si="73"/>
        <v>1163.4782608695652</v>
      </c>
      <c r="AE197" s="124">
        <f t="shared" ca="1" si="73"/>
        <v>1163.4782608695652</v>
      </c>
      <c r="AF197" s="124">
        <f t="shared" ca="1" si="73"/>
        <v>1163.4782608695652</v>
      </c>
      <c r="AG197" s="124">
        <f t="shared" ca="1" si="73"/>
        <v>1163.4782608695652</v>
      </c>
      <c r="AH197" s="124">
        <f t="shared" ca="1" si="73"/>
        <v>1163.4782608695652</v>
      </c>
      <c r="AI197" s="124">
        <f t="shared" ca="1" si="73"/>
        <v>1163.4782608695652</v>
      </c>
      <c r="AJ197" s="124">
        <f t="shared" ca="1" si="73"/>
        <v>1163.4782608695652</v>
      </c>
      <c r="AK197" s="124">
        <f t="shared" ca="1" si="73"/>
        <v>1163.4782608695652</v>
      </c>
      <c r="AL197" s="124">
        <f t="shared" ca="1" si="73"/>
        <v>1163.4782608695652</v>
      </c>
      <c r="AM197" s="124">
        <f t="shared" ca="1" si="73"/>
        <v>1163.4782608695652</v>
      </c>
      <c r="AN197" s="124">
        <f t="shared" ca="1" si="73"/>
        <v>1163.4782608695652</v>
      </c>
    </row>
    <row r="198" spans="2:41" x14ac:dyDescent="0.3">
      <c r="B198" s="478" t="str">
        <v>Nut</v>
      </c>
      <c r="F198" s="124">
        <f ca="1">NPV(Discount_Rate,J198:AN198)</f>
        <v>4451.0148712835471</v>
      </c>
      <c r="G198" s="124">
        <f ca="1">INDEX(ArrProdCont,MATCH(B198,ArrProdItem,0),MATCH(G180,ArrProdVariables,0))</f>
        <v>391.304347826087</v>
      </c>
      <c r="H198" s="124"/>
      <c r="J198" s="124">
        <f t="shared" ref="J198:AN198" ca="1" si="74">$G198*J234</f>
        <v>469.56521739130437</v>
      </c>
      <c r="K198" s="124">
        <f t="shared" ca="1" si="74"/>
        <v>469.56521739130437</v>
      </c>
      <c r="L198" s="124">
        <f t="shared" ca="1" si="74"/>
        <v>469.56521739130437</v>
      </c>
      <c r="M198" s="124">
        <f t="shared" ca="1" si="74"/>
        <v>469.56521739130437</v>
      </c>
      <c r="N198" s="124">
        <f t="shared" ca="1" si="74"/>
        <v>469.56521739130437</v>
      </c>
      <c r="O198" s="124">
        <f t="shared" ca="1" si="74"/>
        <v>469.56521739130437</v>
      </c>
      <c r="P198" s="124">
        <f t="shared" ca="1" si="74"/>
        <v>469.56521739130437</v>
      </c>
      <c r="Q198" s="124">
        <f t="shared" ca="1" si="74"/>
        <v>469.56521739130437</v>
      </c>
      <c r="R198" s="124">
        <f t="shared" ca="1" si="74"/>
        <v>469.56521739130437</v>
      </c>
      <c r="S198" s="124">
        <f t="shared" ca="1" si="74"/>
        <v>469.56521739130437</v>
      </c>
      <c r="T198" s="124">
        <f t="shared" ca="1" si="74"/>
        <v>469.56521739130437</v>
      </c>
      <c r="U198" s="124">
        <f t="shared" ca="1" si="74"/>
        <v>469.56521739130437</v>
      </c>
      <c r="V198" s="124">
        <f t="shared" ca="1" si="74"/>
        <v>469.56521739130437</v>
      </c>
      <c r="W198" s="124">
        <f t="shared" ca="1" si="74"/>
        <v>469.56521739130437</v>
      </c>
      <c r="X198" s="124">
        <f t="shared" ca="1" si="74"/>
        <v>469.56521739130437</v>
      </c>
      <c r="Y198" s="124">
        <f t="shared" ca="1" si="74"/>
        <v>469.56521739130437</v>
      </c>
      <c r="Z198" s="124">
        <f t="shared" ca="1" si="74"/>
        <v>469.56521739130437</v>
      </c>
      <c r="AA198" s="124">
        <f t="shared" ca="1" si="74"/>
        <v>469.56521739130437</v>
      </c>
      <c r="AB198" s="124">
        <f t="shared" ca="1" si="74"/>
        <v>469.56521739130437</v>
      </c>
      <c r="AC198" s="124">
        <f t="shared" ca="1" si="74"/>
        <v>469.56521739130437</v>
      </c>
      <c r="AD198" s="124">
        <f t="shared" ca="1" si="74"/>
        <v>469.56521739130437</v>
      </c>
      <c r="AE198" s="124">
        <f t="shared" ca="1" si="74"/>
        <v>469.56521739130437</v>
      </c>
      <c r="AF198" s="124">
        <f t="shared" ca="1" si="74"/>
        <v>469.56521739130437</v>
      </c>
      <c r="AG198" s="124">
        <f t="shared" ca="1" si="74"/>
        <v>469.56521739130437</v>
      </c>
      <c r="AH198" s="124">
        <f t="shared" ca="1" si="74"/>
        <v>469.56521739130437</v>
      </c>
      <c r="AI198" s="124">
        <f t="shared" ca="1" si="74"/>
        <v>469.56521739130437</v>
      </c>
      <c r="AJ198" s="124">
        <f t="shared" ca="1" si="74"/>
        <v>469.56521739130437</v>
      </c>
      <c r="AK198" s="124">
        <f t="shared" ca="1" si="74"/>
        <v>469.56521739130437</v>
      </c>
      <c r="AL198" s="124">
        <f t="shared" ca="1" si="74"/>
        <v>469.56521739130437</v>
      </c>
      <c r="AM198" s="124">
        <f t="shared" ca="1" si="74"/>
        <v>469.56521739130437</v>
      </c>
      <c r="AN198" s="124">
        <f t="shared" ca="1" si="74"/>
        <v>469.56521739130437</v>
      </c>
    </row>
    <row r="199" spans="2:41" x14ac:dyDescent="0.3">
      <c r="B199" s="478" t="str">
        <v>Wood</v>
      </c>
      <c r="F199" s="124">
        <f ca="1">NPV(Discount_Rate,J199:AN199)</f>
        <v>3090.9825495024634</v>
      </c>
      <c r="G199" s="124">
        <f ca="1">INDEX(ArrProdCont,MATCH(B199,ArrProdItem,0),MATCH(G180,ArrProdVariables,0))</f>
        <v>65.217391304347828</v>
      </c>
      <c r="H199" s="124"/>
      <c r="J199" s="124">
        <f t="shared" ref="J199:AN199" ca="1" si="75">$G199*J235</f>
        <v>326.08695652173913</v>
      </c>
      <c r="K199" s="124">
        <f t="shared" ca="1" si="75"/>
        <v>326.08695652173913</v>
      </c>
      <c r="L199" s="124">
        <f t="shared" ca="1" si="75"/>
        <v>326.08695652173913</v>
      </c>
      <c r="M199" s="124">
        <f t="shared" ca="1" si="75"/>
        <v>326.08695652173913</v>
      </c>
      <c r="N199" s="124">
        <f t="shared" ca="1" si="75"/>
        <v>326.08695652173913</v>
      </c>
      <c r="O199" s="124">
        <f t="shared" ca="1" si="75"/>
        <v>326.08695652173913</v>
      </c>
      <c r="P199" s="124">
        <f t="shared" ca="1" si="75"/>
        <v>326.08695652173913</v>
      </c>
      <c r="Q199" s="124">
        <f t="shared" ca="1" si="75"/>
        <v>326.08695652173913</v>
      </c>
      <c r="R199" s="124">
        <f t="shared" ca="1" si="75"/>
        <v>326.08695652173913</v>
      </c>
      <c r="S199" s="124">
        <f t="shared" ca="1" si="75"/>
        <v>326.08695652173913</v>
      </c>
      <c r="T199" s="124">
        <f t="shared" ca="1" si="75"/>
        <v>326.08695652173913</v>
      </c>
      <c r="U199" s="124">
        <f t="shared" ca="1" si="75"/>
        <v>326.08695652173913</v>
      </c>
      <c r="V199" s="124">
        <f t="shared" ca="1" si="75"/>
        <v>326.08695652173913</v>
      </c>
      <c r="W199" s="124">
        <f t="shared" ca="1" si="75"/>
        <v>326.08695652173913</v>
      </c>
      <c r="X199" s="124">
        <f t="shared" ca="1" si="75"/>
        <v>326.08695652173913</v>
      </c>
      <c r="Y199" s="124">
        <f t="shared" ca="1" si="75"/>
        <v>326.08695652173913</v>
      </c>
      <c r="Z199" s="124">
        <f t="shared" ca="1" si="75"/>
        <v>326.08695652173913</v>
      </c>
      <c r="AA199" s="124">
        <f t="shared" ca="1" si="75"/>
        <v>326.08695652173913</v>
      </c>
      <c r="AB199" s="124">
        <f t="shared" ca="1" si="75"/>
        <v>326.08695652173913</v>
      </c>
      <c r="AC199" s="124">
        <f t="shared" ca="1" si="75"/>
        <v>326.08695652173913</v>
      </c>
      <c r="AD199" s="124">
        <f t="shared" ca="1" si="75"/>
        <v>326.08695652173913</v>
      </c>
      <c r="AE199" s="124">
        <f t="shared" ca="1" si="75"/>
        <v>326.08695652173913</v>
      </c>
      <c r="AF199" s="124">
        <f t="shared" ca="1" si="75"/>
        <v>326.08695652173913</v>
      </c>
      <c r="AG199" s="124">
        <f t="shared" ca="1" si="75"/>
        <v>326.08695652173913</v>
      </c>
      <c r="AH199" s="124">
        <f t="shared" ca="1" si="75"/>
        <v>326.08695652173913</v>
      </c>
      <c r="AI199" s="124">
        <f t="shared" ca="1" si="75"/>
        <v>326.08695652173913</v>
      </c>
      <c r="AJ199" s="124">
        <f t="shared" ca="1" si="75"/>
        <v>326.08695652173913</v>
      </c>
      <c r="AK199" s="124">
        <f t="shared" ca="1" si="75"/>
        <v>326.08695652173913</v>
      </c>
      <c r="AL199" s="124">
        <f t="shared" ca="1" si="75"/>
        <v>326.08695652173913</v>
      </c>
      <c r="AM199" s="124">
        <f t="shared" ca="1" si="75"/>
        <v>326.08695652173913</v>
      </c>
      <c r="AN199" s="124">
        <f t="shared" ca="1" si="75"/>
        <v>326.08695652173913</v>
      </c>
    </row>
    <row r="200" spans="2:41" x14ac:dyDescent="0.3">
      <c r="B200" s="478" t="str">
        <v>Fodder</v>
      </c>
      <c r="F200" s="124">
        <f ca="1">NPV(Discount_Rate,J200:AN200)</f>
        <v>3709.1790594029576</v>
      </c>
      <c r="G200" s="124">
        <f ca="1">INDEX(ArrProdCont,MATCH(B200,ArrProdItem,0),MATCH(G180,ArrProdVariables,0))</f>
        <v>65.217391304347828</v>
      </c>
      <c r="H200" s="124"/>
      <c r="J200" s="124">
        <f ca="1">$G200*J236</f>
        <v>391.304347826087</v>
      </c>
      <c r="K200" s="124">
        <f t="shared" ref="K200:AN200" ca="1" si="76">$G200*K236</f>
        <v>391.304347826087</v>
      </c>
      <c r="L200" s="124">
        <f t="shared" ca="1" si="76"/>
        <v>391.304347826087</v>
      </c>
      <c r="M200" s="124">
        <f t="shared" ca="1" si="76"/>
        <v>391.304347826087</v>
      </c>
      <c r="N200" s="124">
        <f t="shared" ca="1" si="76"/>
        <v>391.304347826087</v>
      </c>
      <c r="O200" s="124">
        <f t="shared" ca="1" si="76"/>
        <v>391.304347826087</v>
      </c>
      <c r="P200" s="124">
        <f t="shared" ca="1" si="76"/>
        <v>391.304347826087</v>
      </c>
      <c r="Q200" s="124">
        <f t="shared" ca="1" si="76"/>
        <v>391.304347826087</v>
      </c>
      <c r="R200" s="124">
        <f t="shared" ca="1" si="76"/>
        <v>391.304347826087</v>
      </c>
      <c r="S200" s="124">
        <f t="shared" ca="1" si="76"/>
        <v>391.304347826087</v>
      </c>
      <c r="T200" s="124">
        <f t="shared" ca="1" si="76"/>
        <v>391.304347826087</v>
      </c>
      <c r="U200" s="124">
        <f t="shared" ca="1" si="76"/>
        <v>391.304347826087</v>
      </c>
      <c r="V200" s="124">
        <f t="shared" ca="1" si="76"/>
        <v>391.304347826087</v>
      </c>
      <c r="W200" s="124">
        <f t="shared" ca="1" si="76"/>
        <v>391.304347826087</v>
      </c>
      <c r="X200" s="124">
        <f t="shared" ca="1" si="76"/>
        <v>391.304347826087</v>
      </c>
      <c r="Y200" s="124">
        <f t="shared" ca="1" si="76"/>
        <v>391.304347826087</v>
      </c>
      <c r="Z200" s="124">
        <f t="shared" ca="1" si="76"/>
        <v>391.304347826087</v>
      </c>
      <c r="AA200" s="124">
        <f t="shared" ca="1" si="76"/>
        <v>391.304347826087</v>
      </c>
      <c r="AB200" s="124">
        <f t="shared" ca="1" si="76"/>
        <v>391.304347826087</v>
      </c>
      <c r="AC200" s="124">
        <f t="shared" ca="1" si="76"/>
        <v>391.304347826087</v>
      </c>
      <c r="AD200" s="124">
        <f t="shared" ca="1" si="76"/>
        <v>391.304347826087</v>
      </c>
      <c r="AE200" s="124">
        <f t="shared" ca="1" si="76"/>
        <v>391.304347826087</v>
      </c>
      <c r="AF200" s="124">
        <f t="shared" ca="1" si="76"/>
        <v>391.304347826087</v>
      </c>
      <c r="AG200" s="124">
        <f t="shared" ca="1" si="76"/>
        <v>391.304347826087</v>
      </c>
      <c r="AH200" s="124">
        <f t="shared" ca="1" si="76"/>
        <v>391.304347826087</v>
      </c>
      <c r="AI200" s="124">
        <f t="shared" ca="1" si="76"/>
        <v>391.304347826087</v>
      </c>
      <c r="AJ200" s="124">
        <f t="shared" ca="1" si="76"/>
        <v>391.304347826087</v>
      </c>
      <c r="AK200" s="124">
        <f t="shared" ca="1" si="76"/>
        <v>391.304347826087</v>
      </c>
      <c r="AL200" s="124">
        <f t="shared" ca="1" si="76"/>
        <v>391.304347826087</v>
      </c>
      <c r="AM200" s="124">
        <f t="shared" ca="1" si="76"/>
        <v>391.304347826087</v>
      </c>
      <c r="AN200" s="124">
        <f t="shared" ca="1" si="76"/>
        <v>391.304347826087</v>
      </c>
    </row>
    <row r="201" spans="2:41" x14ac:dyDescent="0.3">
      <c r="B201" s="478" t="str">
        <v>Other</v>
      </c>
      <c r="F201" s="124">
        <f ca="1">NPV(Discount_Rate,J201:AN201)</f>
        <v>1236.3930198009855</v>
      </c>
      <c r="G201" s="124">
        <f ca="1">INDEX(ArrProdCont,MATCH(B201,ArrProdItem,0),MATCH(G180,ArrProdVariables,0))</f>
        <v>65.217391304347828</v>
      </c>
      <c r="H201" s="124"/>
      <c r="J201" s="124">
        <f t="shared" ref="J201:AN201" ca="1" si="77">$G201*J237</f>
        <v>130.43478260869566</v>
      </c>
      <c r="K201" s="124">
        <f t="shared" ca="1" si="77"/>
        <v>130.43478260869566</v>
      </c>
      <c r="L201" s="124">
        <f t="shared" ca="1" si="77"/>
        <v>130.43478260869566</v>
      </c>
      <c r="M201" s="124">
        <f t="shared" ca="1" si="77"/>
        <v>130.43478260869566</v>
      </c>
      <c r="N201" s="124">
        <f t="shared" ca="1" si="77"/>
        <v>130.43478260869566</v>
      </c>
      <c r="O201" s="124">
        <f t="shared" ca="1" si="77"/>
        <v>130.43478260869566</v>
      </c>
      <c r="P201" s="124">
        <f t="shared" ca="1" si="77"/>
        <v>130.43478260869566</v>
      </c>
      <c r="Q201" s="124">
        <f t="shared" ca="1" si="77"/>
        <v>130.43478260869566</v>
      </c>
      <c r="R201" s="124">
        <f t="shared" ca="1" si="77"/>
        <v>130.43478260869566</v>
      </c>
      <c r="S201" s="124">
        <f t="shared" ca="1" si="77"/>
        <v>130.43478260869566</v>
      </c>
      <c r="T201" s="124">
        <f t="shared" ca="1" si="77"/>
        <v>130.43478260869566</v>
      </c>
      <c r="U201" s="124">
        <f t="shared" ca="1" si="77"/>
        <v>130.43478260869566</v>
      </c>
      <c r="V201" s="124">
        <f t="shared" ca="1" si="77"/>
        <v>130.43478260869566</v>
      </c>
      <c r="W201" s="124">
        <f t="shared" ca="1" si="77"/>
        <v>130.43478260869566</v>
      </c>
      <c r="X201" s="124">
        <f t="shared" ca="1" si="77"/>
        <v>130.43478260869566</v>
      </c>
      <c r="Y201" s="124">
        <f t="shared" ca="1" si="77"/>
        <v>130.43478260869566</v>
      </c>
      <c r="Z201" s="124">
        <f t="shared" ca="1" si="77"/>
        <v>130.43478260869566</v>
      </c>
      <c r="AA201" s="124">
        <f t="shared" ca="1" si="77"/>
        <v>130.43478260869566</v>
      </c>
      <c r="AB201" s="124">
        <f t="shared" ca="1" si="77"/>
        <v>130.43478260869566</v>
      </c>
      <c r="AC201" s="124">
        <f t="shared" ca="1" si="77"/>
        <v>130.43478260869566</v>
      </c>
      <c r="AD201" s="124">
        <f t="shared" ca="1" si="77"/>
        <v>130.43478260869566</v>
      </c>
      <c r="AE201" s="124">
        <f t="shared" ca="1" si="77"/>
        <v>130.43478260869566</v>
      </c>
      <c r="AF201" s="124">
        <f t="shared" ca="1" si="77"/>
        <v>130.43478260869566</v>
      </c>
      <c r="AG201" s="124">
        <f t="shared" ca="1" si="77"/>
        <v>130.43478260869566</v>
      </c>
      <c r="AH201" s="124">
        <f t="shared" ca="1" si="77"/>
        <v>130.43478260869566</v>
      </c>
      <c r="AI201" s="124">
        <f t="shared" ca="1" si="77"/>
        <v>130.43478260869566</v>
      </c>
      <c r="AJ201" s="124">
        <f t="shared" ca="1" si="77"/>
        <v>130.43478260869566</v>
      </c>
      <c r="AK201" s="124">
        <f t="shared" ca="1" si="77"/>
        <v>130.43478260869566</v>
      </c>
      <c r="AL201" s="124">
        <f t="shared" ca="1" si="77"/>
        <v>130.43478260869566</v>
      </c>
      <c r="AM201" s="124">
        <f t="shared" ca="1" si="77"/>
        <v>130.43478260869566</v>
      </c>
      <c r="AN201" s="124">
        <f t="shared" ca="1" si="77"/>
        <v>130.43478260869566</v>
      </c>
    </row>
    <row r="211" spans="2:41" x14ac:dyDescent="0.3">
      <c r="B211" s="461" t="s">
        <v>351</v>
      </c>
      <c r="C211" s="461"/>
      <c r="D211" s="461"/>
      <c r="E211" s="461"/>
      <c r="F211" s="461"/>
      <c r="G211" s="461"/>
      <c r="H211" s="461"/>
      <c r="I211" s="461"/>
      <c r="J211" s="461"/>
      <c r="K211" s="461"/>
    </row>
    <row r="213" spans="2:41" ht="18" x14ac:dyDescent="0.3">
      <c r="B213" s="128" t="str">
        <f>CommuneSel</f>
        <v>Glazoue</v>
      </c>
      <c r="C213" s="128" t="s">
        <v>191</v>
      </c>
      <c r="D213" s="128" t="s">
        <v>192</v>
      </c>
      <c r="E213" s="128" t="s">
        <v>193</v>
      </c>
      <c r="F213" s="463"/>
      <c r="G213" s="463"/>
      <c r="H213" s="463"/>
      <c r="I213" s="463"/>
      <c r="J213" s="463"/>
      <c r="K213" s="463"/>
      <c r="L213" s="463"/>
      <c r="M213" s="463"/>
      <c r="N213" s="463"/>
      <c r="O213" s="463"/>
      <c r="P213" s="463"/>
      <c r="Q213" s="463"/>
      <c r="R213" s="463"/>
      <c r="S213" s="463"/>
    </row>
    <row r="216" spans="2:41" ht="57.6" x14ac:dyDescent="0.3">
      <c r="B216" s="286"/>
      <c r="F216" s="144" t="s">
        <v>182</v>
      </c>
      <c r="G216" s="144" t="s">
        <v>169</v>
      </c>
      <c r="H216" s="458" t="s">
        <v>185</v>
      </c>
      <c r="J216" s="113">
        <v>2020</v>
      </c>
      <c r="K216" s="113">
        <v>2021</v>
      </c>
      <c r="L216" s="113">
        <v>2022</v>
      </c>
      <c r="M216" s="113">
        <v>2023</v>
      </c>
      <c r="N216" s="113">
        <v>2024</v>
      </c>
      <c r="O216" s="113">
        <v>2025</v>
      </c>
      <c r="P216" s="113">
        <v>2026</v>
      </c>
      <c r="Q216" s="113">
        <v>2027</v>
      </c>
      <c r="R216" s="113">
        <v>2028</v>
      </c>
      <c r="S216" s="113">
        <v>2029</v>
      </c>
      <c r="T216" s="113">
        <v>2030</v>
      </c>
      <c r="U216" s="113">
        <v>2031</v>
      </c>
      <c r="V216" s="113">
        <v>2032</v>
      </c>
      <c r="W216" s="113">
        <v>2033</v>
      </c>
      <c r="X216" s="113">
        <v>2034</v>
      </c>
      <c r="Y216" s="113">
        <v>2035</v>
      </c>
      <c r="Z216" s="113">
        <v>2036</v>
      </c>
      <c r="AA216" s="113">
        <v>2037</v>
      </c>
      <c r="AB216" s="113">
        <v>2038</v>
      </c>
      <c r="AC216" s="113">
        <v>2039</v>
      </c>
      <c r="AD216" s="113">
        <v>2040</v>
      </c>
      <c r="AE216" s="113">
        <v>2041</v>
      </c>
      <c r="AF216" s="113">
        <v>2042</v>
      </c>
      <c r="AG216" s="113">
        <v>2043</v>
      </c>
      <c r="AH216" s="113">
        <v>2044</v>
      </c>
      <c r="AI216" s="113">
        <v>2045</v>
      </c>
      <c r="AJ216" s="113">
        <v>2046</v>
      </c>
      <c r="AK216" s="113">
        <v>2047</v>
      </c>
      <c r="AL216" s="113">
        <v>2048</v>
      </c>
      <c r="AM216" s="113">
        <v>2049</v>
      </c>
      <c r="AN216" s="113">
        <v>2050</v>
      </c>
    </row>
    <row r="217" spans="2:41" x14ac:dyDescent="0.3">
      <c r="B217" s="127" t="str" cm="1">
        <f t="array" ref="B217:B237">ArrProdItemSmall</f>
        <v>Glazoue Veg Total</v>
      </c>
      <c r="C217" s="468"/>
      <c r="D217" s="468"/>
      <c r="E217" s="468"/>
      <c r="F217" s="468"/>
      <c r="G217" s="468"/>
      <c r="H217" s="468"/>
      <c r="I217" s="468"/>
      <c r="J217" s="468"/>
      <c r="K217" s="468"/>
      <c r="L217" s="468"/>
      <c r="M217" s="468"/>
      <c r="N217" s="468"/>
      <c r="O217" s="468"/>
      <c r="P217" s="468"/>
      <c r="Q217" s="468"/>
      <c r="R217" s="468"/>
      <c r="S217" s="468"/>
      <c r="T217" s="468"/>
      <c r="U217" s="468"/>
      <c r="V217" s="468"/>
      <c r="W217" s="468"/>
      <c r="X217" s="468"/>
      <c r="Y217" s="468"/>
      <c r="Z217" s="468"/>
      <c r="AA217" s="468"/>
      <c r="AB217" s="468"/>
      <c r="AC217" s="468"/>
      <c r="AD217" s="468"/>
      <c r="AE217" s="468"/>
      <c r="AF217" s="468"/>
      <c r="AG217" s="468"/>
      <c r="AH217" s="468"/>
      <c r="AI217" s="468"/>
      <c r="AJ217" s="468"/>
      <c r="AK217" s="468"/>
      <c r="AL217" s="468"/>
      <c r="AM217" s="468"/>
      <c r="AN217" s="468"/>
      <c r="AO217" s="468"/>
    </row>
    <row r="218" spans="2:41" x14ac:dyDescent="0.3">
      <c r="B218" s="478" t="str">
        <v>Tomatoes</v>
      </c>
      <c r="F218" s="86">
        <f ca="1">INDEX(ArrProdCont,MATCH(B218,ArrProdItem,0),MATCH(F216,ArrProdVariables,0))</f>
        <v>3.3047871394230777</v>
      </c>
      <c r="G218" s="102">
        <f>INDEX(ArrProdCont,MATCH(B218,ArrProdItem,0),MATCH(G216,ArrProdVariables,0))</f>
        <v>-0.2</v>
      </c>
      <c r="H218" s="87">
        <f>G218/Projection_Period</f>
        <v>-6.6666666666666671E-3</v>
      </c>
      <c r="J218" s="116">
        <f ca="1">F218</f>
        <v>3.3047871394230777</v>
      </c>
      <c r="K218" s="85">
        <f t="shared" ref="K218:AN221" ca="1" si="78">IF($J218="","",(100%+$H218)*J218)</f>
        <v>3.282755225160257</v>
      </c>
      <c r="L218" s="85">
        <f t="shared" ca="1" si="78"/>
        <v>3.2608701903258552</v>
      </c>
      <c r="M218" s="85">
        <f t="shared" ca="1" si="78"/>
        <v>3.2391310557236825</v>
      </c>
      <c r="N218" s="85">
        <f t="shared" ca="1" si="78"/>
        <v>3.2175368486855245</v>
      </c>
      <c r="O218" s="85">
        <f t="shared" ca="1" si="78"/>
        <v>3.1960866030276209</v>
      </c>
      <c r="P218" s="85">
        <f t="shared" ca="1" si="78"/>
        <v>3.1747793590074367</v>
      </c>
      <c r="Q218" s="85">
        <f t="shared" ca="1" si="78"/>
        <v>3.1536141632807202</v>
      </c>
      <c r="R218" s="85">
        <f t="shared" ca="1" si="78"/>
        <v>3.1325900688588484</v>
      </c>
      <c r="S218" s="85">
        <f t="shared" ca="1" si="78"/>
        <v>3.1117061350664561</v>
      </c>
      <c r="T218" s="85">
        <f t="shared" ca="1" si="78"/>
        <v>3.0909614274993462</v>
      </c>
      <c r="U218" s="85">
        <f t="shared" ca="1" si="78"/>
        <v>3.070355017982684</v>
      </c>
      <c r="V218" s="85">
        <f t="shared" ca="1" si="78"/>
        <v>3.0498859845294661</v>
      </c>
      <c r="W218" s="85">
        <f t="shared" ca="1" si="78"/>
        <v>3.0295534112992697</v>
      </c>
      <c r="X218" s="85">
        <f t="shared" ca="1" si="78"/>
        <v>3.0093563885572743</v>
      </c>
      <c r="Y218" s="85">
        <f t="shared" ca="1" si="78"/>
        <v>2.9892940126335592</v>
      </c>
      <c r="Z218" s="85">
        <f t="shared" ca="1" si="78"/>
        <v>2.9693653858826687</v>
      </c>
      <c r="AA218" s="85">
        <f t="shared" ca="1" si="78"/>
        <v>2.9495696166434509</v>
      </c>
      <c r="AB218" s="85">
        <f t="shared" ca="1" si="78"/>
        <v>2.9299058191991612</v>
      </c>
      <c r="AC218" s="85">
        <f t="shared" ca="1" si="78"/>
        <v>2.9103731137378333</v>
      </c>
      <c r="AD218" s="85">
        <f t="shared" ca="1" si="78"/>
        <v>2.8909706263129142</v>
      </c>
      <c r="AE218" s="85">
        <f t="shared" ca="1" si="78"/>
        <v>2.8716974888041613</v>
      </c>
      <c r="AF218" s="85">
        <f t="shared" ca="1" si="78"/>
        <v>2.8525528388788</v>
      </c>
      <c r="AG218" s="85">
        <f t="shared" ca="1" si="78"/>
        <v>2.833535819952941</v>
      </c>
      <c r="AH218" s="85">
        <f t="shared" ca="1" si="78"/>
        <v>2.8146455811532545</v>
      </c>
      <c r="AI218" s="85">
        <f t="shared" ca="1" si="78"/>
        <v>2.7958812772788995</v>
      </c>
      <c r="AJ218" s="85">
        <f t="shared" ca="1" si="78"/>
        <v>2.7772420687637065</v>
      </c>
      <c r="AK218" s="85">
        <f t="shared" ca="1" si="78"/>
        <v>2.7587271216386151</v>
      </c>
      <c r="AL218" s="85">
        <f t="shared" ca="1" si="78"/>
        <v>2.7403356074943575</v>
      </c>
      <c r="AM218" s="85">
        <f t="shared" ca="1" si="78"/>
        <v>2.7220667034443951</v>
      </c>
      <c r="AN218" s="85">
        <f t="shared" ca="1" si="78"/>
        <v>2.703919592088099</v>
      </c>
    </row>
    <row r="219" spans="2:41" x14ac:dyDescent="0.3">
      <c r="B219" s="478" t="str">
        <v>Peppers</v>
      </c>
      <c r="F219" s="86">
        <f ca="1">INDEX(ArrProdCont,MATCH(B219,ArrProdItem,0),MATCH(F216,ArrProdVariables,0))</f>
        <v>0.98410045510045496</v>
      </c>
      <c r="G219" s="102">
        <f>INDEX(ArrProdCont,MATCH(B219,ArrProdItem,0),MATCH(G216,ArrProdVariables,0))</f>
        <v>-0.2</v>
      </c>
      <c r="H219" s="87">
        <f>G219/Projection_Period</f>
        <v>-6.6666666666666671E-3</v>
      </c>
      <c r="J219" s="116">
        <f ca="1">F219</f>
        <v>0.98410045510045496</v>
      </c>
      <c r="K219" s="85">
        <f t="shared" ca="1" si="78"/>
        <v>0.97753978539978525</v>
      </c>
      <c r="L219" s="85">
        <f t="shared" ca="1" si="78"/>
        <v>0.97102285349712003</v>
      </c>
      <c r="M219" s="85">
        <f t="shared" ca="1" si="78"/>
        <v>0.96454936780713918</v>
      </c>
      <c r="N219" s="85">
        <f t="shared" ca="1" si="78"/>
        <v>0.95811903868842485</v>
      </c>
      <c r="O219" s="85">
        <f t="shared" ca="1" si="78"/>
        <v>0.95173157843050193</v>
      </c>
      <c r="P219" s="85">
        <f t="shared" ca="1" si="78"/>
        <v>0.94538670124096524</v>
      </c>
      <c r="Q219" s="85">
        <f t="shared" ca="1" si="78"/>
        <v>0.93908412323269208</v>
      </c>
      <c r="R219" s="85">
        <f t="shared" ca="1" si="78"/>
        <v>0.93282356241114073</v>
      </c>
      <c r="S219" s="85">
        <f t="shared" ca="1" si="78"/>
        <v>0.9266047386617331</v>
      </c>
      <c r="T219" s="85">
        <f t="shared" ca="1" si="78"/>
        <v>0.92042737373732153</v>
      </c>
      <c r="U219" s="85">
        <f t="shared" ca="1" si="78"/>
        <v>0.91429119124573932</v>
      </c>
      <c r="V219" s="85">
        <f t="shared" ca="1" si="78"/>
        <v>0.90819591663743438</v>
      </c>
      <c r="W219" s="85">
        <f t="shared" ca="1" si="78"/>
        <v>0.90214127719318482</v>
      </c>
      <c r="X219" s="85">
        <f t="shared" ca="1" si="78"/>
        <v>0.89612700201189688</v>
      </c>
      <c r="Y219" s="85">
        <f t="shared" ca="1" si="78"/>
        <v>0.89015282199848422</v>
      </c>
      <c r="Z219" s="85">
        <f t="shared" ca="1" si="78"/>
        <v>0.88421846985182762</v>
      </c>
      <c r="AA219" s="85">
        <f t="shared" ca="1" si="78"/>
        <v>0.87832368005281536</v>
      </c>
      <c r="AB219" s="85">
        <f t="shared" ca="1" si="78"/>
        <v>0.87246818885246324</v>
      </c>
      <c r="AC219" s="85">
        <f t="shared" ca="1" si="78"/>
        <v>0.86665173426011344</v>
      </c>
      <c r="AD219" s="85">
        <f t="shared" ca="1" si="78"/>
        <v>0.86087405603171263</v>
      </c>
      <c r="AE219" s="85">
        <f t="shared" ca="1" si="78"/>
        <v>0.8551348956581678</v>
      </c>
      <c r="AF219" s="85">
        <f t="shared" ca="1" si="78"/>
        <v>0.84943399635378003</v>
      </c>
      <c r="AG219" s="85">
        <f t="shared" ca="1" si="78"/>
        <v>0.84377110304475478</v>
      </c>
      <c r="AH219" s="85">
        <f t="shared" ca="1" si="78"/>
        <v>0.83814596235778971</v>
      </c>
      <c r="AI219" s="85">
        <f t="shared" ca="1" si="78"/>
        <v>0.83255832260873774</v>
      </c>
      <c r="AJ219" s="85">
        <f t="shared" ca="1" si="78"/>
        <v>0.82700793379134607</v>
      </c>
      <c r="AK219" s="85">
        <f t="shared" ca="1" si="78"/>
        <v>0.82149454756607043</v>
      </c>
      <c r="AL219" s="85">
        <f t="shared" ca="1" si="78"/>
        <v>0.81601791724896322</v>
      </c>
      <c r="AM219" s="85">
        <f t="shared" ca="1" si="78"/>
        <v>0.81057779780063677</v>
      </c>
      <c r="AN219" s="85">
        <f t="shared" ca="1" si="78"/>
        <v>0.80517394581529911</v>
      </c>
    </row>
    <row r="220" spans="2:41" x14ac:dyDescent="0.3">
      <c r="B220" s="478" t="str">
        <v>Gombo (okra)</v>
      </c>
      <c r="F220" s="86">
        <f ca="1">INDEX(ArrProdCont,MATCH(B220,ArrProdItem,0),MATCH(F216,ArrProdVariables,0))</f>
        <v>2.7208765432098758</v>
      </c>
      <c r="G220" s="102">
        <f>INDEX(ArrProdCont,MATCH(B220,ArrProdItem,0),MATCH(G216,ArrProdVariables,0))</f>
        <v>-0.2</v>
      </c>
      <c r="H220" s="87">
        <f>G220/Projection_Period</f>
        <v>-6.6666666666666671E-3</v>
      </c>
      <c r="J220" s="116">
        <f ca="1">F220</f>
        <v>2.7208765432098758</v>
      </c>
      <c r="K220" s="85">
        <f t="shared" ca="1" si="78"/>
        <v>2.702737366255143</v>
      </c>
      <c r="L220" s="85">
        <f t="shared" ca="1" si="78"/>
        <v>2.6847191171467752</v>
      </c>
      <c r="M220" s="85">
        <f t="shared" ca="1" si="78"/>
        <v>2.6668209896991302</v>
      </c>
      <c r="N220" s="85">
        <f t="shared" ca="1" si="78"/>
        <v>2.6490421831011357</v>
      </c>
      <c r="O220" s="85">
        <f t="shared" ca="1" si="78"/>
        <v>2.6313819018804612</v>
      </c>
      <c r="P220" s="85">
        <f t="shared" ca="1" si="78"/>
        <v>2.6138393558679245</v>
      </c>
      <c r="Q220" s="85">
        <f t="shared" ca="1" si="78"/>
        <v>2.5964137601621382</v>
      </c>
      <c r="R220" s="85">
        <f t="shared" ca="1" si="78"/>
        <v>2.5791043350943905</v>
      </c>
      <c r="S220" s="85">
        <f t="shared" ca="1" si="78"/>
        <v>2.5619103061937611</v>
      </c>
      <c r="T220" s="85">
        <f t="shared" ca="1" si="78"/>
        <v>2.5448309041524695</v>
      </c>
      <c r="U220" s="85">
        <f t="shared" ca="1" si="78"/>
        <v>2.5278653647914529</v>
      </c>
      <c r="V220" s="85">
        <f t="shared" ca="1" si="78"/>
        <v>2.5110129290261765</v>
      </c>
      <c r="W220" s="85">
        <f t="shared" ca="1" si="78"/>
        <v>2.4942728428326686</v>
      </c>
      <c r="X220" s="85">
        <f t="shared" ca="1" si="78"/>
        <v>2.4776443572137841</v>
      </c>
      <c r="Y220" s="85">
        <f t="shared" ca="1" si="78"/>
        <v>2.4611267281656919</v>
      </c>
      <c r="Z220" s="85">
        <f t="shared" ca="1" si="78"/>
        <v>2.4447192166445872</v>
      </c>
      <c r="AA220" s="85">
        <f t="shared" ca="1" si="78"/>
        <v>2.4284210885336233</v>
      </c>
      <c r="AB220" s="85">
        <f t="shared" ca="1" si="78"/>
        <v>2.4122316146100657</v>
      </c>
      <c r="AC220" s="85">
        <f t="shared" ca="1" si="78"/>
        <v>2.396150070512665</v>
      </c>
      <c r="AD220" s="85">
        <f t="shared" ca="1" si="78"/>
        <v>2.3801757367092473</v>
      </c>
      <c r="AE220" s="85">
        <f t="shared" ca="1" si="78"/>
        <v>2.3643078984645189</v>
      </c>
      <c r="AF220" s="85">
        <f t="shared" ca="1" si="78"/>
        <v>2.3485458458080886</v>
      </c>
      <c r="AG220" s="85">
        <f t="shared" ca="1" si="78"/>
        <v>2.3328888735027014</v>
      </c>
      <c r="AH220" s="85">
        <f t="shared" ca="1" si="78"/>
        <v>2.3173362810126834</v>
      </c>
      <c r="AI220" s="85">
        <f t="shared" ca="1" si="78"/>
        <v>2.3018873724725988</v>
      </c>
      <c r="AJ220" s="85">
        <f t="shared" ca="1" si="78"/>
        <v>2.2865414566561149</v>
      </c>
      <c r="AK220" s="85">
        <f t="shared" ca="1" si="78"/>
        <v>2.2712978469450742</v>
      </c>
      <c r="AL220" s="85">
        <f t="shared" ca="1" si="78"/>
        <v>2.2561558612987738</v>
      </c>
      <c r="AM220" s="85">
        <f t="shared" ca="1" si="78"/>
        <v>2.2411148222234485</v>
      </c>
      <c r="AN220" s="85">
        <f t="shared" ca="1" si="78"/>
        <v>2.2261740567419586</v>
      </c>
    </row>
    <row r="221" spans="2:41" x14ac:dyDescent="0.3">
      <c r="B221" s="478" t="str">
        <v>Greens</v>
      </c>
      <c r="F221" s="86">
        <f ca="1">INDEX(ArrProdCont,MATCH(B221,ArrProdItem,0),MATCH(F216,ArrProdVariables,0))</f>
        <v>0</v>
      </c>
      <c r="G221" s="145">
        <f>INDEX(ArrProdCont,MATCH(B221,ArrProdItem,0),MATCH(G216,ArrProdVariables,0))</f>
        <v>-0.2</v>
      </c>
      <c r="H221" s="87">
        <f>G221/Projection_Period</f>
        <v>-6.6666666666666671E-3</v>
      </c>
      <c r="J221" s="116">
        <f ca="1">F221</f>
        <v>0</v>
      </c>
      <c r="K221" s="85">
        <f t="shared" ca="1" si="78"/>
        <v>0</v>
      </c>
      <c r="L221" s="85">
        <f t="shared" ca="1" si="78"/>
        <v>0</v>
      </c>
      <c r="M221" s="85">
        <f t="shared" ca="1" si="78"/>
        <v>0</v>
      </c>
      <c r="N221" s="85">
        <f t="shared" ca="1" si="78"/>
        <v>0</v>
      </c>
      <c r="O221" s="85">
        <f t="shared" ca="1" si="78"/>
        <v>0</v>
      </c>
      <c r="P221" s="85">
        <f t="shared" ca="1" si="78"/>
        <v>0</v>
      </c>
      <c r="Q221" s="85">
        <f t="shared" ca="1" si="78"/>
        <v>0</v>
      </c>
      <c r="R221" s="85">
        <f t="shared" ca="1" si="78"/>
        <v>0</v>
      </c>
      <c r="S221" s="85">
        <f t="shared" ca="1" si="78"/>
        <v>0</v>
      </c>
      <c r="T221" s="85">
        <f t="shared" ca="1" si="78"/>
        <v>0</v>
      </c>
      <c r="U221" s="85">
        <f t="shared" ca="1" si="78"/>
        <v>0</v>
      </c>
      <c r="V221" s="85">
        <f t="shared" ca="1" si="78"/>
        <v>0</v>
      </c>
      <c r="W221" s="85">
        <f t="shared" ca="1" si="78"/>
        <v>0</v>
      </c>
      <c r="X221" s="85">
        <f t="shared" ca="1" si="78"/>
        <v>0</v>
      </c>
      <c r="Y221" s="85">
        <f t="shared" ca="1" si="78"/>
        <v>0</v>
      </c>
      <c r="Z221" s="85">
        <f t="shared" ca="1" si="78"/>
        <v>0</v>
      </c>
      <c r="AA221" s="85">
        <f t="shared" ca="1" si="78"/>
        <v>0</v>
      </c>
      <c r="AB221" s="85">
        <f t="shared" ca="1" si="78"/>
        <v>0</v>
      </c>
      <c r="AC221" s="85">
        <f t="shared" ca="1" si="78"/>
        <v>0</v>
      </c>
      <c r="AD221" s="85">
        <f t="shared" ca="1" si="78"/>
        <v>0</v>
      </c>
      <c r="AE221" s="85">
        <f t="shared" ca="1" si="78"/>
        <v>0</v>
      </c>
      <c r="AF221" s="85">
        <f t="shared" ca="1" si="78"/>
        <v>0</v>
      </c>
      <c r="AG221" s="85">
        <f t="shared" ca="1" si="78"/>
        <v>0</v>
      </c>
      <c r="AH221" s="85">
        <f t="shared" ca="1" si="78"/>
        <v>0</v>
      </c>
      <c r="AI221" s="85">
        <f t="shared" ca="1" si="78"/>
        <v>0</v>
      </c>
      <c r="AJ221" s="85">
        <f t="shared" ca="1" si="78"/>
        <v>0</v>
      </c>
      <c r="AK221" s="85">
        <f t="shared" ca="1" si="78"/>
        <v>0</v>
      </c>
      <c r="AL221" s="85">
        <f t="shared" ca="1" si="78"/>
        <v>0</v>
      </c>
      <c r="AM221" s="85">
        <f t="shared" ca="1" si="78"/>
        <v>0</v>
      </c>
      <c r="AN221" s="85">
        <f t="shared" ca="1" si="78"/>
        <v>0</v>
      </c>
    </row>
    <row r="222" spans="2:41" x14ac:dyDescent="0.3">
      <c r="B222" s="207">
        <v>0</v>
      </c>
      <c r="J222" s="304"/>
      <c r="K222" s="304"/>
      <c r="L222" s="304"/>
      <c r="M222" s="304"/>
      <c r="N222" s="304"/>
      <c r="O222" s="304"/>
      <c r="P222" s="304"/>
      <c r="Q222" s="304"/>
      <c r="R222" s="304"/>
      <c r="S222" s="304"/>
      <c r="T222" s="304"/>
      <c r="U222" s="304"/>
      <c r="V222" s="304"/>
      <c r="W222" s="304"/>
      <c r="X222" s="304"/>
      <c r="Y222" s="304"/>
      <c r="Z222" s="304"/>
      <c r="AA222" s="304"/>
      <c r="AB222" s="304"/>
      <c r="AC222" s="304"/>
      <c r="AD222" s="304"/>
      <c r="AE222" s="304"/>
      <c r="AF222" s="304"/>
      <c r="AG222" s="304"/>
      <c r="AH222" s="304"/>
      <c r="AI222" s="304"/>
      <c r="AJ222" s="304"/>
      <c r="AK222" s="304"/>
      <c r="AL222" s="304"/>
      <c r="AM222" s="304"/>
      <c r="AN222" s="304"/>
    </row>
    <row r="223" spans="2:41" x14ac:dyDescent="0.3">
      <c r="B223" s="207">
        <v>0</v>
      </c>
      <c r="J223" s="304"/>
      <c r="K223" s="304"/>
      <c r="L223" s="304"/>
      <c r="M223" s="304"/>
      <c r="N223" s="304"/>
      <c r="O223" s="304"/>
      <c r="P223" s="304"/>
      <c r="Q223" s="304"/>
      <c r="R223" s="304"/>
      <c r="S223" s="304"/>
      <c r="T223" s="304"/>
      <c r="U223" s="304"/>
      <c r="V223" s="304"/>
      <c r="W223" s="304"/>
      <c r="X223" s="304"/>
      <c r="Y223" s="304"/>
      <c r="Z223" s="304"/>
      <c r="AA223" s="304"/>
      <c r="AB223" s="304"/>
      <c r="AC223" s="304"/>
      <c r="AD223" s="304"/>
      <c r="AE223" s="304"/>
      <c r="AF223" s="304"/>
      <c r="AG223" s="304"/>
      <c r="AH223" s="304"/>
      <c r="AI223" s="304"/>
      <c r="AJ223" s="304"/>
      <c r="AK223" s="304"/>
      <c r="AL223" s="304"/>
      <c r="AM223" s="304"/>
      <c r="AN223" s="304"/>
    </row>
    <row r="224" spans="2:41" x14ac:dyDescent="0.3">
      <c r="B224" s="127" t="str">
        <v>Glazoue Ann Crop Total</v>
      </c>
      <c r="C224" s="468"/>
      <c r="D224" s="468"/>
      <c r="E224" s="468"/>
      <c r="F224" s="468"/>
      <c r="G224" s="468"/>
      <c r="H224" s="468"/>
      <c r="I224" s="468"/>
      <c r="J224" s="115"/>
      <c r="K224" s="115"/>
      <c r="L224" s="115"/>
      <c r="M224" s="115"/>
      <c r="N224" s="115"/>
      <c r="O224" s="115"/>
      <c r="P224" s="115"/>
      <c r="Q224" s="115"/>
      <c r="R224" s="115"/>
      <c r="S224" s="115"/>
      <c r="T224" s="115"/>
      <c r="U224" s="115"/>
      <c r="V224" s="115"/>
      <c r="W224" s="115"/>
      <c r="X224" s="115"/>
      <c r="Y224" s="115"/>
      <c r="Z224" s="115"/>
      <c r="AA224" s="115"/>
      <c r="AB224" s="115"/>
      <c r="AC224" s="115"/>
      <c r="AD224" s="115"/>
      <c r="AE224" s="115"/>
      <c r="AF224" s="115"/>
      <c r="AG224" s="115"/>
      <c r="AH224" s="115"/>
      <c r="AI224" s="115"/>
      <c r="AJ224" s="115"/>
      <c r="AK224" s="115"/>
      <c r="AL224" s="115"/>
      <c r="AM224" s="115"/>
      <c r="AN224" s="115"/>
      <c r="AO224" s="468"/>
    </row>
    <row r="225" spans="2:41" x14ac:dyDescent="0.3">
      <c r="B225" s="478" t="str">
        <v>Maize</v>
      </c>
      <c r="F225" s="86">
        <f ca="1">INDEX(ArrProdCont,MATCH(B225,ArrProdItem,0),MATCH(F216,ArrProdVariables,0))</f>
        <v>0.97409678775310837</v>
      </c>
      <c r="G225" s="102">
        <f>INDEX(ArrProdCont,MATCH(B225,ArrProdItem,0),MATCH(G216,ArrProdVariables,0))</f>
        <v>-9.5000000000000001E-2</v>
      </c>
      <c r="H225" s="87">
        <f>G225/Projection_Period</f>
        <v>-3.1666666666666666E-3</v>
      </c>
      <c r="J225" s="116">
        <f ca="1">F225</f>
        <v>0.97409678775310837</v>
      </c>
      <c r="K225" s="85">
        <f t="shared" ref="K225:AN229" ca="1" si="79">IF($J225="","",(100%+$H225)*J225)</f>
        <v>0.9710121479252235</v>
      </c>
      <c r="L225" s="85">
        <f t="shared" ca="1" si="79"/>
        <v>0.96793727612346026</v>
      </c>
      <c r="M225" s="85">
        <f t="shared" ca="1" si="79"/>
        <v>0.96487214141573596</v>
      </c>
      <c r="N225" s="85">
        <f t="shared" ca="1" si="79"/>
        <v>0.96181671296791948</v>
      </c>
      <c r="O225" s="85">
        <f t="shared" ca="1" si="79"/>
        <v>0.95877096004352114</v>
      </c>
      <c r="P225" s="85">
        <f t="shared" ca="1" si="79"/>
        <v>0.95573485200338337</v>
      </c>
      <c r="Q225" s="85">
        <f t="shared" ca="1" si="79"/>
        <v>0.9527083583053727</v>
      </c>
      <c r="R225" s="85">
        <f t="shared" ca="1" si="79"/>
        <v>0.94969144850407239</v>
      </c>
      <c r="S225" s="85">
        <f t="shared" ca="1" si="79"/>
        <v>0.94668409225047623</v>
      </c>
      <c r="T225" s="85">
        <f t="shared" ca="1" si="79"/>
        <v>0.94368625929168304</v>
      </c>
      <c r="U225" s="85">
        <f t="shared" ca="1" si="79"/>
        <v>0.94069791947059267</v>
      </c>
      <c r="V225" s="85">
        <f t="shared" ca="1" si="79"/>
        <v>0.93771904272560247</v>
      </c>
      <c r="W225" s="85">
        <f t="shared" ca="1" si="79"/>
        <v>0.93474959909030475</v>
      </c>
      <c r="X225" s="85">
        <f t="shared" ca="1" si="79"/>
        <v>0.93178955869318547</v>
      </c>
      <c r="Y225" s="85">
        <f t="shared" ca="1" si="79"/>
        <v>0.9288388917573237</v>
      </c>
      <c r="Z225" s="85">
        <f t="shared" ca="1" si="79"/>
        <v>0.9258975686000922</v>
      </c>
      <c r="AA225" s="85">
        <f t="shared" ca="1" si="79"/>
        <v>0.92296555963285865</v>
      </c>
      <c r="AB225" s="85">
        <f t="shared" ca="1" si="79"/>
        <v>0.92004283536068798</v>
      </c>
      <c r="AC225" s="85">
        <f t="shared" ca="1" si="79"/>
        <v>0.91712936638204579</v>
      </c>
      <c r="AD225" s="85">
        <f t="shared" ca="1" si="79"/>
        <v>0.9142251233885027</v>
      </c>
      <c r="AE225" s="85">
        <f t="shared" ca="1" si="79"/>
        <v>0.91133007716443915</v>
      </c>
      <c r="AF225" s="85">
        <f t="shared" ca="1" si="79"/>
        <v>0.90844419858675174</v>
      </c>
      <c r="AG225" s="85">
        <f t="shared" ca="1" si="79"/>
        <v>0.90556745862456034</v>
      </c>
      <c r="AH225" s="85">
        <f t="shared" ca="1" si="79"/>
        <v>0.90269982833891593</v>
      </c>
      <c r="AI225" s="85">
        <f t="shared" ca="1" si="79"/>
        <v>0.89984127888250942</v>
      </c>
      <c r="AJ225" s="85">
        <f t="shared" ca="1" si="79"/>
        <v>0.89699178149938152</v>
      </c>
      <c r="AK225" s="85">
        <f t="shared" ca="1" si="79"/>
        <v>0.89415130752463345</v>
      </c>
      <c r="AL225" s="85">
        <f t="shared" ca="1" si="79"/>
        <v>0.89131982838413881</v>
      </c>
      <c r="AM225" s="85">
        <f t="shared" ca="1" si="79"/>
        <v>0.88849731559425571</v>
      </c>
      <c r="AN225" s="85">
        <f t="shared" ca="1" si="79"/>
        <v>0.88568374076154055</v>
      </c>
    </row>
    <row r="226" spans="2:41" x14ac:dyDescent="0.3">
      <c r="B226" s="478" t="str">
        <v>Rice</v>
      </c>
      <c r="F226" s="86">
        <f ca="1">INDEX(ArrProdCont,MATCH(B226,ArrProdItem,0),MATCH(F216,ArrProdVariables,0))</f>
        <v>0</v>
      </c>
      <c r="G226" s="102">
        <f>INDEX(ArrProdCont,MATCH(B226,ArrProdItem,0),MATCH(G216,ArrProdVariables,0))</f>
        <v>0</v>
      </c>
      <c r="H226" s="87">
        <f>G226/Projection_Period</f>
        <v>0</v>
      </c>
      <c r="J226" s="116">
        <f ca="1">F226</f>
        <v>0</v>
      </c>
      <c r="K226" s="85">
        <f t="shared" ca="1" si="79"/>
        <v>0</v>
      </c>
      <c r="L226" s="85">
        <f t="shared" ca="1" si="79"/>
        <v>0</v>
      </c>
      <c r="M226" s="85">
        <f t="shared" ca="1" si="79"/>
        <v>0</v>
      </c>
      <c r="N226" s="85">
        <f t="shared" ca="1" si="79"/>
        <v>0</v>
      </c>
      <c r="O226" s="85">
        <f t="shared" ca="1" si="79"/>
        <v>0</v>
      </c>
      <c r="P226" s="85">
        <f t="shared" ca="1" si="79"/>
        <v>0</v>
      </c>
      <c r="Q226" s="85">
        <f t="shared" ca="1" si="79"/>
        <v>0</v>
      </c>
      <c r="R226" s="85">
        <f t="shared" ca="1" si="79"/>
        <v>0</v>
      </c>
      <c r="S226" s="85">
        <f t="shared" ca="1" si="79"/>
        <v>0</v>
      </c>
      <c r="T226" s="85">
        <f t="shared" ca="1" si="79"/>
        <v>0</v>
      </c>
      <c r="U226" s="85">
        <f t="shared" ca="1" si="79"/>
        <v>0</v>
      </c>
      <c r="V226" s="85">
        <f t="shared" ca="1" si="79"/>
        <v>0</v>
      </c>
      <c r="W226" s="85">
        <f t="shared" ca="1" si="79"/>
        <v>0</v>
      </c>
      <c r="X226" s="85">
        <f t="shared" ca="1" si="79"/>
        <v>0</v>
      </c>
      <c r="Y226" s="85">
        <f t="shared" ca="1" si="79"/>
        <v>0</v>
      </c>
      <c r="Z226" s="85">
        <f t="shared" ca="1" si="79"/>
        <v>0</v>
      </c>
      <c r="AA226" s="85">
        <f t="shared" ca="1" si="79"/>
        <v>0</v>
      </c>
      <c r="AB226" s="85">
        <f t="shared" ca="1" si="79"/>
        <v>0</v>
      </c>
      <c r="AC226" s="85">
        <f t="shared" ca="1" si="79"/>
        <v>0</v>
      </c>
      <c r="AD226" s="85">
        <f t="shared" ca="1" si="79"/>
        <v>0</v>
      </c>
      <c r="AE226" s="85">
        <f t="shared" ca="1" si="79"/>
        <v>0</v>
      </c>
      <c r="AF226" s="85">
        <f t="shared" ca="1" si="79"/>
        <v>0</v>
      </c>
      <c r="AG226" s="85">
        <f t="shared" ca="1" si="79"/>
        <v>0</v>
      </c>
      <c r="AH226" s="85">
        <f t="shared" ca="1" si="79"/>
        <v>0</v>
      </c>
      <c r="AI226" s="85">
        <f t="shared" ca="1" si="79"/>
        <v>0</v>
      </c>
      <c r="AJ226" s="85">
        <f t="shared" ca="1" si="79"/>
        <v>0</v>
      </c>
      <c r="AK226" s="85">
        <f t="shared" ca="1" si="79"/>
        <v>0</v>
      </c>
      <c r="AL226" s="85">
        <f t="shared" ca="1" si="79"/>
        <v>0</v>
      </c>
      <c r="AM226" s="85">
        <f t="shared" ca="1" si="79"/>
        <v>0</v>
      </c>
      <c r="AN226" s="85">
        <f t="shared" ca="1" si="79"/>
        <v>0</v>
      </c>
    </row>
    <row r="227" spans="2:41" x14ac:dyDescent="0.3">
      <c r="B227" s="478" t="str">
        <v>Manioc</v>
      </c>
      <c r="F227" s="86">
        <f ca="1">INDEX(ArrProdCont,MATCH(B227,ArrProdItem,0),MATCH(F216,ArrProdVariables,0))</f>
        <v>14.505336983803749</v>
      </c>
      <c r="G227" s="102">
        <f>INDEX(ArrProdCont,MATCH(B227,ArrProdItem,0),MATCH(G216,ArrProdVariables,0))</f>
        <v>-0.16739999999999999</v>
      </c>
      <c r="H227" s="87">
        <f>G227/Projection_Period</f>
        <v>-5.5799999999999999E-3</v>
      </c>
      <c r="J227" s="116">
        <f ca="1">F227</f>
        <v>14.505336983803749</v>
      </c>
      <c r="K227" s="85">
        <f t="shared" ca="1" si="79"/>
        <v>14.424397203434124</v>
      </c>
      <c r="L227" s="85">
        <f t="shared" ca="1" si="79"/>
        <v>14.343909067038961</v>
      </c>
      <c r="M227" s="85">
        <f t="shared" ca="1" si="79"/>
        <v>14.263870054444883</v>
      </c>
      <c r="N227" s="85">
        <f t="shared" ca="1" si="79"/>
        <v>14.184277659541081</v>
      </c>
      <c r="O227" s="85">
        <f t="shared" ca="1" si="79"/>
        <v>14.105129390200842</v>
      </c>
      <c r="P227" s="85">
        <f t="shared" ca="1" si="79"/>
        <v>14.026422768203521</v>
      </c>
      <c r="Q227" s="85">
        <f t="shared" ca="1" si="79"/>
        <v>13.948155329156945</v>
      </c>
      <c r="R227" s="85">
        <f t="shared" ca="1" si="79"/>
        <v>13.870324622420249</v>
      </c>
      <c r="S227" s="85">
        <f t="shared" ca="1" si="79"/>
        <v>13.792928211027144</v>
      </c>
      <c r="T227" s="85">
        <f t="shared" ca="1" si="79"/>
        <v>13.715963671609613</v>
      </c>
      <c r="U227" s="85">
        <f t="shared" ca="1" si="79"/>
        <v>13.63942859432203</v>
      </c>
      <c r="V227" s="85">
        <f t="shared" ca="1" si="79"/>
        <v>13.563320582765712</v>
      </c>
      <c r="W227" s="85">
        <f t="shared" ca="1" si="79"/>
        <v>13.48763725391388</v>
      </c>
      <c r="X227" s="85">
        <f t="shared" ca="1" si="79"/>
        <v>13.412376238037039</v>
      </c>
      <c r="Y227" s="85">
        <f t="shared" ca="1" si="79"/>
        <v>13.337535178628793</v>
      </c>
      <c r="Z227" s="85">
        <f t="shared" ca="1" si="79"/>
        <v>13.263111732332044</v>
      </c>
      <c r="AA227" s="85">
        <f t="shared" ca="1" si="79"/>
        <v>13.189103568865631</v>
      </c>
      <c r="AB227" s="85">
        <f t="shared" ca="1" si="79"/>
        <v>13.11550837095136</v>
      </c>
      <c r="AC227" s="85">
        <f t="shared" ca="1" si="79"/>
        <v>13.042323834241451</v>
      </c>
      <c r="AD227" s="85">
        <f t="shared" ca="1" si="79"/>
        <v>12.969547667246383</v>
      </c>
      <c r="AE227" s="85">
        <f t="shared" ca="1" si="79"/>
        <v>12.897177591263148</v>
      </c>
      <c r="AF227" s="85">
        <f t="shared" ca="1" si="79"/>
        <v>12.825211340303898</v>
      </c>
      <c r="AG227" s="85">
        <f t="shared" ca="1" si="79"/>
        <v>12.753646661025002</v>
      </c>
      <c r="AH227" s="85">
        <f t="shared" ca="1" si="79"/>
        <v>12.682481312656481</v>
      </c>
      <c r="AI227" s="85">
        <f t="shared" ca="1" si="79"/>
        <v>12.611713066931857</v>
      </c>
      <c r="AJ227" s="85">
        <f t="shared" ca="1" si="79"/>
        <v>12.541339708018377</v>
      </c>
      <c r="AK227" s="85">
        <f t="shared" ca="1" si="79"/>
        <v>12.471359032447634</v>
      </c>
      <c r="AL227" s="85">
        <f t="shared" ca="1" si="79"/>
        <v>12.401768849046576</v>
      </c>
      <c r="AM227" s="85">
        <f t="shared" ca="1" si="79"/>
        <v>12.332566978868895</v>
      </c>
      <c r="AN227" s="85">
        <f t="shared" ca="1" si="79"/>
        <v>12.263751255126806</v>
      </c>
    </row>
    <row r="228" spans="2:41" x14ac:dyDescent="0.3">
      <c r="B228" s="478" t="str">
        <v>Yam</v>
      </c>
      <c r="F228" s="86">
        <f ca="1">INDEX(ArrProdCont,MATCH(B228,ArrProdItem,0),MATCH(F216,ArrProdVariables,0))</f>
        <v>3.85</v>
      </c>
      <c r="G228" s="102">
        <f>INDEX(ArrProdCont,MATCH(B228,ArrProdItem,0),MATCH(G216,ArrProdVariables,0))</f>
        <v>-3.1300000000000001E-2</v>
      </c>
      <c r="H228" s="87">
        <f>G228/Projection_Period</f>
        <v>-1.0433333333333334E-3</v>
      </c>
      <c r="J228" s="116">
        <f ca="1">F228</f>
        <v>3.85</v>
      </c>
      <c r="K228" s="85">
        <f t="shared" ca="1" si="79"/>
        <v>3.8459831666666671</v>
      </c>
      <c r="L228" s="85">
        <f t="shared" ca="1" si="79"/>
        <v>3.8419705242294451</v>
      </c>
      <c r="M228" s="85">
        <f t="shared" ca="1" si="79"/>
        <v>3.8379620683158326</v>
      </c>
      <c r="N228" s="85">
        <f t="shared" ca="1" si="79"/>
        <v>3.83395779455789</v>
      </c>
      <c r="O228" s="85">
        <f t="shared" ca="1" si="79"/>
        <v>3.8299576985922346</v>
      </c>
      <c r="P228" s="85">
        <f t="shared" ca="1" si="79"/>
        <v>3.8259617760600371</v>
      </c>
      <c r="Q228" s="85">
        <f t="shared" ca="1" si="79"/>
        <v>3.8219700226070148</v>
      </c>
      <c r="R228" s="85">
        <f t="shared" ca="1" si="79"/>
        <v>3.8179824338834285</v>
      </c>
      <c r="S228" s="85">
        <f t="shared" ca="1" si="79"/>
        <v>3.8139990055440771</v>
      </c>
      <c r="T228" s="85">
        <f t="shared" ca="1" si="79"/>
        <v>3.8100197332482928</v>
      </c>
      <c r="U228" s="85">
        <f t="shared" ca="1" si="79"/>
        <v>3.8060446126599374</v>
      </c>
      <c r="V228" s="85">
        <f t="shared" ca="1" si="79"/>
        <v>3.802073639447396</v>
      </c>
      <c r="W228" s="85">
        <f t="shared" ca="1" si="79"/>
        <v>3.7981068092835728</v>
      </c>
      <c r="X228" s="85">
        <f t="shared" ca="1" si="79"/>
        <v>3.794144117845887</v>
      </c>
      <c r="Y228" s="85">
        <f t="shared" ca="1" si="79"/>
        <v>3.7901855608162678</v>
      </c>
      <c r="Z228" s="85">
        <f t="shared" ca="1" si="79"/>
        <v>3.7862311338811496</v>
      </c>
      <c r="AA228" s="85">
        <f t="shared" ca="1" si="79"/>
        <v>3.782280832731467</v>
      </c>
      <c r="AB228" s="85">
        <f t="shared" ca="1" si="79"/>
        <v>3.7783346530626507</v>
      </c>
      <c r="AC228" s="85">
        <f t="shared" ca="1" si="79"/>
        <v>3.7743925905746223</v>
      </c>
      <c r="AD228" s="85">
        <f t="shared" ca="1" si="79"/>
        <v>3.7704546409717894</v>
      </c>
      <c r="AE228" s="85">
        <f t="shared" ca="1" si="79"/>
        <v>3.7665207999630423</v>
      </c>
      <c r="AF228" s="85">
        <f t="shared" ca="1" si="79"/>
        <v>3.7625910632617479</v>
      </c>
      <c r="AG228" s="85">
        <f t="shared" ca="1" si="79"/>
        <v>3.7586654265857451</v>
      </c>
      <c r="AH228" s="85">
        <f t="shared" ca="1" si="79"/>
        <v>3.7547438856573407</v>
      </c>
      <c r="AI228" s="85">
        <f t="shared" ca="1" si="79"/>
        <v>3.750826436203305</v>
      </c>
      <c r="AJ228" s="85">
        <f t="shared" ca="1" si="79"/>
        <v>3.7469130739548664</v>
      </c>
      <c r="AK228" s="85">
        <f t="shared" ca="1" si="79"/>
        <v>3.743003794647707</v>
      </c>
      <c r="AL228" s="85">
        <f t="shared" ca="1" si="79"/>
        <v>3.7390985940219581</v>
      </c>
      <c r="AM228" s="85">
        <f t="shared" ca="1" si="79"/>
        <v>3.7351974678221955</v>
      </c>
      <c r="AN228" s="85">
        <f t="shared" ca="1" si="79"/>
        <v>3.7313004117974344</v>
      </c>
    </row>
    <row r="229" spans="2:41" x14ac:dyDescent="0.3">
      <c r="B229" s="478" t="str">
        <v>Cowpea</v>
      </c>
      <c r="F229" s="86">
        <f ca="1">INDEX(ArrProdCont,MATCH(B229,ArrProdItem,0),MATCH(F216,ArrProdVariables,0))</f>
        <v>0.71365541976241731</v>
      </c>
      <c r="G229" s="102">
        <f>INDEX(ArrProdCont,MATCH(B229,ArrProdItem,0),MATCH(G216,ArrProdVariables,0))</f>
        <v>-0.17780000000000001</v>
      </c>
      <c r="H229" s="87">
        <f>G229/Projection_Period</f>
        <v>-5.9266666666666669E-3</v>
      </c>
      <c r="J229" s="116">
        <f ca="1">F229</f>
        <v>0.71365541976241731</v>
      </c>
      <c r="K229" s="85">
        <f t="shared" ca="1" si="79"/>
        <v>0.70942582197462545</v>
      </c>
      <c r="L229" s="85">
        <f t="shared" ca="1" si="79"/>
        <v>0.70522129160305591</v>
      </c>
      <c r="M229" s="85">
        <f t="shared" ca="1" si="79"/>
        <v>0.70104168008148848</v>
      </c>
      <c r="N229" s="85">
        <f t="shared" ca="1" si="79"/>
        <v>0.69688683972420551</v>
      </c>
      <c r="O229" s="85">
        <f t="shared" ca="1" si="79"/>
        <v>0.6927566237207734</v>
      </c>
      <c r="P229" s="85">
        <f t="shared" ca="1" si="79"/>
        <v>0.68865088613085501</v>
      </c>
      <c r="Q229" s="85">
        <f t="shared" ca="1" si="79"/>
        <v>0.68456948187905287</v>
      </c>
      <c r="R229" s="85">
        <f t="shared" ca="1" si="79"/>
        <v>0.68051226674978305</v>
      </c>
      <c r="S229" s="85">
        <f t="shared" ca="1" si="79"/>
        <v>0.67647909738217937</v>
      </c>
      <c r="T229" s="85">
        <f t="shared" ca="1" si="79"/>
        <v>0.67246983126502768</v>
      </c>
      <c r="U229" s="85">
        <f t="shared" ca="1" si="79"/>
        <v>0.66848432673173031</v>
      </c>
      <c r="V229" s="85">
        <f t="shared" ca="1" si="79"/>
        <v>0.66452244295530027</v>
      </c>
      <c r="W229" s="85">
        <f t="shared" ca="1" si="79"/>
        <v>0.66058403994338522</v>
      </c>
      <c r="X229" s="85">
        <f t="shared" ca="1" si="79"/>
        <v>0.65666897853332074</v>
      </c>
      <c r="Y229" s="85">
        <f t="shared" ca="1" si="79"/>
        <v>0.65277712038721325</v>
      </c>
      <c r="Z229" s="85">
        <f t="shared" ca="1" si="79"/>
        <v>0.64890832798705167</v>
      </c>
      <c r="AA229" s="85">
        <f t="shared" ca="1" si="79"/>
        <v>0.6450624646298484</v>
      </c>
      <c r="AB229" s="85">
        <f t="shared" ca="1" si="79"/>
        <v>0.64123939442280886</v>
      </c>
      <c r="AC229" s="85">
        <f t="shared" ca="1" si="79"/>
        <v>0.63743898227852969</v>
      </c>
      <c r="AD229" s="85">
        <f t="shared" ca="1" si="79"/>
        <v>0.63366109391022563</v>
      </c>
      <c r="AE229" s="85">
        <f t="shared" ca="1" si="79"/>
        <v>0.62990559582698435</v>
      </c>
      <c r="AF229" s="85">
        <f t="shared" ca="1" si="79"/>
        <v>0.6261723553290498</v>
      </c>
      <c r="AG229" s="85">
        <f t="shared" ca="1" si="79"/>
        <v>0.62246124050313301</v>
      </c>
      <c r="AH229" s="85">
        <f t="shared" ca="1" si="79"/>
        <v>0.61877212021775108</v>
      </c>
      <c r="AI229" s="85">
        <f t="shared" ca="1" si="79"/>
        <v>0.61510486411859389</v>
      </c>
      <c r="AJ229" s="85">
        <f t="shared" ca="1" si="79"/>
        <v>0.61145934262391766</v>
      </c>
      <c r="AK229" s="85">
        <f t="shared" ca="1" si="79"/>
        <v>0.60783542691996661</v>
      </c>
      <c r="AL229" s="85">
        <f t="shared" ca="1" si="79"/>
        <v>0.60423298895642097</v>
      </c>
      <c r="AM229" s="85">
        <f t="shared" ca="1" si="79"/>
        <v>0.60065190144187264</v>
      </c>
      <c r="AN229" s="85">
        <f t="shared" ca="1" si="79"/>
        <v>0.59709203783932718</v>
      </c>
    </row>
    <row r="230" spans="2:41" x14ac:dyDescent="0.3">
      <c r="B230" s="207" t="str">
        <v>NOTE: Rice has been take out of the equation on 28/3/2021 (FvS). THEREFORE Rice the impact of CC on rice is set at 0, so it does not count for project impact.</v>
      </c>
      <c r="J230" s="304"/>
      <c r="K230" s="304"/>
      <c r="L230" s="304"/>
      <c r="M230" s="304"/>
      <c r="N230" s="304"/>
      <c r="O230" s="304"/>
      <c r="P230" s="304"/>
      <c r="Q230" s="304"/>
      <c r="R230" s="304"/>
      <c r="S230" s="304"/>
      <c r="T230" s="304"/>
      <c r="U230" s="304"/>
      <c r="V230" s="304"/>
      <c r="W230" s="304"/>
      <c r="X230" s="304"/>
      <c r="Y230" s="304"/>
      <c r="Z230" s="304"/>
      <c r="AA230" s="304"/>
      <c r="AB230" s="304"/>
      <c r="AC230" s="304"/>
      <c r="AD230" s="304"/>
      <c r="AE230" s="304"/>
      <c r="AF230" s="304"/>
      <c r="AG230" s="304"/>
      <c r="AH230" s="304"/>
      <c r="AI230" s="304"/>
      <c r="AJ230" s="304"/>
      <c r="AK230" s="304"/>
      <c r="AL230" s="304"/>
      <c r="AM230" s="304"/>
      <c r="AN230" s="304"/>
    </row>
    <row r="231" spans="2:41" x14ac:dyDescent="0.3">
      <c r="B231" s="207">
        <v>0</v>
      </c>
      <c r="J231" s="304"/>
      <c r="K231" s="304"/>
      <c r="L231" s="304"/>
      <c r="M231" s="304"/>
      <c r="N231" s="304"/>
      <c r="O231" s="304"/>
      <c r="P231" s="304"/>
      <c r="Q231" s="304"/>
      <c r="R231" s="304"/>
      <c r="S231" s="304"/>
      <c r="T231" s="304"/>
      <c r="U231" s="304"/>
      <c r="V231" s="304"/>
      <c r="W231" s="304"/>
      <c r="X231" s="304"/>
      <c r="Y231" s="304"/>
      <c r="Z231" s="304"/>
      <c r="AA231" s="304"/>
      <c r="AB231" s="304"/>
      <c r="AC231" s="304"/>
      <c r="AD231" s="304"/>
      <c r="AE231" s="304"/>
      <c r="AF231" s="304"/>
      <c r="AG231" s="304"/>
      <c r="AH231" s="304"/>
      <c r="AI231" s="304"/>
      <c r="AJ231" s="304"/>
      <c r="AK231" s="304"/>
      <c r="AL231" s="304"/>
      <c r="AM231" s="304"/>
      <c r="AN231" s="304"/>
    </row>
    <row r="232" spans="2:41" x14ac:dyDescent="0.3">
      <c r="B232" s="127" t="str">
        <v>Glazoue Tree Total</v>
      </c>
      <c r="C232" s="468"/>
      <c r="D232" s="468"/>
      <c r="E232" s="468"/>
      <c r="F232" s="468"/>
      <c r="G232" s="468"/>
      <c r="H232" s="468"/>
      <c r="I232" s="468"/>
      <c r="J232" s="115"/>
      <c r="K232" s="115"/>
      <c r="L232" s="115"/>
      <c r="M232" s="115"/>
      <c r="N232" s="115"/>
      <c r="O232" s="115"/>
      <c r="P232" s="115"/>
      <c r="Q232" s="115"/>
      <c r="R232" s="115"/>
      <c r="S232" s="115"/>
      <c r="T232" s="115"/>
      <c r="U232" s="115"/>
      <c r="V232" s="115"/>
      <c r="W232" s="115"/>
      <c r="X232" s="115"/>
      <c r="Y232" s="115"/>
      <c r="Z232" s="115"/>
      <c r="AA232" s="115"/>
      <c r="AB232" s="115"/>
      <c r="AC232" s="115"/>
      <c r="AD232" s="115"/>
      <c r="AE232" s="115"/>
      <c r="AF232" s="115"/>
      <c r="AG232" s="115"/>
      <c r="AH232" s="115"/>
      <c r="AI232" s="115"/>
      <c r="AJ232" s="115"/>
      <c r="AK232" s="115"/>
      <c r="AL232" s="115"/>
      <c r="AM232" s="115"/>
      <c r="AN232" s="115"/>
      <c r="AO232" s="468"/>
    </row>
    <row r="233" spans="2:41" x14ac:dyDescent="0.3">
      <c r="B233" s="478" t="str">
        <v>Fruit</v>
      </c>
      <c r="F233" s="86">
        <f ca="1">INDEX(ArrProdCont,MATCH(B233,ArrProdItem,0),MATCH(F216,ArrProdVariables,0))</f>
        <v>8</v>
      </c>
      <c r="G233" s="102">
        <f>INDEX(ArrProdCont,MATCH(B233,ArrProdItem,0),MATCH(G216,ArrProdVariables,0))</f>
        <v>0</v>
      </c>
      <c r="H233" s="87">
        <f>G233/Projection_Period</f>
        <v>0</v>
      </c>
      <c r="J233" s="117">
        <f ca="1">F233</f>
        <v>8</v>
      </c>
      <c r="K233" s="118">
        <f t="shared" ref="K233:AN237" ca="1" si="80">IF($J233="","",(100%+$H233)*J233)</f>
        <v>8</v>
      </c>
      <c r="L233" s="118">
        <f t="shared" ca="1" si="80"/>
        <v>8</v>
      </c>
      <c r="M233" s="118">
        <f t="shared" ca="1" si="80"/>
        <v>8</v>
      </c>
      <c r="N233" s="118">
        <f t="shared" ca="1" si="80"/>
        <v>8</v>
      </c>
      <c r="O233" s="118">
        <f t="shared" ca="1" si="80"/>
        <v>8</v>
      </c>
      <c r="P233" s="118">
        <f t="shared" ca="1" si="80"/>
        <v>8</v>
      </c>
      <c r="Q233" s="118">
        <f t="shared" ca="1" si="80"/>
        <v>8</v>
      </c>
      <c r="R233" s="118">
        <f t="shared" ca="1" si="80"/>
        <v>8</v>
      </c>
      <c r="S233" s="118">
        <f t="shared" ca="1" si="80"/>
        <v>8</v>
      </c>
      <c r="T233" s="118">
        <f t="shared" ca="1" si="80"/>
        <v>8</v>
      </c>
      <c r="U233" s="118">
        <f t="shared" ca="1" si="80"/>
        <v>8</v>
      </c>
      <c r="V233" s="118">
        <f t="shared" ca="1" si="80"/>
        <v>8</v>
      </c>
      <c r="W233" s="118">
        <f t="shared" ca="1" si="80"/>
        <v>8</v>
      </c>
      <c r="X233" s="118">
        <f t="shared" ca="1" si="80"/>
        <v>8</v>
      </c>
      <c r="Y233" s="118">
        <f t="shared" ca="1" si="80"/>
        <v>8</v>
      </c>
      <c r="Z233" s="118">
        <f t="shared" ca="1" si="80"/>
        <v>8</v>
      </c>
      <c r="AA233" s="118">
        <f t="shared" ca="1" si="80"/>
        <v>8</v>
      </c>
      <c r="AB233" s="118">
        <f t="shared" ca="1" si="80"/>
        <v>8</v>
      </c>
      <c r="AC233" s="118">
        <f t="shared" ca="1" si="80"/>
        <v>8</v>
      </c>
      <c r="AD233" s="118">
        <f t="shared" ca="1" si="80"/>
        <v>8</v>
      </c>
      <c r="AE233" s="118">
        <f t="shared" ca="1" si="80"/>
        <v>8</v>
      </c>
      <c r="AF233" s="118">
        <f t="shared" ca="1" si="80"/>
        <v>8</v>
      </c>
      <c r="AG233" s="118">
        <f t="shared" ca="1" si="80"/>
        <v>8</v>
      </c>
      <c r="AH233" s="118">
        <f t="shared" ca="1" si="80"/>
        <v>8</v>
      </c>
      <c r="AI233" s="118">
        <f t="shared" ca="1" si="80"/>
        <v>8</v>
      </c>
      <c r="AJ233" s="118">
        <f t="shared" ca="1" si="80"/>
        <v>8</v>
      </c>
      <c r="AK233" s="118">
        <f t="shared" ca="1" si="80"/>
        <v>8</v>
      </c>
      <c r="AL233" s="118">
        <f t="shared" ca="1" si="80"/>
        <v>8</v>
      </c>
      <c r="AM233" s="118">
        <f t="shared" ca="1" si="80"/>
        <v>8</v>
      </c>
      <c r="AN233" s="118">
        <f t="shared" ca="1" si="80"/>
        <v>8</v>
      </c>
    </row>
    <row r="234" spans="2:41" x14ac:dyDescent="0.3">
      <c r="B234" s="478" t="str">
        <v>Nut</v>
      </c>
      <c r="F234" s="86">
        <f ca="1">INDEX(ArrProdCont,MATCH(B234,ArrProdItem,0),MATCH(F216,ArrProdVariables,0))</f>
        <v>1.2</v>
      </c>
      <c r="G234" s="102">
        <f>INDEX(ArrProdCont,MATCH(B234,ArrProdItem,0),MATCH(G216,ArrProdVariables,0))</f>
        <v>0</v>
      </c>
      <c r="H234" s="87">
        <f>G234/Projection_Period</f>
        <v>0</v>
      </c>
      <c r="J234" s="117">
        <f ca="1">F234</f>
        <v>1.2</v>
      </c>
      <c r="K234" s="118">
        <f t="shared" ca="1" si="80"/>
        <v>1.2</v>
      </c>
      <c r="L234" s="118">
        <f t="shared" ca="1" si="80"/>
        <v>1.2</v>
      </c>
      <c r="M234" s="118">
        <f t="shared" ca="1" si="80"/>
        <v>1.2</v>
      </c>
      <c r="N234" s="118">
        <f t="shared" ca="1" si="80"/>
        <v>1.2</v>
      </c>
      <c r="O234" s="118">
        <f t="shared" ca="1" si="80"/>
        <v>1.2</v>
      </c>
      <c r="P234" s="118">
        <f t="shared" ca="1" si="80"/>
        <v>1.2</v>
      </c>
      <c r="Q234" s="118">
        <f t="shared" ca="1" si="80"/>
        <v>1.2</v>
      </c>
      <c r="R234" s="118">
        <f t="shared" ca="1" si="80"/>
        <v>1.2</v>
      </c>
      <c r="S234" s="118">
        <f t="shared" ca="1" si="80"/>
        <v>1.2</v>
      </c>
      <c r="T234" s="118">
        <f t="shared" ca="1" si="80"/>
        <v>1.2</v>
      </c>
      <c r="U234" s="118">
        <f t="shared" ca="1" si="80"/>
        <v>1.2</v>
      </c>
      <c r="V234" s="118">
        <f t="shared" ca="1" si="80"/>
        <v>1.2</v>
      </c>
      <c r="W234" s="118">
        <f t="shared" ca="1" si="80"/>
        <v>1.2</v>
      </c>
      <c r="X234" s="118">
        <f t="shared" ca="1" si="80"/>
        <v>1.2</v>
      </c>
      <c r="Y234" s="118">
        <f t="shared" ca="1" si="80"/>
        <v>1.2</v>
      </c>
      <c r="Z234" s="118">
        <f t="shared" ca="1" si="80"/>
        <v>1.2</v>
      </c>
      <c r="AA234" s="118">
        <f t="shared" ca="1" si="80"/>
        <v>1.2</v>
      </c>
      <c r="AB234" s="118">
        <f t="shared" ca="1" si="80"/>
        <v>1.2</v>
      </c>
      <c r="AC234" s="118">
        <f t="shared" ca="1" si="80"/>
        <v>1.2</v>
      </c>
      <c r="AD234" s="118">
        <f t="shared" ca="1" si="80"/>
        <v>1.2</v>
      </c>
      <c r="AE234" s="118">
        <f t="shared" ca="1" si="80"/>
        <v>1.2</v>
      </c>
      <c r="AF234" s="118">
        <f t="shared" ca="1" si="80"/>
        <v>1.2</v>
      </c>
      <c r="AG234" s="118">
        <f t="shared" ca="1" si="80"/>
        <v>1.2</v>
      </c>
      <c r="AH234" s="118">
        <f t="shared" ca="1" si="80"/>
        <v>1.2</v>
      </c>
      <c r="AI234" s="118">
        <f t="shared" ca="1" si="80"/>
        <v>1.2</v>
      </c>
      <c r="AJ234" s="118">
        <f t="shared" ca="1" si="80"/>
        <v>1.2</v>
      </c>
      <c r="AK234" s="118">
        <f t="shared" ca="1" si="80"/>
        <v>1.2</v>
      </c>
      <c r="AL234" s="118">
        <f t="shared" ca="1" si="80"/>
        <v>1.2</v>
      </c>
      <c r="AM234" s="118">
        <f t="shared" ca="1" si="80"/>
        <v>1.2</v>
      </c>
      <c r="AN234" s="118">
        <f t="shared" ca="1" si="80"/>
        <v>1.2</v>
      </c>
    </row>
    <row r="235" spans="2:41" x14ac:dyDescent="0.3">
      <c r="B235" s="478" t="str">
        <v>Wood</v>
      </c>
      <c r="F235" s="86">
        <f ca="1">INDEX(ArrProdCont,MATCH(B235,ArrProdItem,0),MATCH(F216,ArrProdVariables,0))</f>
        <v>5</v>
      </c>
      <c r="G235" s="102">
        <f>INDEX(ArrProdCont,MATCH(B235,ArrProdItem,0),MATCH(G216,ArrProdVariables,0))</f>
        <v>0</v>
      </c>
      <c r="H235" s="87">
        <f>G235/Projection_Period</f>
        <v>0</v>
      </c>
      <c r="J235" s="117">
        <f ca="1">F235</f>
        <v>5</v>
      </c>
      <c r="K235" s="118">
        <f t="shared" ca="1" si="80"/>
        <v>5</v>
      </c>
      <c r="L235" s="118">
        <f t="shared" ca="1" si="80"/>
        <v>5</v>
      </c>
      <c r="M235" s="118">
        <f t="shared" ca="1" si="80"/>
        <v>5</v>
      </c>
      <c r="N235" s="118">
        <f t="shared" ca="1" si="80"/>
        <v>5</v>
      </c>
      <c r="O235" s="118">
        <f t="shared" ca="1" si="80"/>
        <v>5</v>
      </c>
      <c r="P235" s="118">
        <f t="shared" ca="1" si="80"/>
        <v>5</v>
      </c>
      <c r="Q235" s="118">
        <f t="shared" ca="1" si="80"/>
        <v>5</v>
      </c>
      <c r="R235" s="118">
        <f t="shared" ca="1" si="80"/>
        <v>5</v>
      </c>
      <c r="S235" s="118">
        <f t="shared" ca="1" si="80"/>
        <v>5</v>
      </c>
      <c r="T235" s="118">
        <f t="shared" ca="1" si="80"/>
        <v>5</v>
      </c>
      <c r="U235" s="118">
        <f t="shared" ca="1" si="80"/>
        <v>5</v>
      </c>
      <c r="V235" s="118">
        <f t="shared" ca="1" si="80"/>
        <v>5</v>
      </c>
      <c r="W235" s="118">
        <f t="shared" ca="1" si="80"/>
        <v>5</v>
      </c>
      <c r="X235" s="118">
        <f t="shared" ca="1" si="80"/>
        <v>5</v>
      </c>
      <c r="Y235" s="118">
        <f t="shared" ca="1" si="80"/>
        <v>5</v>
      </c>
      <c r="Z235" s="118">
        <f t="shared" ca="1" si="80"/>
        <v>5</v>
      </c>
      <c r="AA235" s="118">
        <f t="shared" ca="1" si="80"/>
        <v>5</v>
      </c>
      <c r="AB235" s="118">
        <f t="shared" ca="1" si="80"/>
        <v>5</v>
      </c>
      <c r="AC235" s="118">
        <f t="shared" ca="1" si="80"/>
        <v>5</v>
      </c>
      <c r="AD235" s="118">
        <f t="shared" ca="1" si="80"/>
        <v>5</v>
      </c>
      <c r="AE235" s="118">
        <f t="shared" ca="1" si="80"/>
        <v>5</v>
      </c>
      <c r="AF235" s="118">
        <f t="shared" ca="1" si="80"/>
        <v>5</v>
      </c>
      <c r="AG235" s="118">
        <f t="shared" ca="1" si="80"/>
        <v>5</v>
      </c>
      <c r="AH235" s="118">
        <f t="shared" ca="1" si="80"/>
        <v>5</v>
      </c>
      <c r="AI235" s="118">
        <f t="shared" ca="1" si="80"/>
        <v>5</v>
      </c>
      <c r="AJ235" s="118">
        <f t="shared" ca="1" si="80"/>
        <v>5</v>
      </c>
      <c r="AK235" s="118">
        <f t="shared" ca="1" si="80"/>
        <v>5</v>
      </c>
      <c r="AL235" s="118">
        <f t="shared" ca="1" si="80"/>
        <v>5</v>
      </c>
      <c r="AM235" s="118">
        <f t="shared" ca="1" si="80"/>
        <v>5</v>
      </c>
      <c r="AN235" s="118">
        <f t="shared" ca="1" si="80"/>
        <v>5</v>
      </c>
    </row>
    <row r="236" spans="2:41" x14ac:dyDescent="0.3">
      <c r="B236" s="478" t="str">
        <v>Fodder</v>
      </c>
      <c r="F236" s="86">
        <f ca="1">INDEX(ArrProdCont,MATCH(B236,ArrProdItem,0),MATCH(F216,ArrProdVariables,0))</f>
        <v>6</v>
      </c>
      <c r="G236" s="102">
        <f>INDEX(ArrProdCont,MATCH(B236,ArrProdItem,0),MATCH(G216,ArrProdVariables,0))</f>
        <v>0</v>
      </c>
      <c r="H236" s="87">
        <f>G236/Projection_Period</f>
        <v>0</v>
      </c>
      <c r="J236" s="117">
        <f ca="1">F236</f>
        <v>6</v>
      </c>
      <c r="K236" s="118">
        <f t="shared" ca="1" si="80"/>
        <v>6</v>
      </c>
      <c r="L236" s="118">
        <f t="shared" ca="1" si="80"/>
        <v>6</v>
      </c>
      <c r="M236" s="118">
        <f t="shared" ca="1" si="80"/>
        <v>6</v>
      </c>
      <c r="N236" s="118">
        <f t="shared" ca="1" si="80"/>
        <v>6</v>
      </c>
      <c r="O236" s="118">
        <f t="shared" ca="1" si="80"/>
        <v>6</v>
      </c>
      <c r="P236" s="118">
        <f t="shared" ca="1" si="80"/>
        <v>6</v>
      </c>
      <c r="Q236" s="118">
        <f t="shared" ca="1" si="80"/>
        <v>6</v>
      </c>
      <c r="R236" s="118">
        <f t="shared" ca="1" si="80"/>
        <v>6</v>
      </c>
      <c r="S236" s="118">
        <f t="shared" ca="1" si="80"/>
        <v>6</v>
      </c>
      <c r="T236" s="118">
        <f t="shared" ca="1" si="80"/>
        <v>6</v>
      </c>
      <c r="U236" s="118">
        <f t="shared" ca="1" si="80"/>
        <v>6</v>
      </c>
      <c r="V236" s="118">
        <f t="shared" ca="1" si="80"/>
        <v>6</v>
      </c>
      <c r="W236" s="118">
        <f t="shared" ca="1" si="80"/>
        <v>6</v>
      </c>
      <c r="X236" s="118">
        <f t="shared" ca="1" si="80"/>
        <v>6</v>
      </c>
      <c r="Y236" s="118">
        <f t="shared" ca="1" si="80"/>
        <v>6</v>
      </c>
      <c r="Z236" s="118">
        <f t="shared" ca="1" si="80"/>
        <v>6</v>
      </c>
      <c r="AA236" s="118">
        <f t="shared" ca="1" si="80"/>
        <v>6</v>
      </c>
      <c r="AB236" s="118">
        <f t="shared" ca="1" si="80"/>
        <v>6</v>
      </c>
      <c r="AC236" s="118">
        <f t="shared" ca="1" si="80"/>
        <v>6</v>
      </c>
      <c r="AD236" s="118">
        <f t="shared" ca="1" si="80"/>
        <v>6</v>
      </c>
      <c r="AE236" s="118">
        <f t="shared" ca="1" si="80"/>
        <v>6</v>
      </c>
      <c r="AF236" s="118">
        <f t="shared" ca="1" si="80"/>
        <v>6</v>
      </c>
      <c r="AG236" s="118">
        <f t="shared" ca="1" si="80"/>
        <v>6</v>
      </c>
      <c r="AH236" s="118">
        <f t="shared" ca="1" si="80"/>
        <v>6</v>
      </c>
      <c r="AI236" s="118">
        <f t="shared" ca="1" si="80"/>
        <v>6</v>
      </c>
      <c r="AJ236" s="118">
        <f t="shared" ca="1" si="80"/>
        <v>6</v>
      </c>
      <c r="AK236" s="118">
        <f t="shared" ca="1" si="80"/>
        <v>6</v>
      </c>
      <c r="AL236" s="118">
        <f t="shared" ca="1" si="80"/>
        <v>6</v>
      </c>
      <c r="AM236" s="118">
        <f t="shared" ca="1" si="80"/>
        <v>6</v>
      </c>
      <c r="AN236" s="118">
        <f t="shared" ca="1" si="80"/>
        <v>6</v>
      </c>
    </row>
    <row r="237" spans="2:41" x14ac:dyDescent="0.3">
      <c r="B237" s="478" t="str">
        <v>Other</v>
      </c>
      <c r="F237" s="86">
        <f ca="1">INDEX(ArrProdCont,MATCH(B237,ArrProdItem,0),MATCH(F216,ArrProdVariables,0))</f>
        <v>2</v>
      </c>
      <c r="G237" s="102">
        <f>INDEX(ArrProdCont,MATCH(B237,ArrProdItem,0),MATCH(G216,ArrProdVariables,0))</f>
        <v>0</v>
      </c>
      <c r="H237" s="87">
        <f>G237/Projection_Period</f>
        <v>0</v>
      </c>
      <c r="J237" s="117">
        <f ca="1">F237</f>
        <v>2</v>
      </c>
      <c r="K237" s="118">
        <f t="shared" ca="1" si="80"/>
        <v>2</v>
      </c>
      <c r="L237" s="118">
        <f t="shared" ca="1" si="80"/>
        <v>2</v>
      </c>
      <c r="M237" s="118">
        <f t="shared" ca="1" si="80"/>
        <v>2</v>
      </c>
      <c r="N237" s="118">
        <f t="shared" ca="1" si="80"/>
        <v>2</v>
      </c>
      <c r="O237" s="118">
        <f t="shared" ca="1" si="80"/>
        <v>2</v>
      </c>
      <c r="P237" s="118">
        <f t="shared" ca="1" si="80"/>
        <v>2</v>
      </c>
      <c r="Q237" s="118">
        <f t="shared" ca="1" si="80"/>
        <v>2</v>
      </c>
      <c r="R237" s="118">
        <f t="shared" ca="1" si="80"/>
        <v>2</v>
      </c>
      <c r="S237" s="118">
        <f t="shared" ca="1" si="80"/>
        <v>2</v>
      </c>
      <c r="T237" s="118">
        <f t="shared" ca="1" si="80"/>
        <v>2</v>
      </c>
      <c r="U237" s="118">
        <f t="shared" ca="1" si="80"/>
        <v>2</v>
      </c>
      <c r="V237" s="118">
        <f t="shared" ca="1" si="80"/>
        <v>2</v>
      </c>
      <c r="W237" s="118">
        <f t="shared" ca="1" si="80"/>
        <v>2</v>
      </c>
      <c r="X237" s="118">
        <f t="shared" ca="1" si="80"/>
        <v>2</v>
      </c>
      <c r="Y237" s="118">
        <f t="shared" ca="1" si="80"/>
        <v>2</v>
      </c>
      <c r="Z237" s="118">
        <f t="shared" ca="1" si="80"/>
        <v>2</v>
      </c>
      <c r="AA237" s="118">
        <f t="shared" ca="1" si="80"/>
        <v>2</v>
      </c>
      <c r="AB237" s="118">
        <f t="shared" ca="1" si="80"/>
        <v>2</v>
      </c>
      <c r="AC237" s="118">
        <f t="shared" ca="1" si="80"/>
        <v>2</v>
      </c>
      <c r="AD237" s="118">
        <f t="shared" ca="1" si="80"/>
        <v>2</v>
      </c>
      <c r="AE237" s="118">
        <f t="shared" ca="1" si="80"/>
        <v>2</v>
      </c>
      <c r="AF237" s="118">
        <f t="shared" ca="1" si="80"/>
        <v>2</v>
      </c>
      <c r="AG237" s="118">
        <f t="shared" ca="1" si="80"/>
        <v>2</v>
      </c>
      <c r="AH237" s="118">
        <f t="shared" ca="1" si="80"/>
        <v>2</v>
      </c>
      <c r="AI237" s="118">
        <f t="shared" ca="1" si="80"/>
        <v>2</v>
      </c>
      <c r="AJ237" s="118">
        <f t="shared" ca="1" si="80"/>
        <v>2</v>
      </c>
      <c r="AK237" s="118">
        <f t="shared" ca="1" si="80"/>
        <v>2</v>
      </c>
      <c r="AL237" s="118">
        <f t="shared" ca="1" si="80"/>
        <v>2</v>
      </c>
      <c r="AM237" s="118">
        <f t="shared" ca="1" si="80"/>
        <v>2</v>
      </c>
      <c r="AN237" s="118">
        <f t="shared" ca="1" si="80"/>
        <v>2</v>
      </c>
    </row>
  </sheetData>
  <dataValidations count="2">
    <dataValidation type="list" allowBlank="1" showInputMessage="1" showErrorMessage="1" sqref="F216:G216 F144:G144" xr:uid="{D7666889-EE3A-4EF8-A0E4-2CA8D3F5390D}">
      <formula1>ArrProdVariables</formula1>
    </dataValidation>
    <dataValidation type="list" allowBlank="1" showInputMessage="1" showErrorMessage="1" sqref="B26" xr:uid="{5395E8E9-92AA-455A-A8BF-2E21018D7648}">
      <formula1>List_Commune</formula1>
    </dataValidation>
  </dataValidation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14B88-420E-4621-97BB-A3777B4FFE8C}">
  <dimension ref="A4:AO237"/>
  <sheetViews>
    <sheetView zoomScaleNormal="100" workbookViewId="0"/>
  </sheetViews>
  <sheetFormatPr defaultRowHeight="14.4" x14ac:dyDescent="0.3"/>
  <cols>
    <col min="1" max="1" width="20" style="207" customWidth="1"/>
    <col min="2" max="2" width="22.44140625" style="207" customWidth="1"/>
    <col min="3" max="3" width="11.77734375" style="207" customWidth="1"/>
    <col min="4" max="4" width="13.77734375" style="207" customWidth="1"/>
    <col min="5" max="5" width="13.109375" style="207" customWidth="1"/>
    <col min="6" max="8" width="12.6640625" style="207" customWidth="1"/>
    <col min="9" max="9" width="15.77734375" style="207" customWidth="1"/>
    <col min="10" max="10" width="12.6640625" style="207" customWidth="1"/>
    <col min="11" max="18" width="12.33203125" style="207" customWidth="1"/>
    <col min="19" max="19" width="13.44140625" style="207" customWidth="1"/>
    <col min="20" max="20" width="15.44140625" style="207" customWidth="1"/>
    <col min="21" max="21" width="15.109375" style="207" customWidth="1"/>
    <col min="22" max="23" width="14.6640625" style="207" customWidth="1"/>
    <col min="24" max="40" width="13.109375" style="207" bestFit="1" customWidth="1"/>
    <col min="41" max="16384" width="8.88671875" style="207"/>
  </cols>
  <sheetData>
    <row r="4" spans="2:28" x14ac:dyDescent="0.3">
      <c r="B4" s="106" t="s">
        <v>178</v>
      </c>
      <c r="C4" s="106"/>
      <c r="D4" s="106"/>
    </row>
    <row r="5" spans="2:28" x14ac:dyDescent="0.3">
      <c r="B5" s="111" t="s">
        <v>179</v>
      </c>
      <c r="C5" s="111"/>
      <c r="D5" s="111"/>
    </row>
    <row r="6" spans="2:28" x14ac:dyDescent="0.3">
      <c r="B6" s="460" t="s">
        <v>203</v>
      </c>
      <c r="C6" s="460"/>
      <c r="D6" s="460"/>
    </row>
    <row r="7" spans="2:28" x14ac:dyDescent="0.3">
      <c r="B7" s="207" t="s">
        <v>180</v>
      </c>
    </row>
    <row r="11" spans="2:28" x14ac:dyDescent="0.3">
      <c r="B11" s="461" t="s">
        <v>336</v>
      </c>
      <c r="C11" s="461"/>
      <c r="D11" s="461"/>
      <c r="E11" s="461"/>
      <c r="F11" s="461"/>
      <c r="G11" s="461"/>
      <c r="H11" s="461"/>
    </row>
    <row r="12" spans="2:28" x14ac:dyDescent="0.3">
      <c r="B12" s="483" t="s">
        <v>338</v>
      </c>
      <c r="C12" s="461"/>
      <c r="D12" s="461"/>
      <c r="E12" s="461"/>
      <c r="F12" s="461"/>
      <c r="G12" s="461"/>
      <c r="H12" s="461"/>
    </row>
    <row r="14" spans="2:28" ht="18" x14ac:dyDescent="0.3">
      <c r="B14" s="462" t="str">
        <f>CommuneSel</f>
        <v>Djougou</v>
      </c>
      <c r="C14" s="462" t="s">
        <v>218</v>
      </c>
      <c r="D14" s="463"/>
      <c r="E14" s="463"/>
      <c r="F14" s="463"/>
      <c r="G14" s="463"/>
      <c r="H14" s="463"/>
      <c r="I14" s="463"/>
      <c r="J14" s="463"/>
      <c r="K14" s="463"/>
      <c r="L14" s="463"/>
      <c r="M14" s="463"/>
      <c r="N14" s="463"/>
      <c r="O14" s="463"/>
      <c r="P14" s="463"/>
      <c r="Q14" s="463"/>
      <c r="R14" s="463"/>
      <c r="S14" s="463"/>
      <c r="T14" s="463"/>
      <c r="U14" s="463"/>
      <c r="V14" s="463"/>
      <c r="W14" s="463"/>
    </row>
    <row r="16" spans="2:28" ht="57.6" x14ac:dyDescent="0.3">
      <c r="B16" s="464"/>
      <c r="C16" s="142" t="s">
        <v>219</v>
      </c>
      <c r="D16" s="142" t="s">
        <v>220</v>
      </c>
      <c r="E16" s="142" t="s">
        <v>221</v>
      </c>
      <c r="F16" s="142" t="s">
        <v>222</v>
      </c>
      <c r="G16" s="142" t="s">
        <v>223</v>
      </c>
      <c r="H16" s="142"/>
      <c r="I16" s="142"/>
      <c r="J16" s="142" t="s">
        <v>206</v>
      </c>
      <c r="K16" s="142" t="s">
        <v>207</v>
      </c>
      <c r="L16" s="142" t="s">
        <v>208</v>
      </c>
      <c r="M16" s="142" t="s">
        <v>209</v>
      </c>
      <c r="N16" s="142" t="s">
        <v>211</v>
      </c>
      <c r="O16" s="142" t="s">
        <v>210</v>
      </c>
      <c r="P16" s="142" t="s">
        <v>212</v>
      </c>
      <c r="Q16" s="142" t="s">
        <v>214</v>
      </c>
      <c r="R16" s="142" t="s">
        <v>216</v>
      </c>
      <c r="S16" s="142" t="s">
        <v>213</v>
      </c>
      <c r="T16" s="142" t="s">
        <v>215</v>
      </c>
      <c r="U16" s="142" t="s">
        <v>217</v>
      </c>
      <c r="W16" s="142" t="s">
        <v>278</v>
      </c>
      <c r="X16" s="142" t="s">
        <v>279</v>
      </c>
      <c r="Y16" s="142" t="s">
        <v>280</v>
      </c>
      <c r="Z16" s="142" t="s">
        <v>281</v>
      </c>
      <c r="AA16" s="142" t="s">
        <v>282</v>
      </c>
      <c r="AB16" s="142" t="s">
        <v>283</v>
      </c>
    </row>
    <row r="17" spans="1:28" ht="18" x14ac:dyDescent="0.3">
      <c r="A17" s="465" t="str">
        <f>"Summ_"&amp;B17</f>
        <v>Summ_Djougou</v>
      </c>
      <c r="B17" s="143" t="str">
        <f>CommuneSel</f>
        <v>Djougou</v>
      </c>
      <c r="C17" s="139">
        <f ca="1">$C$29</f>
        <v>177974.18</v>
      </c>
      <c r="D17" s="139">
        <f ca="1">$I$29</f>
        <v>14369.630956015071</v>
      </c>
      <c r="E17" s="135">
        <f ca="1">V29</f>
        <v>77499657.089323923</v>
      </c>
      <c r="F17" s="135">
        <f ca="1">W29</f>
        <v>91343994.876137465</v>
      </c>
      <c r="G17" s="135">
        <f ca="1">F17-E17</f>
        <v>13844337.786813542</v>
      </c>
      <c r="H17" s="466"/>
      <c r="I17" s="466"/>
      <c r="J17" s="139">
        <f ca="1">I32</f>
        <v>724.64128128156153</v>
      </c>
      <c r="K17" s="139">
        <f ca="1">I39</f>
        <v>13406.549993501747</v>
      </c>
      <c r="L17" s="139">
        <f ca="1">I47</f>
        <v>238.43968123176401</v>
      </c>
      <c r="M17" s="139">
        <f ca="1">O32</f>
        <v>1449.2825625631231</v>
      </c>
      <c r="N17" s="139">
        <f ca="1">O39</f>
        <v>12741.637852368742</v>
      </c>
      <c r="O17" s="139">
        <f ca="1">O47</f>
        <v>714.84216433282859</v>
      </c>
      <c r="P17" s="140">
        <f ca="1">V32</f>
        <v>10749465.334084665</v>
      </c>
      <c r="Q17" s="140">
        <f ca="1">V39</f>
        <v>66011115.225340329</v>
      </c>
      <c r="R17" s="140">
        <f ca="1">V47</f>
        <v>739076.52989894233</v>
      </c>
      <c r="S17" s="140">
        <f ca="1">W32</f>
        <v>22698559.550878178</v>
      </c>
      <c r="T17" s="140">
        <f ca="1">W39</f>
        <v>65041541.160368644</v>
      </c>
      <c r="U17" s="140">
        <f ca="1">W47</f>
        <v>3603894.1648906562</v>
      </c>
      <c r="W17" s="140">
        <f ca="1">S32</f>
        <v>14834.188462288184</v>
      </c>
      <c r="X17" s="140">
        <f ca="1">S39</f>
        <v>3890.7116913720452</v>
      </c>
      <c r="Y17" s="140">
        <f ca="1">S47</f>
        <v>4585.5416901825074</v>
      </c>
      <c r="Z17" s="140">
        <f ca="1">T32</f>
        <v>15661.928279006359</v>
      </c>
      <c r="AA17" s="140">
        <f ca="1">T39</f>
        <v>4020.36288297482</v>
      </c>
      <c r="AB17" s="140">
        <f ca="1">T47</f>
        <v>7404.7849608362631</v>
      </c>
    </row>
    <row r="20" spans="1:28" x14ac:dyDescent="0.3">
      <c r="B20" s="461" t="s">
        <v>339</v>
      </c>
      <c r="C20" s="461"/>
      <c r="D20" s="461"/>
      <c r="E20" s="461"/>
      <c r="F20" s="461"/>
      <c r="G20" s="461"/>
      <c r="H20" s="461"/>
      <c r="I20" s="461"/>
      <c r="J20" s="461"/>
      <c r="K20" s="461"/>
    </row>
    <row r="22" spans="1:28" ht="18" x14ac:dyDescent="0.3">
      <c r="B22" s="462" t="str">
        <f>CommuneSel</f>
        <v>Djougou</v>
      </c>
      <c r="C22" s="462" t="s">
        <v>181</v>
      </c>
      <c r="D22" s="463"/>
      <c r="E22" s="463"/>
      <c r="F22" s="463"/>
      <c r="G22" s="463"/>
      <c r="H22" s="463"/>
      <c r="I22" s="463"/>
      <c r="J22" s="463"/>
      <c r="K22" s="463"/>
      <c r="L22" s="463"/>
      <c r="M22" s="463"/>
      <c r="N22" s="463"/>
      <c r="O22" s="463"/>
      <c r="P22" s="463"/>
      <c r="Q22" s="463"/>
      <c r="R22" s="463"/>
      <c r="S22" s="463"/>
      <c r="T22" s="463"/>
      <c r="U22" s="463"/>
      <c r="V22" s="463"/>
      <c r="W22" s="463"/>
    </row>
    <row r="24" spans="1:28" s="89" customFormat="1" ht="28.8" x14ac:dyDescent="0.3">
      <c r="C24" s="104" t="str">
        <f>"BAU_HaTot"</f>
        <v>BAU_HaTot</v>
      </c>
      <c r="E24" s="104" t="str">
        <f>"BAU_Prod_TPHa"</f>
        <v>BAU_Prod_TPHa</v>
      </c>
      <c r="G24" s="104" t="s">
        <v>167</v>
      </c>
      <c r="I24" s="90" t="s">
        <v>168</v>
      </c>
    </row>
    <row r="25" spans="1:28" x14ac:dyDescent="0.3">
      <c r="C25" s="106" t="str">
        <f>$B26&amp;" Total area"</f>
        <v>Djougou Total area</v>
      </c>
      <c r="D25" s="105"/>
      <c r="E25" s="106" t="str">
        <f>$B26&amp;" BAU Production"</f>
        <v>Djougou BAU Production</v>
      </c>
      <c r="F25" s="105"/>
      <c r="G25" s="105"/>
      <c r="I25" s="106" t="str">
        <f>$B26&amp;" Targeted Area BAU"</f>
        <v>Djougou Targeted Area BAU</v>
      </c>
      <c r="J25" s="105"/>
      <c r="L25" s="106" t="str">
        <f>$B26&amp;" Project Target"</f>
        <v>Djougou Project Target</v>
      </c>
      <c r="M25" s="105"/>
      <c r="O25" s="106" t="str">
        <f>$B26&amp;" Targeted Area +PROJECT"</f>
        <v>Djougou Targeted Area +PROJECT</v>
      </c>
      <c r="P25" s="105"/>
      <c r="Q25" s="105"/>
      <c r="S25" s="106" t="str">
        <f>$B26&amp;" NPV / Ha BAU =&gt; Project"</f>
        <v>Djougou NPV / Ha BAU =&gt; Project</v>
      </c>
      <c r="T25" s="105"/>
      <c r="V25" s="106" t="str">
        <f>$B26&amp;" NPV Total BAU =&gt; Project"</f>
        <v>Djougou NPV Total BAU =&gt; Project</v>
      </c>
      <c r="W25" s="105"/>
    </row>
    <row r="26" spans="1:28" ht="90" customHeight="1" x14ac:dyDescent="0.3">
      <c r="B26" s="101" t="s">
        <v>1</v>
      </c>
      <c r="C26" s="458" t="s">
        <v>183</v>
      </c>
      <c r="D26" s="458" t="s">
        <v>158</v>
      </c>
      <c r="E26" s="458" t="s">
        <v>182</v>
      </c>
      <c r="F26" s="458" t="s">
        <v>169</v>
      </c>
      <c r="G26" s="458" t="s">
        <v>189</v>
      </c>
      <c r="I26" s="458" t="s">
        <v>172</v>
      </c>
      <c r="J26" s="458" t="s">
        <v>171</v>
      </c>
      <c r="L26" s="458" t="s">
        <v>170</v>
      </c>
      <c r="M26" s="458" t="s">
        <v>174</v>
      </c>
      <c r="O26" s="458" t="s">
        <v>173</v>
      </c>
      <c r="P26" s="458" t="s">
        <v>229</v>
      </c>
      <c r="Q26" s="458" t="s">
        <v>175</v>
      </c>
      <c r="S26" s="144" t="s">
        <v>200</v>
      </c>
      <c r="T26" s="144" t="s">
        <v>199</v>
      </c>
      <c r="V26" s="458" t="s">
        <v>202</v>
      </c>
      <c r="W26" s="458" t="s">
        <v>201</v>
      </c>
    </row>
    <row r="27" spans="1:28" ht="14.55" customHeight="1" x14ac:dyDescent="0.3">
      <c r="C27" s="467" t="s">
        <v>204</v>
      </c>
    </row>
    <row r="28" spans="1:28" x14ac:dyDescent="0.3">
      <c r="O28" s="134" t="s">
        <v>205</v>
      </c>
      <c r="P28" s="176" t="s">
        <v>228</v>
      </c>
    </row>
    <row r="29" spans="1:28" ht="18" x14ac:dyDescent="0.3">
      <c r="B29" s="133" t="str">
        <f>CommuneSel&amp;" Total"</f>
        <v>Djougou Total</v>
      </c>
      <c r="C29" s="92">
        <f ca="1">C32+C39+C47</f>
        <v>177974.18</v>
      </c>
      <c r="D29" s="130">
        <f ca="1">D32+D39+D47</f>
        <v>1</v>
      </c>
      <c r="E29" s="468"/>
      <c r="F29" s="468"/>
      <c r="G29" s="468"/>
      <c r="H29" s="468"/>
      <c r="I29" s="92" cm="1">
        <f t="array" aca="1" ref="I29" ca="1">INDIRECT(LEFT(B17,3)&amp;I24)</f>
        <v>14369.630956015071</v>
      </c>
      <c r="J29" s="130">
        <f ca="1">J32+J39+J47</f>
        <v>1</v>
      </c>
      <c r="K29" s="468"/>
      <c r="L29" s="468"/>
      <c r="M29" s="131"/>
      <c r="N29" s="468"/>
      <c r="O29" s="92">
        <f ca="1">I29</f>
        <v>14369.630956015071</v>
      </c>
      <c r="P29" s="130">
        <f ca="1">P32+P39+P47</f>
        <v>1.0373100481766513</v>
      </c>
      <c r="Q29" s="132"/>
      <c r="R29" s="468"/>
      <c r="S29" s="468"/>
      <c r="T29" s="468"/>
      <c r="U29" s="468"/>
      <c r="V29" s="135">
        <f ca="1">SUM(V33:V37,V40:V44,V48:V52)</f>
        <v>77499657.089323923</v>
      </c>
      <c r="W29" s="135">
        <f ca="1">SUM(W33:W37,W40:W44,W48:W52)</f>
        <v>91343994.876137465</v>
      </c>
    </row>
    <row r="31" spans="1:28" ht="43.2" x14ac:dyDescent="0.3">
      <c r="B31" s="286"/>
      <c r="D31" s="87"/>
      <c r="I31" s="136" t="s">
        <v>206</v>
      </c>
      <c r="J31" s="87"/>
      <c r="M31" s="131" t="s">
        <v>226</v>
      </c>
      <c r="O31" s="136" t="s">
        <v>209</v>
      </c>
      <c r="P31" s="87"/>
      <c r="Q31" s="87"/>
      <c r="V31" s="136" t="s">
        <v>212</v>
      </c>
      <c r="W31" s="136" t="s">
        <v>213</v>
      </c>
    </row>
    <row r="32" spans="1:28" x14ac:dyDescent="0.3">
      <c r="B32" s="97" t="str">
        <f>$B$26&amp;" Veg Total"</f>
        <v>Djougou Veg Total</v>
      </c>
      <c r="C32" s="92">
        <f ca="1">SUM(C33:C36)</f>
        <v>8975</v>
      </c>
      <c r="D32" s="93">
        <f t="shared" ref="D32:D37" ca="1" si="0">IF(C32="","",C32/C$29)</f>
        <v>5.0428663303856772E-2</v>
      </c>
      <c r="E32" s="469"/>
      <c r="F32" s="469"/>
      <c r="G32" s="469"/>
      <c r="H32" s="469"/>
      <c r="I32" s="92">
        <f ca="1">SUM(I33:I36)</f>
        <v>724.64128128156153</v>
      </c>
      <c r="J32" s="93">
        <f t="shared" ref="J32:J37" ca="1" si="1">IF(I32="","",I32/I$29)</f>
        <v>5.0428663303856772E-2</v>
      </c>
      <c r="K32" s="469"/>
      <c r="L32" s="469"/>
      <c r="M32" s="469"/>
      <c r="N32" s="469"/>
      <c r="O32" s="92">
        <f ca="1">SUM(O33:O36)</f>
        <v>1449.2825625631231</v>
      </c>
      <c r="P32" s="93">
        <f t="shared" ref="P32:P37" ca="1" si="2">IF(O32="","",O32/O$29)</f>
        <v>0.10085732660771354</v>
      </c>
      <c r="Q32" s="93">
        <f ca="1">P32-J32</f>
        <v>5.0428663303856772E-2</v>
      </c>
      <c r="R32" s="469"/>
      <c r="S32" s="177">
        <f ca="1">SUMPRODUCT(P33:P36,S33:S36)/P32</f>
        <v>14834.188462288184</v>
      </c>
      <c r="T32" s="177">
        <f ca="1">SUMPRODUCT(Q33:Q36,T33:T36)/Q32</f>
        <v>15661.928279006359</v>
      </c>
      <c r="U32" s="469"/>
      <c r="V32" s="137">
        <f ca="1">SUM(V33:V37)</f>
        <v>10749465.334084665</v>
      </c>
      <c r="W32" s="137">
        <f ca="1">SUM(W33:W37)</f>
        <v>22698559.550878178</v>
      </c>
    </row>
    <row r="33" spans="2:23" x14ac:dyDescent="0.3">
      <c r="B33" s="470" t="s">
        <v>116</v>
      </c>
      <c r="C33" s="91" cm="1">
        <f t="array" aca="1" ref="C33" ca="1">INDIRECT(C$24&amp;"_"&amp;LEFT($B33,3)&amp;"_"&amp;LEFT($B$26,3))</f>
        <v>3547</v>
      </c>
      <c r="D33" s="87">
        <f t="shared" ca="1" si="0"/>
        <v>1.9929857241089692E-2</v>
      </c>
      <c r="E33" s="95" cm="1">
        <f t="array" aca="1" ref="E33" ca="1">INDIRECT(E$24&amp;"_"&amp;LEFT($B33,3)&amp;"_"&amp;LEFT($B$26,3))</f>
        <v>9.0005393290104312</v>
      </c>
      <c r="F33" s="471">
        <f>'CC Impact'!D16/100</f>
        <v>-0.2</v>
      </c>
      <c r="G33" s="123" cm="1">
        <f t="array" aca="1" ref="G33" ca="1">IFERROR(INDIRECT(LEFT($B33,3)&amp;G$24),"")*1000</f>
        <v>252.66156003883916</v>
      </c>
      <c r="I33" s="84">
        <f ca="1">I$29/C$29*C33</f>
        <v>286.38469356052354</v>
      </c>
      <c r="J33" s="87">
        <f t="shared" ca="1" si="1"/>
        <v>1.9929857241089692E-2</v>
      </c>
      <c r="M33" s="472">
        <v>1</v>
      </c>
      <c r="O33" s="84">
        <f ca="1">I33*(100%+M33)</f>
        <v>572.76938712104709</v>
      </c>
      <c r="P33" s="87">
        <f t="shared" ca="1" si="2"/>
        <v>3.9859714482179384E-2</v>
      </c>
      <c r="Q33" s="87">
        <f ca="1">P33-J33</f>
        <v>1.9929857241089692E-2</v>
      </c>
      <c r="S33" s="124">
        <f ca="1">F182</f>
        <v>20416.880858922304</v>
      </c>
      <c r="T33" s="124">
        <f ca="1">F110</f>
        <v>21556.131938486542</v>
      </c>
      <c r="V33" s="124">
        <f ca="1">I33*S33</f>
        <v>5847082.1682441831</v>
      </c>
      <c r="W33" s="124">
        <f ca="1">O33*T33</f>
        <v>12346692.479107365</v>
      </c>
    </row>
    <row r="34" spans="2:23" x14ac:dyDescent="0.3">
      <c r="B34" s="470" t="s">
        <v>123</v>
      </c>
      <c r="C34" s="91" cm="1">
        <f t="array" aca="1" ref="C34" ca="1">INDIRECT(C$24&amp;"_"&amp;LEFT($B34,3)&amp;"_"&amp;LEFT($B$26,3))</f>
        <v>1983</v>
      </c>
      <c r="D34" s="87">
        <f t="shared" ca="1" si="0"/>
        <v>1.1142065663682227E-2</v>
      </c>
      <c r="E34" s="95" cm="1">
        <f t="array" aca="1" ref="E34" ca="1">INDIRECT(E$24&amp;"_"&amp;LEFT($B34,3)&amp;"_"&amp;LEFT($B$26,3))</f>
        <v>1.1695829551185075</v>
      </c>
      <c r="F34" s="471">
        <f>F33</f>
        <v>-0.2</v>
      </c>
      <c r="G34" s="123" cm="1">
        <f t="array" aca="1" ref="G34" ca="1">IFERROR(INDIRECT(LEFT($B34,3)&amp;G$24),"")*1000</f>
        <v>943.74253194365713</v>
      </c>
      <c r="I34" s="84">
        <f ca="1">I$29/C$29*C34</f>
        <v>160.10737167480073</v>
      </c>
      <c r="J34" s="87">
        <f t="shared" ca="1" si="1"/>
        <v>1.1142065663682227E-2</v>
      </c>
      <c r="M34" s="472">
        <v>1</v>
      </c>
      <c r="O34" s="84">
        <f ca="1">I34*(100%+M34)</f>
        <v>320.21474334960146</v>
      </c>
      <c r="P34" s="87">
        <f t="shared" ca="1" si="2"/>
        <v>2.2284131327364454E-2</v>
      </c>
      <c r="Q34" s="87">
        <f ca="1">P34-J34</f>
        <v>1.1142065663682227E-2</v>
      </c>
      <c r="S34" s="124">
        <f ca="1">F183</f>
        <v>9909.8309426937267</v>
      </c>
      <c r="T34" s="124">
        <f ca="1">F111</f>
        <v>10462.794232129254</v>
      </c>
      <c r="V34" s="124">
        <f ca="1">I34*S34</f>
        <v>1586636.9859763053</v>
      </c>
      <c r="W34" s="124">
        <f ca="1">O34*T34</f>
        <v>3350340.9697609595</v>
      </c>
    </row>
    <row r="35" spans="2:23" x14ac:dyDescent="0.3">
      <c r="B35" s="470" t="s">
        <v>124</v>
      </c>
      <c r="C35" s="91" cm="1">
        <f t="array" aca="1" ref="C35" ca="1">INDIRECT(C$24&amp;"_"&amp;LEFT($B35,3)&amp;"_"&amp;LEFT($B$26,3))</f>
        <v>1515</v>
      </c>
      <c r="D35" s="87">
        <f t="shared" ca="1" si="0"/>
        <v>8.5124707415423963E-3</v>
      </c>
      <c r="E35" s="95" cm="1">
        <f t="array" aca="1" ref="E35" ca="1">INDIRECT(E$24&amp;"_"&amp;LEFT($B35,3)&amp;"_"&amp;LEFT($B$26,3))</f>
        <v>5.0323993399339937</v>
      </c>
      <c r="F35" s="471">
        <f>F34</f>
        <v>-0.2</v>
      </c>
      <c r="G35" s="123" cm="1">
        <f t="array" aca="1" ref="G35" ca="1">IFERROR(INDIRECT(LEFT($B35,3)&amp;G$24),"")*1000</f>
        <v>422.39130434782606</v>
      </c>
      <c r="I35" s="84">
        <f ca="1">I$29/C$29*C35</f>
        <v>122.3210630798402</v>
      </c>
      <c r="J35" s="87">
        <f t="shared" ca="1" si="1"/>
        <v>8.5124707415423981E-3</v>
      </c>
      <c r="M35" s="472">
        <v>1</v>
      </c>
      <c r="O35" s="84">
        <f ca="1">I35*(100%+M35)</f>
        <v>244.6421261596804</v>
      </c>
      <c r="P35" s="87">
        <f t="shared" ca="1" si="2"/>
        <v>1.7024941483084796E-2</v>
      </c>
      <c r="Q35" s="87">
        <f ca="1">P35-J35</f>
        <v>8.5124707415423981E-3</v>
      </c>
      <c r="S35" s="124">
        <f ca="1">F184</f>
        <v>19084.103044006846</v>
      </c>
      <c r="T35" s="124">
        <f ca="1">F112</f>
        <v>20148.985831227437</v>
      </c>
      <c r="V35" s="124">
        <f ca="1">I35*S35</f>
        <v>2334387.7722681318</v>
      </c>
      <c r="W35" s="124">
        <f ca="1">O35*T35</f>
        <v>4929290.7337127551</v>
      </c>
    </row>
    <row r="36" spans="2:23" x14ac:dyDescent="0.3">
      <c r="B36" s="470" t="s">
        <v>125</v>
      </c>
      <c r="C36" s="91" cm="1">
        <f t="array" aca="1" ref="C36" ca="1">INDIRECT(C$24&amp;"_"&amp;LEFT($B36,3)&amp;"_"&amp;LEFT($B$26,3))</f>
        <v>1930</v>
      </c>
      <c r="D36" s="87">
        <f t="shared" ca="1" si="0"/>
        <v>1.084426965754246E-2</v>
      </c>
      <c r="E36" s="95" cm="1">
        <f t="array" aca="1" ref="E36" ca="1">INDIRECT(E$24&amp;"_"&amp;LEFT($B36,3)&amp;"_"&amp;LEFT($B$26,3))</f>
        <v>2.084697409326425</v>
      </c>
      <c r="F36" s="471">
        <f>F35</f>
        <v>-0.2</v>
      </c>
      <c r="G36" s="123" cm="1">
        <f t="array" aca="1" ref="G36" ca="1">IFERROR(INDIRECT(LEFT($B36,3)&amp;G$24),"")*1000</f>
        <v>336.47826086956525</v>
      </c>
      <c r="I36" s="84">
        <f ca="1">I$29/C$29*C36</f>
        <v>155.82815296639708</v>
      </c>
      <c r="J36" s="87">
        <f t="shared" ca="1" si="1"/>
        <v>1.084426965754246E-2</v>
      </c>
      <c r="M36" s="472">
        <v>1</v>
      </c>
      <c r="O36" s="84">
        <f ca="1">I36*(100%+M36)</f>
        <v>311.65630593279417</v>
      </c>
      <c r="P36" s="87">
        <f t="shared" ca="1" si="2"/>
        <v>2.168853931508492E-2</v>
      </c>
      <c r="Q36" s="87">
        <f ca="1">P36-J36</f>
        <v>1.084426965754246E-2</v>
      </c>
      <c r="S36" s="124">
        <f ca="1">F185</f>
        <v>6297.6964618689044</v>
      </c>
      <c r="T36" s="124">
        <f ca="1">F113</f>
        <v>6649.104570802283</v>
      </c>
      <c r="V36" s="124">
        <f ca="1">I36*S36</f>
        <v>981358.40759604529</v>
      </c>
      <c r="W36" s="124">
        <f ca="1">O36*T36</f>
        <v>2072235.3682970963</v>
      </c>
    </row>
    <row r="37" spans="2:23" x14ac:dyDescent="0.3">
      <c r="C37" s="84"/>
      <c r="D37" s="87" t="str">
        <f t="shared" si="0"/>
        <v/>
      </c>
      <c r="E37" s="86"/>
      <c r="G37" s="85" t="str" cm="1">
        <f t="array" aca="1" ref="G37" ca="1">IFERROR(INDIRECT(LEFT($B37,3)&amp;G$24),"")</f>
        <v/>
      </c>
      <c r="I37" s="84" t="str">
        <f>IF(D37="","",D37*I$29)</f>
        <v/>
      </c>
      <c r="J37" s="87" t="str">
        <f t="shared" si="1"/>
        <v/>
      </c>
      <c r="L37" s="473"/>
      <c r="O37" s="84" t="str">
        <f ca="1">IF(G37="","",G37*O$29)</f>
        <v/>
      </c>
      <c r="P37" s="87" t="str">
        <f t="shared" ca="1" si="2"/>
        <v/>
      </c>
      <c r="Q37" s="87"/>
      <c r="S37" s="124"/>
      <c r="T37" s="124"/>
      <c r="V37" s="124"/>
      <c r="W37" s="124"/>
    </row>
    <row r="38" spans="2:23" ht="57.6" x14ac:dyDescent="0.3">
      <c r="C38" s="84"/>
      <c r="D38" s="87"/>
      <c r="E38" s="86"/>
      <c r="G38" s="85"/>
      <c r="I38" s="136" t="s">
        <v>207</v>
      </c>
      <c r="J38" s="87"/>
      <c r="L38" s="473"/>
      <c r="N38" s="175" t="s">
        <v>227</v>
      </c>
      <c r="O38" s="136" t="s">
        <v>211</v>
      </c>
      <c r="P38" s="87"/>
      <c r="S38" s="474"/>
      <c r="T38" s="474"/>
      <c r="V38" s="136" t="s">
        <v>214</v>
      </c>
      <c r="W38" s="136" t="s">
        <v>215</v>
      </c>
    </row>
    <row r="39" spans="2:23" x14ac:dyDescent="0.3">
      <c r="B39" s="97" t="str">
        <f>$B$26&amp;" Ann Crop Total"</f>
        <v>Djougou Ann Crop Total</v>
      </c>
      <c r="C39" s="92">
        <f ca="1">SUM(C40:C44)</f>
        <v>166046</v>
      </c>
      <c r="D39" s="93">
        <f t="shared" ref="D39:D44" ca="1" si="3">IF(C39="","",C39/C$29)</f>
        <v>0.93297803085818409</v>
      </c>
      <c r="E39" s="469"/>
      <c r="F39" s="469"/>
      <c r="G39" s="469"/>
      <c r="H39" s="469"/>
      <c r="I39" s="92">
        <f ca="1">SUM(I40:I44)</f>
        <v>13406.549993501747</v>
      </c>
      <c r="J39" s="93">
        <f t="shared" ref="J39:J44" ca="1" si="4">IF(I39="","",I39/I$29)</f>
        <v>0.93297803085818409</v>
      </c>
      <c r="K39" s="469"/>
      <c r="L39" s="475"/>
      <c r="M39" s="469"/>
      <c r="N39" s="469"/>
      <c r="O39" s="92">
        <f ca="1">SUM(O40:O44)</f>
        <v>12741.637852368742</v>
      </c>
      <c r="P39" s="93">
        <f ca="1">100%-P32-(P47*Tree_Intercrop_Rate)</f>
        <v>0.88670599066673605</v>
      </c>
      <c r="Q39" s="93">
        <f t="shared" ref="Q39:Q44" ca="1" si="5">P39-J39</f>
        <v>-4.6272040191448038E-2</v>
      </c>
      <c r="R39" s="469"/>
      <c r="S39" s="177">
        <f ca="1">SUMPRODUCT(P40:P43,S40:S43)/P39</f>
        <v>3890.7116913720452</v>
      </c>
      <c r="T39" s="177">
        <f ca="1">SUMPRODUCT(Q40:Q43,T40:T43)/Q39</f>
        <v>4020.36288297482</v>
      </c>
      <c r="U39" s="469"/>
      <c r="V39" s="137">
        <f ca="1">SUM(V40:V44)</f>
        <v>66011115.225340329</v>
      </c>
      <c r="W39" s="137">
        <f ca="1">SUM(W40:W44)</f>
        <v>65041541.160368644</v>
      </c>
    </row>
    <row r="40" spans="2:23" x14ac:dyDescent="0.3">
      <c r="B40" s="470" t="s">
        <v>130</v>
      </c>
      <c r="C40" s="91" cm="1">
        <f t="array" aca="1" ref="C40" ca="1">INDIRECT(C$24&amp;"_"&amp;LEFT($B40,3)&amp;"_"&amp;LEFT($B$26,3))</f>
        <v>89238</v>
      </c>
      <c r="D40" s="87">
        <f t="shared" ca="1" si="3"/>
        <v>0.50140981124340622</v>
      </c>
      <c r="E40" s="95" cm="1">
        <f t="array" aca="1" ref="E40" ca="1">INDIRECT(E$24&amp;"_"&amp;LEFT($B40,3)&amp;"_"&amp;LEFT($B$26,3))</f>
        <v>1.7428249736659267</v>
      </c>
      <c r="F40" s="103">
        <f>'CC Impact'!D9/100</f>
        <v>-9.5000000000000001E-2</v>
      </c>
      <c r="G40" s="123" cm="1">
        <f t="array" aca="1" ref="G40" ca="1">IFERROR(INDIRECT(LEFT($B40,3)&amp;G$24),"")*1000</f>
        <v>229.44664031620547</v>
      </c>
      <c r="I40" s="84">
        <f ca="1">I$29/C$29*C40</f>
        <v>7205.0739452929238</v>
      </c>
      <c r="J40" s="87">
        <f t="shared" ca="1" si="4"/>
        <v>0.50140981124340622</v>
      </c>
      <c r="M40" s="87">
        <f ca="1">(O40-I40)/I40</f>
        <v>-4.9596066210568231E-2</v>
      </c>
      <c r="O40" s="84">
        <f ca="1">P40*O$29</f>
        <v>6847.7306208501359</v>
      </c>
      <c r="P40" s="87">
        <f ca="1">P$39/J$39*J40</f>
        <v>0.47654185704634971</v>
      </c>
      <c r="Q40" s="87">
        <f t="shared" ca="1" si="5"/>
        <v>-2.4867954197056508E-2</v>
      </c>
      <c r="S40" s="124">
        <f ca="1">F189</f>
        <v>3693.0800076918304</v>
      </c>
      <c r="T40" s="124">
        <f ca="1">F117</f>
        <v>3790.5183484176141</v>
      </c>
      <c r="V40" s="124">
        <f ca="1">I40*S40</f>
        <v>26608914.541302599</v>
      </c>
      <c r="W40" s="124">
        <f ca="1">O40*T40</f>
        <v>25956448.563353579</v>
      </c>
    </row>
    <row r="41" spans="2:23" x14ac:dyDescent="0.3">
      <c r="B41" s="470" t="s">
        <v>126</v>
      </c>
      <c r="C41" s="91" cm="1">
        <f t="array" aca="1" ref="C41" ca="1">INDIRECT(C$24&amp;"_"&amp;LEFT($B41,3)&amp;"_"&amp;LEFT($B$26,3))</f>
        <v>27362</v>
      </c>
      <c r="D41" s="87">
        <f t="shared" ca="1" si="3"/>
        <v>0.15374140226408123</v>
      </c>
      <c r="E41" s="95" cm="1">
        <f t="array" aca="1" ref="E41" ca="1">INDIRECT(E$24&amp;"_"&amp;LEFT($B41,3)&amp;"_"&amp;LEFT($B$26,3))</f>
        <v>0</v>
      </c>
      <c r="F41" s="103">
        <f>'CC Impact'!D10/100</f>
        <v>0</v>
      </c>
      <c r="G41" s="123" cm="1">
        <f t="array" aca="1" ref="G41" ca="1">IFERROR(INDIRECT(LEFT($B41,3)&amp;G$24),"")*1000</f>
        <v>640</v>
      </c>
      <c r="I41" s="84">
        <f ca="1">I$29/C$29*C41</f>
        <v>2209.2072131951072</v>
      </c>
      <c r="J41" s="87">
        <f t="shared" ca="1" si="4"/>
        <v>0.15374140226408123</v>
      </c>
      <c r="M41" s="87">
        <f ca="1">(O41-I41)/I41</f>
        <v>-4.9596066210568307E-2</v>
      </c>
      <c r="O41" s="84">
        <f ca="1">P41*O$29</f>
        <v>2099.6392259766176</v>
      </c>
      <c r="P41" s="87">
        <f ca="1">P$39/J$39*J41</f>
        <v>0.14611643349808626</v>
      </c>
      <c r="Q41" s="87">
        <f t="shared" ca="1" si="5"/>
        <v>-7.6249687659949716E-3</v>
      </c>
      <c r="S41" s="124">
        <f ca="1">F190</f>
        <v>0</v>
      </c>
      <c r="T41" s="124">
        <f ca="1">F118</f>
        <v>0</v>
      </c>
      <c r="V41" s="124">
        <f ca="1">I41*S41</f>
        <v>0</v>
      </c>
      <c r="W41" s="124">
        <f ca="1">O41*T41</f>
        <v>0</v>
      </c>
    </row>
    <row r="42" spans="2:23" x14ac:dyDescent="0.3">
      <c r="B42" s="470" t="s">
        <v>127</v>
      </c>
      <c r="C42" s="91" cm="1">
        <f t="array" aca="1" ref="C42" ca="1">INDIRECT(C$24&amp;"_"&amp;LEFT($B42,3)&amp;"_"&amp;LEFT($B$26,3))</f>
        <v>20993</v>
      </c>
      <c r="D42" s="87">
        <f t="shared" ca="1" si="3"/>
        <v>0.11795531239419112</v>
      </c>
      <c r="E42" s="95" cm="1">
        <f t="array" aca="1" ref="E42" ca="1">INDIRECT(E$24&amp;"_"&amp;LEFT($B42,3)&amp;"_"&amp;LEFT($B$26,3))</f>
        <v>12.914512265993428</v>
      </c>
      <c r="F42" s="103">
        <f>'CC Impact'!D13/100</f>
        <v>-0.16739999999999999</v>
      </c>
      <c r="G42" s="123" cm="1">
        <f t="array" aca="1" ref="G42" ca="1">IFERROR(INDIRECT(LEFT($B42,3)&amp;G$24),"")*1000</f>
        <v>108.21985233798195</v>
      </c>
      <c r="I42" s="84">
        <f ca="1">I$29/C$29*C42</f>
        <v>1694.9743084059969</v>
      </c>
      <c r="J42" s="87">
        <f t="shared" ca="1" si="4"/>
        <v>0.11795531239419112</v>
      </c>
      <c r="M42" s="87">
        <f ca="1">(O42-I42)/I42</f>
        <v>-4.9596066210568272E-2</v>
      </c>
      <c r="O42" s="84">
        <f ca="1">P42*O$29</f>
        <v>1610.9102503810809</v>
      </c>
      <c r="P42" s="87">
        <f ca="1">P$39/J$39*J42</f>
        <v>0.11210519291080055</v>
      </c>
      <c r="Q42" s="87">
        <f t="shared" ca="1" si="5"/>
        <v>-5.8501194833905645E-3</v>
      </c>
      <c r="S42" s="124">
        <f ca="1">F191</f>
        <v>12657.595209541594</v>
      </c>
      <c r="T42" s="124">
        <f ca="1">F119</f>
        <v>13247.931441441102</v>
      </c>
      <c r="V42" s="124">
        <f ca="1">I42*S42</f>
        <v>21454298.686375823</v>
      </c>
      <c r="W42" s="124">
        <f ca="1">O42*T42</f>
        <v>21341228.555363279</v>
      </c>
    </row>
    <row r="43" spans="2:23" x14ac:dyDescent="0.3">
      <c r="B43" s="470" t="s">
        <v>128</v>
      </c>
      <c r="C43" s="91" cm="1">
        <f t="array" aca="1" ref="C43" ca="1">INDIRECT(C$24&amp;"_"&amp;LEFT($B43,3)&amp;"_"&amp;LEFT($B$26,3))</f>
        <v>1179</v>
      </c>
      <c r="D43" s="87">
        <f t="shared" ca="1" si="3"/>
        <v>6.6245564384676478E-3</v>
      </c>
      <c r="E43" s="95" cm="1">
        <f t="array" aca="1" ref="E43" ca="1">INDIRECT(E$24&amp;"_"&amp;LEFT($B43,3)&amp;"_"&amp;LEFT($B$26,3))</f>
        <v>4.9321993214588637</v>
      </c>
      <c r="F43" s="103">
        <f>'CC Impact'!D14/100</f>
        <v>-3.1300000000000001E-2</v>
      </c>
      <c r="G43" s="123" cm="1">
        <f t="array" aca="1" ref="G43" ca="1">IFERROR(INDIRECT(LEFT($B43,3)&amp;G$24),"")*1000</f>
        <v>928.73895002706115</v>
      </c>
      <c r="I43" s="84">
        <f ca="1">I$29/C$29*C43</f>
        <v>95.192431268073662</v>
      </c>
      <c r="J43" s="87">
        <f t="shared" ca="1" si="4"/>
        <v>6.6245564384676478E-3</v>
      </c>
      <c r="M43" s="87">
        <f ca="1">(O43-I43)/I43</f>
        <v>-4.9596066210568134E-2</v>
      </c>
      <c r="O43" s="84">
        <f ca="1">P43*O$29</f>
        <v>90.471261144157324</v>
      </c>
      <c r="P43" s="87">
        <f ca="1">P$39/J$39*J43</f>
        <v>6.2960044987297606E-3</v>
      </c>
      <c r="Q43" s="87">
        <f t="shared" ca="1" si="5"/>
        <v>-3.2855193973788718E-4</v>
      </c>
      <c r="S43" s="124">
        <f ca="1">F192</f>
        <v>43047.619631257308</v>
      </c>
      <c r="T43" s="124">
        <f ca="1">F120</f>
        <v>43420.758388610906</v>
      </c>
      <c r="V43" s="124">
        <f ca="1">I43*S43</f>
        <v>4097807.5730026397</v>
      </c>
      <c r="W43" s="124">
        <f ca="1">O43*T43</f>
        <v>3928330.7712533772</v>
      </c>
    </row>
    <row r="44" spans="2:23" x14ac:dyDescent="0.3">
      <c r="B44" s="470" t="s">
        <v>129</v>
      </c>
      <c r="C44" s="91" cm="1">
        <f t="array" aca="1" ref="C44" ca="1">INDIRECT(C$24&amp;"_"&amp;LEFT($B44,3)&amp;"_"&amp;LEFT($B$26,3))</f>
        <v>27274</v>
      </c>
      <c r="D44" s="87">
        <f t="shared" ca="1" si="3"/>
        <v>0.15324694851803786</v>
      </c>
      <c r="E44" s="95" cm="1">
        <f t="array" aca="1" ref="E44" ca="1">INDIRECT(E$24&amp;"_"&amp;LEFT($B44,3)&amp;"_"&amp;LEFT($B$26,3))</f>
        <v>0.92326299772677267</v>
      </c>
      <c r="F44" s="103">
        <f>'CC Impact'!D11/100</f>
        <v>-0.17780000000000001</v>
      </c>
      <c r="G44" s="123" cm="1">
        <f t="array" aca="1" ref="G44" ca="1">IFERROR(INDIRECT(LEFT($B44,3)&amp;G$24),"")*1000</f>
        <v>754.2814399251987</v>
      </c>
      <c r="I44" s="84">
        <f ca="1">I$29/C$29*C44</f>
        <v>2202.1020953396446</v>
      </c>
      <c r="J44" s="87">
        <f t="shared" ca="1" si="4"/>
        <v>0.15324694851803786</v>
      </c>
      <c r="M44" s="87">
        <f ca="1">(O44-I44)/I44</f>
        <v>-4.9596066210568189E-2</v>
      </c>
      <c r="O44" s="84">
        <f ca="1">P44*O$29</f>
        <v>2092.8864940167487</v>
      </c>
      <c r="P44" s="87">
        <f ca="1">P$39/J$39*J44</f>
        <v>0.14564650271276972</v>
      </c>
      <c r="Q44" s="87">
        <f t="shared" ca="1" si="5"/>
        <v>-7.6004458052681412E-3</v>
      </c>
      <c r="S44" s="124">
        <f ca="1">F193</f>
        <v>6289.4878734144631</v>
      </c>
      <c r="T44" s="124">
        <f ca="1">F121</f>
        <v>6601.1861177827668</v>
      </c>
      <c r="V44" s="124">
        <f ca="1">I44*S44</f>
        <v>13850094.424659275</v>
      </c>
      <c r="W44" s="124">
        <f ca="1">O44*T44</f>
        <v>13815533.270398406</v>
      </c>
    </row>
    <row r="45" spans="2:23" x14ac:dyDescent="0.3">
      <c r="B45" s="484" t="s">
        <v>390</v>
      </c>
      <c r="C45" s="461"/>
      <c r="D45" s="461"/>
      <c r="E45" s="461"/>
      <c r="F45" s="461"/>
      <c r="G45" s="461"/>
      <c r="H45" s="461"/>
      <c r="I45" s="461"/>
      <c r="J45" s="461"/>
      <c r="L45" s="473"/>
      <c r="O45" s="84" t="str">
        <f>IF(G45="","",G45*O$29)</f>
        <v/>
      </c>
      <c r="P45" s="87" t="str">
        <f>IF(O45="","",O45/O$29)</f>
        <v/>
      </c>
      <c r="Q45" s="87"/>
      <c r="S45" s="474"/>
      <c r="T45" s="474"/>
    </row>
    <row r="46" spans="2:23" ht="25.5" customHeight="1" x14ac:dyDescent="0.3">
      <c r="C46" s="84"/>
      <c r="D46" s="477"/>
      <c r="E46" s="477"/>
      <c r="F46" s="477"/>
      <c r="G46" s="477"/>
      <c r="H46" s="477"/>
      <c r="I46" s="136" t="s">
        <v>208</v>
      </c>
      <c r="J46" s="87"/>
      <c r="L46" s="473"/>
      <c r="M46" s="98" t="s">
        <v>226</v>
      </c>
      <c r="O46" s="136" t="s">
        <v>210</v>
      </c>
      <c r="P46" s="87"/>
      <c r="Q46" s="87"/>
      <c r="S46" s="474"/>
      <c r="T46" s="474"/>
      <c r="V46" s="136" t="s">
        <v>216</v>
      </c>
      <c r="W46" s="136" t="s">
        <v>217</v>
      </c>
    </row>
    <row r="47" spans="2:23" x14ac:dyDescent="0.3">
      <c r="B47" s="97" t="str">
        <f>$B$26&amp;" Tree Total"</f>
        <v>Djougou Tree Total</v>
      </c>
      <c r="C47" s="92">
        <f ca="1">SUM(C48:C52)</f>
        <v>2953.18</v>
      </c>
      <c r="D47" s="93">
        <f t="shared" ref="D47:D52" ca="1" si="6">IF(C47="","",C47/C$29)</f>
        <v>1.6593305837959191E-2</v>
      </c>
      <c r="E47" s="469"/>
      <c r="F47" s="469"/>
      <c r="G47" s="469"/>
      <c r="H47" s="469"/>
      <c r="I47" s="92">
        <f ca="1">SUM(I48:I52)</f>
        <v>238.43968123176401</v>
      </c>
      <c r="J47" s="93">
        <f t="shared" ref="J47:J52" ca="1" si="7">IF(I47="","",I47/I$29)</f>
        <v>1.6593305837959191E-2</v>
      </c>
      <c r="K47" s="469"/>
      <c r="L47" s="475"/>
      <c r="M47" s="475"/>
      <c r="N47" s="469"/>
      <c r="O47" s="92">
        <f ca="1">SUM(O48:O52)</f>
        <v>714.84216433282859</v>
      </c>
      <c r="P47" s="93">
        <f t="shared" ref="P47:P52" ca="1" si="8">IF(O47="","",O47/O$29)</f>
        <v>4.9746730902201663E-2</v>
      </c>
      <c r="Q47" s="93">
        <f t="shared" ref="Q47:Q52" ca="1" si="9">P47-J47</f>
        <v>3.3153425064242473E-2</v>
      </c>
      <c r="R47" s="469"/>
      <c r="S47" s="177">
        <f ca="1">SUMPRODUCT(P48:P51,S48:S51)/P47</f>
        <v>4585.5416901825074</v>
      </c>
      <c r="T47" s="177">
        <f ca="1">SUMPRODUCT(Q48:Q51,T48:T51)/Q47</f>
        <v>7404.7849608362631</v>
      </c>
      <c r="U47" s="469"/>
      <c r="V47" s="137">
        <f ca="1">SUM(V48:V52)</f>
        <v>739076.52989894233</v>
      </c>
      <c r="W47" s="137">
        <f ca="1">SUM(W48:W52)</f>
        <v>3603894.1648906562</v>
      </c>
    </row>
    <row r="48" spans="2:23" x14ac:dyDescent="0.3">
      <c r="B48" s="470" t="s">
        <v>161</v>
      </c>
      <c r="C48" s="91" cm="1">
        <f t="array" aca="1" ref="C48" ca="1">INDIRECT(C$24&amp;"_"&amp;LEFT($B48,3)&amp;"_"&amp;LEFT($B$26,3))</f>
        <v>295.31799999999998</v>
      </c>
      <c r="D48" s="87">
        <f t="shared" ca="1" si="6"/>
        <v>1.659330583795919E-3</v>
      </c>
      <c r="E48" s="95" cm="1">
        <f t="array" aca="1" ref="E48" ca="1">INDIRECT(E$24&amp;"_"&amp;LEFT($B48,3)&amp;"_"&amp;LEFT($B$26,3))</f>
        <v>8</v>
      </c>
      <c r="F48" s="103">
        <f>'CC Impact'!$D$18</f>
        <v>0</v>
      </c>
      <c r="G48" s="123" cm="1">
        <f t="array" aca="1" ref="G48" ca="1">IFERROR(INDIRECT(LEFT($B48,3)&amp;G$24),"")*1000</f>
        <v>145.43478260869566</v>
      </c>
      <c r="I48" s="84">
        <f ca="1">I$29/C$29*C48</f>
        <v>23.843968123176399</v>
      </c>
      <c r="J48" s="87">
        <f t="shared" ca="1" si="7"/>
        <v>1.659330583795919E-3</v>
      </c>
      <c r="M48" s="472">
        <v>6</v>
      </c>
      <c r="O48" s="84">
        <f ca="1">I48*(100%+M48)</f>
        <v>166.90777686223478</v>
      </c>
      <c r="P48" s="87">
        <f t="shared" ca="1" si="8"/>
        <v>1.1615314086571432E-2</v>
      </c>
      <c r="Q48" s="87">
        <f t="shared" ca="1" si="9"/>
        <v>9.9559835027755138E-3</v>
      </c>
      <c r="S48" s="124">
        <f ca="1">F197</f>
        <v>11028.625736624794</v>
      </c>
      <c r="T48" s="124">
        <f ca="1">F125+S48</f>
        <v>14403.97973560551</v>
      </c>
      <c r="V48" s="124">
        <f ca="1">I48*S48</f>
        <v>262966.20050652442</v>
      </c>
      <c r="W48" s="124">
        <f ca="1">(O48-I48)*T48</f>
        <v>2060688.2019759393</v>
      </c>
    </row>
    <row r="49" spans="2:23" x14ac:dyDescent="0.3">
      <c r="B49" s="470" t="s">
        <v>162</v>
      </c>
      <c r="C49" s="91" cm="1">
        <f t="array" aca="1" ref="C49" ca="1">INDIRECT(C$24&amp;"_"&amp;LEFT($B49,3)&amp;"_"&amp;LEFT($B$26,3))</f>
        <v>442.97700000000003</v>
      </c>
      <c r="D49" s="87">
        <f t="shared" ca="1" si="6"/>
        <v>2.4889958756938789E-3</v>
      </c>
      <c r="E49" s="95" cm="1">
        <f t="array" aca="1" ref="E49" ca="1">INDIRECT(E$24&amp;"_"&amp;LEFT($B49,3)&amp;"_"&amp;LEFT($B$26,3))</f>
        <v>1.2</v>
      </c>
      <c r="F49" s="103">
        <f>F48</f>
        <v>0</v>
      </c>
      <c r="G49" s="123" cm="1">
        <f t="array" aca="1" ref="G49" ca="1">IFERROR(INDIRECT(LEFT($B49,3)&amp;G$24),"")*1000</f>
        <v>391.304347826087</v>
      </c>
      <c r="I49" s="84">
        <f ca="1">I$29/C$29*C49</f>
        <v>35.765952184764608</v>
      </c>
      <c r="J49" s="87">
        <f t="shared" ca="1" si="7"/>
        <v>2.4889958756938793E-3</v>
      </c>
      <c r="M49" s="472">
        <v>4</v>
      </c>
      <c r="O49" s="84">
        <f ca="1">I49*(100%+M49)</f>
        <v>178.82976092382305</v>
      </c>
      <c r="P49" s="87">
        <f t="shared" ca="1" si="8"/>
        <v>1.2444979378469397E-2</v>
      </c>
      <c r="Q49" s="87">
        <f t="shared" ca="1" si="9"/>
        <v>9.9559835027755172E-3</v>
      </c>
      <c r="S49" s="124">
        <f ca="1">F198</f>
        <v>4451.0148712835471</v>
      </c>
      <c r="T49" s="124">
        <f t="shared" ref="T49:T52" ca="1" si="10">F126+S49</f>
        <v>5813.2653641457191</v>
      </c>
      <c r="V49" s="124">
        <f ca="1">I49*S49</f>
        <v>159194.78506000355</v>
      </c>
      <c r="W49" s="124">
        <f t="shared" ref="W49:W52" ca="1" si="11">(O49-I49)*T49</f>
        <v>831667.88420553599</v>
      </c>
    </row>
    <row r="50" spans="2:23" x14ac:dyDescent="0.3">
      <c r="B50" s="470" t="s">
        <v>163</v>
      </c>
      <c r="C50" s="91" cm="1">
        <f t="array" aca="1" ref="C50" ca="1">INDIRECT(C$24&amp;"_"&amp;LEFT($B50,3)&amp;"_"&amp;LEFT($B$26,3))</f>
        <v>442.97700000000003</v>
      </c>
      <c r="D50" s="87">
        <f t="shared" ca="1" si="6"/>
        <v>2.4889958756938789E-3</v>
      </c>
      <c r="E50" s="95" cm="1">
        <f t="array" aca="1" ref="E50" ca="1">INDIRECT(E$24&amp;"_"&amp;LEFT($B50,3)&amp;"_"&amp;LEFT($B$26,3))</f>
        <v>5</v>
      </c>
      <c r="F50" s="103">
        <f>F49</f>
        <v>0</v>
      </c>
      <c r="G50" s="123" cm="1">
        <f t="array" aca="1" ref="G50" ca="1">IFERROR(INDIRECT(LEFT($B50,3)&amp;G$24),"")*1000</f>
        <v>65.217391304347828</v>
      </c>
      <c r="I50" s="84">
        <f ca="1">I$29/C$29*C50</f>
        <v>35.765952184764608</v>
      </c>
      <c r="J50" s="87">
        <f t="shared" ca="1" si="7"/>
        <v>2.4889958756938793E-3</v>
      </c>
      <c r="M50" s="472">
        <v>2</v>
      </c>
      <c r="O50" s="84">
        <f ca="1">I50*(100%+M50)</f>
        <v>107.29785655429382</v>
      </c>
      <c r="P50" s="87">
        <f t="shared" ca="1" si="8"/>
        <v>7.4669876270816371E-3</v>
      </c>
      <c r="Q50" s="87">
        <f t="shared" ca="1" si="9"/>
        <v>4.9779917513877578E-3</v>
      </c>
      <c r="S50" s="124">
        <f ca="1">F199</f>
        <v>3090.9825495024634</v>
      </c>
      <c r="T50" s="124">
        <f t="shared" ca="1" si="10"/>
        <v>4036.9898362123049</v>
      </c>
      <c r="V50" s="124">
        <f ca="1">I50*S50</f>
        <v>110551.93406944691</v>
      </c>
      <c r="W50" s="124">
        <f t="shared" ca="1" si="11"/>
        <v>288773.57090469997</v>
      </c>
    </row>
    <row r="51" spans="2:23" x14ac:dyDescent="0.3">
      <c r="B51" s="470" t="s">
        <v>164</v>
      </c>
      <c r="C51" s="91" cm="1">
        <f t="array" aca="1" ref="C51" ca="1">INDIRECT(C$24&amp;"_"&amp;LEFT($B51,3)&amp;"_"&amp;LEFT($B$26,3))</f>
        <v>147.65899999999999</v>
      </c>
      <c r="D51" s="87">
        <f t="shared" ca="1" si="6"/>
        <v>8.2966529189795952E-4</v>
      </c>
      <c r="E51" s="95" cm="1">
        <f t="array" aca="1" ref="E51" ca="1">INDIRECT(E$24&amp;"_"&amp;LEFT($B51,3)&amp;"_"&amp;LEFT($B$26,3))</f>
        <v>6</v>
      </c>
      <c r="F51" s="103">
        <f>F50</f>
        <v>0</v>
      </c>
      <c r="G51" s="123" cm="1">
        <f t="array" aca="1" ref="G51" ca="1">IFERROR(INDIRECT(LEFT($B51,3)&amp;G$24),"")*1000</f>
        <v>65.217391304347828</v>
      </c>
      <c r="I51" s="84">
        <f ca="1">I$29/C$29*C51</f>
        <v>11.9219840615882</v>
      </c>
      <c r="J51" s="87">
        <f t="shared" ca="1" si="7"/>
        <v>8.2966529189795952E-4</v>
      </c>
      <c r="M51" s="472">
        <v>6</v>
      </c>
      <c r="O51" s="84">
        <f ca="1">I51*(100%+M51)</f>
        <v>83.453888431117392</v>
      </c>
      <c r="P51" s="87">
        <f t="shared" ca="1" si="8"/>
        <v>5.8076570432857161E-3</v>
      </c>
      <c r="Q51" s="87">
        <f t="shared" ca="1" si="9"/>
        <v>4.9779917513877569E-3</v>
      </c>
      <c r="S51" s="124">
        <f ca="1">F200</f>
        <v>3709.1790594029576</v>
      </c>
      <c r="T51" s="124">
        <f t="shared" ca="1" si="10"/>
        <v>4844.387803454767</v>
      </c>
      <c r="V51" s="124">
        <f ca="1">I51*S51</f>
        <v>44220.77362777877</v>
      </c>
      <c r="W51" s="124">
        <f t="shared" ca="1" si="11"/>
        <v>346528.28508563992</v>
      </c>
    </row>
    <row r="52" spans="2:23" x14ac:dyDescent="0.3">
      <c r="B52" s="470" t="s">
        <v>165</v>
      </c>
      <c r="C52" s="91" cm="1">
        <f t="array" aca="1" ref="C52" ca="1">INDIRECT(C$24&amp;"_"&amp;LEFT($B52,3)&amp;"_"&amp;LEFT($B$26,3))</f>
        <v>1624.2489999999998</v>
      </c>
      <c r="D52" s="87">
        <f t="shared" ca="1" si="6"/>
        <v>9.1263182108775546E-3</v>
      </c>
      <c r="E52" s="95" cm="1">
        <f t="array" aca="1" ref="E52" ca="1">INDIRECT(E$24&amp;"_"&amp;LEFT($B52,3)&amp;"_"&amp;LEFT($B$26,3))</f>
        <v>2</v>
      </c>
      <c r="F52" s="103">
        <f>F51</f>
        <v>0</v>
      </c>
      <c r="G52" s="123" cm="1">
        <f t="array" aca="1" ref="G52" ca="1">IFERROR(INDIRECT(LEFT($B52,3)&amp;G$24),"")*1000</f>
        <v>65.217391304347828</v>
      </c>
      <c r="I52" s="84">
        <f ca="1">I$29/C$29*C52</f>
        <v>131.1418246774702</v>
      </c>
      <c r="J52" s="87">
        <f t="shared" ca="1" si="7"/>
        <v>9.1263182108775546E-3</v>
      </c>
      <c r="M52" s="472">
        <v>0.36</v>
      </c>
      <c r="O52" s="84">
        <f ca="1">I52*(100%+M52)</f>
        <v>178.35288156135945</v>
      </c>
      <c r="P52" s="87">
        <f t="shared" ca="1" si="8"/>
        <v>1.2411792766793474E-2</v>
      </c>
      <c r="Q52" s="87">
        <f t="shared" ca="1" si="9"/>
        <v>3.2854745559159192E-3</v>
      </c>
      <c r="S52" s="124">
        <f ca="1">F201</f>
        <v>1236.3930198009855</v>
      </c>
      <c r="T52" s="124">
        <f t="shared" ca="1" si="10"/>
        <v>1614.7959344849223</v>
      </c>
      <c r="V52" s="124">
        <f ca="1">I52*S52</f>
        <v>162142.83663518878</v>
      </c>
      <c r="W52" s="124">
        <f t="shared" ca="1" si="11"/>
        <v>76236.222718840771</v>
      </c>
    </row>
    <row r="53" spans="2:23" x14ac:dyDescent="0.3">
      <c r="E53" s="89"/>
    </row>
    <row r="54" spans="2:23" x14ac:dyDescent="0.3">
      <c r="E54" s="89"/>
    </row>
    <row r="55" spans="2:23" x14ac:dyDescent="0.3">
      <c r="B55" s="97" t="str">
        <f>$B$26&amp;" Value Chain Total"</f>
        <v>Djougou Value Chain Total</v>
      </c>
      <c r="E55" s="89"/>
    </row>
    <row r="56" spans="2:23" x14ac:dyDescent="0.3">
      <c r="B56" s="470" t="s">
        <v>541</v>
      </c>
      <c r="E56" s="89"/>
    </row>
    <row r="57" spans="2:23" x14ac:dyDescent="0.3">
      <c r="B57" s="470" t="s">
        <v>540</v>
      </c>
      <c r="E57" s="89"/>
    </row>
    <row r="58" spans="2:23" x14ac:dyDescent="0.3">
      <c r="B58" s="470" t="s">
        <v>538</v>
      </c>
      <c r="E58" s="89"/>
    </row>
    <row r="59" spans="2:23" x14ac:dyDescent="0.3">
      <c r="B59" s="470" t="s">
        <v>539</v>
      </c>
      <c r="E59" s="89"/>
    </row>
    <row r="62" spans="2:23" x14ac:dyDescent="0.3">
      <c r="B62" s="461" t="s">
        <v>340</v>
      </c>
      <c r="C62" s="461"/>
      <c r="D62" s="461"/>
      <c r="E62" s="461"/>
      <c r="F62" s="461"/>
      <c r="G62" s="461"/>
      <c r="H62" s="461"/>
      <c r="I62" s="461"/>
      <c r="J62" s="461"/>
      <c r="K62" s="461"/>
    </row>
    <row r="64" spans="2:23" ht="18" x14ac:dyDescent="0.3">
      <c r="B64" s="128" t="str">
        <f>CommuneSel</f>
        <v>Djougou</v>
      </c>
      <c r="C64" s="190" t="s">
        <v>195</v>
      </c>
      <c r="D64" s="128" t="s">
        <v>258</v>
      </c>
      <c r="E64" s="128"/>
      <c r="F64" s="463"/>
      <c r="G64" s="463"/>
      <c r="H64" s="463"/>
      <c r="I64" s="463"/>
      <c r="J64" s="128" t="s">
        <v>194</v>
      </c>
      <c r="K64" s="463"/>
      <c r="L64" s="463"/>
      <c r="M64" s="463"/>
      <c r="N64" s="463"/>
      <c r="O64" s="463"/>
      <c r="P64" s="463"/>
      <c r="Q64" s="463"/>
      <c r="R64" s="463"/>
      <c r="S64" s="463"/>
    </row>
    <row r="67" spans="2:41" x14ac:dyDescent="0.3">
      <c r="H67" s="461" t="s">
        <v>293</v>
      </c>
    </row>
    <row r="68" spans="2:41" ht="57.6" x14ac:dyDescent="0.3">
      <c r="B68" s="207" t="s">
        <v>259</v>
      </c>
      <c r="E68" s="458" t="str">
        <f>O26</f>
        <v>Total cultivated area Targeted +Project (Ha)</v>
      </c>
      <c r="H68" s="458" t="s">
        <v>291</v>
      </c>
      <c r="I68" s="458" t="s">
        <v>291</v>
      </c>
      <c r="J68" s="113">
        <f t="shared" ref="J68:AN68" si="12">J$108</f>
        <v>2020</v>
      </c>
      <c r="K68" s="113">
        <f t="shared" si="12"/>
        <v>2021</v>
      </c>
      <c r="L68" s="113">
        <f t="shared" si="12"/>
        <v>2022</v>
      </c>
      <c r="M68" s="113">
        <f t="shared" si="12"/>
        <v>2023</v>
      </c>
      <c r="N68" s="113">
        <f t="shared" si="12"/>
        <v>2024</v>
      </c>
      <c r="O68" s="113">
        <f t="shared" si="12"/>
        <v>2025</v>
      </c>
      <c r="P68" s="113">
        <f t="shared" si="12"/>
        <v>2026</v>
      </c>
      <c r="Q68" s="113">
        <f t="shared" si="12"/>
        <v>2027</v>
      </c>
      <c r="R68" s="113">
        <f t="shared" si="12"/>
        <v>2028</v>
      </c>
      <c r="S68" s="113">
        <f t="shared" si="12"/>
        <v>2029</v>
      </c>
      <c r="T68" s="113">
        <f t="shared" si="12"/>
        <v>2030</v>
      </c>
      <c r="U68" s="113">
        <f t="shared" si="12"/>
        <v>2031</v>
      </c>
      <c r="V68" s="113">
        <f t="shared" si="12"/>
        <v>2032</v>
      </c>
      <c r="W68" s="113">
        <f t="shared" si="12"/>
        <v>2033</v>
      </c>
      <c r="X68" s="113">
        <f t="shared" si="12"/>
        <v>2034</v>
      </c>
      <c r="Y68" s="113">
        <f t="shared" si="12"/>
        <v>2035</v>
      </c>
      <c r="Z68" s="113">
        <f t="shared" si="12"/>
        <v>2036</v>
      </c>
      <c r="AA68" s="113">
        <f t="shared" si="12"/>
        <v>2037</v>
      </c>
      <c r="AB68" s="113">
        <f t="shared" si="12"/>
        <v>2038</v>
      </c>
      <c r="AC68" s="113">
        <f t="shared" si="12"/>
        <v>2039</v>
      </c>
      <c r="AD68" s="113">
        <f t="shared" si="12"/>
        <v>2040</v>
      </c>
      <c r="AE68" s="113">
        <f t="shared" si="12"/>
        <v>2041</v>
      </c>
      <c r="AF68" s="113">
        <f t="shared" si="12"/>
        <v>2042</v>
      </c>
      <c r="AG68" s="113">
        <f t="shared" si="12"/>
        <v>2043</v>
      </c>
      <c r="AH68" s="113">
        <f t="shared" si="12"/>
        <v>2044</v>
      </c>
      <c r="AI68" s="113">
        <f t="shared" si="12"/>
        <v>2045</v>
      </c>
      <c r="AJ68" s="113">
        <f t="shared" si="12"/>
        <v>2046</v>
      </c>
      <c r="AK68" s="113">
        <f t="shared" si="12"/>
        <v>2047</v>
      </c>
      <c r="AL68" s="113">
        <f t="shared" si="12"/>
        <v>2048</v>
      </c>
      <c r="AM68" s="113">
        <f t="shared" si="12"/>
        <v>2049</v>
      </c>
      <c r="AN68" s="113">
        <f t="shared" si="12"/>
        <v>2050</v>
      </c>
    </row>
    <row r="69" spans="2:41" x14ac:dyDescent="0.3">
      <c r="B69" s="127" t="str">
        <f>B64&amp;" Impact Total"</f>
        <v>Djougou Impact Total</v>
      </c>
      <c r="E69" s="92">
        <f ca="1">O29</f>
        <v>14369.630956015071</v>
      </c>
      <c r="H69" s="226">
        <f ca="1">$E69*(SUMPRODUCT($D72:$D92,H72:H92)-SUMPRODUCT($C72:$C92,H72:H92))</f>
        <v>1324083.3692726637</v>
      </c>
      <c r="I69" s="226">
        <f ca="1">NPV(Discount_Rate,J69:AN69)</f>
        <v>32622605.561743464</v>
      </c>
      <c r="J69" s="125">
        <f ca="1">SUM(J73:J76)+SUM(J80:J84)+SUM(J88:J92)+SUM(J97:J100)</f>
        <v>3181613.1503739874</v>
      </c>
      <c r="K69" s="125">
        <f t="shared" ref="K69:AN69" ca="1" si="13">SUM(K73:K76)+SUM(K80:K84)+SUM(K88:K92)+SUM(K97:K100)</f>
        <v>3185674.3571618544</v>
      </c>
      <c r="L69" s="125">
        <f t="shared" ca="1" si="13"/>
        <v>3189525.358054758</v>
      </c>
      <c r="M69" s="125">
        <f t="shared" ca="1" si="13"/>
        <v>3193167.3306211359</v>
      </c>
      <c r="N69" s="125">
        <f t="shared" ca="1" si="13"/>
        <v>3196601.4455854567</v>
      </c>
      <c r="O69" s="125">
        <f t="shared" ca="1" si="13"/>
        <v>3199828.8668689518</v>
      </c>
      <c r="P69" s="125">
        <f t="shared" ca="1" si="13"/>
        <v>3202850.7516300608</v>
      </c>
      <c r="Q69" s="125">
        <f t="shared" ca="1" si="13"/>
        <v>3205668.250304678</v>
      </c>
      <c r="R69" s="125">
        <f t="shared" ca="1" si="13"/>
        <v>3265756.8367656316</v>
      </c>
      <c r="S69" s="125">
        <f t="shared" ca="1" si="13"/>
        <v>3325643.3180038817</v>
      </c>
      <c r="T69" s="125">
        <f t="shared" ca="1" si="13"/>
        <v>3421135.7228775932</v>
      </c>
      <c r="U69" s="125">
        <f t="shared" ca="1" si="13"/>
        <v>3516428.2769787973</v>
      </c>
      <c r="V69" s="125">
        <f t="shared" ca="1" si="13"/>
        <v>3611522.0977254934</v>
      </c>
      <c r="W69" s="125">
        <f t="shared" ca="1" si="13"/>
        <v>3706418.2960494179</v>
      </c>
      <c r="X69" s="125">
        <f t="shared" ca="1" si="13"/>
        <v>3801117.9764345912</v>
      </c>
      <c r="Y69" s="125">
        <f t="shared" ca="1" si="13"/>
        <v>3895622.2369556371</v>
      </c>
      <c r="Z69" s="125">
        <f t="shared" ca="1" si="13"/>
        <v>3932457.839196356</v>
      </c>
      <c r="AA69" s="125">
        <f t="shared" ca="1" si="13"/>
        <v>3969100.1986461389</v>
      </c>
      <c r="AB69" s="125">
        <f t="shared" ca="1" si="13"/>
        <v>4005550.3943790412</v>
      </c>
      <c r="AC69" s="125">
        <f t="shared" ca="1" si="13"/>
        <v>4041809.4992107064</v>
      </c>
      <c r="AD69" s="125">
        <f t="shared" ca="1" si="13"/>
        <v>4077878.5797355417</v>
      </c>
      <c r="AE69" s="125">
        <f t="shared" ca="1" si="13"/>
        <v>4113758.6963636735</v>
      </c>
      <c r="AF69" s="125">
        <f t="shared" ca="1" si="13"/>
        <v>4149450.9033576744</v>
      </c>
      <c r="AG69" s="125">
        <f t="shared" ca="1" si="13"/>
        <v>4184956.2488690754</v>
      </c>
      <c r="AH69" s="125">
        <f t="shared" ca="1" si="13"/>
        <v>4220275.7749746507</v>
      </c>
      <c r="AI69" s="125">
        <f t="shared" ca="1" si="13"/>
        <v>4255410.5177124888</v>
      </c>
      <c r="AJ69" s="125">
        <f t="shared" ca="1" si="13"/>
        <v>4290361.5071178442</v>
      </c>
      <c r="AK69" s="125">
        <f t="shared" ca="1" si="13"/>
        <v>4325129.7672587708</v>
      </c>
      <c r="AL69" s="125">
        <f t="shared" ca="1" si="13"/>
        <v>4359716.3162715463</v>
      </c>
      <c r="AM69" s="125">
        <f t="shared" ca="1" si="13"/>
        <v>4394122.1663958728</v>
      </c>
      <c r="AN69" s="125">
        <f t="shared" ca="1" si="13"/>
        <v>4428348.3240098776</v>
      </c>
    </row>
    <row r="70" spans="2:41" x14ac:dyDescent="0.3">
      <c r="H70" s="461" t="s">
        <v>293</v>
      </c>
    </row>
    <row r="71" spans="2:41" ht="57.6" x14ac:dyDescent="0.3">
      <c r="B71" s="286"/>
      <c r="C71" s="126" t="s">
        <v>171</v>
      </c>
      <c r="D71" s="126" t="s">
        <v>229</v>
      </c>
      <c r="E71" s="126" t="s">
        <v>295</v>
      </c>
      <c r="F71" s="126" t="s">
        <v>294</v>
      </c>
      <c r="G71" s="126" t="s">
        <v>189</v>
      </c>
      <c r="H71" s="458" t="s">
        <v>292</v>
      </c>
      <c r="I71" s="458" t="s">
        <v>292</v>
      </c>
    </row>
    <row r="72" spans="2:41" x14ac:dyDescent="0.3">
      <c r="B72" s="127" t="str" cm="1">
        <f t="array" ref="B72:B92">ArrProdItemSmall</f>
        <v>Djougou Veg Total</v>
      </c>
      <c r="C72" s="468"/>
      <c r="D72" s="468"/>
      <c r="E72" s="468"/>
      <c r="F72" s="468"/>
      <c r="G72" s="468"/>
      <c r="H72" s="468"/>
      <c r="I72" s="468"/>
      <c r="J72" s="468"/>
      <c r="K72" s="468"/>
      <c r="L72" s="468"/>
      <c r="M72" s="468"/>
      <c r="N72" s="468"/>
      <c r="O72" s="468"/>
      <c r="P72" s="468"/>
      <c r="Q72" s="468"/>
      <c r="R72" s="468"/>
      <c r="S72" s="468"/>
      <c r="T72" s="468"/>
      <c r="U72" s="468"/>
      <c r="V72" s="468"/>
      <c r="W72" s="468"/>
      <c r="X72" s="468"/>
      <c r="Y72" s="468"/>
      <c r="Z72" s="468"/>
      <c r="AA72" s="468"/>
      <c r="AB72" s="468"/>
      <c r="AC72" s="468"/>
      <c r="AD72" s="468"/>
      <c r="AE72" s="468"/>
      <c r="AF72" s="468"/>
      <c r="AG72" s="468"/>
      <c r="AH72" s="468"/>
      <c r="AI72" s="468"/>
      <c r="AJ72" s="468"/>
      <c r="AK72" s="468"/>
      <c r="AL72" s="468"/>
      <c r="AM72" s="468"/>
      <c r="AN72" s="468"/>
      <c r="AO72" s="468"/>
    </row>
    <row r="73" spans="2:41" x14ac:dyDescent="0.3">
      <c r="B73" s="478" t="str">
        <v>Tomatoes</v>
      </c>
      <c r="C73" s="87">
        <f t="shared" ref="C73:D76" ca="1" si="14">INDEX(ArrProdCont,MATCH($B73,ArrProdItem,0),MATCH(C$71,ArrProdVariables,0))</f>
        <v>1.9929857241089692E-2</v>
      </c>
      <c r="D73" s="87">
        <f t="shared" ca="1" si="14"/>
        <v>3.9859714482179384E-2</v>
      </c>
      <c r="E73" s="227">
        <f ca="1">C73*$E$69</f>
        <v>286.38469356052354</v>
      </c>
      <c r="F73" s="227">
        <f ca="1">(D73-C73)*E$69</f>
        <v>286.38469356052354</v>
      </c>
      <c r="G73" s="124">
        <f ca="1">INDEX(ArrProdCont,MATCH($B73,ArrProdItem,0),MATCH(G$71,ArrProdVariables,0))</f>
        <v>252.66156003883916</v>
      </c>
      <c r="H73" s="226">
        <f ca="1">F110-F182</f>
        <v>1139.2510795642374</v>
      </c>
      <c r="I73" s="226">
        <f ca="1">NPV(Discount_Rate,J73:AN73)</f>
        <v>6499610.3108631764</v>
      </c>
      <c r="J73" s="124">
        <f t="shared" ref="J73:AN73" ca="1" si="15">(($E73+$F73)*$G73*J146)-($E73*$G73*J218)</f>
        <v>651264.65600234794</v>
      </c>
      <c r="K73" s="124">
        <f t="shared" ca="1" si="15"/>
        <v>655606.42037569697</v>
      </c>
      <c r="L73" s="124">
        <f t="shared" ca="1" si="15"/>
        <v>659919.23965322366</v>
      </c>
      <c r="M73" s="124">
        <f t="shared" ca="1" si="15"/>
        <v>664203.30680223345</v>
      </c>
      <c r="N73" s="124">
        <f t="shared" ca="1" si="15"/>
        <v>668458.81350358331</v>
      </c>
      <c r="O73" s="124">
        <f t="shared" ca="1" si="15"/>
        <v>672685.9501602574</v>
      </c>
      <c r="P73" s="124">
        <f t="shared" ca="1" si="15"/>
        <v>676884.90590588702</v>
      </c>
      <c r="Q73" s="124">
        <f t="shared" ca="1" si="15"/>
        <v>681055.86861321249</v>
      </c>
      <c r="R73" s="124">
        <f t="shared" ca="1" si="15"/>
        <v>685199.02490248904</v>
      </c>
      <c r="S73" s="124">
        <f t="shared" ca="1" si="15"/>
        <v>689314.56014983705</v>
      </c>
      <c r="T73" s="124">
        <f t="shared" ca="1" si="15"/>
        <v>693402.65849553619</v>
      </c>
      <c r="U73" s="124">
        <f t="shared" ca="1" si="15"/>
        <v>697463.50285226398</v>
      </c>
      <c r="V73" s="124">
        <f t="shared" ca="1" si="15"/>
        <v>701497.27491328027</v>
      </c>
      <c r="W73" s="124">
        <f t="shared" ca="1" si="15"/>
        <v>705504.15516055631</v>
      </c>
      <c r="X73" s="124">
        <f t="shared" ca="1" si="15"/>
        <v>709484.32287285058</v>
      </c>
      <c r="Y73" s="124">
        <f t="shared" ca="1" si="15"/>
        <v>713437.95613372955</v>
      </c>
      <c r="Z73" s="124">
        <f t="shared" ca="1" si="15"/>
        <v>717365.23183953611</v>
      </c>
      <c r="AA73" s="124">
        <f t="shared" ca="1" si="15"/>
        <v>721266.32570730383</v>
      </c>
      <c r="AB73" s="124">
        <f t="shared" ca="1" si="15"/>
        <v>725141.41228261974</v>
      </c>
      <c r="AC73" s="124">
        <f t="shared" ca="1" si="15"/>
        <v>728990.66494743363</v>
      </c>
      <c r="AD73" s="124">
        <f t="shared" ca="1" si="15"/>
        <v>732814.25592781545</v>
      </c>
      <c r="AE73" s="124">
        <f t="shared" ca="1" si="15"/>
        <v>736612.35630166135</v>
      </c>
      <c r="AF73" s="124">
        <f t="shared" ca="1" si="15"/>
        <v>740385.1360063483</v>
      </c>
      <c r="AG73" s="124">
        <f t="shared" ca="1" si="15"/>
        <v>744132.76384633733</v>
      </c>
      <c r="AH73" s="124">
        <f t="shared" ca="1" si="15"/>
        <v>747855.4075007264</v>
      </c>
      <c r="AI73" s="124">
        <f t="shared" ca="1" si="15"/>
        <v>751553.23353075283</v>
      </c>
      <c r="AJ73" s="124">
        <f t="shared" ca="1" si="15"/>
        <v>755226.40738724591</v>
      </c>
      <c r="AK73" s="124">
        <f t="shared" ca="1" si="15"/>
        <v>758875.0934180289</v>
      </c>
      <c r="AL73" s="124">
        <f t="shared" ca="1" si="15"/>
        <v>762499.45487527328</v>
      </c>
      <c r="AM73" s="124">
        <f t="shared" ca="1" si="15"/>
        <v>766099.65392280289</v>
      </c>
      <c r="AN73" s="124">
        <f t="shared" ca="1" si="15"/>
        <v>769675.85164334881</v>
      </c>
    </row>
    <row r="74" spans="2:41" x14ac:dyDescent="0.3">
      <c r="B74" s="478" t="str">
        <v>Peppers</v>
      </c>
      <c r="C74" s="87">
        <f t="shared" ca="1" si="14"/>
        <v>1.1142065663682227E-2</v>
      </c>
      <c r="D74" s="87">
        <f t="shared" ca="1" si="14"/>
        <v>2.2284131327364454E-2</v>
      </c>
      <c r="E74" s="227">
        <f ca="1">C74*$E$69</f>
        <v>160.10737167480073</v>
      </c>
      <c r="F74" s="227">
        <f ca="1">(D74-C74)*E$69</f>
        <v>160.10737167480073</v>
      </c>
      <c r="G74" s="124">
        <f ca="1">INDEX(ArrProdCont,MATCH($B74,ArrProdItem,0),MATCH(G$71,ArrProdVariables,0))</f>
        <v>943.74253194365713</v>
      </c>
      <c r="H74" s="226">
        <f ca="1">F111-F183</f>
        <v>552.96328943552726</v>
      </c>
      <c r="I74" s="226">
        <f ca="1">NPV(Discount_Rate,J74:AN74)</f>
        <v>1763703.983784653</v>
      </c>
      <c r="J74" s="124">
        <f ca="1">(($E74+$F74)*$G74*J147)-($E74*$G74*J219)</f>
        <v>176724.14396440005</v>
      </c>
      <c r="K74" s="124">
        <f t="shared" ref="K74:Y74" ca="1" si="16">(($E74+$F74)*$G74*K147)-($E74*$G74*K219)</f>
        <v>177902.30492416272</v>
      </c>
      <c r="L74" s="124">
        <f t="shared" ca="1" si="16"/>
        <v>179072.61147752695</v>
      </c>
      <c r="M74" s="124">
        <f t="shared" ca="1" si="16"/>
        <v>180235.11598720212</v>
      </c>
      <c r="N74" s="124">
        <f t="shared" ca="1" si="16"/>
        <v>181389.8704668128</v>
      </c>
      <c r="O74" s="124">
        <f t="shared" ca="1" si="16"/>
        <v>182536.92658322604</v>
      </c>
      <c r="P74" s="124">
        <f t="shared" ca="1" si="16"/>
        <v>183676.33565886322</v>
      </c>
      <c r="Q74" s="124">
        <f t="shared" ca="1" si="16"/>
        <v>184808.14867399613</v>
      </c>
      <c r="R74" s="124">
        <f t="shared" ca="1" si="16"/>
        <v>185932.41626902818</v>
      </c>
      <c r="S74" s="124">
        <f t="shared" ca="1" si="16"/>
        <v>187049.18874675999</v>
      </c>
      <c r="T74" s="124">
        <f t="shared" ca="1" si="16"/>
        <v>188158.51607464024</v>
      </c>
      <c r="U74" s="124">
        <f t="shared" ca="1" si="16"/>
        <v>189260.4478870013</v>
      </c>
      <c r="V74" s="124">
        <f t="shared" ca="1" si="16"/>
        <v>190355.03348727999</v>
      </c>
      <c r="W74" s="124">
        <f t="shared" ca="1" si="16"/>
        <v>191442.32185022347</v>
      </c>
      <c r="X74" s="124">
        <f t="shared" ca="1" si="16"/>
        <v>192522.36162408063</v>
      </c>
      <c r="Y74" s="124">
        <f t="shared" ca="1" si="16"/>
        <v>193595.20113277878</v>
      </c>
      <c r="Z74" s="124">
        <f t="shared" ref="Z74:AN74" ca="1" si="17">(($E74+$F74)*$G74*Z147)-($E74*$G74*Z219)</f>
        <v>194660.8883780856</v>
      </c>
      <c r="AA74" s="124">
        <f t="shared" ca="1" si="17"/>
        <v>195719.47104175703</v>
      </c>
      <c r="AB74" s="124">
        <f t="shared" ca="1" si="17"/>
        <v>196770.99648767067</v>
      </c>
      <c r="AC74" s="124">
        <f t="shared" ca="1" si="17"/>
        <v>197815.51176394484</v>
      </c>
      <c r="AD74" s="124">
        <f t="shared" ca="1" si="17"/>
        <v>198853.06360504389</v>
      </c>
      <c r="AE74" s="124">
        <f t="shared" ca="1" si="17"/>
        <v>199883.69843386894</v>
      </c>
      <c r="AF74" s="124">
        <f t="shared" ca="1" si="17"/>
        <v>200907.46236383516</v>
      </c>
      <c r="AG74" s="124">
        <f t="shared" ca="1" si="17"/>
        <v>201924.40120093492</v>
      </c>
      <c r="AH74" s="124">
        <f t="shared" ca="1" si="17"/>
        <v>202934.56044578736</v>
      </c>
      <c r="AI74" s="124">
        <f t="shared" ca="1" si="17"/>
        <v>203937.98529567412</v>
      </c>
      <c r="AJ74" s="124">
        <f t="shared" ca="1" si="17"/>
        <v>204934.72064656165</v>
      </c>
      <c r="AK74" s="124">
        <f t="shared" ca="1" si="17"/>
        <v>205924.81109510991</v>
      </c>
      <c r="AL74" s="124">
        <f t="shared" ca="1" si="17"/>
        <v>206908.30094066786</v>
      </c>
      <c r="AM74" s="124">
        <f t="shared" ca="1" si="17"/>
        <v>207885.23418725541</v>
      </c>
      <c r="AN74" s="124">
        <f t="shared" ca="1" si="17"/>
        <v>208855.65454553236</v>
      </c>
    </row>
    <row r="75" spans="2:41" x14ac:dyDescent="0.3">
      <c r="B75" s="478" t="str">
        <v>Gombo (okra)</v>
      </c>
      <c r="C75" s="87">
        <f t="shared" ca="1" si="14"/>
        <v>8.5124707415423981E-3</v>
      </c>
      <c r="D75" s="87">
        <f t="shared" ca="1" si="14"/>
        <v>1.7024941483084796E-2</v>
      </c>
      <c r="E75" s="227">
        <f ca="1">C75*$E$69</f>
        <v>122.32106307984021</v>
      </c>
      <c r="F75" s="227">
        <f ca="1">(D75-C75)*E$69</f>
        <v>122.32106307984021</v>
      </c>
      <c r="G75" s="124">
        <f ca="1">INDEX(ArrProdCont,MATCH($B75,ArrProdItem,0),MATCH(G$71,ArrProdVariables,0))</f>
        <v>422.39130434782606</v>
      </c>
      <c r="H75" s="226">
        <f ca="1">F112-F184</f>
        <v>1064.8827872205911</v>
      </c>
      <c r="I75" s="226">
        <f ca="1">NPV(Discount_Rate,J75:AN75)</f>
        <v>2594902.9614446228</v>
      </c>
      <c r="J75" s="124">
        <f ca="1">(($E75+$F75)*$G75*J148)-($E75*$G75*J220)</f>
        <v>260010.75506329408</v>
      </c>
      <c r="K75" s="124">
        <f t="shared" ref="K75:Y75" ca="1" si="18">(($E75+$F75)*$G75*K148)-($E75*$G75*K220)</f>
        <v>261744.16009704937</v>
      </c>
      <c r="L75" s="124">
        <f t="shared" ca="1" si="18"/>
        <v>263466.00909724634</v>
      </c>
      <c r="M75" s="124">
        <f t="shared" ca="1" si="18"/>
        <v>265176.37910410861</v>
      </c>
      <c r="N75" s="124">
        <f t="shared" ca="1" si="18"/>
        <v>266875.34664425848</v>
      </c>
      <c r="O75" s="124">
        <f t="shared" ca="1" si="18"/>
        <v>268562.98773414071</v>
      </c>
      <c r="P75" s="124">
        <f t="shared" ca="1" si="18"/>
        <v>270239.3778834237</v>
      </c>
      <c r="Q75" s="124">
        <f t="shared" ca="1" si="18"/>
        <v>271904.59209837811</v>
      </c>
      <c r="R75" s="124">
        <f t="shared" ca="1" si="18"/>
        <v>273558.70488523284</v>
      </c>
      <c r="S75" s="124">
        <f t="shared" ca="1" si="18"/>
        <v>275201.7902535086</v>
      </c>
      <c r="T75" s="124">
        <f t="shared" ca="1" si="18"/>
        <v>276833.92171932914</v>
      </c>
      <c r="U75" s="124">
        <f t="shared" ca="1" si="18"/>
        <v>278455.17230871087</v>
      </c>
      <c r="V75" s="124">
        <f t="shared" ca="1" si="18"/>
        <v>280065.61456083006</v>
      </c>
      <c r="W75" s="124">
        <f t="shared" ca="1" si="18"/>
        <v>281665.32053126849</v>
      </c>
      <c r="X75" s="124">
        <f t="shared" ca="1" si="18"/>
        <v>283254.36179523729</v>
      </c>
      <c r="Y75" s="124">
        <f t="shared" ca="1" si="18"/>
        <v>284832.80945077963</v>
      </c>
      <c r="Z75" s="124">
        <f t="shared" ref="Z75:AN75" ca="1" si="19">(($E75+$F75)*$G75*Z148)-($E75*$G75*Z220)</f>
        <v>286400.73412195174</v>
      </c>
      <c r="AA75" s="124">
        <f t="shared" ca="1" si="19"/>
        <v>287958.2059619826</v>
      </c>
      <c r="AB75" s="124">
        <f t="shared" ca="1" si="19"/>
        <v>289505.29465641337</v>
      </c>
      <c r="AC75" s="124">
        <f t="shared" ca="1" si="19"/>
        <v>291042.06942621456</v>
      </c>
      <c r="AD75" s="124">
        <f t="shared" ca="1" si="19"/>
        <v>292568.59903088369</v>
      </c>
      <c r="AE75" s="124">
        <f t="shared" ca="1" si="19"/>
        <v>294084.95177152171</v>
      </c>
      <c r="AF75" s="124">
        <f t="shared" ca="1" si="19"/>
        <v>295591.19549388881</v>
      </c>
      <c r="AG75" s="124">
        <f t="shared" ca="1" si="19"/>
        <v>297087.39759144018</v>
      </c>
      <c r="AH75" s="124">
        <f t="shared" ca="1" si="19"/>
        <v>298573.62500834116</v>
      </c>
      <c r="AI75" s="124">
        <f t="shared" ca="1" si="19"/>
        <v>300049.94424246287</v>
      </c>
      <c r="AJ75" s="124">
        <f t="shared" ca="1" si="19"/>
        <v>301516.42134835699</v>
      </c>
      <c r="AK75" s="124">
        <f t="shared" ca="1" si="19"/>
        <v>302973.12194021186</v>
      </c>
      <c r="AL75" s="124">
        <f t="shared" ca="1" si="19"/>
        <v>304420.11119478778</v>
      </c>
      <c r="AM75" s="124">
        <f t="shared" ca="1" si="19"/>
        <v>305857.45385433309</v>
      </c>
      <c r="AN75" s="124">
        <f t="shared" ca="1" si="19"/>
        <v>307285.21422948147</v>
      </c>
    </row>
    <row r="76" spans="2:41" x14ac:dyDescent="0.3">
      <c r="B76" s="478" t="str">
        <v>Greens</v>
      </c>
      <c r="C76" s="87">
        <f t="shared" ca="1" si="14"/>
        <v>1.084426965754246E-2</v>
      </c>
      <c r="D76" s="87">
        <f t="shared" ca="1" si="14"/>
        <v>2.168853931508492E-2</v>
      </c>
      <c r="E76" s="227">
        <f ca="1">C76*$E$69</f>
        <v>155.82815296639708</v>
      </c>
      <c r="F76" s="227">
        <f ca="1">(D76-C76)*E$69</f>
        <v>155.82815296639708</v>
      </c>
      <c r="G76" s="124">
        <f ca="1">INDEX(ArrProdCont,MATCH($B76,ArrProdItem,0),MATCH(G$71,ArrProdVariables,0))</f>
        <v>336.47826086956525</v>
      </c>
      <c r="H76" s="226">
        <f ca="1">F113-F185</f>
        <v>351.40810893337857</v>
      </c>
      <c r="I76" s="226">
        <f ca="1">NPV(Discount_Rate,J76:AN76)</f>
        <v>1090876.9607010512</v>
      </c>
      <c r="J76" s="124">
        <f ca="1">(($E76+$F76)*$G76*J149)-($E76*$G76*J221)</f>
        <v>109306.49293919069</v>
      </c>
      <c r="K76" s="124">
        <f t="shared" ref="K76:Y76" ca="1" si="20">(($E76+$F76)*$G76*K149)-($E76*$G76*K221)</f>
        <v>110035.20289211863</v>
      </c>
      <c r="L76" s="124">
        <f t="shared" ca="1" si="20"/>
        <v>110759.05477869372</v>
      </c>
      <c r="M76" s="124">
        <f t="shared" ca="1" si="20"/>
        <v>111478.08098602497</v>
      </c>
      <c r="N76" s="124">
        <f t="shared" ca="1" si="20"/>
        <v>112192.31368530735</v>
      </c>
      <c r="O76" s="124">
        <f t="shared" ca="1" si="20"/>
        <v>112901.78483326119</v>
      </c>
      <c r="P76" s="124">
        <f t="shared" ca="1" si="20"/>
        <v>113606.526173562</v>
      </c>
      <c r="Q76" s="124">
        <f t="shared" ca="1" si="20"/>
        <v>114306.56923826081</v>
      </c>
      <c r="R76" s="124">
        <f t="shared" ca="1" si="20"/>
        <v>115001.94534919495</v>
      </c>
      <c r="S76" s="124">
        <f t="shared" ca="1" si="20"/>
        <v>115692.68561938954</v>
      </c>
      <c r="T76" s="124">
        <f t="shared" ca="1" si="20"/>
        <v>116378.82095444947</v>
      </c>
      <c r="U76" s="124">
        <f t="shared" ca="1" si="20"/>
        <v>117060.38205394236</v>
      </c>
      <c r="V76" s="124">
        <f t="shared" ca="1" si="20"/>
        <v>117737.39941277196</v>
      </c>
      <c r="W76" s="124">
        <f t="shared" ca="1" si="20"/>
        <v>118409.9033225427</v>
      </c>
      <c r="X76" s="124">
        <f t="shared" ca="1" si="20"/>
        <v>119077.92387291495</v>
      </c>
      <c r="Y76" s="124">
        <f t="shared" ca="1" si="20"/>
        <v>119741.4909529514</v>
      </c>
      <c r="Z76" s="124">
        <f t="shared" ref="Z76:AN76" ca="1" si="21">(($E76+$F76)*$G76*Z149)-($E76*$G76*Z221)</f>
        <v>120400.63425245427</v>
      </c>
      <c r="AA76" s="124">
        <f t="shared" ca="1" si="21"/>
        <v>121055.38326329378</v>
      </c>
      <c r="AB76" s="124">
        <f t="shared" ca="1" si="21"/>
        <v>121705.76728072771</v>
      </c>
      <c r="AC76" s="124">
        <f t="shared" ca="1" si="21"/>
        <v>122351.81540471208</v>
      </c>
      <c r="AD76" s="124">
        <f t="shared" ca="1" si="21"/>
        <v>122993.5565412032</v>
      </c>
      <c r="AE76" s="124">
        <f t="shared" ca="1" si="21"/>
        <v>123631.01940345106</v>
      </c>
      <c r="AF76" s="124">
        <f t="shared" ca="1" si="21"/>
        <v>124264.23251328393</v>
      </c>
      <c r="AG76" s="124">
        <f t="shared" ca="1" si="21"/>
        <v>124893.22420238459</v>
      </c>
      <c r="AH76" s="124">
        <f t="shared" ca="1" si="21"/>
        <v>125518.0226135579</v>
      </c>
      <c r="AI76" s="124">
        <f t="shared" ca="1" si="21"/>
        <v>126138.65570199006</v>
      </c>
      <c r="AJ76" s="124">
        <f t="shared" ca="1" si="21"/>
        <v>126755.15123649935</v>
      </c>
      <c r="AK76" s="124">
        <f t="shared" ca="1" si="21"/>
        <v>127367.53680077856</v>
      </c>
      <c r="AL76" s="124">
        <f t="shared" ca="1" si="21"/>
        <v>127975.83979462925</v>
      </c>
      <c r="AM76" s="124">
        <f t="shared" ca="1" si="21"/>
        <v>128580.0874351876</v>
      </c>
      <c r="AN76" s="124">
        <f t="shared" ca="1" si="21"/>
        <v>129180.30675814224</v>
      </c>
    </row>
    <row r="77" spans="2:41" x14ac:dyDescent="0.3">
      <c r="B77" s="207">
        <v>0</v>
      </c>
      <c r="C77" s="479"/>
      <c r="D77" s="479"/>
      <c r="E77" s="479"/>
      <c r="F77" s="479"/>
      <c r="G77" s="474"/>
      <c r="H77" s="480"/>
      <c r="I77" s="480"/>
      <c r="J77" s="124"/>
      <c r="K77" s="124"/>
      <c r="L77" s="124"/>
      <c r="M77" s="124"/>
      <c r="N77" s="124"/>
      <c r="O77" s="124"/>
      <c r="P77" s="124"/>
      <c r="Q77" s="124"/>
      <c r="R77" s="124"/>
      <c r="S77" s="124"/>
      <c r="T77" s="124"/>
      <c r="U77" s="124"/>
      <c r="V77" s="124"/>
      <c r="W77" s="124"/>
      <c r="X77" s="124"/>
      <c r="Y77" s="124"/>
      <c r="Z77" s="124"/>
      <c r="AA77" s="124"/>
      <c r="AB77" s="124"/>
      <c r="AC77" s="124"/>
      <c r="AD77" s="124"/>
      <c r="AE77" s="124"/>
      <c r="AF77" s="124"/>
      <c r="AG77" s="124"/>
      <c r="AH77" s="124"/>
      <c r="AI77" s="124"/>
      <c r="AJ77" s="124"/>
      <c r="AK77" s="124"/>
      <c r="AL77" s="124"/>
      <c r="AM77" s="124"/>
      <c r="AN77" s="124"/>
    </row>
    <row r="78" spans="2:41" x14ac:dyDescent="0.3">
      <c r="B78" s="207">
        <v>0</v>
      </c>
      <c r="C78" s="479"/>
      <c r="D78" s="479"/>
      <c r="E78" s="479"/>
      <c r="F78" s="534" t="s">
        <v>613</v>
      </c>
      <c r="G78" s="474"/>
      <c r="H78" s="480"/>
      <c r="I78" s="480"/>
      <c r="J78" s="536" t="s">
        <v>612</v>
      </c>
      <c r="K78" s="124"/>
      <c r="L78" s="124"/>
      <c r="M78" s="124"/>
      <c r="N78" s="124"/>
      <c r="O78" s="124"/>
      <c r="P78" s="124"/>
      <c r="Q78" s="124"/>
      <c r="R78" s="124"/>
      <c r="S78" s="124"/>
      <c r="T78" s="124"/>
      <c r="U78" s="124"/>
      <c r="V78" s="124"/>
      <c r="W78" s="124"/>
      <c r="X78" s="124"/>
      <c r="Y78" s="124"/>
      <c r="Z78" s="124"/>
      <c r="AA78" s="124"/>
      <c r="AB78" s="124"/>
      <c r="AC78" s="124"/>
      <c r="AD78" s="124"/>
      <c r="AE78" s="124"/>
      <c r="AF78" s="124"/>
      <c r="AG78" s="124"/>
      <c r="AH78" s="124"/>
      <c r="AI78" s="124"/>
      <c r="AJ78" s="124"/>
      <c r="AK78" s="124"/>
      <c r="AL78" s="124"/>
      <c r="AM78" s="124"/>
      <c r="AN78" s="124"/>
    </row>
    <row r="79" spans="2:41" x14ac:dyDescent="0.3">
      <c r="B79" s="127" t="str">
        <v>Djougou Ann Crop Total</v>
      </c>
      <c r="C79" s="481"/>
      <c r="D79" s="481"/>
      <c r="E79" s="481"/>
      <c r="F79" s="481"/>
      <c r="G79" s="234"/>
      <c r="H79" s="482"/>
      <c r="I79" s="482"/>
      <c r="J79" s="538">
        <v>0.1</v>
      </c>
      <c r="K79" s="538">
        <v>0.2</v>
      </c>
      <c r="L79" s="538">
        <v>0.3</v>
      </c>
      <c r="M79" s="538">
        <v>0.4</v>
      </c>
      <c r="N79" s="538">
        <v>0.5</v>
      </c>
      <c r="O79" s="538">
        <v>0.6</v>
      </c>
      <c r="P79" s="538">
        <v>0.7</v>
      </c>
      <c r="Q79" s="538">
        <v>0.8</v>
      </c>
      <c r="R79" s="538">
        <v>0.9</v>
      </c>
      <c r="S79" s="538">
        <v>1</v>
      </c>
      <c r="T79" s="538">
        <v>1</v>
      </c>
      <c r="U79" s="538">
        <v>1</v>
      </c>
      <c r="V79" s="538">
        <v>1</v>
      </c>
      <c r="W79" s="538">
        <v>1</v>
      </c>
      <c r="X79" s="538">
        <v>1</v>
      </c>
      <c r="Y79" s="538">
        <v>1</v>
      </c>
      <c r="Z79" s="538">
        <v>1</v>
      </c>
      <c r="AA79" s="538">
        <v>1</v>
      </c>
      <c r="AB79" s="538">
        <v>1</v>
      </c>
      <c r="AC79" s="538">
        <v>1</v>
      </c>
      <c r="AD79" s="538">
        <v>1</v>
      </c>
      <c r="AE79" s="538">
        <v>1</v>
      </c>
      <c r="AF79" s="538">
        <v>1</v>
      </c>
      <c r="AG79" s="538">
        <v>1</v>
      </c>
      <c r="AH79" s="538">
        <v>1</v>
      </c>
      <c r="AI79" s="538">
        <v>1</v>
      </c>
      <c r="AJ79" s="538">
        <v>1</v>
      </c>
      <c r="AK79" s="538">
        <v>1</v>
      </c>
      <c r="AL79" s="538">
        <v>1</v>
      </c>
      <c r="AM79" s="538">
        <v>1</v>
      </c>
      <c r="AN79" s="538">
        <v>1</v>
      </c>
      <c r="AO79" s="468"/>
    </row>
    <row r="80" spans="2:41" x14ac:dyDescent="0.3">
      <c r="B80" s="478" t="str">
        <v>Maize</v>
      </c>
      <c r="C80" s="87">
        <f t="shared" ref="C80:D84" ca="1" si="22">INDEX(ArrProdCont,MATCH($B80,ArrProdItem,0),MATCH(C$71,ArrProdVariables,0))</f>
        <v>0.50140981124340622</v>
      </c>
      <c r="D80" s="87">
        <f t="shared" ca="1" si="22"/>
        <v>0.47654185704634971</v>
      </c>
      <c r="E80" s="227">
        <f ca="1">C80*$E$69</f>
        <v>7205.0739452929238</v>
      </c>
      <c r="F80" s="227">
        <f ca="1">(D80-C80)*E$69</f>
        <v>-357.34332444278812</v>
      </c>
      <c r="G80" s="124">
        <f ca="1">INDEX(ArrProdCont,MATCH($B80,ArrProdItem,0),MATCH(G$71,ArrProdVariables,0))</f>
        <v>229.44664031620547</v>
      </c>
      <c r="H80" s="226">
        <f ca="1">F117-F189</f>
        <v>97.438340725783746</v>
      </c>
      <c r="I80" s="226">
        <f ca="1">NPV(Discount_Rate,J80:AN80)</f>
        <v>-189342.29479154036</v>
      </c>
      <c r="J80" s="124">
        <f ca="1">(($E80+($F80*J$79))*$G80*J153)-($E80*$G80*J225)</f>
        <v>-14289.635495723225</v>
      </c>
      <c r="K80" s="124">
        <f t="shared" ref="K80:T80" ca="1" si="23">(($E80+($F80*K$79))*$G80*K153)-($E80*$G80*K225)</f>
        <v>-19455.460201492067</v>
      </c>
      <c r="L80" s="124">
        <f t="shared" ca="1" si="23"/>
        <v>-24650.176974763628</v>
      </c>
      <c r="M80" s="124">
        <f t="shared" ca="1" si="23"/>
        <v>-29873.694323988631</v>
      </c>
      <c r="N80" s="124">
        <f t="shared" ca="1" si="23"/>
        <v>-35125.921047345735</v>
      </c>
      <c r="O80" s="124">
        <f t="shared" ca="1" si="23"/>
        <v>-40406.766231813468</v>
      </c>
      <c r="P80" s="124">
        <f t="shared" ca="1" si="23"/>
        <v>-45716.139252268244</v>
      </c>
      <c r="Q80" s="124">
        <f t="shared" ca="1" si="23"/>
        <v>-51053.949770560488</v>
      </c>
      <c r="R80" s="124">
        <f t="shared" ca="1" si="23"/>
        <v>-56420.107734614983</v>
      </c>
      <c r="S80" s="124">
        <f t="shared" ca="1" si="23"/>
        <v>-61814.523377519567</v>
      </c>
      <c r="T80" s="124">
        <f t="shared" ca="1" si="23"/>
        <v>-52947.471720901784</v>
      </c>
      <c r="U80" s="124">
        <f t="shared" ref="U80:AN80" ca="1" si="24">(($E80+($F80*U$79))*$G80*U153)-($E80*$G80*U225)</f>
        <v>-44108.499061196577</v>
      </c>
      <c r="V80" s="124">
        <f t="shared" ca="1" si="24"/>
        <v>-35297.516481580678</v>
      </c>
      <c r="W80" s="124">
        <f t="shared" ca="1" si="24"/>
        <v>-26514.435346800368</v>
      </c>
      <c r="X80" s="124">
        <f t="shared" ca="1" si="24"/>
        <v>-17759.167302279733</v>
      </c>
      <c r="Y80" s="124">
        <f t="shared" ca="1" si="24"/>
        <v>-9031.6242732335813</v>
      </c>
      <c r="Z80" s="124">
        <f t="shared" ca="1" si="24"/>
        <v>-331.71846377989277</v>
      </c>
      <c r="AA80" s="124">
        <f t="shared" ca="1" si="24"/>
        <v>8340.6376439440064</v>
      </c>
      <c r="AB80" s="124">
        <f t="shared" ca="1" si="24"/>
        <v>16985.531290660147</v>
      </c>
      <c r="AC80" s="124">
        <f t="shared" ca="1" si="24"/>
        <v>25603.049440828618</v>
      </c>
      <c r="AD80" s="124">
        <f t="shared" ca="1" si="24"/>
        <v>34193.278783521615</v>
      </c>
      <c r="AE80" s="124">
        <f t="shared" ca="1" si="24"/>
        <v>42756.305733295623</v>
      </c>
      <c r="AF80" s="124">
        <f t="shared" ca="1" si="24"/>
        <v>51292.216431062203</v>
      </c>
      <c r="AG80" s="124">
        <f t="shared" ca="1" si="24"/>
        <v>59801.096744952723</v>
      </c>
      <c r="AH80" s="124">
        <f t="shared" ca="1" si="24"/>
        <v>68283.03227118263</v>
      </c>
      <c r="AI80" s="124">
        <f t="shared" ca="1" si="24"/>
        <v>76738.108334912453</v>
      </c>
      <c r="AJ80" s="124">
        <f t="shared" ca="1" si="24"/>
        <v>85166.409991107415</v>
      </c>
      <c r="AK80" s="124">
        <f t="shared" ca="1" si="24"/>
        <v>93568.022025390994</v>
      </c>
      <c r="AL80" s="124">
        <f t="shared" ca="1" si="24"/>
        <v>101943.0289548994</v>
      </c>
      <c r="AM80" s="124">
        <f t="shared" ca="1" si="24"/>
        <v>110291.51502913097</v>
      </c>
      <c r="AN80" s="124">
        <f t="shared" ca="1" si="24"/>
        <v>118613.56423079409</v>
      </c>
    </row>
    <row r="81" spans="2:41" x14ac:dyDescent="0.3">
      <c r="B81" s="478" t="str">
        <v>Rice</v>
      </c>
      <c r="C81" s="87">
        <f t="shared" ca="1" si="22"/>
        <v>0.15374140226408123</v>
      </c>
      <c r="D81" s="87">
        <f t="shared" ca="1" si="22"/>
        <v>0.14611643349808626</v>
      </c>
      <c r="E81" s="227">
        <f ca="1">C81*$E$69</f>
        <v>2209.2072131951072</v>
      </c>
      <c r="F81" s="227">
        <f ca="1">(D81-C81)*E$69</f>
        <v>-109.56798721848938</v>
      </c>
      <c r="G81" s="124">
        <f ca="1">INDEX(ArrProdCont,MATCH($B81,ArrProdItem,0),MATCH(G$71,ArrProdVariables,0))</f>
        <v>640</v>
      </c>
      <c r="H81" s="226">
        <f ca="1">F118-F190</f>
        <v>0</v>
      </c>
      <c r="I81" s="226">
        <f ca="1">NPV(Discount_Rate,J81:AN81)</f>
        <v>0</v>
      </c>
      <c r="J81" s="124">
        <f t="shared" ref="J81:S84" ca="1" si="25">(($E81+($F81*J$79))*$G81*J154)-($E81*$G81*J226)</f>
        <v>0</v>
      </c>
      <c r="K81" s="124">
        <f t="shared" ca="1" si="25"/>
        <v>0</v>
      </c>
      <c r="L81" s="124">
        <f t="shared" ca="1" si="25"/>
        <v>0</v>
      </c>
      <c r="M81" s="124">
        <f t="shared" ca="1" si="25"/>
        <v>0</v>
      </c>
      <c r="N81" s="124">
        <f t="shared" ca="1" si="25"/>
        <v>0</v>
      </c>
      <c r="O81" s="124">
        <f t="shared" ca="1" si="25"/>
        <v>0</v>
      </c>
      <c r="P81" s="124">
        <f t="shared" ca="1" si="25"/>
        <v>0</v>
      </c>
      <c r="Q81" s="124">
        <f t="shared" ca="1" si="25"/>
        <v>0</v>
      </c>
      <c r="R81" s="124">
        <f t="shared" ca="1" si="25"/>
        <v>0</v>
      </c>
      <c r="S81" s="124">
        <f t="shared" ca="1" si="25"/>
        <v>0</v>
      </c>
      <c r="T81" s="124">
        <f t="shared" ref="T81:AN81" ca="1" si="26">(($E81+($F81*T$79))*$G81*T154)-($E81*$G81*T226)</f>
        <v>0</v>
      </c>
      <c r="U81" s="124">
        <f t="shared" ca="1" si="26"/>
        <v>0</v>
      </c>
      <c r="V81" s="124">
        <f t="shared" ca="1" si="26"/>
        <v>0</v>
      </c>
      <c r="W81" s="124">
        <f t="shared" ca="1" si="26"/>
        <v>0</v>
      </c>
      <c r="X81" s="124">
        <f t="shared" ca="1" si="26"/>
        <v>0</v>
      </c>
      <c r="Y81" s="124">
        <f t="shared" ca="1" si="26"/>
        <v>0</v>
      </c>
      <c r="Z81" s="124">
        <f t="shared" ca="1" si="26"/>
        <v>0</v>
      </c>
      <c r="AA81" s="124">
        <f t="shared" ca="1" si="26"/>
        <v>0</v>
      </c>
      <c r="AB81" s="124">
        <f t="shared" ca="1" si="26"/>
        <v>0</v>
      </c>
      <c r="AC81" s="124">
        <f t="shared" ca="1" si="26"/>
        <v>0</v>
      </c>
      <c r="AD81" s="124">
        <f t="shared" ca="1" si="26"/>
        <v>0</v>
      </c>
      <c r="AE81" s="124">
        <f t="shared" ca="1" si="26"/>
        <v>0</v>
      </c>
      <c r="AF81" s="124">
        <f t="shared" ca="1" si="26"/>
        <v>0</v>
      </c>
      <c r="AG81" s="124">
        <f t="shared" ca="1" si="26"/>
        <v>0</v>
      </c>
      <c r="AH81" s="124">
        <f t="shared" ca="1" si="26"/>
        <v>0</v>
      </c>
      <c r="AI81" s="124">
        <f t="shared" ca="1" si="26"/>
        <v>0</v>
      </c>
      <c r="AJ81" s="124">
        <f t="shared" ca="1" si="26"/>
        <v>0</v>
      </c>
      <c r="AK81" s="124">
        <f t="shared" ca="1" si="26"/>
        <v>0</v>
      </c>
      <c r="AL81" s="124">
        <f t="shared" ca="1" si="26"/>
        <v>0</v>
      </c>
      <c r="AM81" s="124">
        <f t="shared" ca="1" si="26"/>
        <v>0</v>
      </c>
      <c r="AN81" s="124">
        <f t="shared" ca="1" si="26"/>
        <v>0</v>
      </c>
    </row>
    <row r="82" spans="2:41" x14ac:dyDescent="0.3">
      <c r="B82" s="478" t="str">
        <v>Manioc</v>
      </c>
      <c r="C82" s="87">
        <f t="shared" ca="1" si="22"/>
        <v>0.11795531239419112</v>
      </c>
      <c r="D82" s="87">
        <f t="shared" ca="1" si="22"/>
        <v>0.11210519291080055</v>
      </c>
      <c r="E82" s="227">
        <f ca="1">C82*$E$69</f>
        <v>1694.9743084059969</v>
      </c>
      <c r="F82" s="227">
        <f ca="1">(D82-C82)*E$69</f>
        <v>-84.064058024915951</v>
      </c>
      <c r="G82" s="124">
        <f ca="1">INDEX(ArrProdCont,MATCH($B82,ArrProdItem,0),MATCH(G$71,ArrProdVariables,0))</f>
        <v>108.21985233798195</v>
      </c>
      <c r="H82" s="226">
        <f ca="1">F119-F191</f>
        <v>590.33623189950777</v>
      </c>
      <c r="I82" s="226">
        <f ca="1">NPV(Discount_Rate,J82:AN82)</f>
        <v>267707.24488853454</v>
      </c>
      <c r="J82" s="124">
        <f t="shared" ca="1" si="25"/>
        <v>-11748.848319627345</v>
      </c>
      <c r="K82" s="124">
        <f t="shared" ca="1" si="25"/>
        <v>-10279.193916643504</v>
      </c>
      <c r="L82" s="124">
        <f t="shared" ca="1" si="25"/>
        <v>-8883.2987588522956</v>
      </c>
      <c r="M82" s="124">
        <f t="shared" ca="1" si="25"/>
        <v>-7560.7512696636841</v>
      </c>
      <c r="N82" s="124">
        <f t="shared" ca="1" si="25"/>
        <v>-6311.1421690890566</v>
      </c>
      <c r="O82" s="124">
        <f t="shared" ca="1" si="25"/>
        <v>-5134.064460918773</v>
      </c>
      <c r="P82" s="124">
        <f t="shared" ca="1" si="25"/>
        <v>-4029.1134199840017</v>
      </c>
      <c r="Q82" s="124">
        <f t="shared" ca="1" si="25"/>
        <v>-2995.8865794814192</v>
      </c>
      <c r="R82" s="124">
        <f t="shared" ca="1" si="25"/>
        <v>-2033.9837183724158</v>
      </c>
      <c r="S82" s="124">
        <f t="shared" ca="1" si="25"/>
        <v>-1143.0068488512188</v>
      </c>
      <c r="T82" s="124">
        <f t="shared" ref="T82:AN82" ca="1" si="27">(($E82+($F82*T$79))*$G82*T155)-($E82*$G82*T227)</f>
        <v>11426.288115741685</v>
      </c>
      <c r="U82" s="124">
        <f t="shared" ca="1" si="27"/>
        <v>23925.446414432023</v>
      </c>
      <c r="V82" s="124">
        <f t="shared" ca="1" si="27"/>
        <v>36354.859409816097</v>
      </c>
      <c r="W82" s="124">
        <f t="shared" ca="1" si="27"/>
        <v>48714.916280685458</v>
      </c>
      <c r="X82" s="124">
        <f t="shared" ca="1" si="27"/>
        <v>61006.004034215584</v>
      </c>
      <c r="Y82" s="124">
        <f t="shared" ca="1" si="27"/>
        <v>73228.507518080994</v>
      </c>
      <c r="Z82" s="124">
        <f t="shared" ca="1" si="27"/>
        <v>85382.809432506561</v>
      </c>
      <c r="AA82" s="124">
        <f t="shared" ca="1" si="27"/>
        <v>97469.290342249442</v>
      </c>
      <c r="AB82" s="124">
        <f t="shared" ca="1" si="27"/>
        <v>109488.32868851582</v>
      </c>
      <c r="AC82" s="124">
        <f t="shared" ca="1" si="27"/>
        <v>121440.30080081057</v>
      </c>
      <c r="AD82" s="124">
        <f t="shared" ca="1" si="27"/>
        <v>133325.58090871805</v>
      </c>
      <c r="AE82" s="124">
        <f t="shared" ca="1" si="27"/>
        <v>145144.54115362372</v>
      </c>
      <c r="AF82" s="124">
        <f t="shared" ca="1" si="27"/>
        <v>156897.55160036311</v>
      </c>
      <c r="AG82" s="124">
        <f t="shared" ca="1" si="27"/>
        <v>168584.98024880933</v>
      </c>
      <c r="AH82" s="124">
        <f t="shared" ca="1" si="27"/>
        <v>180207.19304539706</v>
      </c>
      <c r="AI82" s="124">
        <f t="shared" ca="1" si="27"/>
        <v>191764.55389458011</v>
      </c>
      <c r="AJ82" s="124">
        <f t="shared" ca="1" si="27"/>
        <v>203257.42467022478</v>
      </c>
      <c r="AK82" s="124">
        <f t="shared" ca="1" si="27"/>
        <v>214686.165226941</v>
      </c>
      <c r="AL82" s="124">
        <f t="shared" ca="1" si="27"/>
        <v>226051.13341135113</v>
      </c>
      <c r="AM82" s="124">
        <f t="shared" ca="1" si="27"/>
        <v>237352.68507329212</v>
      </c>
      <c r="AN82" s="124">
        <f t="shared" ca="1" si="27"/>
        <v>248591.17407695949</v>
      </c>
    </row>
    <row r="83" spans="2:41" x14ac:dyDescent="0.3">
      <c r="B83" s="478" t="str">
        <v>Yam</v>
      </c>
      <c r="C83" s="87">
        <f t="shared" ca="1" si="22"/>
        <v>6.6245564384676478E-3</v>
      </c>
      <c r="D83" s="87">
        <f t="shared" ca="1" si="22"/>
        <v>6.2960044987297606E-3</v>
      </c>
      <c r="E83" s="227">
        <f ca="1">C83*$E$69</f>
        <v>95.192431268073662</v>
      </c>
      <c r="F83" s="227">
        <f ca="1">(D83-C83)*E$69</f>
        <v>-4.7211701239163419</v>
      </c>
      <c r="G83" s="124">
        <f ca="1">INDEX(ArrProdCont,MATCH($B83,ArrProdItem,0),MATCH(G$71,ArrProdVariables,0))</f>
        <v>928.73895002706115</v>
      </c>
      <c r="H83" s="226">
        <f ca="1">F120-F192</f>
        <v>373.13875735359761</v>
      </c>
      <c r="I83" s="226">
        <f ca="1">NPV(Discount_Rate,J83:AN83)</f>
        <v>-99386.20322214943</v>
      </c>
      <c r="J83" s="124">
        <f t="shared" ca="1" si="25"/>
        <v>-2162.6384938922711</v>
      </c>
      <c r="K83" s="124">
        <f t="shared" ca="1" si="25"/>
        <v>-3870.3310614185757</v>
      </c>
      <c r="L83" s="124">
        <f t="shared" ca="1" si="25"/>
        <v>-5578.4982891947147</v>
      </c>
      <c r="M83" s="124">
        <f t="shared" ca="1" si="25"/>
        <v>-7287.1396819917718</v>
      </c>
      <c r="N83" s="124">
        <f t="shared" ca="1" si="25"/>
        <v>-8996.2547450977145</v>
      </c>
      <c r="O83" s="124">
        <f t="shared" ca="1" si="25"/>
        <v>-10705.842984316405</v>
      </c>
      <c r="P83" s="124">
        <f t="shared" ca="1" si="25"/>
        <v>-12415.903905967483</v>
      </c>
      <c r="Q83" s="124">
        <f t="shared" ca="1" si="25"/>
        <v>-14126.437016885611</v>
      </c>
      <c r="R83" s="124">
        <f t="shared" ca="1" si="25"/>
        <v>-15837.44182441989</v>
      </c>
      <c r="S83" s="124">
        <f t="shared" ca="1" si="25"/>
        <v>-17548.917836433684</v>
      </c>
      <c r="T83" s="124">
        <f t="shared" ref="T83:AN83" ca="1" si="28">(($E83+($F83*T$79))*$G83*T156)-($E83*$G83*T228)</f>
        <v>-17098.226067411306</v>
      </c>
      <c r="U83" s="124">
        <f t="shared" ca="1" si="28"/>
        <v>-16648.004520134593</v>
      </c>
      <c r="V83" s="124">
        <f t="shared" ca="1" si="28"/>
        <v>-16198.252704005572</v>
      </c>
      <c r="W83" s="124">
        <f t="shared" ca="1" si="28"/>
        <v>-15748.970128938032</v>
      </c>
      <c r="X83" s="124">
        <f t="shared" ca="1" si="28"/>
        <v>-15300.156305357174</v>
      </c>
      <c r="Y83" s="124">
        <f t="shared" ca="1" si="28"/>
        <v>-14851.810744198912</v>
      </c>
      <c r="Z83" s="124">
        <f t="shared" ca="1" si="28"/>
        <v>-14403.93295690947</v>
      </c>
      <c r="AA83" s="124">
        <f t="shared" ca="1" si="28"/>
        <v>-13956.522455444734</v>
      </c>
      <c r="AB83" s="124">
        <f t="shared" ca="1" si="28"/>
        <v>-13509.578752269794</v>
      </c>
      <c r="AC83" s="124">
        <f t="shared" ca="1" si="28"/>
        <v>-13063.101360358589</v>
      </c>
      <c r="AD83" s="124">
        <f t="shared" ca="1" si="28"/>
        <v>-12617.089793192979</v>
      </c>
      <c r="AE83" s="124">
        <f t="shared" ca="1" si="28"/>
        <v>-12171.543564762338</v>
      </c>
      <c r="AF83" s="124">
        <f t="shared" ca="1" si="28"/>
        <v>-11726.462189563434</v>
      </c>
      <c r="AG83" s="124">
        <f t="shared" ca="1" si="28"/>
        <v>-11281.845182599325</v>
      </c>
      <c r="AH83" s="124">
        <f t="shared" ca="1" si="28"/>
        <v>-10837.692059379129</v>
      </c>
      <c r="AI83" s="124">
        <f t="shared" ca="1" si="28"/>
        <v>-10394.002335917496</v>
      </c>
      <c r="AJ83" s="124">
        <f t="shared" ca="1" si="28"/>
        <v>-9950.7755287339678</v>
      </c>
      <c r="AK83" s="124">
        <f t="shared" ca="1" si="28"/>
        <v>-9508.0111548526329</v>
      </c>
      <c r="AL83" s="124">
        <f t="shared" ca="1" si="28"/>
        <v>-9065.7087318014237</v>
      </c>
      <c r="AM83" s="124">
        <f t="shared" ca="1" si="28"/>
        <v>-8623.8677776115364</v>
      </c>
      <c r="AN83" s="124">
        <f t="shared" ca="1" si="28"/>
        <v>-8182.4878108171979</v>
      </c>
    </row>
    <row r="84" spans="2:41" x14ac:dyDescent="0.3">
      <c r="B84" s="478" t="str">
        <v>Cowpea</v>
      </c>
      <c r="C84" s="87">
        <f t="shared" ca="1" si="22"/>
        <v>0.15324694851803786</v>
      </c>
      <c r="D84" s="87">
        <f t="shared" ca="1" si="22"/>
        <v>0.14564650271276972</v>
      </c>
      <c r="E84" s="227">
        <f ca="1">C84*$E$69</f>
        <v>2202.1020953396446</v>
      </c>
      <c r="F84" s="227">
        <f ca="1">(D84-C84)*E$69</f>
        <v>-109.21560132289598</v>
      </c>
      <c r="G84" s="124">
        <f ca="1">INDEX(ArrProdCont,MATCH($B84,ArrProdItem,0),MATCH(G$71,ArrProdVariables,0))</f>
        <v>754.2814399251987</v>
      </c>
      <c r="H84" s="226">
        <f ca="1">F121-F193</f>
        <v>311.69824436830368</v>
      </c>
      <c r="I84" s="226">
        <f ca="1">NPV(Discount_Rate,J84:AN84)</f>
        <v>211940.23584089027</v>
      </c>
      <c r="J84" s="124">
        <f t="shared" ca="1" si="25"/>
        <v>-7605.7760417866521</v>
      </c>
      <c r="K84" s="124">
        <f t="shared" ca="1" si="25"/>
        <v>-6122.7467034033034</v>
      </c>
      <c r="L84" s="124">
        <f t="shared" ca="1" si="25"/>
        <v>-4693.5836849061307</v>
      </c>
      <c r="M84" s="124">
        <f t="shared" ca="1" si="25"/>
        <v>-3317.9677385732066</v>
      </c>
      <c r="N84" s="124">
        <f t="shared" ca="1" si="25"/>
        <v>-1995.5815087566152</v>
      </c>
      <c r="O84" s="124">
        <f t="shared" ca="1" si="25"/>
        <v>-726.10952066909522</v>
      </c>
      <c r="P84" s="124">
        <f t="shared" ca="1" si="25"/>
        <v>490.76183076063171</v>
      </c>
      <c r="Q84" s="124">
        <f t="shared" ca="1" si="25"/>
        <v>1655.3442919738591</v>
      </c>
      <c r="R84" s="124">
        <f t="shared" ca="1" si="25"/>
        <v>2767.9477617922239</v>
      </c>
      <c r="S84" s="124">
        <f t="shared" ca="1" si="25"/>
        <v>3828.8803023719229</v>
      </c>
      <c r="T84" s="124">
        <f t="shared" ref="T84:AN84" ca="1" si="29">(($E84+($F84*T$79))*$G84*T157)-($E84*$G84*T229)</f>
        <v>12444.224191873567</v>
      </c>
      <c r="U84" s="124">
        <f t="shared" ca="1" si="29"/>
        <v>21008.507809923729</v>
      </c>
      <c r="V84" s="124">
        <f t="shared" ca="1" si="29"/>
        <v>29522.033773730509</v>
      </c>
      <c r="W84" s="124">
        <f t="shared" ca="1" si="29"/>
        <v>37985.10290699196</v>
      </c>
      <c r="X84" s="124">
        <f t="shared" ca="1" si="29"/>
        <v>46398.014250523644</v>
      </c>
      <c r="Y84" s="124">
        <f t="shared" ca="1" si="29"/>
        <v>54761.065072825877</v>
      </c>
      <c r="Z84" s="124">
        <f t="shared" ca="1" si="29"/>
        <v>63074.550880587893</v>
      </c>
      <c r="AA84" s="124">
        <f t="shared" ca="1" si="29"/>
        <v>71338.765429129358</v>
      </c>
      <c r="AB84" s="124">
        <f t="shared" ca="1" si="29"/>
        <v>79554.000732779736</v>
      </c>
      <c r="AC84" s="124">
        <f t="shared" ca="1" si="29"/>
        <v>87720.547075197333</v>
      </c>
      <c r="AD84" s="124">
        <f t="shared" ca="1" si="29"/>
        <v>95838.693019625265</v>
      </c>
      <c r="AE84" s="124">
        <f t="shared" ca="1" si="29"/>
        <v>103908.72541908943</v>
      </c>
      <c r="AF84" s="124">
        <f t="shared" ca="1" si="29"/>
        <v>111930.92942653294</v>
      </c>
      <c r="AG84" s="124">
        <f t="shared" ca="1" si="29"/>
        <v>119905.58850489208</v>
      </c>
      <c r="AH84" s="124">
        <f t="shared" ca="1" si="29"/>
        <v>127832.98443711339</v>
      </c>
      <c r="AI84" s="124">
        <f t="shared" ca="1" si="29"/>
        <v>135713.39733611001</v>
      </c>
      <c r="AJ84" s="124">
        <f t="shared" ca="1" si="29"/>
        <v>143547.10565465828</v>
      </c>
      <c r="AK84" s="124">
        <f t="shared" ca="1" si="29"/>
        <v>151334.38619523891</v>
      </c>
      <c r="AL84" s="124">
        <f t="shared" ca="1" si="29"/>
        <v>159075.51411981531</v>
      </c>
      <c r="AM84" s="124">
        <f t="shared" ca="1" si="29"/>
        <v>166770.76295955898</v>
      </c>
      <c r="AN84" s="124">
        <f t="shared" ca="1" si="29"/>
        <v>174420.40462451242</v>
      </c>
    </row>
    <row r="85" spans="2:41" x14ac:dyDescent="0.3">
      <c r="B85" s="207" t="str">
        <v>NOTE: Rice has been take out of the equation on 28/3/2021 (FvS). THEREFORE Rice the impact of CC on rice is set at 0, so it does not count for project impact.</v>
      </c>
      <c r="C85" s="479"/>
      <c r="D85" s="479"/>
      <c r="E85" s="479"/>
      <c r="F85" s="479"/>
      <c r="G85" s="474"/>
      <c r="H85" s="480"/>
      <c r="I85" s="480"/>
      <c r="J85" s="124"/>
      <c r="K85" s="124"/>
      <c r="L85" s="124"/>
      <c r="M85" s="124"/>
      <c r="N85" s="124"/>
      <c r="O85" s="124"/>
      <c r="P85" s="124"/>
      <c r="Q85" s="124"/>
      <c r="R85" s="124"/>
      <c r="S85" s="124"/>
      <c r="T85" s="124"/>
      <c r="U85" s="124"/>
      <c r="V85" s="124"/>
      <c r="W85" s="124"/>
      <c r="X85" s="124"/>
      <c r="Y85" s="124"/>
      <c r="Z85" s="124"/>
      <c r="AA85" s="124"/>
      <c r="AB85" s="124"/>
      <c r="AC85" s="124"/>
      <c r="AD85" s="124"/>
      <c r="AE85" s="124"/>
      <c r="AF85" s="124"/>
      <c r="AG85" s="124"/>
      <c r="AH85" s="124"/>
      <c r="AI85" s="124"/>
      <c r="AJ85" s="124"/>
      <c r="AK85" s="124"/>
      <c r="AL85" s="124"/>
      <c r="AM85" s="124"/>
      <c r="AN85" s="124"/>
    </row>
    <row r="86" spans="2:41" x14ac:dyDescent="0.3">
      <c r="B86" s="207">
        <v>0</v>
      </c>
      <c r="C86" s="479"/>
      <c r="D86" s="479"/>
      <c r="E86" s="479"/>
      <c r="F86" s="479"/>
      <c r="G86" s="474"/>
      <c r="H86" s="480"/>
      <c r="I86" s="480"/>
      <c r="J86" s="124"/>
      <c r="K86" s="124"/>
      <c r="L86" s="124"/>
      <c r="M86" s="124"/>
      <c r="N86" s="124"/>
      <c r="O86" s="124"/>
      <c r="P86" s="124"/>
      <c r="Q86" s="124"/>
      <c r="R86" s="124"/>
      <c r="S86" s="124"/>
      <c r="T86" s="124"/>
      <c r="U86" s="124"/>
      <c r="V86" s="124"/>
      <c r="W86" s="124"/>
      <c r="X86" s="124"/>
      <c r="Y86" s="124"/>
      <c r="Z86" s="124"/>
      <c r="AA86" s="124"/>
      <c r="AB86" s="124"/>
      <c r="AC86" s="124"/>
      <c r="AD86" s="124"/>
      <c r="AE86" s="124"/>
      <c r="AF86" s="124"/>
      <c r="AG86" s="124"/>
      <c r="AH86" s="124"/>
      <c r="AI86" s="124"/>
      <c r="AJ86" s="124"/>
      <c r="AK86" s="124"/>
      <c r="AL86" s="124"/>
      <c r="AM86" s="124"/>
      <c r="AN86" s="124"/>
    </row>
    <row r="87" spans="2:41" ht="28.8" x14ac:dyDescent="0.3">
      <c r="B87" s="127" t="str">
        <v>Djougou Tree Total</v>
      </c>
      <c r="C87" s="481"/>
      <c r="D87" s="481"/>
      <c r="E87" s="481"/>
      <c r="F87" s="481"/>
      <c r="G87" s="234"/>
      <c r="H87" s="539" t="s">
        <v>614</v>
      </c>
      <c r="I87" s="482"/>
      <c r="J87" s="125"/>
      <c r="K87" s="125"/>
      <c r="L87" s="125"/>
      <c r="M87" s="125"/>
      <c r="N87" s="125"/>
      <c r="O87" s="125"/>
      <c r="P87" s="125"/>
      <c r="Q87" s="125"/>
      <c r="R87" s="125"/>
      <c r="S87" s="125"/>
      <c r="T87" s="125"/>
      <c r="U87" s="125"/>
      <c r="V87" s="125"/>
      <c r="W87" s="125"/>
      <c r="X87" s="125"/>
      <c r="Y87" s="125"/>
      <c r="Z87" s="125"/>
      <c r="AA87" s="125"/>
      <c r="AB87" s="125"/>
      <c r="AC87" s="125"/>
      <c r="AD87" s="125"/>
      <c r="AE87" s="125"/>
      <c r="AF87" s="125"/>
      <c r="AG87" s="125"/>
      <c r="AH87" s="125"/>
      <c r="AI87" s="125"/>
      <c r="AJ87" s="125"/>
      <c r="AK87" s="125"/>
      <c r="AL87" s="125"/>
      <c r="AM87" s="125"/>
      <c r="AN87" s="125"/>
      <c r="AO87" s="468"/>
    </row>
    <row r="88" spans="2:41" x14ac:dyDescent="0.3">
      <c r="B88" s="478" t="str">
        <v>Fruit</v>
      </c>
      <c r="C88" s="87">
        <f t="shared" ref="C88:D92" ca="1" si="30">INDEX(ArrProdCont,MATCH($B88,ArrProdItem,0),MATCH(C$71,ArrProdVariables,0))</f>
        <v>1.659330583795919E-3</v>
      </c>
      <c r="D88" s="87">
        <f t="shared" ca="1" si="30"/>
        <v>1.1615314086571432E-2</v>
      </c>
      <c r="E88" s="227">
        <f ca="1">C88*$E$69</f>
        <v>23.843968123176399</v>
      </c>
      <c r="F88" s="227">
        <f ca="1">(D88-C88)*E$69</f>
        <v>143.06380873905837</v>
      </c>
      <c r="G88" s="124">
        <f ca="1">INDEX(ArrProdCont,MATCH($B88,ArrProdItem,0),MATCH(G$71,ArrProdVariables,0))</f>
        <v>145.43478260869566</v>
      </c>
      <c r="H88" s="226">
        <f ca="1">I88/F88</f>
        <v>3375.3539989807155</v>
      </c>
      <c r="I88" s="226">
        <f ca="1">NPV(Discount_Rate,J88:AN88)</f>
        <v>482890.99893679289</v>
      </c>
      <c r="J88" s="124">
        <f ca="1">((($E88*J233)+($F88*J161))*$G88)-($E88*$G88*J233)</f>
        <v>0</v>
      </c>
      <c r="K88" s="124">
        <f t="shared" ref="K88:AN92" ca="1" si="31">((($E88*K233)+($F88*K161))*$G88)-($E88*$G88*K233)</f>
        <v>0</v>
      </c>
      <c r="L88" s="124">
        <f t="shared" ca="1" si="31"/>
        <v>0</v>
      </c>
      <c r="M88" s="124">
        <f t="shared" ca="1" si="31"/>
        <v>0</v>
      </c>
      <c r="N88" s="124">
        <f t="shared" ca="1" si="31"/>
        <v>0</v>
      </c>
      <c r="O88" s="124">
        <f t="shared" ca="1" si="31"/>
        <v>0</v>
      </c>
      <c r="P88" s="124">
        <f t="shared" ca="1" si="31"/>
        <v>0</v>
      </c>
      <c r="Q88" s="124">
        <f t="shared" ca="1" si="31"/>
        <v>0</v>
      </c>
      <c r="R88" s="124">
        <f t="shared" ca="1" si="31"/>
        <v>20806.453923136964</v>
      </c>
      <c r="S88" s="124">
        <f t="shared" ca="1" si="31"/>
        <v>41612.907846273934</v>
      </c>
      <c r="T88" s="124">
        <f t="shared" ca="1" si="31"/>
        <v>62419.361769410905</v>
      </c>
      <c r="U88" s="124">
        <f t="shared" ca="1" si="31"/>
        <v>83225.815692547854</v>
      </c>
      <c r="V88" s="124">
        <f t="shared" ca="1" si="31"/>
        <v>104032.26961568481</v>
      </c>
      <c r="W88" s="124">
        <f t="shared" ca="1" si="31"/>
        <v>124838.72353882183</v>
      </c>
      <c r="X88" s="124">
        <f t="shared" ca="1" si="31"/>
        <v>145645.17746195878</v>
      </c>
      <c r="Y88" s="124">
        <f t="shared" ca="1" si="31"/>
        <v>166451.63138509574</v>
      </c>
      <c r="Z88" s="124">
        <f t="shared" ca="1" si="31"/>
        <v>166451.63138509574</v>
      </c>
      <c r="AA88" s="124">
        <f t="shared" ca="1" si="31"/>
        <v>166451.63138509574</v>
      </c>
      <c r="AB88" s="124">
        <f t="shared" ca="1" si="31"/>
        <v>166451.63138509574</v>
      </c>
      <c r="AC88" s="124">
        <f t="shared" ca="1" si="31"/>
        <v>166451.63138509574</v>
      </c>
      <c r="AD88" s="124">
        <f t="shared" ca="1" si="31"/>
        <v>166451.63138509574</v>
      </c>
      <c r="AE88" s="124">
        <f t="shared" ca="1" si="31"/>
        <v>166451.63138509574</v>
      </c>
      <c r="AF88" s="124">
        <f t="shared" ca="1" si="31"/>
        <v>166451.63138509574</v>
      </c>
      <c r="AG88" s="124">
        <f t="shared" ca="1" si="31"/>
        <v>166451.63138509574</v>
      </c>
      <c r="AH88" s="124">
        <f t="shared" ca="1" si="31"/>
        <v>166451.63138509574</v>
      </c>
      <c r="AI88" s="124">
        <f t="shared" ca="1" si="31"/>
        <v>166451.63138509574</v>
      </c>
      <c r="AJ88" s="124">
        <f t="shared" ca="1" si="31"/>
        <v>166451.63138509574</v>
      </c>
      <c r="AK88" s="124">
        <f t="shared" ca="1" si="31"/>
        <v>166451.63138509574</v>
      </c>
      <c r="AL88" s="124">
        <f t="shared" ca="1" si="31"/>
        <v>166451.63138509574</v>
      </c>
      <c r="AM88" s="124">
        <f t="shared" ca="1" si="31"/>
        <v>166451.63138509574</v>
      </c>
      <c r="AN88" s="124">
        <f t="shared" ca="1" si="31"/>
        <v>166451.63138509574</v>
      </c>
    </row>
    <row r="89" spans="2:41" x14ac:dyDescent="0.3">
      <c r="B89" s="478" t="str">
        <v>Nut</v>
      </c>
      <c r="C89" s="87">
        <f t="shared" ca="1" si="30"/>
        <v>2.4889958756938793E-3</v>
      </c>
      <c r="D89" s="87">
        <f t="shared" ca="1" si="30"/>
        <v>1.2444979378469397E-2</v>
      </c>
      <c r="E89" s="227">
        <f ca="1">C89*$E$69</f>
        <v>35.765952184764608</v>
      </c>
      <c r="F89" s="227">
        <f ca="1">(D89-C89)*E$69</f>
        <v>143.06380873905843</v>
      </c>
      <c r="G89" s="124">
        <f ca="1">INDEX(ArrProdCont,MATCH($B89,ArrProdItem,0),MATCH(G$71,ArrProdVariables,0))</f>
        <v>391.304347826087</v>
      </c>
      <c r="H89" s="226">
        <f t="shared" ref="H89:H92" ca="1" si="32">I89/F89</f>
        <v>1362.250492862172</v>
      </c>
      <c r="I89" s="226">
        <f ca="1">NPV(Discount_Rate,J89:AN89)</f>
        <v>194888.74396552186</v>
      </c>
      <c r="J89" s="124">
        <f t="shared" ref="J89:Y92" ca="1" si="33">((($E89*J234)+($F89*J162))*$G89)-($E89*$G89*J234)</f>
        <v>0</v>
      </c>
      <c r="K89" s="124">
        <f t="shared" ca="1" si="33"/>
        <v>0</v>
      </c>
      <c r="L89" s="124">
        <f t="shared" ca="1" si="33"/>
        <v>0</v>
      </c>
      <c r="M89" s="124">
        <f t="shared" ca="1" si="33"/>
        <v>0</v>
      </c>
      <c r="N89" s="124">
        <f t="shared" ca="1" si="33"/>
        <v>0</v>
      </c>
      <c r="O89" s="124">
        <f t="shared" ca="1" si="33"/>
        <v>0</v>
      </c>
      <c r="P89" s="124">
        <f t="shared" ca="1" si="33"/>
        <v>0</v>
      </c>
      <c r="Q89" s="124">
        <f t="shared" ca="1" si="33"/>
        <v>0</v>
      </c>
      <c r="R89" s="124">
        <f t="shared" ca="1" si="33"/>
        <v>8397.2235564229923</v>
      </c>
      <c r="S89" s="124">
        <f t="shared" ca="1" si="33"/>
        <v>16794.447112845992</v>
      </c>
      <c r="T89" s="124">
        <f t="shared" ca="1" si="33"/>
        <v>25191.670669268984</v>
      </c>
      <c r="U89" s="124">
        <f t="shared" ca="1" si="33"/>
        <v>33588.894225691976</v>
      </c>
      <c r="V89" s="124">
        <f t="shared" ca="1" si="33"/>
        <v>41986.117782114976</v>
      </c>
      <c r="W89" s="124">
        <f t="shared" ca="1" si="33"/>
        <v>50383.341338537975</v>
      </c>
      <c r="X89" s="124">
        <f t="shared" ca="1" si="33"/>
        <v>58780.564894960982</v>
      </c>
      <c r="Y89" s="124">
        <f t="shared" ca="1" si="33"/>
        <v>67177.788451383967</v>
      </c>
      <c r="Z89" s="124">
        <f t="shared" ca="1" si="31"/>
        <v>67177.788451383967</v>
      </c>
      <c r="AA89" s="124">
        <f t="shared" ca="1" si="31"/>
        <v>67177.788451383967</v>
      </c>
      <c r="AB89" s="124">
        <f t="shared" ca="1" si="31"/>
        <v>67177.788451383967</v>
      </c>
      <c r="AC89" s="124">
        <f t="shared" ca="1" si="31"/>
        <v>67177.788451383967</v>
      </c>
      <c r="AD89" s="124">
        <f t="shared" ca="1" si="31"/>
        <v>67177.788451383967</v>
      </c>
      <c r="AE89" s="124">
        <f t="shared" ca="1" si="31"/>
        <v>67177.788451383967</v>
      </c>
      <c r="AF89" s="124">
        <f t="shared" ca="1" si="31"/>
        <v>67177.788451383967</v>
      </c>
      <c r="AG89" s="124">
        <f t="shared" ca="1" si="31"/>
        <v>67177.788451383967</v>
      </c>
      <c r="AH89" s="124">
        <f t="shared" ca="1" si="31"/>
        <v>67177.788451383967</v>
      </c>
      <c r="AI89" s="124">
        <f t="shared" ca="1" si="31"/>
        <v>67177.788451383967</v>
      </c>
      <c r="AJ89" s="124">
        <f t="shared" ca="1" si="31"/>
        <v>67177.788451383967</v>
      </c>
      <c r="AK89" s="124">
        <f t="shared" ca="1" si="31"/>
        <v>67177.788451383967</v>
      </c>
      <c r="AL89" s="124">
        <f t="shared" ca="1" si="31"/>
        <v>67177.788451383967</v>
      </c>
      <c r="AM89" s="124">
        <f t="shared" ca="1" si="31"/>
        <v>67177.788451383967</v>
      </c>
      <c r="AN89" s="124">
        <f t="shared" ca="1" si="31"/>
        <v>67177.788451383967</v>
      </c>
    </row>
    <row r="90" spans="2:41" x14ac:dyDescent="0.3">
      <c r="B90" s="478" t="str">
        <v>Wood</v>
      </c>
      <c r="C90" s="87">
        <f t="shared" ca="1" si="30"/>
        <v>2.4889958756938793E-3</v>
      </c>
      <c r="D90" s="87">
        <f t="shared" ca="1" si="30"/>
        <v>7.4669876270816371E-3</v>
      </c>
      <c r="E90" s="227">
        <f ca="1">C90*$E$69</f>
        <v>35.765952184764608</v>
      </c>
      <c r="F90" s="227">
        <f ca="1">(D90-C90)*E$69</f>
        <v>71.531904369529201</v>
      </c>
      <c r="G90" s="124">
        <f ca="1">INDEX(ArrProdCont,MATCH($B90,ArrProdItem,0),MATCH(G$71,ArrProdVariables,0))</f>
        <v>65.217391304347828</v>
      </c>
      <c r="H90" s="226">
        <f t="shared" ca="1" si="32"/>
        <v>946.00728670984165</v>
      </c>
      <c r="I90" s="226">
        <f ca="1">NPV(Discount_Rate,J90:AN90)</f>
        <v>67669.702765806185</v>
      </c>
      <c r="J90" s="124">
        <f t="shared" ca="1" si="33"/>
        <v>0</v>
      </c>
      <c r="K90" s="124">
        <f t="shared" ca="1" si="31"/>
        <v>0</v>
      </c>
      <c r="L90" s="124">
        <f t="shared" ca="1" si="31"/>
        <v>0</v>
      </c>
      <c r="M90" s="124">
        <f t="shared" ca="1" si="31"/>
        <v>0</v>
      </c>
      <c r="N90" s="124">
        <f t="shared" ca="1" si="31"/>
        <v>0</v>
      </c>
      <c r="O90" s="124">
        <f t="shared" ca="1" si="31"/>
        <v>0</v>
      </c>
      <c r="P90" s="124">
        <f t="shared" ca="1" si="31"/>
        <v>0</v>
      </c>
      <c r="Q90" s="124">
        <f t="shared" ca="1" si="31"/>
        <v>0</v>
      </c>
      <c r="R90" s="124">
        <f t="shared" ca="1" si="31"/>
        <v>2915.7026237579848</v>
      </c>
      <c r="S90" s="124">
        <f t="shared" ca="1" si="31"/>
        <v>5831.4052475159679</v>
      </c>
      <c r="T90" s="124">
        <f t="shared" ca="1" si="31"/>
        <v>8747.1078712739527</v>
      </c>
      <c r="U90" s="124">
        <f t="shared" ca="1" si="31"/>
        <v>11662.810495031934</v>
      </c>
      <c r="V90" s="124">
        <f t="shared" ca="1" si="31"/>
        <v>14578.513118789919</v>
      </c>
      <c r="W90" s="124">
        <f t="shared" ca="1" si="31"/>
        <v>17494.215742547902</v>
      </c>
      <c r="X90" s="124">
        <f t="shared" ca="1" si="31"/>
        <v>20409.918366305887</v>
      </c>
      <c r="Y90" s="124">
        <f t="shared" ca="1" si="31"/>
        <v>23325.620990063871</v>
      </c>
      <c r="Z90" s="124">
        <f t="shared" ca="1" si="31"/>
        <v>23325.620990063871</v>
      </c>
      <c r="AA90" s="124">
        <f t="shared" ca="1" si="31"/>
        <v>23325.620990063871</v>
      </c>
      <c r="AB90" s="124">
        <f t="shared" ca="1" si="31"/>
        <v>23325.620990063871</v>
      </c>
      <c r="AC90" s="124">
        <f t="shared" ca="1" si="31"/>
        <v>23325.620990063871</v>
      </c>
      <c r="AD90" s="124">
        <f t="shared" ca="1" si="31"/>
        <v>23325.620990063871</v>
      </c>
      <c r="AE90" s="124">
        <f t="shared" ca="1" si="31"/>
        <v>23325.620990063871</v>
      </c>
      <c r="AF90" s="124">
        <f t="shared" ca="1" si="31"/>
        <v>23325.620990063871</v>
      </c>
      <c r="AG90" s="124">
        <f t="shared" ca="1" si="31"/>
        <v>23325.620990063871</v>
      </c>
      <c r="AH90" s="124">
        <f t="shared" ca="1" si="31"/>
        <v>23325.620990063871</v>
      </c>
      <c r="AI90" s="124">
        <f t="shared" ca="1" si="31"/>
        <v>23325.620990063871</v>
      </c>
      <c r="AJ90" s="124">
        <f t="shared" ca="1" si="31"/>
        <v>23325.620990063871</v>
      </c>
      <c r="AK90" s="124">
        <f t="shared" ca="1" si="31"/>
        <v>23325.620990063871</v>
      </c>
      <c r="AL90" s="124">
        <f t="shared" ca="1" si="31"/>
        <v>23325.620990063871</v>
      </c>
      <c r="AM90" s="124">
        <f t="shared" ca="1" si="31"/>
        <v>23325.620990063871</v>
      </c>
      <c r="AN90" s="124">
        <f t="shared" ca="1" si="31"/>
        <v>23325.620990063871</v>
      </c>
    </row>
    <row r="91" spans="2:41" x14ac:dyDescent="0.3">
      <c r="B91" s="478" t="str">
        <v>Fodder</v>
      </c>
      <c r="C91" s="87">
        <f t="shared" ca="1" si="30"/>
        <v>8.2966529189795952E-4</v>
      </c>
      <c r="D91" s="87">
        <f t="shared" ca="1" si="30"/>
        <v>5.8076570432857161E-3</v>
      </c>
      <c r="E91" s="227">
        <f ca="1">C91*$E$69</f>
        <v>11.9219840615882</v>
      </c>
      <c r="F91" s="227">
        <f ca="1">(D91-C91)*E$69</f>
        <v>71.531904369529187</v>
      </c>
      <c r="G91" s="124">
        <f ca="1">INDEX(ArrProdCont,MATCH($B91,ArrProdItem,0),MATCH(G$71,ArrProdVariables,0))</f>
        <v>65.217391304347828</v>
      </c>
      <c r="H91" s="226">
        <f t="shared" ca="1" si="32"/>
        <v>1135.2087440518101</v>
      </c>
      <c r="I91" s="226">
        <f ca="1">NPV(Discount_Rate,J91:AN91)</f>
        <v>81203.643318967414</v>
      </c>
      <c r="J91" s="124">
        <f t="shared" ca="1" si="33"/>
        <v>0</v>
      </c>
      <c r="K91" s="124">
        <f t="shared" ca="1" si="31"/>
        <v>0</v>
      </c>
      <c r="L91" s="124">
        <f t="shared" ca="1" si="31"/>
        <v>0</v>
      </c>
      <c r="M91" s="124">
        <f t="shared" ca="1" si="31"/>
        <v>0</v>
      </c>
      <c r="N91" s="124">
        <f t="shared" ca="1" si="31"/>
        <v>0</v>
      </c>
      <c r="O91" s="124">
        <f t="shared" ca="1" si="31"/>
        <v>0</v>
      </c>
      <c r="P91" s="124">
        <f t="shared" ca="1" si="31"/>
        <v>0</v>
      </c>
      <c r="Q91" s="124">
        <f t="shared" ca="1" si="31"/>
        <v>0</v>
      </c>
      <c r="R91" s="124">
        <f t="shared" ca="1" si="31"/>
        <v>3498.8431485095807</v>
      </c>
      <c r="S91" s="124">
        <f t="shared" ca="1" si="31"/>
        <v>6997.6862970191605</v>
      </c>
      <c r="T91" s="124">
        <f t="shared" ca="1" si="31"/>
        <v>10496.52944552874</v>
      </c>
      <c r="U91" s="124">
        <f t="shared" ca="1" si="31"/>
        <v>13995.372594038323</v>
      </c>
      <c r="V91" s="124">
        <f t="shared" ca="1" si="31"/>
        <v>17494.215742547902</v>
      </c>
      <c r="W91" s="124">
        <f t="shared" ca="1" si="31"/>
        <v>20993.058891057477</v>
      </c>
      <c r="X91" s="124">
        <f t="shared" ca="1" si="31"/>
        <v>24491.902039567056</v>
      </c>
      <c r="Y91" s="124">
        <f t="shared" ca="1" si="31"/>
        <v>27990.745188076642</v>
      </c>
      <c r="Z91" s="124">
        <f t="shared" ca="1" si="31"/>
        <v>27990.745188076642</v>
      </c>
      <c r="AA91" s="124">
        <f t="shared" ca="1" si="31"/>
        <v>27990.745188076642</v>
      </c>
      <c r="AB91" s="124">
        <f t="shared" ca="1" si="31"/>
        <v>27990.745188076642</v>
      </c>
      <c r="AC91" s="124">
        <f t="shared" ca="1" si="31"/>
        <v>27990.745188076642</v>
      </c>
      <c r="AD91" s="124">
        <f t="shared" ca="1" si="31"/>
        <v>27990.745188076642</v>
      </c>
      <c r="AE91" s="124">
        <f t="shared" ca="1" si="31"/>
        <v>27990.745188076642</v>
      </c>
      <c r="AF91" s="124">
        <f t="shared" ca="1" si="31"/>
        <v>27990.745188076642</v>
      </c>
      <c r="AG91" s="124">
        <f t="shared" ca="1" si="31"/>
        <v>27990.745188076642</v>
      </c>
      <c r="AH91" s="124">
        <f t="shared" ca="1" si="31"/>
        <v>27990.745188076642</v>
      </c>
      <c r="AI91" s="124">
        <f t="shared" ca="1" si="31"/>
        <v>27990.745188076642</v>
      </c>
      <c r="AJ91" s="124">
        <f t="shared" ca="1" si="31"/>
        <v>27990.745188076642</v>
      </c>
      <c r="AK91" s="124">
        <f t="shared" ca="1" si="31"/>
        <v>27990.745188076642</v>
      </c>
      <c r="AL91" s="124">
        <f t="shared" ca="1" si="31"/>
        <v>27990.745188076642</v>
      </c>
      <c r="AM91" s="124">
        <f t="shared" ca="1" si="31"/>
        <v>27990.745188076642</v>
      </c>
      <c r="AN91" s="124">
        <f t="shared" ca="1" si="31"/>
        <v>27990.745188076642</v>
      </c>
    </row>
    <row r="92" spans="2:41" x14ac:dyDescent="0.3">
      <c r="B92" s="478" t="str">
        <v>Other</v>
      </c>
      <c r="C92" s="87">
        <f t="shared" ca="1" si="30"/>
        <v>9.1263182108775546E-3</v>
      </c>
      <c r="D92" s="87">
        <f t="shared" ca="1" si="30"/>
        <v>1.2411792766793474E-2</v>
      </c>
      <c r="E92" s="227">
        <f ca="1">C92*$E$69</f>
        <v>131.1418246774702</v>
      </c>
      <c r="F92" s="227">
        <f ca="1">(D92-C92)*E$69</f>
        <v>47.211056883889263</v>
      </c>
      <c r="G92" s="124">
        <f ca="1">INDEX(ArrProdCont,MATCH($B92,ArrProdItem,0),MATCH(G$71,ArrProdVariables,0))</f>
        <v>65.217391304347828</v>
      </c>
      <c r="H92" s="226">
        <f t="shared" ca="1" si="32"/>
        <v>378.40291468393661</v>
      </c>
      <c r="I92" s="226">
        <f ca="1">NPV(Discount_Rate,J92:AN92)</f>
        <v>17864.801530172826</v>
      </c>
      <c r="J92" s="124">
        <f t="shared" ca="1" si="33"/>
        <v>0</v>
      </c>
      <c r="K92" s="124">
        <f t="shared" ca="1" si="31"/>
        <v>0</v>
      </c>
      <c r="L92" s="124">
        <f t="shared" ca="1" si="31"/>
        <v>0</v>
      </c>
      <c r="M92" s="124">
        <f t="shared" ca="1" si="31"/>
        <v>0</v>
      </c>
      <c r="N92" s="124">
        <f t="shared" ca="1" si="31"/>
        <v>0</v>
      </c>
      <c r="O92" s="124">
        <f t="shared" ca="1" si="31"/>
        <v>0</v>
      </c>
      <c r="P92" s="124">
        <f t="shared" ca="1" si="31"/>
        <v>0</v>
      </c>
      <c r="Q92" s="124">
        <f t="shared" ca="1" si="31"/>
        <v>0</v>
      </c>
      <c r="R92" s="124">
        <f t="shared" ca="1" si="31"/>
        <v>769.7454926721075</v>
      </c>
      <c r="S92" s="124">
        <f t="shared" ca="1" si="31"/>
        <v>1539.4909853442114</v>
      </c>
      <c r="T92" s="124">
        <f t="shared" ca="1" si="31"/>
        <v>2309.2364780163225</v>
      </c>
      <c r="U92" s="124">
        <f t="shared" ca="1" si="31"/>
        <v>3078.98197068843</v>
      </c>
      <c r="V92" s="124">
        <f t="shared" ca="1" si="31"/>
        <v>3848.7274633605339</v>
      </c>
      <c r="W92" s="124">
        <f t="shared" ca="1" si="31"/>
        <v>4618.472956032645</v>
      </c>
      <c r="X92" s="124">
        <f t="shared" ca="1" si="31"/>
        <v>5388.2184487047525</v>
      </c>
      <c r="Y92" s="124">
        <f t="shared" ca="1" si="31"/>
        <v>6157.96394137686</v>
      </c>
      <c r="Z92" s="124">
        <f t="shared" ca="1" si="31"/>
        <v>6157.96394137686</v>
      </c>
      <c r="AA92" s="124">
        <f t="shared" ca="1" si="31"/>
        <v>6157.96394137686</v>
      </c>
      <c r="AB92" s="124">
        <f t="shared" ca="1" si="31"/>
        <v>6157.96394137686</v>
      </c>
      <c r="AC92" s="124">
        <f t="shared" ca="1" si="31"/>
        <v>6157.96394137686</v>
      </c>
      <c r="AD92" s="124">
        <f t="shared" ca="1" si="31"/>
        <v>6157.96394137686</v>
      </c>
      <c r="AE92" s="124">
        <f t="shared" ca="1" si="31"/>
        <v>6157.96394137686</v>
      </c>
      <c r="AF92" s="124">
        <f t="shared" ca="1" si="31"/>
        <v>6157.96394137686</v>
      </c>
      <c r="AG92" s="124">
        <f t="shared" ca="1" si="31"/>
        <v>6157.96394137686</v>
      </c>
      <c r="AH92" s="124">
        <f t="shared" ca="1" si="31"/>
        <v>6157.96394137686</v>
      </c>
      <c r="AI92" s="124">
        <f t="shared" ca="1" si="31"/>
        <v>6157.96394137686</v>
      </c>
      <c r="AJ92" s="124">
        <f t="shared" ca="1" si="31"/>
        <v>6157.96394137686</v>
      </c>
      <c r="AK92" s="124">
        <f t="shared" ca="1" si="31"/>
        <v>6157.96394137686</v>
      </c>
      <c r="AL92" s="124">
        <f t="shared" ca="1" si="31"/>
        <v>6157.96394137686</v>
      </c>
      <c r="AM92" s="124">
        <f t="shared" ca="1" si="31"/>
        <v>6157.96394137686</v>
      </c>
      <c r="AN92" s="124">
        <f t="shared" ca="1" si="31"/>
        <v>6157.96394137686</v>
      </c>
    </row>
    <row r="96" spans="2:41" x14ac:dyDescent="0.3">
      <c r="B96" s="127" t="str">
        <f>$B$26&amp;" Value Chain Total"</f>
        <v>Djougou Value Chain Total</v>
      </c>
      <c r="C96" s="468"/>
      <c r="D96" s="468"/>
      <c r="E96" s="127"/>
      <c r="F96" s="127" t="s">
        <v>550</v>
      </c>
      <c r="G96" s="468"/>
      <c r="H96" s="468"/>
      <c r="I96" s="468"/>
      <c r="J96" s="468"/>
      <c r="K96" s="468"/>
      <c r="L96" s="468"/>
      <c r="M96" s="468"/>
      <c r="N96" s="468"/>
      <c r="O96" s="468"/>
      <c r="P96" s="468"/>
      <c r="Q96" s="468"/>
      <c r="R96" s="468"/>
      <c r="S96" s="468"/>
      <c r="T96" s="468"/>
      <c r="U96" s="468"/>
      <c r="V96" s="468"/>
      <c r="W96" s="468"/>
      <c r="X96" s="468"/>
      <c r="Y96" s="468"/>
      <c r="Z96" s="468"/>
      <c r="AA96" s="468"/>
      <c r="AB96" s="468"/>
      <c r="AC96" s="468"/>
      <c r="AD96" s="468"/>
      <c r="AE96" s="468"/>
      <c r="AF96" s="468"/>
      <c r="AG96" s="468"/>
      <c r="AH96" s="468"/>
      <c r="AI96" s="468"/>
      <c r="AJ96" s="468"/>
      <c r="AK96" s="468"/>
      <c r="AL96" s="468"/>
      <c r="AM96" s="468"/>
      <c r="AN96" s="468"/>
      <c r="AO96" s="468"/>
    </row>
    <row r="97" spans="2:41" x14ac:dyDescent="0.3">
      <c r="B97" s="478" t="s">
        <v>541</v>
      </c>
      <c r="F97" s="495">
        <f ca="1">SUM(E73:F76)</f>
        <v>1449.2825625631231</v>
      </c>
      <c r="I97" s="226">
        <f ca="1">NPV(Discount_Rate,J97:AN97)</f>
        <v>13661167.543179303</v>
      </c>
      <c r="J97" s="124">
        <f ca="1">$F97*J133</f>
        <v>1441201.4546655898</v>
      </c>
      <c r="K97" s="124">
        <f t="shared" ref="K97:AN100" ca="1" si="34">$F97*K133</f>
        <v>1441201.4546655898</v>
      </c>
      <c r="L97" s="124">
        <f t="shared" ca="1" si="34"/>
        <v>1441201.4546655898</v>
      </c>
      <c r="M97" s="124">
        <f t="shared" ca="1" si="34"/>
        <v>1441201.4546655898</v>
      </c>
      <c r="N97" s="124">
        <f t="shared" ca="1" si="34"/>
        <v>1441201.4546655898</v>
      </c>
      <c r="O97" s="124">
        <f t="shared" ca="1" si="34"/>
        <v>1441201.4546655898</v>
      </c>
      <c r="P97" s="124">
        <f t="shared" ca="1" si="34"/>
        <v>1441201.4546655898</v>
      </c>
      <c r="Q97" s="124">
        <f t="shared" ca="1" si="34"/>
        <v>1441201.4546655898</v>
      </c>
      <c r="R97" s="124">
        <f t="shared" ca="1" si="34"/>
        <v>1441201.4546655898</v>
      </c>
      <c r="S97" s="124">
        <f t="shared" ca="1" si="34"/>
        <v>1441201.4546655898</v>
      </c>
      <c r="T97" s="124">
        <f t="shared" ca="1" si="34"/>
        <v>1441201.4546655898</v>
      </c>
      <c r="U97" s="124">
        <f t="shared" ca="1" si="34"/>
        <v>1441201.4546655898</v>
      </c>
      <c r="V97" s="124">
        <f t="shared" ca="1" si="34"/>
        <v>1441201.4546655898</v>
      </c>
      <c r="W97" s="124">
        <f t="shared" ca="1" si="34"/>
        <v>1441201.4546655898</v>
      </c>
      <c r="X97" s="124">
        <f t="shared" ca="1" si="34"/>
        <v>1441201.4546655898</v>
      </c>
      <c r="Y97" s="124">
        <f t="shared" ca="1" si="34"/>
        <v>1441201.4546655898</v>
      </c>
      <c r="Z97" s="124">
        <f t="shared" ca="1" si="34"/>
        <v>1441201.4546655898</v>
      </c>
      <c r="AA97" s="124">
        <f t="shared" ca="1" si="34"/>
        <v>1441201.4546655898</v>
      </c>
      <c r="AB97" s="124">
        <f t="shared" ca="1" si="34"/>
        <v>1441201.4546655898</v>
      </c>
      <c r="AC97" s="124">
        <f t="shared" ca="1" si="34"/>
        <v>1441201.4546655898</v>
      </c>
      <c r="AD97" s="124">
        <f t="shared" ca="1" si="34"/>
        <v>1441201.4546655898</v>
      </c>
      <c r="AE97" s="124">
        <f t="shared" ca="1" si="34"/>
        <v>1441201.4546655898</v>
      </c>
      <c r="AF97" s="124">
        <f t="shared" ca="1" si="34"/>
        <v>1441201.4546655898</v>
      </c>
      <c r="AG97" s="124">
        <f t="shared" ca="1" si="34"/>
        <v>1441201.4546655898</v>
      </c>
      <c r="AH97" s="124">
        <f t="shared" ca="1" si="34"/>
        <v>1441201.4546655898</v>
      </c>
      <c r="AI97" s="124">
        <f t="shared" ca="1" si="34"/>
        <v>1441201.4546655898</v>
      </c>
      <c r="AJ97" s="124">
        <f t="shared" ca="1" si="34"/>
        <v>1441201.4546655898</v>
      </c>
      <c r="AK97" s="124">
        <f t="shared" ca="1" si="34"/>
        <v>1441201.4546655898</v>
      </c>
      <c r="AL97" s="124">
        <f t="shared" ca="1" si="34"/>
        <v>1441201.4546655898</v>
      </c>
      <c r="AM97" s="124">
        <f t="shared" ca="1" si="34"/>
        <v>1441201.4546655898</v>
      </c>
      <c r="AN97" s="124">
        <f t="shared" ca="1" si="34"/>
        <v>1441201.4546655898</v>
      </c>
    </row>
    <row r="98" spans="2:41" x14ac:dyDescent="0.3">
      <c r="B98" s="478" t="s">
        <v>540</v>
      </c>
      <c r="F98" s="495">
        <f ca="1">SUM(E80:F80)</f>
        <v>6847.7306208501359</v>
      </c>
      <c r="I98" s="226">
        <f ca="1">NPV(Discount_Rate,J98:AN98)</f>
        <v>5487519.6381353484</v>
      </c>
      <c r="J98" s="124">
        <f t="shared" ref="J98:Y100" ca="1" si="35">$F98*J134</f>
        <v>578912.54609019414</v>
      </c>
      <c r="K98" s="124">
        <f t="shared" ca="1" si="35"/>
        <v>578912.54609019414</v>
      </c>
      <c r="L98" s="124">
        <f t="shared" ca="1" si="35"/>
        <v>578912.54609019414</v>
      </c>
      <c r="M98" s="124">
        <f t="shared" ca="1" si="35"/>
        <v>578912.54609019414</v>
      </c>
      <c r="N98" s="124">
        <f t="shared" ca="1" si="35"/>
        <v>578912.54609019414</v>
      </c>
      <c r="O98" s="124">
        <f t="shared" ca="1" si="35"/>
        <v>578912.54609019414</v>
      </c>
      <c r="P98" s="124">
        <f t="shared" ca="1" si="35"/>
        <v>578912.54609019414</v>
      </c>
      <c r="Q98" s="124">
        <f t="shared" ca="1" si="35"/>
        <v>578912.54609019414</v>
      </c>
      <c r="R98" s="124">
        <f t="shared" ca="1" si="35"/>
        <v>578912.54609019414</v>
      </c>
      <c r="S98" s="124">
        <f t="shared" ca="1" si="35"/>
        <v>578912.54609019414</v>
      </c>
      <c r="T98" s="124">
        <f t="shared" ca="1" si="35"/>
        <v>578912.54609019414</v>
      </c>
      <c r="U98" s="124">
        <f t="shared" ca="1" si="35"/>
        <v>578912.54609019414</v>
      </c>
      <c r="V98" s="124">
        <f t="shared" ca="1" si="35"/>
        <v>578912.54609019414</v>
      </c>
      <c r="W98" s="124">
        <f t="shared" ca="1" si="35"/>
        <v>578912.54609019414</v>
      </c>
      <c r="X98" s="124">
        <f t="shared" ca="1" si="35"/>
        <v>578912.54609019414</v>
      </c>
      <c r="Y98" s="124">
        <f t="shared" ca="1" si="35"/>
        <v>578912.54609019414</v>
      </c>
      <c r="Z98" s="124">
        <f t="shared" ca="1" si="34"/>
        <v>578912.54609019414</v>
      </c>
      <c r="AA98" s="124">
        <f t="shared" ca="1" si="34"/>
        <v>578912.54609019414</v>
      </c>
      <c r="AB98" s="124">
        <f t="shared" ca="1" si="34"/>
        <v>578912.54609019414</v>
      </c>
      <c r="AC98" s="124">
        <f t="shared" ca="1" si="34"/>
        <v>578912.54609019414</v>
      </c>
      <c r="AD98" s="124">
        <f t="shared" ca="1" si="34"/>
        <v>578912.54609019414</v>
      </c>
      <c r="AE98" s="124">
        <f t="shared" ca="1" si="34"/>
        <v>578912.54609019414</v>
      </c>
      <c r="AF98" s="124">
        <f t="shared" ca="1" si="34"/>
        <v>578912.54609019414</v>
      </c>
      <c r="AG98" s="124">
        <f t="shared" ca="1" si="34"/>
        <v>578912.54609019414</v>
      </c>
      <c r="AH98" s="124">
        <f t="shared" ca="1" si="34"/>
        <v>578912.54609019414</v>
      </c>
      <c r="AI98" s="124">
        <f t="shared" ca="1" si="34"/>
        <v>578912.54609019414</v>
      </c>
      <c r="AJ98" s="124">
        <f t="shared" ca="1" si="34"/>
        <v>578912.54609019414</v>
      </c>
      <c r="AK98" s="124">
        <f t="shared" ca="1" si="34"/>
        <v>578912.54609019414</v>
      </c>
      <c r="AL98" s="124">
        <f t="shared" ca="1" si="34"/>
        <v>578912.54609019414</v>
      </c>
      <c r="AM98" s="124">
        <f t="shared" ca="1" si="34"/>
        <v>578912.54609019414</v>
      </c>
      <c r="AN98" s="124">
        <f t="shared" ca="1" si="34"/>
        <v>578912.54609019414</v>
      </c>
    </row>
    <row r="99" spans="2:41" x14ac:dyDescent="0.3">
      <c r="B99" s="478" t="s">
        <v>538</v>
      </c>
      <c r="F99" s="495">
        <f ca="1">SUM(E88:F88)</f>
        <v>166.90777686223478</v>
      </c>
      <c r="I99" s="226">
        <f ca="1">NPV(Discount_Rate,J99:AN99)</f>
        <v>414950.61735992337</v>
      </c>
      <c r="J99" s="124">
        <f t="shared" ca="1" si="35"/>
        <v>0</v>
      </c>
      <c r="K99" s="124">
        <f t="shared" ca="1" si="34"/>
        <v>0</v>
      </c>
      <c r="L99" s="124">
        <f t="shared" ca="1" si="34"/>
        <v>0</v>
      </c>
      <c r="M99" s="124">
        <f t="shared" ca="1" si="34"/>
        <v>0</v>
      </c>
      <c r="N99" s="124">
        <f t="shared" ca="1" si="34"/>
        <v>0</v>
      </c>
      <c r="O99" s="124">
        <f t="shared" ca="1" si="34"/>
        <v>0</v>
      </c>
      <c r="P99" s="124">
        <f t="shared" ca="1" si="34"/>
        <v>0</v>
      </c>
      <c r="Q99" s="124">
        <f t="shared" ca="1" si="34"/>
        <v>0</v>
      </c>
      <c r="R99" s="124">
        <f t="shared" ca="1" si="34"/>
        <v>17879.088488883954</v>
      </c>
      <c r="S99" s="124">
        <f t="shared" ca="1" si="34"/>
        <v>35758.176977767907</v>
      </c>
      <c r="T99" s="124">
        <f t="shared" ca="1" si="34"/>
        <v>53637.265466651857</v>
      </c>
      <c r="U99" s="124">
        <f t="shared" ca="1" si="34"/>
        <v>71516.353955535815</v>
      </c>
      <c r="V99" s="124">
        <f t="shared" ca="1" si="34"/>
        <v>89395.442444419765</v>
      </c>
      <c r="W99" s="124">
        <f t="shared" ca="1" si="34"/>
        <v>107274.53093330371</v>
      </c>
      <c r="X99" s="124">
        <f t="shared" ca="1" si="34"/>
        <v>125153.61942218768</v>
      </c>
      <c r="Y99" s="124">
        <f t="shared" ca="1" si="34"/>
        <v>143032.70791107163</v>
      </c>
      <c r="Z99" s="124">
        <f t="shared" ca="1" si="34"/>
        <v>143032.70791107163</v>
      </c>
      <c r="AA99" s="124">
        <f t="shared" ca="1" si="34"/>
        <v>143032.70791107163</v>
      </c>
      <c r="AB99" s="124">
        <f t="shared" ca="1" si="34"/>
        <v>143032.70791107163</v>
      </c>
      <c r="AC99" s="124">
        <f t="shared" ca="1" si="34"/>
        <v>143032.70791107163</v>
      </c>
      <c r="AD99" s="124">
        <f t="shared" ca="1" si="34"/>
        <v>143032.70791107163</v>
      </c>
      <c r="AE99" s="124">
        <f t="shared" ca="1" si="34"/>
        <v>143032.70791107163</v>
      </c>
      <c r="AF99" s="124">
        <f t="shared" ca="1" si="34"/>
        <v>143032.70791107163</v>
      </c>
      <c r="AG99" s="124">
        <f t="shared" ca="1" si="34"/>
        <v>143032.70791107163</v>
      </c>
      <c r="AH99" s="124">
        <f t="shared" ca="1" si="34"/>
        <v>143032.70791107163</v>
      </c>
      <c r="AI99" s="124">
        <f t="shared" ca="1" si="34"/>
        <v>143032.70791107163</v>
      </c>
      <c r="AJ99" s="124">
        <f t="shared" ca="1" si="34"/>
        <v>143032.70791107163</v>
      </c>
      <c r="AK99" s="124">
        <f t="shared" ca="1" si="34"/>
        <v>143032.70791107163</v>
      </c>
      <c r="AL99" s="124">
        <f t="shared" ca="1" si="34"/>
        <v>143032.70791107163</v>
      </c>
      <c r="AM99" s="124">
        <f t="shared" ca="1" si="34"/>
        <v>143032.70791107163</v>
      </c>
      <c r="AN99" s="124">
        <f t="shared" ca="1" si="34"/>
        <v>143032.70791107163</v>
      </c>
    </row>
    <row r="100" spans="2:41" x14ac:dyDescent="0.3">
      <c r="B100" s="478" t="s">
        <v>539</v>
      </c>
      <c r="F100" s="495">
        <f ca="1">SUM(E89:F89)</f>
        <v>178.82976092382305</v>
      </c>
      <c r="I100" s="226">
        <f ca="1">NPV(Discount_Rate,J100:AN100)</f>
        <v>74436.673042386799</v>
      </c>
      <c r="J100" s="124">
        <f t="shared" ca="1" si="35"/>
        <v>0</v>
      </c>
      <c r="K100" s="124">
        <f t="shared" ca="1" si="34"/>
        <v>0</v>
      </c>
      <c r="L100" s="124">
        <f t="shared" ca="1" si="34"/>
        <v>0</v>
      </c>
      <c r="M100" s="124">
        <f t="shared" ca="1" si="34"/>
        <v>0</v>
      </c>
      <c r="N100" s="124">
        <f t="shared" ca="1" si="34"/>
        <v>0</v>
      </c>
      <c r="O100" s="124">
        <f t="shared" ca="1" si="34"/>
        <v>0</v>
      </c>
      <c r="P100" s="124">
        <f t="shared" ca="1" si="34"/>
        <v>0</v>
      </c>
      <c r="Q100" s="124">
        <f t="shared" ca="1" si="34"/>
        <v>0</v>
      </c>
      <c r="R100" s="124">
        <f t="shared" ca="1" si="34"/>
        <v>3207.2728861337828</v>
      </c>
      <c r="S100" s="124">
        <f t="shared" ca="1" si="34"/>
        <v>6414.5457722675656</v>
      </c>
      <c r="T100" s="124">
        <f t="shared" ca="1" si="34"/>
        <v>9621.8186584013474</v>
      </c>
      <c r="U100" s="124">
        <f t="shared" ca="1" si="34"/>
        <v>12829.091544535131</v>
      </c>
      <c r="V100" s="124">
        <f t="shared" ca="1" si="34"/>
        <v>16036.364430668913</v>
      </c>
      <c r="W100" s="124">
        <f t="shared" ca="1" si="34"/>
        <v>19243.637316802695</v>
      </c>
      <c r="X100" s="124">
        <f t="shared" ca="1" si="34"/>
        <v>22450.91020293648</v>
      </c>
      <c r="Y100" s="124">
        <f t="shared" ca="1" si="34"/>
        <v>25658.183089070262</v>
      </c>
      <c r="Z100" s="124">
        <f t="shared" ca="1" si="34"/>
        <v>25658.183089070262</v>
      </c>
      <c r="AA100" s="124">
        <f t="shared" ca="1" si="34"/>
        <v>25658.183089070262</v>
      </c>
      <c r="AB100" s="124">
        <f t="shared" ca="1" si="34"/>
        <v>25658.183089070262</v>
      </c>
      <c r="AC100" s="124">
        <f t="shared" ca="1" si="34"/>
        <v>25658.183089070262</v>
      </c>
      <c r="AD100" s="124">
        <f t="shared" ca="1" si="34"/>
        <v>25658.183089070262</v>
      </c>
      <c r="AE100" s="124">
        <f t="shared" ca="1" si="34"/>
        <v>25658.183089070262</v>
      </c>
      <c r="AF100" s="124">
        <f t="shared" ca="1" si="34"/>
        <v>25658.183089070262</v>
      </c>
      <c r="AG100" s="124">
        <f t="shared" ca="1" si="34"/>
        <v>25658.183089070262</v>
      </c>
      <c r="AH100" s="124">
        <f t="shared" ca="1" si="34"/>
        <v>25658.183089070262</v>
      </c>
      <c r="AI100" s="124">
        <f t="shared" ca="1" si="34"/>
        <v>25658.183089070262</v>
      </c>
      <c r="AJ100" s="124">
        <f t="shared" ca="1" si="34"/>
        <v>25658.183089070262</v>
      </c>
      <c r="AK100" s="124">
        <f t="shared" ca="1" si="34"/>
        <v>25658.183089070262</v>
      </c>
      <c r="AL100" s="124">
        <f t="shared" ca="1" si="34"/>
        <v>25658.183089070262</v>
      </c>
      <c r="AM100" s="124">
        <f t="shared" ca="1" si="34"/>
        <v>25658.183089070262</v>
      </c>
      <c r="AN100" s="124">
        <f t="shared" ca="1" si="34"/>
        <v>25658.183089070262</v>
      </c>
    </row>
    <row r="103" spans="2:41" x14ac:dyDescent="0.3">
      <c r="B103" s="461" t="s">
        <v>348</v>
      </c>
      <c r="C103" s="461"/>
      <c r="D103" s="461"/>
      <c r="E103" s="461"/>
      <c r="F103" s="461"/>
      <c r="G103" s="461"/>
      <c r="H103" s="461"/>
      <c r="I103" s="461"/>
      <c r="J103" s="461"/>
      <c r="K103" s="461"/>
    </row>
    <row r="105" spans="2:41" ht="18" x14ac:dyDescent="0.3">
      <c r="B105" s="128" t="str">
        <f>CommuneSel</f>
        <v>Djougou</v>
      </c>
      <c r="C105" s="128" t="s">
        <v>195</v>
      </c>
      <c r="D105" s="128" t="s">
        <v>197</v>
      </c>
      <c r="E105" s="128" t="s">
        <v>193</v>
      </c>
      <c r="F105" s="463"/>
      <c r="G105" s="463"/>
      <c r="H105" s="463"/>
      <c r="I105" s="463"/>
      <c r="J105" s="128" t="s">
        <v>194</v>
      </c>
      <c r="K105" s="463"/>
      <c r="L105" s="463"/>
      <c r="M105" s="463"/>
      <c r="N105" s="463"/>
      <c r="O105" s="463"/>
      <c r="P105" s="463"/>
      <c r="Q105" s="463"/>
      <c r="R105" s="463"/>
      <c r="S105" s="463"/>
    </row>
    <row r="108" spans="2:41" ht="43.2" x14ac:dyDescent="0.3">
      <c r="B108" s="286"/>
      <c r="F108" s="458" t="str">
        <f>"NPV /Ha @ "&amp;Discount_Rate*100&amp;"% DR"</f>
        <v>NPV /Ha @ 10% DR</v>
      </c>
      <c r="G108" s="126" t="s">
        <v>189</v>
      </c>
      <c r="H108" s="458"/>
      <c r="J108" s="113">
        <v>2020</v>
      </c>
      <c r="K108" s="113">
        <v>2021</v>
      </c>
      <c r="L108" s="113">
        <v>2022</v>
      </c>
      <c r="M108" s="113">
        <v>2023</v>
      </c>
      <c r="N108" s="113">
        <v>2024</v>
      </c>
      <c r="O108" s="113">
        <v>2025</v>
      </c>
      <c r="P108" s="113">
        <v>2026</v>
      </c>
      <c r="Q108" s="113">
        <v>2027</v>
      </c>
      <c r="R108" s="113">
        <v>2028</v>
      </c>
      <c r="S108" s="113">
        <v>2029</v>
      </c>
      <c r="T108" s="113">
        <v>2030</v>
      </c>
      <c r="U108" s="113">
        <v>2031</v>
      </c>
      <c r="V108" s="113">
        <v>2032</v>
      </c>
      <c r="W108" s="113">
        <v>2033</v>
      </c>
      <c r="X108" s="113">
        <v>2034</v>
      </c>
      <c r="Y108" s="113">
        <v>2035</v>
      </c>
      <c r="Z108" s="113">
        <v>2036</v>
      </c>
      <c r="AA108" s="113">
        <v>2037</v>
      </c>
      <c r="AB108" s="113">
        <v>2038</v>
      </c>
      <c r="AC108" s="113">
        <v>2039</v>
      </c>
      <c r="AD108" s="113">
        <v>2040</v>
      </c>
      <c r="AE108" s="113">
        <v>2041</v>
      </c>
      <c r="AF108" s="113">
        <v>2042</v>
      </c>
      <c r="AG108" s="113">
        <v>2043</v>
      </c>
      <c r="AH108" s="113">
        <v>2044</v>
      </c>
      <c r="AI108" s="113">
        <v>2045</v>
      </c>
      <c r="AJ108" s="113">
        <v>2046</v>
      </c>
      <c r="AK108" s="113">
        <v>2047</v>
      </c>
      <c r="AL108" s="113">
        <v>2048</v>
      </c>
      <c r="AM108" s="113">
        <v>2049</v>
      </c>
      <c r="AN108" s="113">
        <v>2050</v>
      </c>
    </row>
    <row r="109" spans="2:41" x14ac:dyDescent="0.3">
      <c r="B109" s="127" t="str" cm="1">
        <f t="array" ref="B109:B129">ArrProdItemSmall</f>
        <v>Djougou Veg Total</v>
      </c>
      <c r="C109" s="468"/>
      <c r="D109" s="468"/>
      <c r="E109" s="468"/>
      <c r="F109" s="468"/>
      <c r="G109" s="468"/>
      <c r="H109" s="468"/>
      <c r="I109" s="468"/>
      <c r="J109" s="468"/>
      <c r="K109" s="468"/>
      <c r="L109" s="468"/>
      <c r="M109" s="468"/>
      <c r="N109" s="468"/>
      <c r="O109" s="468"/>
      <c r="P109" s="468"/>
      <c r="Q109" s="468"/>
      <c r="R109" s="468"/>
      <c r="S109" s="468"/>
      <c r="T109" s="468"/>
      <c r="U109" s="468"/>
      <c r="V109" s="468"/>
      <c r="W109" s="468"/>
      <c r="X109" s="468"/>
      <c r="Y109" s="468"/>
      <c r="Z109" s="468"/>
      <c r="AA109" s="468"/>
      <c r="AB109" s="468"/>
      <c r="AC109" s="468"/>
      <c r="AD109" s="468"/>
      <c r="AE109" s="468"/>
      <c r="AF109" s="468"/>
      <c r="AG109" s="468"/>
      <c r="AH109" s="468"/>
      <c r="AI109" s="468"/>
      <c r="AJ109" s="468"/>
      <c r="AK109" s="468"/>
      <c r="AL109" s="468"/>
      <c r="AM109" s="468"/>
      <c r="AN109" s="468"/>
      <c r="AO109" s="468"/>
    </row>
    <row r="110" spans="2:41" x14ac:dyDescent="0.3">
      <c r="B110" s="478" t="str">
        <v>Tomatoes</v>
      </c>
      <c r="F110" s="124">
        <f ca="1">NPV(Discount_Rate,J110:AN110)</f>
        <v>21556.131938486542</v>
      </c>
      <c r="G110" s="124">
        <f ca="1">INDEX(ArrProdCont,MATCH(B110,ArrProdItem,0),MATCH(G108,ArrProdVariables,0))</f>
        <v>252.66156003883916</v>
      </c>
      <c r="H110" s="124"/>
      <c r="J110" s="124">
        <f t="shared" ref="J110:AN110" ca="1" si="36">$G110*J146</f>
        <v>2274.0903080587022</v>
      </c>
      <c r="K110" s="124">
        <f t="shared" ca="1" si="36"/>
        <v>2274.0903080587022</v>
      </c>
      <c r="L110" s="124">
        <f t="shared" ca="1" si="36"/>
        <v>2274.0903080587022</v>
      </c>
      <c r="M110" s="124">
        <f t="shared" ca="1" si="36"/>
        <v>2274.0903080587022</v>
      </c>
      <c r="N110" s="124">
        <f t="shared" ca="1" si="36"/>
        <v>2274.0903080587022</v>
      </c>
      <c r="O110" s="124">
        <f t="shared" ca="1" si="36"/>
        <v>2274.0903080587022</v>
      </c>
      <c r="P110" s="124">
        <f t="shared" ca="1" si="36"/>
        <v>2274.0903080587022</v>
      </c>
      <c r="Q110" s="124">
        <f t="shared" ca="1" si="36"/>
        <v>2274.0903080587022</v>
      </c>
      <c r="R110" s="124">
        <f t="shared" ca="1" si="36"/>
        <v>2274.0903080587022</v>
      </c>
      <c r="S110" s="124">
        <f t="shared" ca="1" si="36"/>
        <v>2274.0903080587022</v>
      </c>
      <c r="T110" s="124">
        <f t="shared" ca="1" si="36"/>
        <v>2274.0903080587022</v>
      </c>
      <c r="U110" s="124">
        <f t="shared" ca="1" si="36"/>
        <v>2274.0903080587022</v>
      </c>
      <c r="V110" s="124">
        <f t="shared" ca="1" si="36"/>
        <v>2274.0903080587022</v>
      </c>
      <c r="W110" s="124">
        <f t="shared" ca="1" si="36"/>
        <v>2274.0903080587022</v>
      </c>
      <c r="X110" s="124">
        <f t="shared" ca="1" si="36"/>
        <v>2274.0903080587022</v>
      </c>
      <c r="Y110" s="124">
        <f t="shared" ca="1" si="36"/>
        <v>2274.0903080587022</v>
      </c>
      <c r="Z110" s="124">
        <f t="shared" ca="1" si="36"/>
        <v>2274.0903080587022</v>
      </c>
      <c r="AA110" s="124">
        <f t="shared" ca="1" si="36"/>
        <v>2274.0903080587022</v>
      </c>
      <c r="AB110" s="124">
        <f t="shared" ca="1" si="36"/>
        <v>2274.0903080587022</v>
      </c>
      <c r="AC110" s="124">
        <f t="shared" ca="1" si="36"/>
        <v>2274.0903080587022</v>
      </c>
      <c r="AD110" s="124">
        <f t="shared" ca="1" si="36"/>
        <v>2274.0903080587022</v>
      </c>
      <c r="AE110" s="124">
        <f t="shared" ca="1" si="36"/>
        <v>2274.0903080587022</v>
      </c>
      <c r="AF110" s="124">
        <f t="shared" ca="1" si="36"/>
        <v>2274.0903080587022</v>
      </c>
      <c r="AG110" s="124">
        <f t="shared" ca="1" si="36"/>
        <v>2274.0903080587022</v>
      </c>
      <c r="AH110" s="124">
        <f t="shared" ca="1" si="36"/>
        <v>2274.0903080587022</v>
      </c>
      <c r="AI110" s="124">
        <f t="shared" ca="1" si="36"/>
        <v>2274.0903080587022</v>
      </c>
      <c r="AJ110" s="124">
        <f t="shared" ca="1" si="36"/>
        <v>2274.0903080587022</v>
      </c>
      <c r="AK110" s="124">
        <f t="shared" ca="1" si="36"/>
        <v>2274.0903080587022</v>
      </c>
      <c r="AL110" s="124">
        <f t="shared" ca="1" si="36"/>
        <v>2274.0903080587022</v>
      </c>
      <c r="AM110" s="124">
        <f t="shared" ca="1" si="36"/>
        <v>2274.0903080587022</v>
      </c>
      <c r="AN110" s="124">
        <f t="shared" ca="1" si="36"/>
        <v>2274.0903080587022</v>
      </c>
    </row>
    <row r="111" spans="2:41" x14ac:dyDescent="0.3">
      <c r="B111" s="478" t="str">
        <v>Peppers</v>
      </c>
      <c r="F111" s="124">
        <f ca="1">NPV(Discount_Rate,J111:AN111)</f>
        <v>10462.794232129254</v>
      </c>
      <c r="G111" s="124">
        <f ca="1">INDEX(ArrProdCont,MATCH(B111,ArrProdItem,0),MATCH(G108,ArrProdVariables,0))</f>
        <v>943.74253194365713</v>
      </c>
      <c r="H111" s="124"/>
      <c r="J111" s="124">
        <f t="shared" ref="J111:AN111" ca="1" si="37">$G111*J147</f>
        <v>1103.7851793816849</v>
      </c>
      <c r="K111" s="124">
        <f t="shared" ca="1" si="37"/>
        <v>1103.7851793816849</v>
      </c>
      <c r="L111" s="124">
        <f t="shared" ca="1" si="37"/>
        <v>1103.7851793816849</v>
      </c>
      <c r="M111" s="124">
        <f t="shared" ca="1" si="37"/>
        <v>1103.7851793816849</v>
      </c>
      <c r="N111" s="124">
        <f t="shared" ca="1" si="37"/>
        <v>1103.7851793816849</v>
      </c>
      <c r="O111" s="124">
        <f t="shared" ca="1" si="37"/>
        <v>1103.7851793816849</v>
      </c>
      <c r="P111" s="124">
        <f t="shared" ca="1" si="37"/>
        <v>1103.7851793816849</v>
      </c>
      <c r="Q111" s="124">
        <f t="shared" ca="1" si="37"/>
        <v>1103.7851793816849</v>
      </c>
      <c r="R111" s="124">
        <f t="shared" ca="1" si="37"/>
        <v>1103.7851793816849</v>
      </c>
      <c r="S111" s="124">
        <f t="shared" ca="1" si="37"/>
        <v>1103.7851793816849</v>
      </c>
      <c r="T111" s="124">
        <f t="shared" ca="1" si="37"/>
        <v>1103.7851793816849</v>
      </c>
      <c r="U111" s="124">
        <f t="shared" ca="1" si="37"/>
        <v>1103.7851793816849</v>
      </c>
      <c r="V111" s="124">
        <f t="shared" ca="1" si="37"/>
        <v>1103.7851793816849</v>
      </c>
      <c r="W111" s="124">
        <f t="shared" ca="1" si="37"/>
        <v>1103.7851793816849</v>
      </c>
      <c r="X111" s="124">
        <f t="shared" ca="1" si="37"/>
        <v>1103.7851793816849</v>
      </c>
      <c r="Y111" s="124">
        <f t="shared" ca="1" si="37"/>
        <v>1103.7851793816849</v>
      </c>
      <c r="Z111" s="124">
        <f t="shared" ca="1" si="37"/>
        <v>1103.7851793816849</v>
      </c>
      <c r="AA111" s="124">
        <f t="shared" ca="1" si="37"/>
        <v>1103.7851793816849</v>
      </c>
      <c r="AB111" s="124">
        <f t="shared" ca="1" si="37"/>
        <v>1103.7851793816849</v>
      </c>
      <c r="AC111" s="124">
        <f t="shared" ca="1" si="37"/>
        <v>1103.7851793816849</v>
      </c>
      <c r="AD111" s="124">
        <f t="shared" ca="1" si="37"/>
        <v>1103.7851793816849</v>
      </c>
      <c r="AE111" s="124">
        <f t="shared" ca="1" si="37"/>
        <v>1103.7851793816849</v>
      </c>
      <c r="AF111" s="124">
        <f t="shared" ca="1" si="37"/>
        <v>1103.7851793816849</v>
      </c>
      <c r="AG111" s="124">
        <f t="shared" ca="1" si="37"/>
        <v>1103.7851793816849</v>
      </c>
      <c r="AH111" s="124">
        <f t="shared" ca="1" si="37"/>
        <v>1103.7851793816849</v>
      </c>
      <c r="AI111" s="124">
        <f t="shared" ca="1" si="37"/>
        <v>1103.7851793816849</v>
      </c>
      <c r="AJ111" s="124">
        <f t="shared" ca="1" si="37"/>
        <v>1103.7851793816849</v>
      </c>
      <c r="AK111" s="124">
        <f t="shared" ca="1" si="37"/>
        <v>1103.7851793816849</v>
      </c>
      <c r="AL111" s="124">
        <f t="shared" ca="1" si="37"/>
        <v>1103.7851793816849</v>
      </c>
      <c r="AM111" s="124">
        <f t="shared" ca="1" si="37"/>
        <v>1103.7851793816849</v>
      </c>
      <c r="AN111" s="124">
        <f t="shared" ca="1" si="37"/>
        <v>1103.7851793816849</v>
      </c>
    </row>
    <row r="112" spans="2:41" x14ac:dyDescent="0.3">
      <c r="B112" s="478" t="str">
        <v>Gombo (okra)</v>
      </c>
      <c r="F112" s="124">
        <f ca="1">NPV(Discount_Rate,J112:AN112)</f>
        <v>20148.985831227437</v>
      </c>
      <c r="G112" s="124">
        <f ca="1">INDEX(ArrProdCont,MATCH(B112,ArrProdItem,0),MATCH(G108,ArrProdVariables,0))</f>
        <v>422.39130434782606</v>
      </c>
      <c r="H112" s="124"/>
      <c r="J112" s="124">
        <f t="shared" ref="J112:AN112" ca="1" si="38">$G112*J148</f>
        <v>2125.6417211938583</v>
      </c>
      <c r="K112" s="124">
        <f t="shared" ca="1" si="38"/>
        <v>2125.6417211938583</v>
      </c>
      <c r="L112" s="124">
        <f t="shared" ca="1" si="38"/>
        <v>2125.6417211938583</v>
      </c>
      <c r="M112" s="124">
        <f t="shared" ca="1" si="38"/>
        <v>2125.6417211938583</v>
      </c>
      <c r="N112" s="124">
        <f t="shared" ca="1" si="38"/>
        <v>2125.6417211938583</v>
      </c>
      <c r="O112" s="124">
        <f t="shared" ca="1" si="38"/>
        <v>2125.6417211938583</v>
      </c>
      <c r="P112" s="124">
        <f t="shared" ca="1" si="38"/>
        <v>2125.6417211938583</v>
      </c>
      <c r="Q112" s="124">
        <f t="shared" ca="1" si="38"/>
        <v>2125.6417211938583</v>
      </c>
      <c r="R112" s="124">
        <f t="shared" ca="1" si="38"/>
        <v>2125.6417211938583</v>
      </c>
      <c r="S112" s="124">
        <f t="shared" ca="1" si="38"/>
        <v>2125.6417211938583</v>
      </c>
      <c r="T112" s="124">
        <f t="shared" ca="1" si="38"/>
        <v>2125.6417211938583</v>
      </c>
      <c r="U112" s="124">
        <f t="shared" ca="1" si="38"/>
        <v>2125.6417211938583</v>
      </c>
      <c r="V112" s="124">
        <f t="shared" ca="1" si="38"/>
        <v>2125.6417211938583</v>
      </c>
      <c r="W112" s="124">
        <f t="shared" ca="1" si="38"/>
        <v>2125.6417211938583</v>
      </c>
      <c r="X112" s="124">
        <f t="shared" ca="1" si="38"/>
        <v>2125.6417211938583</v>
      </c>
      <c r="Y112" s="124">
        <f t="shared" ca="1" si="38"/>
        <v>2125.6417211938583</v>
      </c>
      <c r="Z112" s="124">
        <f t="shared" ca="1" si="38"/>
        <v>2125.6417211938583</v>
      </c>
      <c r="AA112" s="124">
        <f t="shared" ca="1" si="38"/>
        <v>2125.6417211938583</v>
      </c>
      <c r="AB112" s="124">
        <f t="shared" ca="1" si="38"/>
        <v>2125.6417211938583</v>
      </c>
      <c r="AC112" s="124">
        <f t="shared" ca="1" si="38"/>
        <v>2125.6417211938583</v>
      </c>
      <c r="AD112" s="124">
        <f t="shared" ca="1" si="38"/>
        <v>2125.6417211938583</v>
      </c>
      <c r="AE112" s="124">
        <f t="shared" ca="1" si="38"/>
        <v>2125.6417211938583</v>
      </c>
      <c r="AF112" s="124">
        <f t="shared" ca="1" si="38"/>
        <v>2125.6417211938583</v>
      </c>
      <c r="AG112" s="124">
        <f t="shared" ca="1" si="38"/>
        <v>2125.6417211938583</v>
      </c>
      <c r="AH112" s="124">
        <f t="shared" ca="1" si="38"/>
        <v>2125.6417211938583</v>
      </c>
      <c r="AI112" s="124">
        <f t="shared" ca="1" si="38"/>
        <v>2125.6417211938583</v>
      </c>
      <c r="AJ112" s="124">
        <f t="shared" ca="1" si="38"/>
        <v>2125.6417211938583</v>
      </c>
      <c r="AK112" s="124">
        <f t="shared" ca="1" si="38"/>
        <v>2125.6417211938583</v>
      </c>
      <c r="AL112" s="124">
        <f t="shared" ca="1" si="38"/>
        <v>2125.6417211938583</v>
      </c>
      <c r="AM112" s="124">
        <f t="shared" ca="1" si="38"/>
        <v>2125.6417211938583</v>
      </c>
      <c r="AN112" s="124">
        <f t="shared" ca="1" si="38"/>
        <v>2125.6417211938583</v>
      </c>
    </row>
    <row r="113" spans="2:41" x14ac:dyDescent="0.3">
      <c r="B113" s="478" t="str">
        <v>Greens</v>
      </c>
      <c r="F113" s="124">
        <f ca="1">NPV(Discount_Rate,J113:AN113)</f>
        <v>6649.104570802283</v>
      </c>
      <c r="G113" s="124">
        <f ca="1">INDEX(ArrProdCont,MATCH(B113,ArrProdItem,0),MATCH(G108,ArrProdVariables,0))</f>
        <v>336.47826086956525</v>
      </c>
      <c r="H113" s="124"/>
      <c r="J113" s="124">
        <f t="shared" ref="J113:AN113" ca="1" si="39">$G113*J149</f>
        <v>701.45535872944367</v>
      </c>
      <c r="K113" s="124">
        <f t="shared" ca="1" si="39"/>
        <v>701.45535872944367</v>
      </c>
      <c r="L113" s="124">
        <f t="shared" ca="1" si="39"/>
        <v>701.45535872944367</v>
      </c>
      <c r="M113" s="124">
        <f t="shared" ca="1" si="39"/>
        <v>701.45535872944367</v>
      </c>
      <c r="N113" s="124">
        <f t="shared" ca="1" si="39"/>
        <v>701.45535872944367</v>
      </c>
      <c r="O113" s="124">
        <f t="shared" ca="1" si="39"/>
        <v>701.45535872944367</v>
      </c>
      <c r="P113" s="124">
        <f t="shared" ca="1" si="39"/>
        <v>701.45535872944367</v>
      </c>
      <c r="Q113" s="124">
        <f t="shared" ca="1" si="39"/>
        <v>701.45535872944367</v>
      </c>
      <c r="R113" s="124">
        <f t="shared" ca="1" si="39"/>
        <v>701.45535872944367</v>
      </c>
      <c r="S113" s="124">
        <f t="shared" ca="1" si="39"/>
        <v>701.45535872944367</v>
      </c>
      <c r="T113" s="124">
        <f t="shared" ca="1" si="39"/>
        <v>701.45535872944367</v>
      </c>
      <c r="U113" s="124">
        <f t="shared" ca="1" si="39"/>
        <v>701.45535872944367</v>
      </c>
      <c r="V113" s="124">
        <f t="shared" ca="1" si="39"/>
        <v>701.45535872944367</v>
      </c>
      <c r="W113" s="124">
        <f t="shared" ca="1" si="39"/>
        <v>701.45535872944367</v>
      </c>
      <c r="X113" s="124">
        <f t="shared" ca="1" si="39"/>
        <v>701.45535872944367</v>
      </c>
      <c r="Y113" s="124">
        <f t="shared" ca="1" si="39"/>
        <v>701.45535872944367</v>
      </c>
      <c r="Z113" s="124">
        <f t="shared" ca="1" si="39"/>
        <v>701.45535872944367</v>
      </c>
      <c r="AA113" s="124">
        <f t="shared" ca="1" si="39"/>
        <v>701.45535872944367</v>
      </c>
      <c r="AB113" s="124">
        <f t="shared" ca="1" si="39"/>
        <v>701.45535872944367</v>
      </c>
      <c r="AC113" s="124">
        <f t="shared" ca="1" si="39"/>
        <v>701.45535872944367</v>
      </c>
      <c r="AD113" s="124">
        <f t="shared" ca="1" si="39"/>
        <v>701.45535872944367</v>
      </c>
      <c r="AE113" s="124">
        <f t="shared" ca="1" si="39"/>
        <v>701.45535872944367</v>
      </c>
      <c r="AF113" s="124">
        <f t="shared" ca="1" si="39"/>
        <v>701.45535872944367</v>
      </c>
      <c r="AG113" s="124">
        <f t="shared" ca="1" si="39"/>
        <v>701.45535872944367</v>
      </c>
      <c r="AH113" s="124">
        <f t="shared" ca="1" si="39"/>
        <v>701.45535872944367</v>
      </c>
      <c r="AI113" s="124">
        <f t="shared" ca="1" si="39"/>
        <v>701.45535872944367</v>
      </c>
      <c r="AJ113" s="124">
        <f t="shared" ca="1" si="39"/>
        <v>701.45535872944367</v>
      </c>
      <c r="AK113" s="124">
        <f t="shared" ca="1" si="39"/>
        <v>701.45535872944367</v>
      </c>
      <c r="AL113" s="124">
        <f t="shared" ca="1" si="39"/>
        <v>701.45535872944367</v>
      </c>
      <c r="AM113" s="124">
        <f t="shared" ca="1" si="39"/>
        <v>701.45535872944367</v>
      </c>
      <c r="AN113" s="124">
        <f t="shared" ca="1" si="39"/>
        <v>701.45535872944367</v>
      </c>
    </row>
    <row r="114" spans="2:41" x14ac:dyDescent="0.3">
      <c r="B114" s="207">
        <v>0</v>
      </c>
      <c r="G114" s="474"/>
      <c r="J114" s="124"/>
      <c r="K114" s="124"/>
      <c r="L114" s="124"/>
      <c r="M114" s="124"/>
      <c r="N114" s="124"/>
      <c r="O114" s="124"/>
      <c r="P114" s="124"/>
      <c r="Q114" s="124"/>
      <c r="R114" s="124"/>
      <c r="S114" s="124"/>
      <c r="T114" s="124"/>
      <c r="U114" s="124"/>
      <c r="V114" s="124"/>
      <c r="W114" s="124"/>
      <c r="X114" s="124"/>
      <c r="Y114" s="124"/>
      <c r="Z114" s="124"/>
      <c r="AA114" s="124"/>
      <c r="AB114" s="124"/>
      <c r="AC114" s="124"/>
      <c r="AD114" s="124"/>
      <c r="AE114" s="124"/>
      <c r="AF114" s="124"/>
      <c r="AG114" s="124"/>
      <c r="AH114" s="124"/>
      <c r="AI114" s="124"/>
      <c r="AJ114" s="124"/>
      <c r="AK114" s="124"/>
      <c r="AL114" s="124"/>
      <c r="AM114" s="124"/>
      <c r="AN114" s="124"/>
    </row>
    <row r="115" spans="2:41" x14ac:dyDescent="0.3">
      <c r="B115" s="207">
        <v>0</v>
      </c>
      <c r="G115" s="474"/>
      <c r="J115" s="124"/>
      <c r="K115" s="124"/>
      <c r="L115" s="124"/>
      <c r="M115" s="124"/>
      <c r="N115" s="124"/>
      <c r="O115" s="124"/>
      <c r="P115" s="124"/>
      <c r="Q115" s="124"/>
      <c r="R115" s="124"/>
      <c r="S115" s="124"/>
      <c r="T115" s="124"/>
      <c r="U115" s="124"/>
      <c r="V115" s="124"/>
      <c r="W115" s="124"/>
      <c r="X115" s="124"/>
      <c r="Y115" s="124"/>
      <c r="Z115" s="124"/>
      <c r="AA115" s="124"/>
      <c r="AB115" s="124"/>
      <c r="AC115" s="124"/>
      <c r="AD115" s="124"/>
      <c r="AE115" s="124"/>
      <c r="AF115" s="124"/>
      <c r="AG115" s="124"/>
      <c r="AH115" s="124"/>
      <c r="AI115" s="124"/>
      <c r="AJ115" s="124"/>
      <c r="AK115" s="124"/>
      <c r="AL115" s="124"/>
      <c r="AM115" s="124"/>
      <c r="AN115" s="124"/>
    </row>
    <row r="116" spans="2:41" x14ac:dyDescent="0.3">
      <c r="B116" s="127" t="str">
        <v>Djougou Ann Crop Total</v>
      </c>
      <c r="C116" s="468"/>
      <c r="D116" s="468"/>
      <c r="E116" s="468"/>
      <c r="F116" s="468"/>
      <c r="G116" s="234"/>
      <c r="H116" s="468"/>
      <c r="I116" s="468"/>
      <c r="J116" s="125"/>
      <c r="K116" s="125"/>
      <c r="L116" s="125"/>
      <c r="M116" s="125"/>
      <c r="N116" s="125"/>
      <c r="O116" s="125"/>
      <c r="P116" s="125"/>
      <c r="Q116" s="125"/>
      <c r="R116" s="125"/>
      <c r="S116" s="125"/>
      <c r="T116" s="125"/>
      <c r="U116" s="125"/>
      <c r="V116" s="125"/>
      <c r="W116" s="125"/>
      <c r="X116" s="125"/>
      <c r="Y116" s="125"/>
      <c r="Z116" s="125"/>
      <c r="AA116" s="125"/>
      <c r="AB116" s="125"/>
      <c r="AC116" s="125"/>
      <c r="AD116" s="125"/>
      <c r="AE116" s="125"/>
      <c r="AF116" s="125"/>
      <c r="AG116" s="125"/>
      <c r="AH116" s="125"/>
      <c r="AI116" s="125"/>
      <c r="AJ116" s="125"/>
      <c r="AK116" s="125"/>
      <c r="AL116" s="125"/>
      <c r="AM116" s="125"/>
      <c r="AN116" s="125"/>
      <c r="AO116" s="468"/>
    </row>
    <row r="117" spans="2:41" x14ac:dyDescent="0.3">
      <c r="B117" s="478" t="str">
        <v>Maize</v>
      </c>
      <c r="F117" s="124">
        <f ca="1">NPV(Discount_Rate,J117:AN117)</f>
        <v>3790.5183484176141</v>
      </c>
      <c r="G117" s="124">
        <f ca="1">INDEX(ArrProdCont,MATCH(B117,ArrProdItem,0),MATCH(G108,ArrProdVariables,0))</f>
        <v>229.44664031620547</v>
      </c>
      <c r="H117" s="124"/>
      <c r="J117" s="124">
        <f t="shared" ref="J117:AN117" ca="1" si="40">$G117*J153</f>
        <v>399.88533486682616</v>
      </c>
      <c r="K117" s="124">
        <f t="shared" ca="1" si="40"/>
        <v>399.88533486682616</v>
      </c>
      <c r="L117" s="124">
        <f t="shared" ca="1" si="40"/>
        <v>399.88533486682616</v>
      </c>
      <c r="M117" s="124">
        <f t="shared" ca="1" si="40"/>
        <v>399.88533486682616</v>
      </c>
      <c r="N117" s="124">
        <f t="shared" ca="1" si="40"/>
        <v>399.88533486682616</v>
      </c>
      <c r="O117" s="124">
        <f t="shared" ca="1" si="40"/>
        <v>399.88533486682616</v>
      </c>
      <c r="P117" s="124">
        <f t="shared" ca="1" si="40"/>
        <v>399.88533486682616</v>
      </c>
      <c r="Q117" s="124">
        <f t="shared" ca="1" si="40"/>
        <v>399.88533486682616</v>
      </c>
      <c r="R117" s="124">
        <f t="shared" ca="1" si="40"/>
        <v>399.88533486682616</v>
      </c>
      <c r="S117" s="124">
        <f t="shared" ca="1" si="40"/>
        <v>399.88533486682616</v>
      </c>
      <c r="T117" s="124">
        <f t="shared" ca="1" si="40"/>
        <v>399.88533486682616</v>
      </c>
      <c r="U117" s="124">
        <f t="shared" ca="1" si="40"/>
        <v>399.88533486682616</v>
      </c>
      <c r="V117" s="124">
        <f t="shared" ca="1" si="40"/>
        <v>399.88533486682616</v>
      </c>
      <c r="W117" s="124">
        <f t="shared" ca="1" si="40"/>
        <v>399.88533486682616</v>
      </c>
      <c r="X117" s="124">
        <f t="shared" ca="1" si="40"/>
        <v>399.88533486682616</v>
      </c>
      <c r="Y117" s="124">
        <f t="shared" ca="1" si="40"/>
        <v>399.88533486682616</v>
      </c>
      <c r="Z117" s="124">
        <f t="shared" ca="1" si="40"/>
        <v>399.88533486682616</v>
      </c>
      <c r="AA117" s="124">
        <f t="shared" ca="1" si="40"/>
        <v>399.88533486682616</v>
      </c>
      <c r="AB117" s="124">
        <f t="shared" ca="1" si="40"/>
        <v>399.88533486682616</v>
      </c>
      <c r="AC117" s="124">
        <f t="shared" ca="1" si="40"/>
        <v>399.88533486682616</v>
      </c>
      <c r="AD117" s="124">
        <f t="shared" ca="1" si="40"/>
        <v>399.88533486682616</v>
      </c>
      <c r="AE117" s="124">
        <f t="shared" ca="1" si="40"/>
        <v>399.88533486682616</v>
      </c>
      <c r="AF117" s="124">
        <f t="shared" ca="1" si="40"/>
        <v>399.88533486682616</v>
      </c>
      <c r="AG117" s="124">
        <f t="shared" ca="1" si="40"/>
        <v>399.88533486682616</v>
      </c>
      <c r="AH117" s="124">
        <f t="shared" ca="1" si="40"/>
        <v>399.88533486682616</v>
      </c>
      <c r="AI117" s="124">
        <f t="shared" ca="1" si="40"/>
        <v>399.88533486682616</v>
      </c>
      <c r="AJ117" s="124">
        <f t="shared" ca="1" si="40"/>
        <v>399.88533486682616</v>
      </c>
      <c r="AK117" s="124">
        <f t="shared" ca="1" si="40"/>
        <v>399.88533486682616</v>
      </c>
      <c r="AL117" s="124">
        <f t="shared" ca="1" si="40"/>
        <v>399.88533486682616</v>
      </c>
      <c r="AM117" s="124">
        <f t="shared" ca="1" si="40"/>
        <v>399.88533486682616</v>
      </c>
      <c r="AN117" s="124">
        <f t="shared" ca="1" si="40"/>
        <v>399.88533486682616</v>
      </c>
    </row>
    <row r="118" spans="2:41" x14ac:dyDescent="0.3">
      <c r="B118" s="478" t="str">
        <v>Rice</v>
      </c>
      <c r="F118" s="124">
        <f ca="1">NPV(Discount_Rate,J118:AN118)</f>
        <v>0</v>
      </c>
      <c r="G118" s="124">
        <f ca="1">INDEX(ArrProdCont,MATCH(B118,ArrProdItem,0),MATCH(G108,ArrProdVariables,0))</f>
        <v>640</v>
      </c>
      <c r="H118" s="124"/>
      <c r="J118" s="124">
        <f t="shared" ref="J118:AN118" ca="1" si="41">$G118*J154</f>
        <v>0</v>
      </c>
      <c r="K118" s="124">
        <f t="shared" ca="1" si="41"/>
        <v>0</v>
      </c>
      <c r="L118" s="124">
        <f t="shared" ca="1" si="41"/>
        <v>0</v>
      </c>
      <c r="M118" s="124">
        <f t="shared" ca="1" si="41"/>
        <v>0</v>
      </c>
      <c r="N118" s="124">
        <f t="shared" ca="1" si="41"/>
        <v>0</v>
      </c>
      <c r="O118" s="124">
        <f t="shared" ca="1" si="41"/>
        <v>0</v>
      </c>
      <c r="P118" s="124">
        <f t="shared" ca="1" si="41"/>
        <v>0</v>
      </c>
      <c r="Q118" s="124">
        <f t="shared" ca="1" si="41"/>
        <v>0</v>
      </c>
      <c r="R118" s="124">
        <f t="shared" ca="1" si="41"/>
        <v>0</v>
      </c>
      <c r="S118" s="124">
        <f t="shared" ca="1" si="41"/>
        <v>0</v>
      </c>
      <c r="T118" s="124">
        <f t="shared" ca="1" si="41"/>
        <v>0</v>
      </c>
      <c r="U118" s="124">
        <f t="shared" ca="1" si="41"/>
        <v>0</v>
      </c>
      <c r="V118" s="124">
        <f t="shared" ca="1" si="41"/>
        <v>0</v>
      </c>
      <c r="W118" s="124">
        <f t="shared" ca="1" si="41"/>
        <v>0</v>
      </c>
      <c r="X118" s="124">
        <f t="shared" ca="1" si="41"/>
        <v>0</v>
      </c>
      <c r="Y118" s="124">
        <f t="shared" ca="1" si="41"/>
        <v>0</v>
      </c>
      <c r="Z118" s="124">
        <f t="shared" ca="1" si="41"/>
        <v>0</v>
      </c>
      <c r="AA118" s="124">
        <f t="shared" ca="1" si="41"/>
        <v>0</v>
      </c>
      <c r="AB118" s="124">
        <f t="shared" ca="1" si="41"/>
        <v>0</v>
      </c>
      <c r="AC118" s="124">
        <f t="shared" ca="1" si="41"/>
        <v>0</v>
      </c>
      <c r="AD118" s="124">
        <f t="shared" ca="1" si="41"/>
        <v>0</v>
      </c>
      <c r="AE118" s="124">
        <f t="shared" ca="1" si="41"/>
        <v>0</v>
      </c>
      <c r="AF118" s="124">
        <f t="shared" ca="1" si="41"/>
        <v>0</v>
      </c>
      <c r="AG118" s="124">
        <f t="shared" ca="1" si="41"/>
        <v>0</v>
      </c>
      <c r="AH118" s="124">
        <f t="shared" ca="1" si="41"/>
        <v>0</v>
      </c>
      <c r="AI118" s="124">
        <f t="shared" ca="1" si="41"/>
        <v>0</v>
      </c>
      <c r="AJ118" s="124">
        <f t="shared" ca="1" si="41"/>
        <v>0</v>
      </c>
      <c r="AK118" s="124">
        <f t="shared" ca="1" si="41"/>
        <v>0</v>
      </c>
      <c r="AL118" s="124">
        <f t="shared" ca="1" si="41"/>
        <v>0</v>
      </c>
      <c r="AM118" s="124">
        <f t="shared" ca="1" si="41"/>
        <v>0</v>
      </c>
      <c r="AN118" s="124">
        <f t="shared" ca="1" si="41"/>
        <v>0</v>
      </c>
    </row>
    <row r="119" spans="2:41" x14ac:dyDescent="0.3">
      <c r="B119" s="478" t="str">
        <v>Manioc</v>
      </c>
      <c r="F119" s="124">
        <f ca="1">NPV(Discount_Rate,J119:AN119)</f>
        <v>13247.931441441102</v>
      </c>
      <c r="G119" s="124">
        <f ca="1">INDEX(ArrProdCont,MATCH(B119,ArrProdItem,0),MATCH(G108,ArrProdVariables,0))</f>
        <v>108.21985233798195</v>
      </c>
      <c r="H119" s="124"/>
      <c r="J119" s="124">
        <f t="shared" ref="J119:AN119" ca="1" si="42">$G119*J155</f>
        <v>1397.6066104428655</v>
      </c>
      <c r="K119" s="124">
        <f t="shared" ca="1" si="42"/>
        <v>1397.6066104428655</v>
      </c>
      <c r="L119" s="124">
        <f t="shared" ca="1" si="42"/>
        <v>1397.6066104428655</v>
      </c>
      <c r="M119" s="124">
        <f t="shared" ca="1" si="42"/>
        <v>1397.6066104428655</v>
      </c>
      <c r="N119" s="124">
        <f t="shared" ca="1" si="42"/>
        <v>1397.6066104428655</v>
      </c>
      <c r="O119" s="124">
        <f t="shared" ca="1" si="42"/>
        <v>1397.6066104428655</v>
      </c>
      <c r="P119" s="124">
        <f t="shared" ca="1" si="42"/>
        <v>1397.6066104428655</v>
      </c>
      <c r="Q119" s="124">
        <f t="shared" ca="1" si="42"/>
        <v>1397.6066104428655</v>
      </c>
      <c r="R119" s="124">
        <f t="shared" ca="1" si="42"/>
        <v>1397.6066104428655</v>
      </c>
      <c r="S119" s="124">
        <f t="shared" ca="1" si="42"/>
        <v>1397.6066104428655</v>
      </c>
      <c r="T119" s="124">
        <f t="shared" ca="1" si="42"/>
        <v>1397.6066104428655</v>
      </c>
      <c r="U119" s="124">
        <f t="shared" ca="1" si="42"/>
        <v>1397.6066104428655</v>
      </c>
      <c r="V119" s="124">
        <f t="shared" ca="1" si="42"/>
        <v>1397.6066104428655</v>
      </c>
      <c r="W119" s="124">
        <f t="shared" ca="1" si="42"/>
        <v>1397.6066104428655</v>
      </c>
      <c r="X119" s="124">
        <f t="shared" ca="1" si="42"/>
        <v>1397.6066104428655</v>
      </c>
      <c r="Y119" s="124">
        <f t="shared" ca="1" si="42"/>
        <v>1397.6066104428655</v>
      </c>
      <c r="Z119" s="124">
        <f t="shared" ca="1" si="42"/>
        <v>1397.6066104428655</v>
      </c>
      <c r="AA119" s="124">
        <f t="shared" ca="1" si="42"/>
        <v>1397.6066104428655</v>
      </c>
      <c r="AB119" s="124">
        <f t="shared" ca="1" si="42"/>
        <v>1397.6066104428655</v>
      </c>
      <c r="AC119" s="124">
        <f t="shared" ca="1" si="42"/>
        <v>1397.6066104428655</v>
      </c>
      <c r="AD119" s="124">
        <f t="shared" ca="1" si="42"/>
        <v>1397.6066104428655</v>
      </c>
      <c r="AE119" s="124">
        <f t="shared" ca="1" si="42"/>
        <v>1397.6066104428655</v>
      </c>
      <c r="AF119" s="124">
        <f t="shared" ca="1" si="42"/>
        <v>1397.6066104428655</v>
      </c>
      <c r="AG119" s="124">
        <f t="shared" ca="1" si="42"/>
        <v>1397.6066104428655</v>
      </c>
      <c r="AH119" s="124">
        <f t="shared" ca="1" si="42"/>
        <v>1397.6066104428655</v>
      </c>
      <c r="AI119" s="124">
        <f t="shared" ca="1" si="42"/>
        <v>1397.6066104428655</v>
      </c>
      <c r="AJ119" s="124">
        <f t="shared" ca="1" si="42"/>
        <v>1397.6066104428655</v>
      </c>
      <c r="AK119" s="124">
        <f t="shared" ca="1" si="42"/>
        <v>1397.6066104428655</v>
      </c>
      <c r="AL119" s="124">
        <f t="shared" ca="1" si="42"/>
        <v>1397.6066104428655</v>
      </c>
      <c r="AM119" s="124">
        <f t="shared" ca="1" si="42"/>
        <v>1397.6066104428655</v>
      </c>
      <c r="AN119" s="124">
        <f t="shared" ca="1" si="42"/>
        <v>1397.6066104428655</v>
      </c>
    </row>
    <row r="120" spans="2:41" x14ac:dyDescent="0.3">
      <c r="B120" s="478" t="str">
        <v>Yam</v>
      </c>
      <c r="F120" s="124">
        <f ca="1">NPV(Discount_Rate,J120:AN120)</f>
        <v>43420.758388610906</v>
      </c>
      <c r="G120" s="124">
        <f ca="1">INDEX(ArrProdCont,MATCH(B120,ArrProdItem,0),MATCH(G108,ArrProdVariables,0))</f>
        <v>928.73895002706115</v>
      </c>
      <c r="H120" s="124"/>
      <c r="J120" s="124">
        <f t="shared" ref="J120:AN120" ca="1" si="43">$G120*J156</f>
        <v>4580.7256191358883</v>
      </c>
      <c r="K120" s="124">
        <f t="shared" ca="1" si="43"/>
        <v>4580.7256191358883</v>
      </c>
      <c r="L120" s="124">
        <f t="shared" ca="1" si="43"/>
        <v>4580.7256191358883</v>
      </c>
      <c r="M120" s="124">
        <f t="shared" ca="1" si="43"/>
        <v>4580.7256191358883</v>
      </c>
      <c r="N120" s="124">
        <f t="shared" ca="1" si="43"/>
        <v>4580.7256191358883</v>
      </c>
      <c r="O120" s="124">
        <f t="shared" ca="1" si="43"/>
        <v>4580.7256191358883</v>
      </c>
      <c r="P120" s="124">
        <f t="shared" ca="1" si="43"/>
        <v>4580.7256191358883</v>
      </c>
      <c r="Q120" s="124">
        <f t="shared" ca="1" si="43"/>
        <v>4580.7256191358883</v>
      </c>
      <c r="R120" s="124">
        <f t="shared" ca="1" si="43"/>
        <v>4580.7256191358883</v>
      </c>
      <c r="S120" s="124">
        <f t="shared" ca="1" si="43"/>
        <v>4580.7256191358883</v>
      </c>
      <c r="T120" s="124">
        <f t="shared" ca="1" si="43"/>
        <v>4580.7256191358883</v>
      </c>
      <c r="U120" s="124">
        <f t="shared" ca="1" si="43"/>
        <v>4580.7256191358883</v>
      </c>
      <c r="V120" s="124">
        <f t="shared" ca="1" si="43"/>
        <v>4580.7256191358883</v>
      </c>
      <c r="W120" s="124">
        <f t="shared" ca="1" si="43"/>
        <v>4580.7256191358883</v>
      </c>
      <c r="X120" s="124">
        <f t="shared" ca="1" si="43"/>
        <v>4580.7256191358883</v>
      </c>
      <c r="Y120" s="124">
        <f t="shared" ca="1" si="43"/>
        <v>4580.7256191358883</v>
      </c>
      <c r="Z120" s="124">
        <f t="shared" ca="1" si="43"/>
        <v>4580.7256191358883</v>
      </c>
      <c r="AA120" s="124">
        <f t="shared" ca="1" si="43"/>
        <v>4580.7256191358883</v>
      </c>
      <c r="AB120" s="124">
        <f t="shared" ca="1" si="43"/>
        <v>4580.7256191358883</v>
      </c>
      <c r="AC120" s="124">
        <f t="shared" ca="1" si="43"/>
        <v>4580.7256191358883</v>
      </c>
      <c r="AD120" s="124">
        <f t="shared" ca="1" si="43"/>
        <v>4580.7256191358883</v>
      </c>
      <c r="AE120" s="124">
        <f t="shared" ca="1" si="43"/>
        <v>4580.7256191358883</v>
      </c>
      <c r="AF120" s="124">
        <f t="shared" ca="1" si="43"/>
        <v>4580.7256191358883</v>
      </c>
      <c r="AG120" s="124">
        <f t="shared" ca="1" si="43"/>
        <v>4580.7256191358883</v>
      </c>
      <c r="AH120" s="124">
        <f t="shared" ca="1" si="43"/>
        <v>4580.7256191358883</v>
      </c>
      <c r="AI120" s="124">
        <f t="shared" ca="1" si="43"/>
        <v>4580.7256191358883</v>
      </c>
      <c r="AJ120" s="124">
        <f t="shared" ca="1" si="43"/>
        <v>4580.7256191358883</v>
      </c>
      <c r="AK120" s="124">
        <f t="shared" ca="1" si="43"/>
        <v>4580.7256191358883</v>
      </c>
      <c r="AL120" s="124">
        <f t="shared" ca="1" si="43"/>
        <v>4580.7256191358883</v>
      </c>
      <c r="AM120" s="124">
        <f t="shared" ca="1" si="43"/>
        <v>4580.7256191358883</v>
      </c>
      <c r="AN120" s="124">
        <f t="shared" ca="1" si="43"/>
        <v>4580.7256191358883</v>
      </c>
    </row>
    <row r="121" spans="2:41" x14ac:dyDescent="0.3">
      <c r="B121" s="478" t="str">
        <v>Cowpea</v>
      </c>
      <c r="F121" s="124">
        <f ca="1">NPV(Discount_Rate,J121:AN121)</f>
        <v>6601.1861177827668</v>
      </c>
      <c r="G121" s="124">
        <f ca="1">INDEX(ArrProdCont,MATCH(B121,ArrProdItem,0),MATCH(G108,ArrProdVariables,0))</f>
        <v>754.2814399251987</v>
      </c>
      <c r="H121" s="124"/>
      <c r="J121" s="124">
        <f t="shared" ref="J121:AN121" ca="1" si="44">$G121*J157</f>
        <v>696.40014335500553</v>
      </c>
      <c r="K121" s="124">
        <f t="shared" ca="1" si="44"/>
        <v>696.40014335500553</v>
      </c>
      <c r="L121" s="124">
        <f t="shared" ca="1" si="44"/>
        <v>696.40014335500553</v>
      </c>
      <c r="M121" s="124">
        <f t="shared" ca="1" si="44"/>
        <v>696.40014335500553</v>
      </c>
      <c r="N121" s="124">
        <f t="shared" ca="1" si="44"/>
        <v>696.40014335500553</v>
      </c>
      <c r="O121" s="124">
        <f t="shared" ca="1" si="44"/>
        <v>696.40014335500553</v>
      </c>
      <c r="P121" s="124">
        <f t="shared" ca="1" si="44"/>
        <v>696.40014335500553</v>
      </c>
      <c r="Q121" s="124">
        <f t="shared" ca="1" si="44"/>
        <v>696.40014335500553</v>
      </c>
      <c r="R121" s="124">
        <f t="shared" ca="1" si="44"/>
        <v>696.40014335500553</v>
      </c>
      <c r="S121" s="124">
        <f t="shared" ca="1" si="44"/>
        <v>696.40014335500553</v>
      </c>
      <c r="T121" s="124">
        <f t="shared" ca="1" si="44"/>
        <v>696.40014335500553</v>
      </c>
      <c r="U121" s="124">
        <f t="shared" ca="1" si="44"/>
        <v>696.40014335500553</v>
      </c>
      <c r="V121" s="124">
        <f t="shared" ca="1" si="44"/>
        <v>696.40014335500553</v>
      </c>
      <c r="W121" s="124">
        <f t="shared" ca="1" si="44"/>
        <v>696.40014335500553</v>
      </c>
      <c r="X121" s="124">
        <f t="shared" ca="1" si="44"/>
        <v>696.40014335500553</v>
      </c>
      <c r="Y121" s="124">
        <f t="shared" ca="1" si="44"/>
        <v>696.40014335500553</v>
      </c>
      <c r="Z121" s="124">
        <f t="shared" ca="1" si="44"/>
        <v>696.40014335500553</v>
      </c>
      <c r="AA121" s="124">
        <f t="shared" ca="1" si="44"/>
        <v>696.40014335500553</v>
      </c>
      <c r="AB121" s="124">
        <f t="shared" ca="1" si="44"/>
        <v>696.40014335500553</v>
      </c>
      <c r="AC121" s="124">
        <f t="shared" ca="1" si="44"/>
        <v>696.40014335500553</v>
      </c>
      <c r="AD121" s="124">
        <f t="shared" ca="1" si="44"/>
        <v>696.40014335500553</v>
      </c>
      <c r="AE121" s="124">
        <f t="shared" ca="1" si="44"/>
        <v>696.40014335500553</v>
      </c>
      <c r="AF121" s="124">
        <f t="shared" ca="1" si="44"/>
        <v>696.40014335500553</v>
      </c>
      <c r="AG121" s="124">
        <f t="shared" ca="1" si="44"/>
        <v>696.40014335500553</v>
      </c>
      <c r="AH121" s="124">
        <f t="shared" ca="1" si="44"/>
        <v>696.40014335500553</v>
      </c>
      <c r="AI121" s="124">
        <f t="shared" ca="1" si="44"/>
        <v>696.40014335500553</v>
      </c>
      <c r="AJ121" s="124">
        <f t="shared" ca="1" si="44"/>
        <v>696.40014335500553</v>
      </c>
      <c r="AK121" s="124">
        <f t="shared" ca="1" si="44"/>
        <v>696.40014335500553</v>
      </c>
      <c r="AL121" s="124">
        <f t="shared" ca="1" si="44"/>
        <v>696.40014335500553</v>
      </c>
      <c r="AM121" s="124">
        <f t="shared" ca="1" si="44"/>
        <v>696.40014335500553</v>
      </c>
      <c r="AN121" s="124">
        <f t="shared" ca="1" si="44"/>
        <v>696.40014335500553</v>
      </c>
    </row>
    <row r="122" spans="2:41" x14ac:dyDescent="0.3">
      <c r="B122" s="207" t="str">
        <v>NOTE: Rice has been take out of the equation on 28/3/2021 (FvS). THEREFORE Rice the impact of CC on rice is set at 0, so it does not count for project impact.</v>
      </c>
      <c r="G122" s="474"/>
      <c r="J122" s="124"/>
      <c r="K122" s="124"/>
      <c r="L122" s="124"/>
      <c r="M122" s="124"/>
      <c r="N122" s="124"/>
      <c r="O122" s="124"/>
      <c r="P122" s="124"/>
      <c r="Q122" s="124"/>
      <c r="R122" s="124"/>
      <c r="S122" s="124"/>
      <c r="T122" s="124"/>
      <c r="U122" s="124"/>
      <c r="V122" s="124"/>
      <c r="W122" s="124"/>
      <c r="X122" s="124"/>
      <c r="Y122" s="124"/>
      <c r="Z122" s="124"/>
      <c r="AA122" s="124"/>
      <c r="AB122" s="124"/>
      <c r="AC122" s="124"/>
      <c r="AD122" s="124"/>
      <c r="AE122" s="124"/>
      <c r="AF122" s="124"/>
      <c r="AG122" s="124"/>
      <c r="AH122" s="124"/>
      <c r="AI122" s="124"/>
      <c r="AJ122" s="124"/>
      <c r="AK122" s="124"/>
      <c r="AL122" s="124"/>
      <c r="AM122" s="124"/>
      <c r="AN122" s="124"/>
    </row>
    <row r="123" spans="2:41" x14ac:dyDescent="0.3">
      <c r="B123" s="207">
        <v>0</v>
      </c>
      <c r="G123" s="474"/>
      <c r="J123" s="124"/>
      <c r="K123" s="124"/>
      <c r="L123" s="124"/>
      <c r="M123" s="124"/>
      <c r="N123" s="124"/>
      <c r="O123" s="124"/>
      <c r="P123" s="124"/>
      <c r="Q123" s="124"/>
      <c r="R123" s="124"/>
      <c r="S123" s="124"/>
      <c r="T123" s="124"/>
      <c r="U123" s="124"/>
      <c r="V123" s="124"/>
      <c r="W123" s="124"/>
      <c r="X123" s="124"/>
      <c r="Y123" s="124"/>
      <c r="Z123" s="124"/>
      <c r="AA123" s="124"/>
      <c r="AB123" s="124"/>
      <c r="AC123" s="124"/>
      <c r="AD123" s="124"/>
      <c r="AE123" s="124"/>
      <c r="AF123" s="124"/>
      <c r="AG123" s="124"/>
      <c r="AH123" s="124"/>
      <c r="AI123" s="124"/>
      <c r="AJ123" s="124"/>
      <c r="AK123" s="124"/>
      <c r="AL123" s="124"/>
      <c r="AM123" s="124"/>
      <c r="AN123" s="124"/>
    </row>
    <row r="124" spans="2:41" x14ac:dyDescent="0.3">
      <c r="B124" s="127" t="str">
        <v>Djougou Tree Total</v>
      </c>
      <c r="C124" s="468"/>
      <c r="D124" s="468"/>
      <c r="E124" s="468"/>
      <c r="F124" s="468"/>
      <c r="G124" s="234"/>
      <c r="H124" s="468"/>
      <c r="I124" s="468"/>
      <c r="J124" s="125"/>
      <c r="K124" s="125"/>
      <c r="L124" s="125"/>
      <c r="M124" s="125"/>
      <c r="N124" s="125"/>
      <c r="O124" s="125"/>
      <c r="P124" s="125"/>
      <c r="Q124" s="125"/>
      <c r="R124" s="125"/>
      <c r="S124" s="125"/>
      <c r="T124" s="125"/>
      <c r="U124" s="125"/>
      <c r="V124" s="125"/>
      <c r="W124" s="125"/>
      <c r="X124" s="125"/>
      <c r="Y124" s="125"/>
      <c r="Z124" s="125"/>
      <c r="AA124" s="125"/>
      <c r="AB124" s="125"/>
      <c r="AC124" s="125"/>
      <c r="AD124" s="125"/>
      <c r="AE124" s="125"/>
      <c r="AF124" s="125"/>
      <c r="AG124" s="125"/>
      <c r="AH124" s="125"/>
      <c r="AI124" s="125"/>
      <c r="AJ124" s="125"/>
      <c r="AK124" s="125"/>
      <c r="AL124" s="125"/>
      <c r="AM124" s="125"/>
      <c r="AN124" s="125"/>
      <c r="AO124" s="468"/>
    </row>
    <row r="125" spans="2:41" x14ac:dyDescent="0.3">
      <c r="B125" s="478" t="str">
        <v>Fruit</v>
      </c>
      <c r="F125" s="124">
        <f ca="1">NPV(Discount_Rate,J125:AN125)</f>
        <v>3375.353998980715</v>
      </c>
      <c r="G125" s="124">
        <f ca="1">INDEX(ArrProdCont,MATCH(B125,ArrProdItem,0),MATCH(G108,ArrProdVariables,0))</f>
        <v>145.43478260869566</v>
      </c>
      <c r="H125" s="124"/>
      <c r="J125" s="124">
        <f t="shared" ref="J125:T125" ca="1" si="45">$G125*J161</f>
        <v>0</v>
      </c>
      <c r="K125" s="124">
        <f t="shared" ca="1" si="45"/>
        <v>0</v>
      </c>
      <c r="L125" s="124">
        <f t="shared" ca="1" si="45"/>
        <v>0</v>
      </c>
      <c r="M125" s="124">
        <f t="shared" ca="1" si="45"/>
        <v>0</v>
      </c>
      <c r="N125" s="124">
        <f t="shared" ca="1" si="45"/>
        <v>0</v>
      </c>
      <c r="O125" s="124">
        <f t="shared" ca="1" si="45"/>
        <v>0</v>
      </c>
      <c r="P125" s="124">
        <f t="shared" ca="1" si="45"/>
        <v>0</v>
      </c>
      <c r="Q125" s="124">
        <f t="shared" ca="1" si="45"/>
        <v>0</v>
      </c>
      <c r="R125" s="124">
        <f t="shared" ca="1" si="45"/>
        <v>145.43478260869566</v>
      </c>
      <c r="S125" s="124">
        <f t="shared" ca="1" si="45"/>
        <v>290.86956521739131</v>
      </c>
      <c r="T125" s="124">
        <f t="shared" ca="1" si="45"/>
        <v>436.304347826087</v>
      </c>
      <c r="U125" s="124">
        <f t="shared" ref="U125:AN125" ca="1" si="46">$G125*U161</f>
        <v>581.73913043478262</v>
      </c>
      <c r="V125" s="124">
        <f t="shared" ca="1" si="46"/>
        <v>727.17391304347825</v>
      </c>
      <c r="W125" s="124">
        <f t="shared" ca="1" si="46"/>
        <v>872.60869565217399</v>
      </c>
      <c r="X125" s="124">
        <f t="shared" ca="1" si="46"/>
        <v>1018.0434782608696</v>
      </c>
      <c r="Y125" s="124">
        <f t="shared" ca="1" si="46"/>
        <v>1163.4782608695652</v>
      </c>
      <c r="Z125" s="124">
        <f t="shared" ca="1" si="46"/>
        <v>1163.4782608695652</v>
      </c>
      <c r="AA125" s="124">
        <f t="shared" ca="1" si="46"/>
        <v>1163.4782608695652</v>
      </c>
      <c r="AB125" s="124">
        <f t="shared" ca="1" si="46"/>
        <v>1163.4782608695652</v>
      </c>
      <c r="AC125" s="124">
        <f t="shared" ca="1" si="46"/>
        <v>1163.4782608695652</v>
      </c>
      <c r="AD125" s="124">
        <f t="shared" ca="1" si="46"/>
        <v>1163.4782608695652</v>
      </c>
      <c r="AE125" s="124">
        <f t="shared" ca="1" si="46"/>
        <v>1163.4782608695652</v>
      </c>
      <c r="AF125" s="124">
        <f t="shared" ca="1" si="46"/>
        <v>1163.4782608695652</v>
      </c>
      <c r="AG125" s="124">
        <f t="shared" ca="1" si="46"/>
        <v>1163.4782608695652</v>
      </c>
      <c r="AH125" s="124">
        <f t="shared" ca="1" si="46"/>
        <v>1163.4782608695652</v>
      </c>
      <c r="AI125" s="124">
        <f t="shared" ca="1" si="46"/>
        <v>1163.4782608695652</v>
      </c>
      <c r="AJ125" s="124">
        <f t="shared" ca="1" si="46"/>
        <v>1163.4782608695652</v>
      </c>
      <c r="AK125" s="124">
        <f t="shared" ca="1" si="46"/>
        <v>1163.4782608695652</v>
      </c>
      <c r="AL125" s="124">
        <f t="shared" ca="1" si="46"/>
        <v>1163.4782608695652</v>
      </c>
      <c r="AM125" s="124">
        <f t="shared" ca="1" si="46"/>
        <v>1163.4782608695652</v>
      </c>
      <c r="AN125" s="124">
        <f t="shared" ca="1" si="46"/>
        <v>1163.4782608695652</v>
      </c>
    </row>
    <row r="126" spans="2:41" x14ac:dyDescent="0.3">
      <c r="B126" s="478" t="str">
        <v>Nut</v>
      </c>
      <c r="F126" s="124">
        <f ca="1">NPV(Discount_Rate,J126:AN126)</f>
        <v>1362.250492862172</v>
      </c>
      <c r="G126" s="124">
        <f ca="1">INDEX(ArrProdCont,MATCH(B126,ArrProdItem,0),MATCH(G108,ArrProdVariables,0))</f>
        <v>391.304347826087</v>
      </c>
      <c r="H126" s="124"/>
      <c r="J126" s="124">
        <f t="shared" ref="J126:T126" ca="1" si="47">$G126*J162</f>
        <v>0</v>
      </c>
      <c r="K126" s="124">
        <f t="shared" ca="1" si="47"/>
        <v>0</v>
      </c>
      <c r="L126" s="124">
        <f t="shared" ca="1" si="47"/>
        <v>0</v>
      </c>
      <c r="M126" s="124">
        <f t="shared" ca="1" si="47"/>
        <v>0</v>
      </c>
      <c r="N126" s="124">
        <f t="shared" ca="1" si="47"/>
        <v>0</v>
      </c>
      <c r="O126" s="124">
        <f t="shared" ca="1" si="47"/>
        <v>0</v>
      </c>
      <c r="P126" s="124">
        <f t="shared" ca="1" si="47"/>
        <v>0</v>
      </c>
      <c r="Q126" s="124">
        <f t="shared" ca="1" si="47"/>
        <v>0</v>
      </c>
      <c r="R126" s="124">
        <f t="shared" ca="1" si="47"/>
        <v>58.695652173913047</v>
      </c>
      <c r="S126" s="124">
        <f t="shared" ca="1" si="47"/>
        <v>117.39130434782609</v>
      </c>
      <c r="T126" s="124">
        <f t="shared" ca="1" si="47"/>
        <v>176.08695652173913</v>
      </c>
      <c r="U126" s="124">
        <f t="shared" ref="U126:AN126" ca="1" si="48">$G126*U162</f>
        <v>234.78260869565219</v>
      </c>
      <c r="V126" s="124">
        <f t="shared" ca="1" si="48"/>
        <v>293.47826086956525</v>
      </c>
      <c r="W126" s="124">
        <f t="shared" ca="1" si="48"/>
        <v>352.17391304347825</v>
      </c>
      <c r="X126" s="124">
        <f t="shared" ca="1" si="48"/>
        <v>410.86956521739137</v>
      </c>
      <c r="Y126" s="124">
        <f t="shared" ca="1" si="48"/>
        <v>469.56521739130437</v>
      </c>
      <c r="Z126" s="124">
        <f t="shared" ca="1" si="48"/>
        <v>469.56521739130437</v>
      </c>
      <c r="AA126" s="124">
        <f t="shared" ca="1" si="48"/>
        <v>469.56521739130437</v>
      </c>
      <c r="AB126" s="124">
        <f t="shared" ca="1" si="48"/>
        <v>469.56521739130437</v>
      </c>
      <c r="AC126" s="124">
        <f t="shared" ca="1" si="48"/>
        <v>469.56521739130437</v>
      </c>
      <c r="AD126" s="124">
        <f t="shared" ca="1" si="48"/>
        <v>469.56521739130437</v>
      </c>
      <c r="AE126" s="124">
        <f t="shared" ca="1" si="48"/>
        <v>469.56521739130437</v>
      </c>
      <c r="AF126" s="124">
        <f t="shared" ca="1" si="48"/>
        <v>469.56521739130437</v>
      </c>
      <c r="AG126" s="124">
        <f t="shared" ca="1" si="48"/>
        <v>469.56521739130437</v>
      </c>
      <c r="AH126" s="124">
        <f t="shared" ca="1" si="48"/>
        <v>469.56521739130437</v>
      </c>
      <c r="AI126" s="124">
        <f t="shared" ca="1" si="48"/>
        <v>469.56521739130437</v>
      </c>
      <c r="AJ126" s="124">
        <f t="shared" ca="1" si="48"/>
        <v>469.56521739130437</v>
      </c>
      <c r="AK126" s="124">
        <f t="shared" ca="1" si="48"/>
        <v>469.56521739130437</v>
      </c>
      <c r="AL126" s="124">
        <f t="shared" ca="1" si="48"/>
        <v>469.56521739130437</v>
      </c>
      <c r="AM126" s="124">
        <f t="shared" ca="1" si="48"/>
        <v>469.56521739130437</v>
      </c>
      <c r="AN126" s="124">
        <f t="shared" ca="1" si="48"/>
        <v>469.56521739130437</v>
      </c>
    </row>
    <row r="127" spans="2:41" x14ac:dyDescent="0.3">
      <c r="B127" s="478" t="str">
        <v>Wood</v>
      </c>
      <c r="F127" s="124">
        <f ca="1">NPV(Discount_Rate,J127:AN127)</f>
        <v>946.00728670984142</v>
      </c>
      <c r="G127" s="124">
        <f ca="1">INDEX(ArrProdCont,MATCH(B127,ArrProdItem,0),MATCH(G108,ArrProdVariables,0))</f>
        <v>65.217391304347828</v>
      </c>
      <c r="H127" s="124"/>
      <c r="J127" s="124">
        <f t="shared" ref="J127:T127" ca="1" si="49">$G127*J163</f>
        <v>0</v>
      </c>
      <c r="K127" s="124">
        <f t="shared" ca="1" si="49"/>
        <v>0</v>
      </c>
      <c r="L127" s="124">
        <f t="shared" ca="1" si="49"/>
        <v>0</v>
      </c>
      <c r="M127" s="124">
        <f t="shared" ca="1" si="49"/>
        <v>0</v>
      </c>
      <c r="N127" s="124">
        <f t="shared" ca="1" si="49"/>
        <v>0</v>
      </c>
      <c r="O127" s="124">
        <f t="shared" ca="1" si="49"/>
        <v>0</v>
      </c>
      <c r="P127" s="124">
        <f t="shared" ca="1" si="49"/>
        <v>0</v>
      </c>
      <c r="Q127" s="124">
        <f t="shared" ca="1" si="49"/>
        <v>0</v>
      </c>
      <c r="R127" s="124">
        <f t="shared" ca="1" si="49"/>
        <v>40.760869565217391</v>
      </c>
      <c r="S127" s="124">
        <f t="shared" ca="1" si="49"/>
        <v>81.521739130434781</v>
      </c>
      <c r="T127" s="124">
        <f t="shared" ca="1" si="49"/>
        <v>122.28260869565217</v>
      </c>
      <c r="U127" s="124">
        <f t="shared" ref="U127:AN127" ca="1" si="50">$G127*U163</f>
        <v>163.04347826086956</v>
      </c>
      <c r="V127" s="124">
        <f t="shared" ca="1" si="50"/>
        <v>203.80434782608697</v>
      </c>
      <c r="W127" s="124">
        <f t="shared" ca="1" si="50"/>
        <v>244.56521739130434</v>
      </c>
      <c r="X127" s="124">
        <f t="shared" ca="1" si="50"/>
        <v>285.32608695652175</v>
      </c>
      <c r="Y127" s="124">
        <f t="shared" ca="1" si="50"/>
        <v>326.08695652173913</v>
      </c>
      <c r="Z127" s="124">
        <f t="shared" ca="1" si="50"/>
        <v>326.08695652173913</v>
      </c>
      <c r="AA127" s="124">
        <f t="shared" ca="1" si="50"/>
        <v>326.08695652173913</v>
      </c>
      <c r="AB127" s="124">
        <f t="shared" ca="1" si="50"/>
        <v>326.08695652173913</v>
      </c>
      <c r="AC127" s="124">
        <f t="shared" ca="1" si="50"/>
        <v>326.08695652173913</v>
      </c>
      <c r="AD127" s="124">
        <f t="shared" ca="1" si="50"/>
        <v>326.08695652173913</v>
      </c>
      <c r="AE127" s="124">
        <f t="shared" ca="1" si="50"/>
        <v>326.08695652173913</v>
      </c>
      <c r="AF127" s="124">
        <f t="shared" ca="1" si="50"/>
        <v>326.08695652173913</v>
      </c>
      <c r="AG127" s="124">
        <f t="shared" ca="1" si="50"/>
        <v>326.08695652173913</v>
      </c>
      <c r="AH127" s="124">
        <f t="shared" ca="1" si="50"/>
        <v>326.08695652173913</v>
      </c>
      <c r="AI127" s="124">
        <f t="shared" ca="1" si="50"/>
        <v>326.08695652173913</v>
      </c>
      <c r="AJ127" s="124">
        <f t="shared" ca="1" si="50"/>
        <v>326.08695652173913</v>
      </c>
      <c r="AK127" s="124">
        <f t="shared" ca="1" si="50"/>
        <v>326.08695652173913</v>
      </c>
      <c r="AL127" s="124">
        <f t="shared" ca="1" si="50"/>
        <v>326.08695652173913</v>
      </c>
      <c r="AM127" s="124">
        <f t="shared" ca="1" si="50"/>
        <v>326.08695652173913</v>
      </c>
      <c r="AN127" s="124">
        <f t="shared" ca="1" si="50"/>
        <v>326.08695652173913</v>
      </c>
    </row>
    <row r="128" spans="2:41" x14ac:dyDescent="0.3">
      <c r="B128" s="478" t="str">
        <v>Fodder</v>
      </c>
      <c r="F128" s="124">
        <f ca="1">NPV(Discount_Rate,J128:AN128)</f>
        <v>1135.2087440518096</v>
      </c>
      <c r="G128" s="124">
        <f ca="1">INDEX(ArrProdCont,MATCH(B128,ArrProdItem,0),MATCH(G108,ArrProdVariables,0))</f>
        <v>65.217391304347828</v>
      </c>
      <c r="H128" s="124"/>
      <c r="J128" s="124">
        <f t="shared" ref="J128:T128" ca="1" si="51">$G128*J164</f>
        <v>0</v>
      </c>
      <c r="K128" s="124">
        <f t="shared" ca="1" si="51"/>
        <v>0</v>
      </c>
      <c r="L128" s="124">
        <f t="shared" ca="1" si="51"/>
        <v>0</v>
      </c>
      <c r="M128" s="124">
        <f t="shared" ca="1" si="51"/>
        <v>0</v>
      </c>
      <c r="N128" s="124">
        <f t="shared" ca="1" si="51"/>
        <v>0</v>
      </c>
      <c r="O128" s="124">
        <f t="shared" ca="1" si="51"/>
        <v>0</v>
      </c>
      <c r="P128" s="124">
        <f t="shared" ca="1" si="51"/>
        <v>0</v>
      </c>
      <c r="Q128" s="124">
        <f t="shared" ca="1" si="51"/>
        <v>0</v>
      </c>
      <c r="R128" s="124">
        <f t="shared" ca="1" si="51"/>
        <v>48.913043478260875</v>
      </c>
      <c r="S128" s="124">
        <f t="shared" ca="1" si="51"/>
        <v>97.826086956521749</v>
      </c>
      <c r="T128" s="124">
        <f t="shared" ca="1" si="51"/>
        <v>146.73913043478262</v>
      </c>
      <c r="U128" s="124">
        <f t="shared" ref="U128:AN128" ca="1" si="52">$G128*U164</f>
        <v>195.6521739130435</v>
      </c>
      <c r="V128" s="124">
        <f t="shared" ca="1" si="52"/>
        <v>244.56521739130434</v>
      </c>
      <c r="W128" s="124">
        <f t="shared" ca="1" si="52"/>
        <v>293.47826086956525</v>
      </c>
      <c r="X128" s="124">
        <f t="shared" ca="1" si="52"/>
        <v>342.39130434782612</v>
      </c>
      <c r="Y128" s="124">
        <f t="shared" ca="1" si="52"/>
        <v>391.304347826087</v>
      </c>
      <c r="Z128" s="124">
        <f t="shared" ca="1" si="52"/>
        <v>391.304347826087</v>
      </c>
      <c r="AA128" s="124">
        <f t="shared" ca="1" si="52"/>
        <v>391.304347826087</v>
      </c>
      <c r="AB128" s="124">
        <f t="shared" ca="1" si="52"/>
        <v>391.304347826087</v>
      </c>
      <c r="AC128" s="124">
        <f t="shared" ca="1" si="52"/>
        <v>391.304347826087</v>
      </c>
      <c r="AD128" s="124">
        <f t="shared" ca="1" si="52"/>
        <v>391.304347826087</v>
      </c>
      <c r="AE128" s="124">
        <f t="shared" ca="1" si="52"/>
        <v>391.304347826087</v>
      </c>
      <c r="AF128" s="124">
        <f t="shared" ca="1" si="52"/>
        <v>391.304347826087</v>
      </c>
      <c r="AG128" s="124">
        <f t="shared" ca="1" si="52"/>
        <v>391.304347826087</v>
      </c>
      <c r="AH128" s="124">
        <f t="shared" ca="1" si="52"/>
        <v>391.304347826087</v>
      </c>
      <c r="AI128" s="124">
        <f t="shared" ca="1" si="52"/>
        <v>391.304347826087</v>
      </c>
      <c r="AJ128" s="124">
        <f t="shared" ca="1" si="52"/>
        <v>391.304347826087</v>
      </c>
      <c r="AK128" s="124">
        <f t="shared" ca="1" si="52"/>
        <v>391.304347826087</v>
      </c>
      <c r="AL128" s="124">
        <f t="shared" ca="1" si="52"/>
        <v>391.304347826087</v>
      </c>
      <c r="AM128" s="124">
        <f t="shared" ca="1" si="52"/>
        <v>391.304347826087</v>
      </c>
      <c r="AN128" s="124">
        <f t="shared" ca="1" si="52"/>
        <v>391.304347826087</v>
      </c>
    </row>
    <row r="129" spans="2:41" x14ac:dyDescent="0.3">
      <c r="B129" s="478" t="str">
        <v>Other</v>
      </c>
      <c r="F129" s="124">
        <f ca="1">NPV(Discount_Rate,J129:AN129)</f>
        <v>378.40291468393673</v>
      </c>
      <c r="G129" s="124">
        <f ca="1">INDEX(ArrProdCont,MATCH(B129,ArrProdItem,0),MATCH(G108,ArrProdVariables,0))</f>
        <v>65.217391304347828</v>
      </c>
      <c r="H129" s="124"/>
      <c r="J129" s="124">
        <f t="shared" ref="J129:T129" ca="1" si="53">$G129*J165</f>
        <v>0</v>
      </c>
      <c r="K129" s="124">
        <f t="shared" ca="1" si="53"/>
        <v>0</v>
      </c>
      <c r="L129" s="124">
        <f t="shared" ca="1" si="53"/>
        <v>0</v>
      </c>
      <c r="M129" s="124">
        <f t="shared" ca="1" si="53"/>
        <v>0</v>
      </c>
      <c r="N129" s="124">
        <f t="shared" ca="1" si="53"/>
        <v>0</v>
      </c>
      <c r="O129" s="124">
        <f t="shared" ca="1" si="53"/>
        <v>0</v>
      </c>
      <c r="P129" s="124">
        <f t="shared" ca="1" si="53"/>
        <v>0</v>
      </c>
      <c r="Q129" s="124">
        <f t="shared" ca="1" si="53"/>
        <v>0</v>
      </c>
      <c r="R129" s="124">
        <f t="shared" ca="1" si="53"/>
        <v>16.304347826086957</v>
      </c>
      <c r="S129" s="124">
        <f t="shared" ca="1" si="53"/>
        <v>32.608695652173914</v>
      </c>
      <c r="T129" s="124">
        <f t="shared" ca="1" si="53"/>
        <v>48.913043478260875</v>
      </c>
      <c r="U129" s="124">
        <f t="shared" ref="U129:AN129" ca="1" si="54">$G129*U165</f>
        <v>65.217391304347828</v>
      </c>
      <c r="V129" s="124">
        <f t="shared" ca="1" si="54"/>
        <v>81.521739130434781</v>
      </c>
      <c r="W129" s="124">
        <f t="shared" ca="1" si="54"/>
        <v>97.826086956521749</v>
      </c>
      <c r="X129" s="124">
        <f t="shared" ca="1" si="54"/>
        <v>114.1304347826087</v>
      </c>
      <c r="Y129" s="124">
        <f t="shared" ca="1" si="54"/>
        <v>130.43478260869566</v>
      </c>
      <c r="Z129" s="124">
        <f t="shared" ca="1" si="54"/>
        <v>130.43478260869566</v>
      </c>
      <c r="AA129" s="124">
        <f t="shared" ca="1" si="54"/>
        <v>130.43478260869566</v>
      </c>
      <c r="AB129" s="124">
        <f t="shared" ca="1" si="54"/>
        <v>130.43478260869566</v>
      </c>
      <c r="AC129" s="124">
        <f t="shared" ca="1" si="54"/>
        <v>130.43478260869566</v>
      </c>
      <c r="AD129" s="124">
        <f t="shared" ca="1" si="54"/>
        <v>130.43478260869566</v>
      </c>
      <c r="AE129" s="124">
        <f t="shared" ca="1" si="54"/>
        <v>130.43478260869566</v>
      </c>
      <c r="AF129" s="124">
        <f t="shared" ca="1" si="54"/>
        <v>130.43478260869566</v>
      </c>
      <c r="AG129" s="124">
        <f t="shared" ca="1" si="54"/>
        <v>130.43478260869566</v>
      </c>
      <c r="AH129" s="124">
        <f t="shared" ca="1" si="54"/>
        <v>130.43478260869566</v>
      </c>
      <c r="AI129" s="124">
        <f t="shared" ca="1" si="54"/>
        <v>130.43478260869566</v>
      </c>
      <c r="AJ129" s="124">
        <f t="shared" ca="1" si="54"/>
        <v>130.43478260869566</v>
      </c>
      <c r="AK129" s="124">
        <f t="shared" ca="1" si="54"/>
        <v>130.43478260869566</v>
      </c>
      <c r="AL129" s="124">
        <f t="shared" ca="1" si="54"/>
        <v>130.43478260869566</v>
      </c>
      <c r="AM129" s="124">
        <f t="shared" ca="1" si="54"/>
        <v>130.43478260869566</v>
      </c>
      <c r="AN129" s="124">
        <f t="shared" ca="1" si="54"/>
        <v>130.43478260869566</v>
      </c>
    </row>
    <row r="132" spans="2:41" ht="28.8" x14ac:dyDescent="0.3">
      <c r="B132" s="488" t="str">
        <f>$B$26&amp;" Value Chain Total"</f>
        <v>Djougou Value Chain Total</v>
      </c>
      <c r="C132" s="488" t="s">
        <v>545</v>
      </c>
      <c r="D132" s="488" t="s">
        <v>547</v>
      </c>
      <c r="E132" s="488" t="s">
        <v>542</v>
      </c>
      <c r="F132" s="488" t="s">
        <v>549</v>
      </c>
      <c r="G132" s="488" t="s">
        <v>543</v>
      </c>
      <c r="H132" s="488" t="s">
        <v>544</v>
      </c>
      <c r="I132" s="468"/>
      <c r="J132" s="468"/>
      <c r="K132" s="468"/>
      <c r="L132" s="468"/>
      <c r="M132" s="468"/>
      <c r="N132" s="468"/>
      <c r="O132" s="468"/>
      <c r="P132" s="468"/>
      <c r="Q132" s="468"/>
      <c r="R132" s="468"/>
      <c r="S132" s="468"/>
      <c r="T132" s="468"/>
      <c r="U132" s="468"/>
      <c r="V132" s="468"/>
      <c r="W132" s="468"/>
      <c r="X132" s="468"/>
      <c r="Y132" s="468"/>
      <c r="Z132" s="468"/>
      <c r="AA132" s="468"/>
      <c r="AB132" s="468"/>
      <c r="AC132" s="468"/>
      <c r="AD132" s="468"/>
      <c r="AE132" s="468"/>
      <c r="AF132" s="468"/>
      <c r="AG132" s="468"/>
      <c r="AH132" s="468"/>
      <c r="AI132" s="468"/>
      <c r="AJ132" s="468"/>
      <c r="AK132" s="468"/>
      <c r="AL132" s="468"/>
      <c r="AM132" s="468"/>
      <c r="AN132" s="468"/>
      <c r="AO132" s="468"/>
    </row>
    <row r="133" spans="2:41" ht="20.399999999999999" x14ac:dyDescent="0.3">
      <c r="B133" s="478" t="s">
        <v>541</v>
      </c>
      <c r="C133" s="494" t="s">
        <v>551</v>
      </c>
      <c r="D133" s="487" cm="1">
        <f t="array" aca="1" ref="D133" ca="1">IFERROR(INDIRECT(C133),0)*1000</f>
        <v>230.09462917828898</v>
      </c>
      <c r="E133" s="192">
        <v>0.5</v>
      </c>
      <c r="F133" s="124">
        <f ca="1">NPV(Discount_Rate,J133:AN133)</f>
        <v>9426.1587740481082</v>
      </c>
      <c r="G133" s="487">
        <f ca="1">D133*E133</f>
        <v>115.04731458914449</v>
      </c>
      <c r="H133" s="192">
        <f>Product_marketed_pct</f>
        <v>0.5</v>
      </c>
      <c r="J133" s="487">
        <f ca="1">SUM(J146:J149)*$G133*$H133</f>
        <v>994.42406325289573</v>
      </c>
      <c r="K133" s="487">
        <f t="shared" ref="K133:AN133" ca="1" si="55">SUM(K146:K149)*$G133*$H133</f>
        <v>994.42406325289573</v>
      </c>
      <c r="L133" s="487">
        <f t="shared" ca="1" si="55"/>
        <v>994.42406325289573</v>
      </c>
      <c r="M133" s="487">
        <f t="shared" ca="1" si="55"/>
        <v>994.42406325289573</v>
      </c>
      <c r="N133" s="487">
        <f t="shared" ca="1" si="55"/>
        <v>994.42406325289573</v>
      </c>
      <c r="O133" s="487">
        <f t="shared" ca="1" si="55"/>
        <v>994.42406325289573</v>
      </c>
      <c r="P133" s="487">
        <f t="shared" ca="1" si="55"/>
        <v>994.42406325289573</v>
      </c>
      <c r="Q133" s="487">
        <f t="shared" ca="1" si="55"/>
        <v>994.42406325289573</v>
      </c>
      <c r="R133" s="487">
        <f t="shared" ca="1" si="55"/>
        <v>994.42406325289573</v>
      </c>
      <c r="S133" s="487">
        <f t="shared" ca="1" si="55"/>
        <v>994.42406325289573</v>
      </c>
      <c r="T133" s="487">
        <f t="shared" ca="1" si="55"/>
        <v>994.42406325289573</v>
      </c>
      <c r="U133" s="487">
        <f t="shared" ca="1" si="55"/>
        <v>994.42406325289573</v>
      </c>
      <c r="V133" s="487">
        <f t="shared" ca="1" si="55"/>
        <v>994.42406325289573</v>
      </c>
      <c r="W133" s="487">
        <f t="shared" ca="1" si="55"/>
        <v>994.42406325289573</v>
      </c>
      <c r="X133" s="487">
        <f t="shared" ca="1" si="55"/>
        <v>994.42406325289573</v>
      </c>
      <c r="Y133" s="487">
        <f t="shared" ca="1" si="55"/>
        <v>994.42406325289573</v>
      </c>
      <c r="Z133" s="487">
        <f t="shared" ca="1" si="55"/>
        <v>994.42406325289573</v>
      </c>
      <c r="AA133" s="487">
        <f t="shared" ca="1" si="55"/>
        <v>994.42406325289573</v>
      </c>
      <c r="AB133" s="487">
        <f t="shared" ca="1" si="55"/>
        <v>994.42406325289573</v>
      </c>
      <c r="AC133" s="487">
        <f t="shared" ca="1" si="55"/>
        <v>994.42406325289573</v>
      </c>
      <c r="AD133" s="487">
        <f t="shared" ca="1" si="55"/>
        <v>994.42406325289573</v>
      </c>
      <c r="AE133" s="487">
        <f t="shared" ca="1" si="55"/>
        <v>994.42406325289573</v>
      </c>
      <c r="AF133" s="487">
        <f t="shared" ca="1" si="55"/>
        <v>994.42406325289573</v>
      </c>
      <c r="AG133" s="487">
        <f t="shared" ca="1" si="55"/>
        <v>994.42406325289573</v>
      </c>
      <c r="AH133" s="487">
        <f t="shared" ca="1" si="55"/>
        <v>994.42406325289573</v>
      </c>
      <c r="AI133" s="487">
        <f t="shared" ca="1" si="55"/>
        <v>994.42406325289573</v>
      </c>
      <c r="AJ133" s="487">
        <f t="shared" ca="1" si="55"/>
        <v>994.42406325289573</v>
      </c>
      <c r="AK133" s="487">
        <f t="shared" ca="1" si="55"/>
        <v>994.42406325289573</v>
      </c>
      <c r="AL133" s="487">
        <f t="shared" ca="1" si="55"/>
        <v>994.42406325289573</v>
      </c>
      <c r="AM133" s="487">
        <f t="shared" ca="1" si="55"/>
        <v>994.42406325289573</v>
      </c>
      <c r="AN133" s="487">
        <f t="shared" ca="1" si="55"/>
        <v>994.42406325289573</v>
      </c>
    </row>
    <row r="134" spans="2:41" ht="20.399999999999999" x14ac:dyDescent="0.3">
      <c r="B134" s="478" t="s">
        <v>540</v>
      </c>
      <c r="C134" s="485" t="s">
        <v>535</v>
      </c>
      <c r="D134" s="487" cm="1">
        <f t="array" aca="1" ref="D134" ca="1">IFERROR(INDIRECT(C134),0)*1000</f>
        <v>194.03162055335972</v>
      </c>
      <c r="E134" s="192">
        <v>0.5</v>
      </c>
      <c r="F134" s="124">
        <f ca="1">NPV(Discount_Rate,J134:AN134)</f>
        <v>801.36324601128661</v>
      </c>
      <c r="G134" s="487">
        <f ca="1">D134*E134</f>
        <v>97.015810276679858</v>
      </c>
      <c r="H134" s="192">
        <f>Product_marketed_pct</f>
        <v>0.5</v>
      </c>
      <c r="J134" s="487">
        <f ca="1">SUM(J153)*$G134*$H134</f>
        <v>84.540788495316562</v>
      </c>
      <c r="K134" s="487">
        <f t="shared" ref="K134:AN134" ca="1" si="56">SUM(K153)*$G134*$H134</f>
        <v>84.540788495316562</v>
      </c>
      <c r="L134" s="487">
        <f t="shared" ca="1" si="56"/>
        <v>84.540788495316562</v>
      </c>
      <c r="M134" s="487">
        <f t="shared" ca="1" si="56"/>
        <v>84.540788495316562</v>
      </c>
      <c r="N134" s="487">
        <f t="shared" ca="1" si="56"/>
        <v>84.540788495316562</v>
      </c>
      <c r="O134" s="487">
        <f t="shared" ca="1" si="56"/>
        <v>84.540788495316562</v>
      </c>
      <c r="P134" s="487">
        <f t="shared" ca="1" si="56"/>
        <v>84.540788495316562</v>
      </c>
      <c r="Q134" s="487">
        <f t="shared" ca="1" si="56"/>
        <v>84.540788495316562</v>
      </c>
      <c r="R134" s="487">
        <f t="shared" ca="1" si="56"/>
        <v>84.540788495316562</v>
      </c>
      <c r="S134" s="487">
        <f t="shared" ca="1" si="56"/>
        <v>84.540788495316562</v>
      </c>
      <c r="T134" s="487">
        <f t="shared" ca="1" si="56"/>
        <v>84.540788495316562</v>
      </c>
      <c r="U134" s="487">
        <f t="shared" ca="1" si="56"/>
        <v>84.540788495316562</v>
      </c>
      <c r="V134" s="487">
        <f t="shared" ca="1" si="56"/>
        <v>84.540788495316562</v>
      </c>
      <c r="W134" s="487">
        <f t="shared" ca="1" si="56"/>
        <v>84.540788495316562</v>
      </c>
      <c r="X134" s="487">
        <f t="shared" ca="1" si="56"/>
        <v>84.540788495316562</v>
      </c>
      <c r="Y134" s="487">
        <f t="shared" ca="1" si="56"/>
        <v>84.540788495316562</v>
      </c>
      <c r="Z134" s="487">
        <f t="shared" ca="1" si="56"/>
        <v>84.540788495316562</v>
      </c>
      <c r="AA134" s="487">
        <f t="shared" ca="1" si="56"/>
        <v>84.540788495316562</v>
      </c>
      <c r="AB134" s="487">
        <f t="shared" ca="1" si="56"/>
        <v>84.540788495316562</v>
      </c>
      <c r="AC134" s="487">
        <f t="shared" ca="1" si="56"/>
        <v>84.540788495316562</v>
      </c>
      <c r="AD134" s="487">
        <f t="shared" ca="1" si="56"/>
        <v>84.540788495316562</v>
      </c>
      <c r="AE134" s="487">
        <f t="shared" ca="1" si="56"/>
        <v>84.540788495316562</v>
      </c>
      <c r="AF134" s="487">
        <f t="shared" ca="1" si="56"/>
        <v>84.540788495316562</v>
      </c>
      <c r="AG134" s="487">
        <f t="shared" ca="1" si="56"/>
        <v>84.540788495316562</v>
      </c>
      <c r="AH134" s="487">
        <f t="shared" ca="1" si="56"/>
        <v>84.540788495316562</v>
      </c>
      <c r="AI134" s="487">
        <f t="shared" ca="1" si="56"/>
        <v>84.540788495316562</v>
      </c>
      <c r="AJ134" s="487">
        <f t="shared" ca="1" si="56"/>
        <v>84.540788495316562</v>
      </c>
      <c r="AK134" s="487">
        <f t="shared" ca="1" si="56"/>
        <v>84.540788495316562</v>
      </c>
      <c r="AL134" s="487">
        <f t="shared" ca="1" si="56"/>
        <v>84.540788495316562</v>
      </c>
      <c r="AM134" s="487">
        <f t="shared" ca="1" si="56"/>
        <v>84.540788495316562</v>
      </c>
      <c r="AN134" s="487">
        <f t="shared" ca="1" si="56"/>
        <v>84.540788495316562</v>
      </c>
    </row>
    <row r="135" spans="2:41" ht="20.399999999999999" x14ac:dyDescent="0.3">
      <c r="B135" s="478" t="s">
        <v>538</v>
      </c>
      <c r="C135" s="485" t="s">
        <v>536</v>
      </c>
      <c r="D135" s="487" cm="1">
        <f t="array" aca="1" ref="D135" ca="1">IFERROR(INDIRECT(C135),0)*1000</f>
        <v>428.47826086956519</v>
      </c>
      <c r="E135" s="192">
        <v>0.5</v>
      </c>
      <c r="F135" s="124">
        <f ca="1">NPV(Discount_Rate,J135:AN135)</f>
        <v>2486.1071494734633</v>
      </c>
      <c r="G135" s="487">
        <f ca="1">D135*E135</f>
        <v>214.2391304347826</v>
      </c>
      <c r="H135" s="192">
        <f>Product_marketed_pct</f>
        <v>0.5</v>
      </c>
      <c r="J135" s="487">
        <f ca="1">SUM(J161)*$G135*$H135</f>
        <v>0</v>
      </c>
      <c r="K135" s="487">
        <f t="shared" ref="K135:AN135" ca="1" si="57">SUM(K161)*$G135*$H135</f>
        <v>0</v>
      </c>
      <c r="L135" s="487">
        <f t="shared" ca="1" si="57"/>
        <v>0</v>
      </c>
      <c r="M135" s="487">
        <f t="shared" ca="1" si="57"/>
        <v>0</v>
      </c>
      <c r="N135" s="487">
        <f t="shared" ca="1" si="57"/>
        <v>0</v>
      </c>
      <c r="O135" s="487">
        <f t="shared" ca="1" si="57"/>
        <v>0</v>
      </c>
      <c r="P135" s="487">
        <f t="shared" ca="1" si="57"/>
        <v>0</v>
      </c>
      <c r="Q135" s="487">
        <f t="shared" ca="1" si="57"/>
        <v>0</v>
      </c>
      <c r="R135" s="487">
        <f t="shared" ca="1" si="57"/>
        <v>107.1195652173913</v>
      </c>
      <c r="S135" s="487">
        <f t="shared" ca="1" si="57"/>
        <v>214.2391304347826</v>
      </c>
      <c r="T135" s="487">
        <f t="shared" ca="1" si="57"/>
        <v>321.35869565217388</v>
      </c>
      <c r="U135" s="487">
        <f t="shared" ca="1" si="57"/>
        <v>428.47826086956519</v>
      </c>
      <c r="V135" s="487">
        <f t="shared" ca="1" si="57"/>
        <v>535.5978260869565</v>
      </c>
      <c r="W135" s="487">
        <f t="shared" ca="1" si="57"/>
        <v>642.71739130434776</v>
      </c>
      <c r="X135" s="487">
        <f t="shared" ca="1" si="57"/>
        <v>749.83695652173913</v>
      </c>
      <c r="Y135" s="487">
        <f t="shared" ca="1" si="57"/>
        <v>856.95652173913038</v>
      </c>
      <c r="Z135" s="487">
        <f t="shared" ca="1" si="57"/>
        <v>856.95652173913038</v>
      </c>
      <c r="AA135" s="487">
        <f t="shared" ca="1" si="57"/>
        <v>856.95652173913038</v>
      </c>
      <c r="AB135" s="487">
        <f t="shared" ca="1" si="57"/>
        <v>856.95652173913038</v>
      </c>
      <c r="AC135" s="487">
        <f t="shared" ca="1" si="57"/>
        <v>856.95652173913038</v>
      </c>
      <c r="AD135" s="487">
        <f t="shared" ca="1" si="57"/>
        <v>856.95652173913038</v>
      </c>
      <c r="AE135" s="487">
        <f t="shared" ca="1" si="57"/>
        <v>856.95652173913038</v>
      </c>
      <c r="AF135" s="487">
        <f t="shared" ca="1" si="57"/>
        <v>856.95652173913038</v>
      </c>
      <c r="AG135" s="487">
        <f t="shared" ca="1" si="57"/>
        <v>856.95652173913038</v>
      </c>
      <c r="AH135" s="487">
        <f t="shared" ca="1" si="57"/>
        <v>856.95652173913038</v>
      </c>
      <c r="AI135" s="487">
        <f t="shared" ca="1" si="57"/>
        <v>856.95652173913038</v>
      </c>
      <c r="AJ135" s="487">
        <f t="shared" ca="1" si="57"/>
        <v>856.95652173913038</v>
      </c>
      <c r="AK135" s="487">
        <f t="shared" ca="1" si="57"/>
        <v>856.95652173913038</v>
      </c>
      <c r="AL135" s="487">
        <f t="shared" ca="1" si="57"/>
        <v>856.95652173913038</v>
      </c>
      <c r="AM135" s="487">
        <f t="shared" ca="1" si="57"/>
        <v>856.95652173913038</v>
      </c>
      <c r="AN135" s="487">
        <f t="shared" ca="1" si="57"/>
        <v>856.95652173913038</v>
      </c>
    </row>
    <row r="136" spans="2:41" ht="20.399999999999999" x14ac:dyDescent="0.3">
      <c r="B136" s="478" t="s">
        <v>539</v>
      </c>
      <c r="C136" s="485" t="s">
        <v>537</v>
      </c>
      <c r="D136" s="487" cm="1">
        <f t="array" aca="1" ref="D136" ca="1">IFERROR(INDIRECT(C136),0)*1000</f>
        <v>478.26086956521738</v>
      </c>
      <c r="E136" s="192">
        <v>0.5</v>
      </c>
      <c r="F136" s="124">
        <f ca="1">NPV(Discount_Rate,J136:AN136)</f>
        <v>416.24320615233034</v>
      </c>
      <c r="G136" s="487">
        <f ca="1">D136*E136</f>
        <v>239.13043478260869</v>
      </c>
      <c r="H136" s="192">
        <f>Product_marketed_pct</f>
        <v>0.5</v>
      </c>
      <c r="J136" s="487">
        <f ca="1">SUM(J162)*$G136*$H136</f>
        <v>0</v>
      </c>
      <c r="K136" s="487">
        <f t="shared" ref="K136:AN136" ca="1" si="58">SUM(K162)*$G136*$H136</f>
        <v>0</v>
      </c>
      <c r="L136" s="487">
        <f t="shared" ca="1" si="58"/>
        <v>0</v>
      </c>
      <c r="M136" s="487">
        <f t="shared" ca="1" si="58"/>
        <v>0</v>
      </c>
      <c r="N136" s="487">
        <f t="shared" ca="1" si="58"/>
        <v>0</v>
      </c>
      <c r="O136" s="487">
        <f t="shared" ca="1" si="58"/>
        <v>0</v>
      </c>
      <c r="P136" s="487">
        <f t="shared" ca="1" si="58"/>
        <v>0</v>
      </c>
      <c r="Q136" s="487">
        <f t="shared" ca="1" si="58"/>
        <v>0</v>
      </c>
      <c r="R136" s="487">
        <f t="shared" ca="1" si="58"/>
        <v>17.934782608695652</v>
      </c>
      <c r="S136" s="487">
        <f t="shared" ca="1" si="58"/>
        <v>35.869565217391305</v>
      </c>
      <c r="T136" s="487">
        <f t="shared" ca="1" si="58"/>
        <v>53.804347826086946</v>
      </c>
      <c r="U136" s="487">
        <f t="shared" ca="1" si="58"/>
        <v>71.739130434782609</v>
      </c>
      <c r="V136" s="487">
        <f t="shared" ca="1" si="58"/>
        <v>89.673913043478251</v>
      </c>
      <c r="W136" s="487">
        <f t="shared" ca="1" si="58"/>
        <v>107.60869565217389</v>
      </c>
      <c r="X136" s="487">
        <f t="shared" ca="1" si="58"/>
        <v>125.54347826086956</v>
      </c>
      <c r="Y136" s="487">
        <f t="shared" ca="1" si="58"/>
        <v>143.47826086956522</v>
      </c>
      <c r="Z136" s="487">
        <f t="shared" ca="1" si="58"/>
        <v>143.47826086956522</v>
      </c>
      <c r="AA136" s="487">
        <f t="shared" ca="1" si="58"/>
        <v>143.47826086956522</v>
      </c>
      <c r="AB136" s="487">
        <f t="shared" ca="1" si="58"/>
        <v>143.47826086956522</v>
      </c>
      <c r="AC136" s="487">
        <f t="shared" ca="1" si="58"/>
        <v>143.47826086956522</v>
      </c>
      <c r="AD136" s="487">
        <f t="shared" ca="1" si="58"/>
        <v>143.47826086956522</v>
      </c>
      <c r="AE136" s="487">
        <f t="shared" ca="1" si="58"/>
        <v>143.47826086956522</v>
      </c>
      <c r="AF136" s="487">
        <f t="shared" ca="1" si="58"/>
        <v>143.47826086956522</v>
      </c>
      <c r="AG136" s="487">
        <f t="shared" ca="1" si="58"/>
        <v>143.47826086956522</v>
      </c>
      <c r="AH136" s="487">
        <f t="shared" ca="1" si="58"/>
        <v>143.47826086956522</v>
      </c>
      <c r="AI136" s="487">
        <f t="shared" ca="1" si="58"/>
        <v>143.47826086956522</v>
      </c>
      <c r="AJ136" s="487">
        <f t="shared" ca="1" si="58"/>
        <v>143.47826086956522</v>
      </c>
      <c r="AK136" s="487">
        <f t="shared" ca="1" si="58"/>
        <v>143.47826086956522</v>
      </c>
      <c r="AL136" s="487">
        <f t="shared" ca="1" si="58"/>
        <v>143.47826086956522</v>
      </c>
      <c r="AM136" s="487">
        <f t="shared" ca="1" si="58"/>
        <v>143.47826086956522</v>
      </c>
      <c r="AN136" s="487">
        <f t="shared" ca="1" si="58"/>
        <v>143.47826086956522</v>
      </c>
    </row>
    <row r="137" spans="2:41" x14ac:dyDescent="0.3">
      <c r="F137" s="124">
        <f>NPV(Discount_Rate,J137:AN137)</f>
        <v>0</v>
      </c>
    </row>
    <row r="139" spans="2:41" x14ac:dyDescent="0.3">
      <c r="B139" s="461" t="s">
        <v>350</v>
      </c>
      <c r="C139" s="461"/>
      <c r="D139" s="461"/>
      <c r="E139" s="461"/>
      <c r="F139" s="461"/>
      <c r="G139" s="461"/>
      <c r="H139" s="461"/>
      <c r="I139" s="461"/>
      <c r="J139" s="461"/>
      <c r="K139" s="461"/>
    </row>
    <row r="141" spans="2:41" ht="18" x14ac:dyDescent="0.3">
      <c r="B141" s="462" t="str">
        <f>CommuneSel</f>
        <v>Djougou</v>
      </c>
      <c r="C141" s="128" t="s">
        <v>196</v>
      </c>
      <c r="D141" s="128" t="s">
        <v>192</v>
      </c>
      <c r="E141" s="128" t="s">
        <v>193</v>
      </c>
      <c r="F141" s="463"/>
      <c r="G141" s="463"/>
      <c r="H141" s="463"/>
      <c r="I141" s="463"/>
      <c r="J141" s="463"/>
      <c r="K141" s="463"/>
      <c r="L141" s="463"/>
      <c r="M141" s="463"/>
      <c r="N141" s="463"/>
      <c r="O141" s="463"/>
      <c r="P141" s="463"/>
      <c r="Q141" s="463"/>
      <c r="R141" s="463"/>
      <c r="S141" s="463"/>
    </row>
    <row r="144" spans="2:41" ht="57.6" x14ac:dyDescent="0.3">
      <c r="B144" s="286"/>
      <c r="F144" s="144" t="s">
        <v>182</v>
      </c>
      <c r="G144" s="144" t="s">
        <v>170</v>
      </c>
      <c r="H144" s="458" t="s">
        <v>185</v>
      </c>
      <c r="J144" s="113">
        <v>2020</v>
      </c>
      <c r="K144" s="113">
        <v>2021</v>
      </c>
      <c r="L144" s="113">
        <v>2022</v>
      </c>
      <c r="M144" s="113">
        <v>2023</v>
      </c>
      <c r="N144" s="113">
        <v>2024</v>
      </c>
      <c r="O144" s="113">
        <v>2025</v>
      </c>
      <c r="P144" s="113">
        <v>2026</v>
      </c>
      <c r="Q144" s="113">
        <v>2027</v>
      </c>
      <c r="R144" s="113">
        <v>2028</v>
      </c>
      <c r="S144" s="113">
        <v>2029</v>
      </c>
      <c r="T144" s="113">
        <v>2030</v>
      </c>
      <c r="U144" s="113">
        <v>2031</v>
      </c>
      <c r="V144" s="113">
        <v>2032</v>
      </c>
      <c r="W144" s="113">
        <v>2033</v>
      </c>
      <c r="X144" s="113">
        <v>2034</v>
      </c>
      <c r="Y144" s="113">
        <v>2035</v>
      </c>
      <c r="Z144" s="113">
        <v>2036</v>
      </c>
      <c r="AA144" s="113">
        <v>2037</v>
      </c>
      <c r="AB144" s="113">
        <v>2038</v>
      </c>
      <c r="AC144" s="113">
        <v>2039</v>
      </c>
      <c r="AD144" s="113">
        <v>2040</v>
      </c>
      <c r="AE144" s="113">
        <v>2041</v>
      </c>
      <c r="AF144" s="113">
        <v>2042</v>
      </c>
      <c r="AG144" s="113">
        <v>2043</v>
      </c>
      <c r="AH144" s="113">
        <v>2044</v>
      </c>
      <c r="AI144" s="113">
        <v>2045</v>
      </c>
      <c r="AJ144" s="113">
        <v>2046</v>
      </c>
      <c r="AK144" s="113">
        <v>2047</v>
      </c>
      <c r="AL144" s="113">
        <v>2048</v>
      </c>
      <c r="AM144" s="113">
        <v>2049</v>
      </c>
      <c r="AN144" s="113">
        <v>2050</v>
      </c>
    </row>
    <row r="145" spans="2:41" x14ac:dyDescent="0.3">
      <c r="B145" s="127" t="str" cm="1">
        <f t="array" ref="B145:B165">ArrProdItemSmall</f>
        <v>Djougou Veg Total</v>
      </c>
      <c r="C145" s="468"/>
      <c r="D145" s="468"/>
      <c r="E145" s="468"/>
      <c r="F145" s="468"/>
      <c r="G145" s="468"/>
      <c r="H145" s="468"/>
      <c r="I145" s="468"/>
      <c r="J145" s="468"/>
      <c r="K145" s="468"/>
      <c r="L145" s="468"/>
      <c r="M145" s="468"/>
      <c r="N145" s="468"/>
      <c r="O145" s="468"/>
      <c r="P145" s="468"/>
      <c r="Q145" s="468"/>
      <c r="R145" s="468"/>
      <c r="S145" s="468"/>
      <c r="T145" s="468"/>
      <c r="U145" s="468"/>
      <c r="V145" s="468"/>
      <c r="W145" s="468"/>
      <c r="X145" s="468"/>
      <c r="Y145" s="468"/>
      <c r="Z145" s="468"/>
      <c r="AA145" s="468"/>
      <c r="AB145" s="468"/>
      <c r="AC145" s="468"/>
      <c r="AD145" s="468"/>
      <c r="AE145" s="468"/>
      <c r="AF145" s="468"/>
      <c r="AG145" s="468"/>
      <c r="AH145" s="468"/>
      <c r="AI145" s="468"/>
      <c r="AJ145" s="468"/>
      <c r="AK145" s="468"/>
      <c r="AL145" s="468"/>
      <c r="AM145" s="468"/>
      <c r="AN145" s="468"/>
      <c r="AO145" s="468"/>
    </row>
    <row r="146" spans="2:41" x14ac:dyDescent="0.3">
      <c r="B146" s="478" t="str">
        <v>Tomatoes</v>
      </c>
      <c r="F146" s="86">
        <f ca="1">INDEX(ArrProdCont,MATCH(B146,ArrProdItem,0),MATCH(F144,ArrProdVariables,0))</f>
        <v>9.0005393290104312</v>
      </c>
      <c r="G146" s="102">
        <f>INDEX(ArrProdCont,MATCH(B146,ArrProdItem,0),MATCH(G144,ArrProdVariables,0))</f>
        <v>0</v>
      </c>
      <c r="H146" s="87">
        <f>G146/Projection_Period</f>
        <v>0</v>
      </c>
      <c r="J146" s="116">
        <f ca="1">F146</f>
        <v>9.0005393290104312</v>
      </c>
      <c r="K146" s="85">
        <f t="shared" ref="K146:AN149" ca="1" si="59">IF($J146="","",(100%+$H146)*J146)</f>
        <v>9.0005393290104312</v>
      </c>
      <c r="L146" s="85">
        <f t="shared" ca="1" si="59"/>
        <v>9.0005393290104312</v>
      </c>
      <c r="M146" s="85">
        <f t="shared" ca="1" si="59"/>
        <v>9.0005393290104312</v>
      </c>
      <c r="N146" s="85">
        <f t="shared" ca="1" si="59"/>
        <v>9.0005393290104312</v>
      </c>
      <c r="O146" s="85">
        <f t="shared" ca="1" si="59"/>
        <v>9.0005393290104312</v>
      </c>
      <c r="P146" s="85">
        <f t="shared" ca="1" si="59"/>
        <v>9.0005393290104312</v>
      </c>
      <c r="Q146" s="85">
        <f t="shared" ca="1" si="59"/>
        <v>9.0005393290104312</v>
      </c>
      <c r="R146" s="85">
        <f t="shared" ca="1" si="59"/>
        <v>9.0005393290104312</v>
      </c>
      <c r="S146" s="85">
        <f t="shared" ca="1" si="59"/>
        <v>9.0005393290104312</v>
      </c>
      <c r="T146" s="85">
        <f t="shared" ca="1" si="59"/>
        <v>9.0005393290104312</v>
      </c>
      <c r="U146" s="85">
        <f t="shared" ca="1" si="59"/>
        <v>9.0005393290104312</v>
      </c>
      <c r="V146" s="85">
        <f t="shared" ca="1" si="59"/>
        <v>9.0005393290104312</v>
      </c>
      <c r="W146" s="85">
        <f t="shared" ca="1" si="59"/>
        <v>9.0005393290104312</v>
      </c>
      <c r="X146" s="85">
        <f t="shared" ca="1" si="59"/>
        <v>9.0005393290104312</v>
      </c>
      <c r="Y146" s="85">
        <f t="shared" ca="1" si="59"/>
        <v>9.0005393290104312</v>
      </c>
      <c r="Z146" s="85">
        <f t="shared" ca="1" si="59"/>
        <v>9.0005393290104312</v>
      </c>
      <c r="AA146" s="85">
        <f t="shared" ca="1" si="59"/>
        <v>9.0005393290104312</v>
      </c>
      <c r="AB146" s="85">
        <f t="shared" ca="1" si="59"/>
        <v>9.0005393290104312</v>
      </c>
      <c r="AC146" s="85">
        <f t="shared" ca="1" si="59"/>
        <v>9.0005393290104312</v>
      </c>
      <c r="AD146" s="85">
        <f t="shared" ca="1" si="59"/>
        <v>9.0005393290104312</v>
      </c>
      <c r="AE146" s="85">
        <f t="shared" ca="1" si="59"/>
        <v>9.0005393290104312</v>
      </c>
      <c r="AF146" s="85">
        <f t="shared" ca="1" si="59"/>
        <v>9.0005393290104312</v>
      </c>
      <c r="AG146" s="85">
        <f t="shared" ca="1" si="59"/>
        <v>9.0005393290104312</v>
      </c>
      <c r="AH146" s="85">
        <f t="shared" ca="1" si="59"/>
        <v>9.0005393290104312</v>
      </c>
      <c r="AI146" s="85">
        <f t="shared" ca="1" si="59"/>
        <v>9.0005393290104312</v>
      </c>
      <c r="AJ146" s="85">
        <f t="shared" ca="1" si="59"/>
        <v>9.0005393290104312</v>
      </c>
      <c r="AK146" s="85">
        <f t="shared" ca="1" si="59"/>
        <v>9.0005393290104312</v>
      </c>
      <c r="AL146" s="85">
        <f t="shared" ca="1" si="59"/>
        <v>9.0005393290104312</v>
      </c>
      <c r="AM146" s="85">
        <f t="shared" ca="1" si="59"/>
        <v>9.0005393290104312</v>
      </c>
      <c r="AN146" s="85">
        <f t="shared" ca="1" si="59"/>
        <v>9.0005393290104312</v>
      </c>
    </row>
    <row r="147" spans="2:41" x14ac:dyDescent="0.3">
      <c r="B147" s="478" t="str">
        <v>Peppers</v>
      </c>
      <c r="F147" s="86">
        <f ca="1">INDEX(ArrProdCont,MATCH(B147,ArrProdItem,0),MATCH(F144,ArrProdVariables,0))</f>
        <v>1.1695829551185075</v>
      </c>
      <c r="G147" s="102">
        <f>INDEX(ArrProdCont,MATCH(B147,ArrProdItem,0),MATCH(G144,ArrProdVariables,0))</f>
        <v>0</v>
      </c>
      <c r="H147" s="87">
        <f>G147/Projection_Period</f>
        <v>0</v>
      </c>
      <c r="J147" s="116">
        <f ca="1">F147</f>
        <v>1.1695829551185075</v>
      </c>
      <c r="K147" s="85">
        <f t="shared" ca="1" si="59"/>
        <v>1.1695829551185075</v>
      </c>
      <c r="L147" s="85">
        <f t="shared" ca="1" si="59"/>
        <v>1.1695829551185075</v>
      </c>
      <c r="M147" s="85">
        <f t="shared" ca="1" si="59"/>
        <v>1.1695829551185075</v>
      </c>
      <c r="N147" s="85">
        <f t="shared" ca="1" si="59"/>
        <v>1.1695829551185075</v>
      </c>
      <c r="O147" s="85">
        <f t="shared" ca="1" si="59"/>
        <v>1.1695829551185075</v>
      </c>
      <c r="P147" s="85">
        <f t="shared" ca="1" si="59"/>
        <v>1.1695829551185075</v>
      </c>
      <c r="Q147" s="85">
        <f t="shared" ca="1" si="59"/>
        <v>1.1695829551185075</v>
      </c>
      <c r="R147" s="85">
        <f t="shared" ca="1" si="59"/>
        <v>1.1695829551185075</v>
      </c>
      <c r="S147" s="85">
        <f t="shared" ca="1" si="59"/>
        <v>1.1695829551185075</v>
      </c>
      <c r="T147" s="85">
        <f t="shared" ca="1" si="59"/>
        <v>1.1695829551185075</v>
      </c>
      <c r="U147" s="85">
        <f t="shared" ca="1" si="59"/>
        <v>1.1695829551185075</v>
      </c>
      <c r="V147" s="85">
        <f t="shared" ca="1" si="59"/>
        <v>1.1695829551185075</v>
      </c>
      <c r="W147" s="85">
        <f t="shared" ca="1" si="59"/>
        <v>1.1695829551185075</v>
      </c>
      <c r="X147" s="85">
        <f t="shared" ca="1" si="59"/>
        <v>1.1695829551185075</v>
      </c>
      <c r="Y147" s="85">
        <f t="shared" ca="1" si="59"/>
        <v>1.1695829551185075</v>
      </c>
      <c r="Z147" s="85">
        <f t="shared" ca="1" si="59"/>
        <v>1.1695829551185075</v>
      </c>
      <c r="AA147" s="85">
        <f t="shared" ca="1" si="59"/>
        <v>1.1695829551185075</v>
      </c>
      <c r="AB147" s="85">
        <f t="shared" ca="1" si="59"/>
        <v>1.1695829551185075</v>
      </c>
      <c r="AC147" s="85">
        <f t="shared" ca="1" si="59"/>
        <v>1.1695829551185075</v>
      </c>
      <c r="AD147" s="85">
        <f t="shared" ca="1" si="59"/>
        <v>1.1695829551185075</v>
      </c>
      <c r="AE147" s="85">
        <f t="shared" ca="1" si="59"/>
        <v>1.1695829551185075</v>
      </c>
      <c r="AF147" s="85">
        <f t="shared" ca="1" si="59"/>
        <v>1.1695829551185075</v>
      </c>
      <c r="AG147" s="85">
        <f t="shared" ca="1" si="59"/>
        <v>1.1695829551185075</v>
      </c>
      <c r="AH147" s="85">
        <f t="shared" ca="1" si="59"/>
        <v>1.1695829551185075</v>
      </c>
      <c r="AI147" s="85">
        <f t="shared" ca="1" si="59"/>
        <v>1.1695829551185075</v>
      </c>
      <c r="AJ147" s="85">
        <f t="shared" ca="1" si="59"/>
        <v>1.1695829551185075</v>
      </c>
      <c r="AK147" s="85">
        <f t="shared" ca="1" si="59"/>
        <v>1.1695829551185075</v>
      </c>
      <c r="AL147" s="85">
        <f t="shared" ca="1" si="59"/>
        <v>1.1695829551185075</v>
      </c>
      <c r="AM147" s="85">
        <f t="shared" ca="1" si="59"/>
        <v>1.1695829551185075</v>
      </c>
      <c r="AN147" s="85">
        <f t="shared" ca="1" si="59"/>
        <v>1.1695829551185075</v>
      </c>
    </row>
    <row r="148" spans="2:41" x14ac:dyDescent="0.3">
      <c r="B148" s="478" t="str">
        <v>Gombo (okra)</v>
      </c>
      <c r="F148" s="86">
        <f ca="1">INDEX(ArrProdCont,MATCH(B148,ArrProdItem,0),MATCH(F144,ArrProdVariables,0))</f>
        <v>5.0323993399339937</v>
      </c>
      <c r="G148" s="102">
        <f>INDEX(ArrProdCont,MATCH(B148,ArrProdItem,0),MATCH(G144,ArrProdVariables,0))</f>
        <v>0</v>
      </c>
      <c r="H148" s="87">
        <f>G148/Projection_Period</f>
        <v>0</v>
      </c>
      <c r="J148" s="116">
        <f ca="1">F148</f>
        <v>5.0323993399339937</v>
      </c>
      <c r="K148" s="85">
        <f t="shared" ca="1" si="59"/>
        <v>5.0323993399339937</v>
      </c>
      <c r="L148" s="85">
        <f t="shared" ca="1" si="59"/>
        <v>5.0323993399339937</v>
      </c>
      <c r="M148" s="85">
        <f t="shared" ca="1" si="59"/>
        <v>5.0323993399339937</v>
      </c>
      <c r="N148" s="85">
        <f t="shared" ca="1" si="59"/>
        <v>5.0323993399339937</v>
      </c>
      <c r="O148" s="85">
        <f t="shared" ca="1" si="59"/>
        <v>5.0323993399339937</v>
      </c>
      <c r="P148" s="85">
        <f t="shared" ca="1" si="59"/>
        <v>5.0323993399339937</v>
      </c>
      <c r="Q148" s="85">
        <f t="shared" ca="1" si="59"/>
        <v>5.0323993399339937</v>
      </c>
      <c r="R148" s="85">
        <f t="shared" ca="1" si="59"/>
        <v>5.0323993399339937</v>
      </c>
      <c r="S148" s="85">
        <f t="shared" ca="1" si="59"/>
        <v>5.0323993399339937</v>
      </c>
      <c r="T148" s="85">
        <f t="shared" ca="1" si="59"/>
        <v>5.0323993399339937</v>
      </c>
      <c r="U148" s="85">
        <f t="shared" ca="1" si="59"/>
        <v>5.0323993399339937</v>
      </c>
      <c r="V148" s="85">
        <f t="shared" ca="1" si="59"/>
        <v>5.0323993399339937</v>
      </c>
      <c r="W148" s="85">
        <f t="shared" ca="1" si="59"/>
        <v>5.0323993399339937</v>
      </c>
      <c r="X148" s="85">
        <f t="shared" ca="1" si="59"/>
        <v>5.0323993399339937</v>
      </c>
      <c r="Y148" s="85">
        <f t="shared" ca="1" si="59"/>
        <v>5.0323993399339937</v>
      </c>
      <c r="Z148" s="85">
        <f t="shared" ca="1" si="59"/>
        <v>5.0323993399339937</v>
      </c>
      <c r="AA148" s="85">
        <f t="shared" ca="1" si="59"/>
        <v>5.0323993399339937</v>
      </c>
      <c r="AB148" s="85">
        <f t="shared" ca="1" si="59"/>
        <v>5.0323993399339937</v>
      </c>
      <c r="AC148" s="85">
        <f t="shared" ca="1" si="59"/>
        <v>5.0323993399339937</v>
      </c>
      <c r="AD148" s="85">
        <f t="shared" ca="1" si="59"/>
        <v>5.0323993399339937</v>
      </c>
      <c r="AE148" s="85">
        <f t="shared" ca="1" si="59"/>
        <v>5.0323993399339937</v>
      </c>
      <c r="AF148" s="85">
        <f t="shared" ca="1" si="59"/>
        <v>5.0323993399339937</v>
      </c>
      <c r="AG148" s="85">
        <f t="shared" ca="1" si="59"/>
        <v>5.0323993399339937</v>
      </c>
      <c r="AH148" s="85">
        <f t="shared" ca="1" si="59"/>
        <v>5.0323993399339937</v>
      </c>
      <c r="AI148" s="85">
        <f t="shared" ca="1" si="59"/>
        <v>5.0323993399339937</v>
      </c>
      <c r="AJ148" s="85">
        <f t="shared" ca="1" si="59"/>
        <v>5.0323993399339937</v>
      </c>
      <c r="AK148" s="85">
        <f t="shared" ca="1" si="59"/>
        <v>5.0323993399339937</v>
      </c>
      <c r="AL148" s="85">
        <f t="shared" ca="1" si="59"/>
        <v>5.0323993399339937</v>
      </c>
      <c r="AM148" s="85">
        <f t="shared" ca="1" si="59"/>
        <v>5.0323993399339937</v>
      </c>
      <c r="AN148" s="85">
        <f t="shared" ca="1" si="59"/>
        <v>5.0323993399339937</v>
      </c>
    </row>
    <row r="149" spans="2:41" x14ac:dyDescent="0.3">
      <c r="B149" s="478" t="str">
        <v>Greens</v>
      </c>
      <c r="F149" s="86">
        <f ca="1">INDEX(ArrProdCont,MATCH(B149,ArrProdItem,0),MATCH(F144,ArrProdVariables,0))</f>
        <v>2.084697409326425</v>
      </c>
      <c r="G149" s="102">
        <f>INDEX(ArrProdCont,MATCH(B149,ArrProdItem,0),MATCH(G144,ArrProdVariables,0))</f>
        <v>0</v>
      </c>
      <c r="H149" s="87">
        <f>G149/Projection_Period</f>
        <v>0</v>
      </c>
      <c r="J149" s="116">
        <f ca="1">F149</f>
        <v>2.084697409326425</v>
      </c>
      <c r="K149" s="85">
        <f t="shared" ca="1" si="59"/>
        <v>2.084697409326425</v>
      </c>
      <c r="L149" s="85">
        <f t="shared" ca="1" si="59"/>
        <v>2.084697409326425</v>
      </c>
      <c r="M149" s="85">
        <f t="shared" ca="1" si="59"/>
        <v>2.084697409326425</v>
      </c>
      <c r="N149" s="85">
        <f t="shared" ca="1" si="59"/>
        <v>2.084697409326425</v>
      </c>
      <c r="O149" s="85">
        <f t="shared" ca="1" si="59"/>
        <v>2.084697409326425</v>
      </c>
      <c r="P149" s="85">
        <f t="shared" ca="1" si="59"/>
        <v>2.084697409326425</v>
      </c>
      <c r="Q149" s="85">
        <f t="shared" ca="1" si="59"/>
        <v>2.084697409326425</v>
      </c>
      <c r="R149" s="85">
        <f t="shared" ca="1" si="59"/>
        <v>2.084697409326425</v>
      </c>
      <c r="S149" s="85">
        <f t="shared" ca="1" si="59"/>
        <v>2.084697409326425</v>
      </c>
      <c r="T149" s="85">
        <f t="shared" ca="1" si="59"/>
        <v>2.084697409326425</v>
      </c>
      <c r="U149" s="85">
        <f t="shared" ca="1" si="59"/>
        <v>2.084697409326425</v>
      </c>
      <c r="V149" s="85">
        <f t="shared" ca="1" si="59"/>
        <v>2.084697409326425</v>
      </c>
      <c r="W149" s="85">
        <f t="shared" ca="1" si="59"/>
        <v>2.084697409326425</v>
      </c>
      <c r="X149" s="85">
        <f t="shared" ca="1" si="59"/>
        <v>2.084697409326425</v>
      </c>
      <c r="Y149" s="85">
        <f t="shared" ca="1" si="59"/>
        <v>2.084697409326425</v>
      </c>
      <c r="Z149" s="85">
        <f t="shared" ca="1" si="59"/>
        <v>2.084697409326425</v>
      </c>
      <c r="AA149" s="85">
        <f t="shared" ca="1" si="59"/>
        <v>2.084697409326425</v>
      </c>
      <c r="AB149" s="85">
        <f t="shared" ca="1" si="59"/>
        <v>2.084697409326425</v>
      </c>
      <c r="AC149" s="85">
        <f t="shared" ca="1" si="59"/>
        <v>2.084697409326425</v>
      </c>
      <c r="AD149" s="85">
        <f t="shared" ca="1" si="59"/>
        <v>2.084697409326425</v>
      </c>
      <c r="AE149" s="85">
        <f t="shared" ca="1" si="59"/>
        <v>2.084697409326425</v>
      </c>
      <c r="AF149" s="85">
        <f t="shared" ca="1" si="59"/>
        <v>2.084697409326425</v>
      </c>
      <c r="AG149" s="85">
        <f t="shared" ca="1" si="59"/>
        <v>2.084697409326425</v>
      </c>
      <c r="AH149" s="85">
        <f t="shared" ca="1" si="59"/>
        <v>2.084697409326425</v>
      </c>
      <c r="AI149" s="85">
        <f t="shared" ca="1" si="59"/>
        <v>2.084697409326425</v>
      </c>
      <c r="AJ149" s="85">
        <f t="shared" ca="1" si="59"/>
        <v>2.084697409326425</v>
      </c>
      <c r="AK149" s="85">
        <f t="shared" ca="1" si="59"/>
        <v>2.084697409326425</v>
      </c>
      <c r="AL149" s="85">
        <f t="shared" ca="1" si="59"/>
        <v>2.084697409326425</v>
      </c>
      <c r="AM149" s="85">
        <f t="shared" ca="1" si="59"/>
        <v>2.084697409326425</v>
      </c>
      <c r="AN149" s="85">
        <f t="shared" ca="1" si="59"/>
        <v>2.084697409326425</v>
      </c>
    </row>
    <row r="150" spans="2:41" x14ac:dyDescent="0.3">
      <c r="B150" s="207">
        <v>0</v>
      </c>
      <c r="J150" s="304"/>
      <c r="K150" s="304"/>
      <c r="L150" s="304"/>
      <c r="M150" s="304"/>
      <c r="N150" s="304"/>
      <c r="O150" s="304"/>
      <c r="P150" s="304"/>
      <c r="Q150" s="304"/>
      <c r="R150" s="304"/>
      <c r="S150" s="304"/>
      <c r="T150" s="304"/>
      <c r="U150" s="304"/>
      <c r="V150" s="304"/>
      <c r="W150" s="304"/>
      <c r="X150" s="304"/>
      <c r="Y150" s="304"/>
      <c r="Z150" s="304"/>
      <c r="AA150" s="304"/>
      <c r="AB150" s="304"/>
      <c r="AC150" s="304"/>
      <c r="AD150" s="304"/>
      <c r="AE150" s="304"/>
      <c r="AF150" s="304"/>
      <c r="AG150" s="304"/>
      <c r="AH150" s="304"/>
      <c r="AI150" s="304"/>
      <c r="AJ150" s="304"/>
      <c r="AK150" s="304"/>
      <c r="AL150" s="304"/>
      <c r="AM150" s="304"/>
      <c r="AN150" s="304"/>
    </row>
    <row r="151" spans="2:41" x14ac:dyDescent="0.3">
      <c r="B151" s="207">
        <v>0</v>
      </c>
      <c r="J151" s="304"/>
      <c r="K151" s="304"/>
      <c r="L151" s="304"/>
      <c r="M151" s="304"/>
      <c r="N151" s="304"/>
      <c r="O151" s="304"/>
      <c r="P151" s="304"/>
      <c r="Q151" s="304"/>
      <c r="R151" s="304"/>
      <c r="S151" s="304"/>
      <c r="T151" s="304"/>
      <c r="U151" s="304"/>
      <c r="V151" s="304"/>
      <c r="W151" s="304"/>
      <c r="X151" s="304"/>
      <c r="Y151" s="304"/>
      <c r="Z151" s="304"/>
      <c r="AA151" s="304"/>
      <c r="AB151" s="304"/>
      <c r="AC151" s="304"/>
      <c r="AD151" s="304"/>
      <c r="AE151" s="304"/>
      <c r="AF151" s="304"/>
      <c r="AG151" s="304"/>
      <c r="AH151" s="304"/>
      <c r="AI151" s="304"/>
      <c r="AJ151" s="304"/>
      <c r="AK151" s="304"/>
      <c r="AL151" s="304"/>
      <c r="AM151" s="304"/>
      <c r="AN151" s="304"/>
    </row>
    <row r="152" spans="2:41" x14ac:dyDescent="0.3">
      <c r="B152" s="127" t="str">
        <v>Djougou Ann Crop Total</v>
      </c>
      <c r="C152" s="468"/>
      <c r="D152" s="468"/>
      <c r="E152" s="468"/>
      <c r="F152" s="468"/>
      <c r="G152" s="468"/>
      <c r="H152" s="468"/>
      <c r="I152" s="468"/>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AJ152" s="115"/>
      <c r="AK152" s="115"/>
      <c r="AL152" s="115"/>
      <c r="AM152" s="115"/>
      <c r="AN152" s="115"/>
      <c r="AO152" s="468"/>
    </row>
    <row r="153" spans="2:41" x14ac:dyDescent="0.3">
      <c r="B153" s="478" t="str">
        <v>Maize</v>
      </c>
      <c r="F153" s="86">
        <f ca="1">INDEX(ArrProdCont,MATCH(B153,ArrProdItem,0),MATCH(F144,ArrProdVariables,0))</f>
        <v>1.7428249736659267</v>
      </c>
      <c r="G153" s="102">
        <f>INDEX(ArrProdCont,MATCH(B153,ArrProdItem,0),MATCH(G144,ArrProdVariables,0))</f>
        <v>0</v>
      </c>
      <c r="H153" s="87">
        <f>G153/Projection_Period</f>
        <v>0</v>
      </c>
      <c r="J153" s="116">
        <f ca="1">F153</f>
        <v>1.7428249736659267</v>
      </c>
      <c r="K153" s="85">
        <f t="shared" ref="K153:AN157" ca="1" si="60">IF($J153="","",(100%+$H153)*J153)</f>
        <v>1.7428249736659267</v>
      </c>
      <c r="L153" s="85">
        <f t="shared" ca="1" si="60"/>
        <v>1.7428249736659267</v>
      </c>
      <c r="M153" s="85">
        <f t="shared" ca="1" si="60"/>
        <v>1.7428249736659267</v>
      </c>
      <c r="N153" s="85">
        <f t="shared" ca="1" si="60"/>
        <v>1.7428249736659267</v>
      </c>
      <c r="O153" s="85">
        <f t="shared" ca="1" si="60"/>
        <v>1.7428249736659267</v>
      </c>
      <c r="P153" s="85">
        <f t="shared" ca="1" si="60"/>
        <v>1.7428249736659267</v>
      </c>
      <c r="Q153" s="85">
        <f t="shared" ca="1" si="60"/>
        <v>1.7428249736659267</v>
      </c>
      <c r="R153" s="85">
        <f t="shared" ca="1" si="60"/>
        <v>1.7428249736659267</v>
      </c>
      <c r="S153" s="85">
        <f t="shared" ca="1" si="60"/>
        <v>1.7428249736659267</v>
      </c>
      <c r="T153" s="85">
        <f t="shared" ca="1" si="60"/>
        <v>1.7428249736659267</v>
      </c>
      <c r="U153" s="85">
        <f t="shared" ca="1" si="60"/>
        <v>1.7428249736659267</v>
      </c>
      <c r="V153" s="85">
        <f t="shared" ca="1" si="60"/>
        <v>1.7428249736659267</v>
      </c>
      <c r="W153" s="85">
        <f t="shared" ca="1" si="60"/>
        <v>1.7428249736659267</v>
      </c>
      <c r="X153" s="85">
        <f t="shared" ca="1" si="60"/>
        <v>1.7428249736659267</v>
      </c>
      <c r="Y153" s="85">
        <f t="shared" ca="1" si="60"/>
        <v>1.7428249736659267</v>
      </c>
      <c r="Z153" s="85">
        <f t="shared" ca="1" si="60"/>
        <v>1.7428249736659267</v>
      </c>
      <c r="AA153" s="85">
        <f t="shared" ca="1" si="60"/>
        <v>1.7428249736659267</v>
      </c>
      <c r="AB153" s="85">
        <f t="shared" ca="1" si="60"/>
        <v>1.7428249736659267</v>
      </c>
      <c r="AC153" s="85">
        <f t="shared" ca="1" si="60"/>
        <v>1.7428249736659267</v>
      </c>
      <c r="AD153" s="85">
        <f t="shared" ca="1" si="60"/>
        <v>1.7428249736659267</v>
      </c>
      <c r="AE153" s="85">
        <f t="shared" ca="1" si="60"/>
        <v>1.7428249736659267</v>
      </c>
      <c r="AF153" s="85">
        <f t="shared" ca="1" si="60"/>
        <v>1.7428249736659267</v>
      </c>
      <c r="AG153" s="85">
        <f t="shared" ca="1" si="60"/>
        <v>1.7428249736659267</v>
      </c>
      <c r="AH153" s="85">
        <f t="shared" ca="1" si="60"/>
        <v>1.7428249736659267</v>
      </c>
      <c r="AI153" s="85">
        <f t="shared" ca="1" si="60"/>
        <v>1.7428249736659267</v>
      </c>
      <c r="AJ153" s="85">
        <f t="shared" ca="1" si="60"/>
        <v>1.7428249736659267</v>
      </c>
      <c r="AK153" s="85">
        <f t="shared" ca="1" si="60"/>
        <v>1.7428249736659267</v>
      </c>
      <c r="AL153" s="85">
        <f t="shared" ca="1" si="60"/>
        <v>1.7428249736659267</v>
      </c>
      <c r="AM153" s="85">
        <f t="shared" ca="1" si="60"/>
        <v>1.7428249736659267</v>
      </c>
      <c r="AN153" s="85">
        <f t="shared" ca="1" si="60"/>
        <v>1.7428249736659267</v>
      </c>
    </row>
    <row r="154" spans="2:41" x14ac:dyDescent="0.3">
      <c r="B154" s="478" t="str">
        <v>Rice</v>
      </c>
      <c r="F154" s="86">
        <f ca="1">INDEX(ArrProdCont,MATCH(B154,ArrProdItem,0),MATCH(F144,ArrProdVariables,0))</f>
        <v>0</v>
      </c>
      <c r="G154" s="102">
        <f>INDEX(ArrProdCont,MATCH(B154,ArrProdItem,0),MATCH(G144,ArrProdVariables,0))</f>
        <v>0</v>
      </c>
      <c r="H154" s="87">
        <f>G154/Projection_Period</f>
        <v>0</v>
      </c>
      <c r="J154" s="116">
        <f ca="1">F154</f>
        <v>0</v>
      </c>
      <c r="K154" s="85">
        <f t="shared" ca="1" si="60"/>
        <v>0</v>
      </c>
      <c r="L154" s="85">
        <f t="shared" ca="1" si="60"/>
        <v>0</v>
      </c>
      <c r="M154" s="85">
        <f t="shared" ca="1" si="60"/>
        <v>0</v>
      </c>
      <c r="N154" s="85">
        <f t="shared" ca="1" si="60"/>
        <v>0</v>
      </c>
      <c r="O154" s="85">
        <f t="shared" ca="1" si="60"/>
        <v>0</v>
      </c>
      <c r="P154" s="85">
        <f t="shared" ca="1" si="60"/>
        <v>0</v>
      </c>
      <c r="Q154" s="85">
        <f t="shared" ca="1" si="60"/>
        <v>0</v>
      </c>
      <c r="R154" s="85">
        <f t="shared" ca="1" si="60"/>
        <v>0</v>
      </c>
      <c r="S154" s="85">
        <f t="shared" ca="1" si="60"/>
        <v>0</v>
      </c>
      <c r="T154" s="85">
        <f t="shared" ca="1" si="60"/>
        <v>0</v>
      </c>
      <c r="U154" s="85">
        <f t="shared" ca="1" si="60"/>
        <v>0</v>
      </c>
      <c r="V154" s="85">
        <f t="shared" ca="1" si="60"/>
        <v>0</v>
      </c>
      <c r="W154" s="85">
        <f t="shared" ca="1" si="60"/>
        <v>0</v>
      </c>
      <c r="X154" s="85">
        <f t="shared" ca="1" si="60"/>
        <v>0</v>
      </c>
      <c r="Y154" s="85">
        <f t="shared" ca="1" si="60"/>
        <v>0</v>
      </c>
      <c r="Z154" s="85">
        <f t="shared" ca="1" si="60"/>
        <v>0</v>
      </c>
      <c r="AA154" s="85">
        <f t="shared" ca="1" si="60"/>
        <v>0</v>
      </c>
      <c r="AB154" s="85">
        <f t="shared" ca="1" si="60"/>
        <v>0</v>
      </c>
      <c r="AC154" s="85">
        <f t="shared" ca="1" si="60"/>
        <v>0</v>
      </c>
      <c r="AD154" s="85">
        <f t="shared" ca="1" si="60"/>
        <v>0</v>
      </c>
      <c r="AE154" s="85">
        <f t="shared" ca="1" si="60"/>
        <v>0</v>
      </c>
      <c r="AF154" s="85">
        <f t="shared" ca="1" si="60"/>
        <v>0</v>
      </c>
      <c r="AG154" s="85">
        <f t="shared" ca="1" si="60"/>
        <v>0</v>
      </c>
      <c r="AH154" s="85">
        <f t="shared" ca="1" si="60"/>
        <v>0</v>
      </c>
      <c r="AI154" s="85">
        <f t="shared" ca="1" si="60"/>
        <v>0</v>
      </c>
      <c r="AJ154" s="85">
        <f t="shared" ca="1" si="60"/>
        <v>0</v>
      </c>
      <c r="AK154" s="85">
        <f t="shared" ca="1" si="60"/>
        <v>0</v>
      </c>
      <c r="AL154" s="85">
        <f t="shared" ca="1" si="60"/>
        <v>0</v>
      </c>
      <c r="AM154" s="85">
        <f t="shared" ca="1" si="60"/>
        <v>0</v>
      </c>
      <c r="AN154" s="85">
        <f t="shared" ca="1" si="60"/>
        <v>0</v>
      </c>
    </row>
    <row r="155" spans="2:41" x14ac:dyDescent="0.3">
      <c r="B155" s="478" t="str">
        <v>Manioc</v>
      </c>
      <c r="F155" s="86">
        <f ca="1">INDEX(ArrProdCont,MATCH(B155,ArrProdItem,0),MATCH(F144,ArrProdVariables,0))</f>
        <v>12.914512265993428</v>
      </c>
      <c r="G155" s="102">
        <f>INDEX(ArrProdCont,MATCH(B155,ArrProdItem,0),MATCH(G144,ArrProdVariables,0))</f>
        <v>0</v>
      </c>
      <c r="H155" s="87">
        <f>G155/Projection_Period</f>
        <v>0</v>
      </c>
      <c r="J155" s="116">
        <f ca="1">F155</f>
        <v>12.914512265993428</v>
      </c>
      <c r="K155" s="85">
        <f t="shared" ca="1" si="60"/>
        <v>12.914512265993428</v>
      </c>
      <c r="L155" s="85">
        <f t="shared" ca="1" si="60"/>
        <v>12.914512265993428</v>
      </c>
      <c r="M155" s="85">
        <f t="shared" ca="1" si="60"/>
        <v>12.914512265993428</v>
      </c>
      <c r="N155" s="85">
        <f t="shared" ca="1" si="60"/>
        <v>12.914512265993428</v>
      </c>
      <c r="O155" s="85">
        <f t="shared" ca="1" si="60"/>
        <v>12.914512265993428</v>
      </c>
      <c r="P155" s="85">
        <f t="shared" ca="1" si="60"/>
        <v>12.914512265993428</v>
      </c>
      <c r="Q155" s="85">
        <f t="shared" ca="1" si="60"/>
        <v>12.914512265993428</v>
      </c>
      <c r="R155" s="85">
        <f t="shared" ca="1" si="60"/>
        <v>12.914512265993428</v>
      </c>
      <c r="S155" s="85">
        <f t="shared" ca="1" si="60"/>
        <v>12.914512265993428</v>
      </c>
      <c r="T155" s="85">
        <f t="shared" ca="1" si="60"/>
        <v>12.914512265993428</v>
      </c>
      <c r="U155" s="85">
        <f t="shared" ca="1" si="60"/>
        <v>12.914512265993428</v>
      </c>
      <c r="V155" s="85">
        <f t="shared" ca="1" si="60"/>
        <v>12.914512265993428</v>
      </c>
      <c r="W155" s="85">
        <f t="shared" ca="1" si="60"/>
        <v>12.914512265993428</v>
      </c>
      <c r="X155" s="85">
        <f t="shared" ca="1" si="60"/>
        <v>12.914512265993428</v>
      </c>
      <c r="Y155" s="85">
        <f t="shared" ca="1" si="60"/>
        <v>12.914512265993428</v>
      </c>
      <c r="Z155" s="85">
        <f t="shared" ca="1" si="60"/>
        <v>12.914512265993428</v>
      </c>
      <c r="AA155" s="85">
        <f t="shared" ca="1" si="60"/>
        <v>12.914512265993428</v>
      </c>
      <c r="AB155" s="85">
        <f t="shared" ca="1" si="60"/>
        <v>12.914512265993428</v>
      </c>
      <c r="AC155" s="85">
        <f t="shared" ca="1" si="60"/>
        <v>12.914512265993428</v>
      </c>
      <c r="AD155" s="85">
        <f t="shared" ca="1" si="60"/>
        <v>12.914512265993428</v>
      </c>
      <c r="AE155" s="85">
        <f t="shared" ca="1" si="60"/>
        <v>12.914512265993428</v>
      </c>
      <c r="AF155" s="85">
        <f t="shared" ca="1" si="60"/>
        <v>12.914512265993428</v>
      </c>
      <c r="AG155" s="85">
        <f t="shared" ca="1" si="60"/>
        <v>12.914512265993428</v>
      </c>
      <c r="AH155" s="85">
        <f t="shared" ca="1" si="60"/>
        <v>12.914512265993428</v>
      </c>
      <c r="AI155" s="85">
        <f t="shared" ca="1" si="60"/>
        <v>12.914512265993428</v>
      </c>
      <c r="AJ155" s="85">
        <f t="shared" ca="1" si="60"/>
        <v>12.914512265993428</v>
      </c>
      <c r="AK155" s="85">
        <f t="shared" ca="1" si="60"/>
        <v>12.914512265993428</v>
      </c>
      <c r="AL155" s="85">
        <f t="shared" ca="1" si="60"/>
        <v>12.914512265993428</v>
      </c>
      <c r="AM155" s="85">
        <f t="shared" ca="1" si="60"/>
        <v>12.914512265993428</v>
      </c>
      <c r="AN155" s="85">
        <f t="shared" ca="1" si="60"/>
        <v>12.914512265993428</v>
      </c>
    </row>
    <row r="156" spans="2:41" x14ac:dyDescent="0.3">
      <c r="B156" s="478" t="str">
        <v>Yam</v>
      </c>
      <c r="F156" s="86">
        <f ca="1">INDEX(ArrProdCont,MATCH(B156,ArrProdItem,0),MATCH(F144,ArrProdVariables,0))</f>
        <v>4.9321993214588637</v>
      </c>
      <c r="G156" s="102">
        <f>INDEX(ArrProdCont,MATCH(B156,ArrProdItem,0),MATCH(G144,ArrProdVariables,0))</f>
        <v>0</v>
      </c>
      <c r="H156" s="87">
        <f>G156/Projection_Period</f>
        <v>0</v>
      </c>
      <c r="J156" s="116">
        <f ca="1">F156</f>
        <v>4.9321993214588637</v>
      </c>
      <c r="K156" s="85">
        <f t="shared" ca="1" si="60"/>
        <v>4.9321993214588637</v>
      </c>
      <c r="L156" s="85">
        <f t="shared" ca="1" si="60"/>
        <v>4.9321993214588637</v>
      </c>
      <c r="M156" s="85">
        <f t="shared" ca="1" si="60"/>
        <v>4.9321993214588637</v>
      </c>
      <c r="N156" s="85">
        <f t="shared" ca="1" si="60"/>
        <v>4.9321993214588637</v>
      </c>
      <c r="O156" s="85">
        <f t="shared" ca="1" si="60"/>
        <v>4.9321993214588637</v>
      </c>
      <c r="P156" s="85">
        <f t="shared" ca="1" si="60"/>
        <v>4.9321993214588637</v>
      </c>
      <c r="Q156" s="85">
        <f t="shared" ca="1" si="60"/>
        <v>4.9321993214588637</v>
      </c>
      <c r="R156" s="85">
        <f t="shared" ca="1" si="60"/>
        <v>4.9321993214588637</v>
      </c>
      <c r="S156" s="85">
        <f t="shared" ca="1" si="60"/>
        <v>4.9321993214588637</v>
      </c>
      <c r="T156" s="85">
        <f t="shared" ca="1" si="60"/>
        <v>4.9321993214588637</v>
      </c>
      <c r="U156" s="85">
        <f t="shared" ca="1" si="60"/>
        <v>4.9321993214588637</v>
      </c>
      <c r="V156" s="85">
        <f t="shared" ca="1" si="60"/>
        <v>4.9321993214588637</v>
      </c>
      <c r="W156" s="85">
        <f t="shared" ca="1" si="60"/>
        <v>4.9321993214588637</v>
      </c>
      <c r="X156" s="85">
        <f t="shared" ca="1" si="60"/>
        <v>4.9321993214588637</v>
      </c>
      <c r="Y156" s="85">
        <f t="shared" ca="1" si="60"/>
        <v>4.9321993214588637</v>
      </c>
      <c r="Z156" s="85">
        <f t="shared" ca="1" si="60"/>
        <v>4.9321993214588637</v>
      </c>
      <c r="AA156" s="85">
        <f t="shared" ca="1" si="60"/>
        <v>4.9321993214588637</v>
      </c>
      <c r="AB156" s="85">
        <f t="shared" ca="1" si="60"/>
        <v>4.9321993214588637</v>
      </c>
      <c r="AC156" s="85">
        <f t="shared" ca="1" si="60"/>
        <v>4.9321993214588637</v>
      </c>
      <c r="AD156" s="85">
        <f t="shared" ca="1" si="60"/>
        <v>4.9321993214588637</v>
      </c>
      <c r="AE156" s="85">
        <f t="shared" ca="1" si="60"/>
        <v>4.9321993214588637</v>
      </c>
      <c r="AF156" s="85">
        <f t="shared" ca="1" si="60"/>
        <v>4.9321993214588637</v>
      </c>
      <c r="AG156" s="85">
        <f t="shared" ca="1" si="60"/>
        <v>4.9321993214588637</v>
      </c>
      <c r="AH156" s="85">
        <f t="shared" ca="1" si="60"/>
        <v>4.9321993214588637</v>
      </c>
      <c r="AI156" s="85">
        <f t="shared" ca="1" si="60"/>
        <v>4.9321993214588637</v>
      </c>
      <c r="AJ156" s="85">
        <f t="shared" ca="1" si="60"/>
        <v>4.9321993214588637</v>
      </c>
      <c r="AK156" s="85">
        <f t="shared" ca="1" si="60"/>
        <v>4.9321993214588637</v>
      </c>
      <c r="AL156" s="85">
        <f t="shared" ca="1" si="60"/>
        <v>4.9321993214588637</v>
      </c>
      <c r="AM156" s="85">
        <f t="shared" ca="1" si="60"/>
        <v>4.9321993214588637</v>
      </c>
      <c r="AN156" s="85">
        <f t="shared" ca="1" si="60"/>
        <v>4.9321993214588637</v>
      </c>
    </row>
    <row r="157" spans="2:41" x14ac:dyDescent="0.3">
      <c r="B157" s="478" t="str">
        <v>Cowpea</v>
      </c>
      <c r="F157" s="86">
        <f ca="1">INDEX(ArrProdCont,MATCH(B157,ArrProdItem,0),MATCH(F144,ArrProdVariables,0))</f>
        <v>0.92326299772677267</v>
      </c>
      <c r="G157" s="102">
        <f>INDEX(ArrProdCont,MATCH(B157,ArrProdItem,0),MATCH(G144,ArrProdVariables,0))</f>
        <v>0</v>
      </c>
      <c r="H157" s="87">
        <f>G157/Projection_Period</f>
        <v>0</v>
      </c>
      <c r="J157" s="116">
        <f ca="1">F157</f>
        <v>0.92326299772677267</v>
      </c>
      <c r="K157" s="85">
        <f t="shared" ca="1" si="60"/>
        <v>0.92326299772677267</v>
      </c>
      <c r="L157" s="85">
        <f t="shared" ca="1" si="60"/>
        <v>0.92326299772677267</v>
      </c>
      <c r="M157" s="85">
        <f t="shared" ca="1" si="60"/>
        <v>0.92326299772677267</v>
      </c>
      <c r="N157" s="85">
        <f t="shared" ca="1" si="60"/>
        <v>0.92326299772677267</v>
      </c>
      <c r="O157" s="85">
        <f t="shared" ca="1" si="60"/>
        <v>0.92326299772677267</v>
      </c>
      <c r="P157" s="85">
        <f t="shared" ca="1" si="60"/>
        <v>0.92326299772677267</v>
      </c>
      <c r="Q157" s="85">
        <f t="shared" ca="1" si="60"/>
        <v>0.92326299772677267</v>
      </c>
      <c r="R157" s="85">
        <f t="shared" ca="1" si="60"/>
        <v>0.92326299772677267</v>
      </c>
      <c r="S157" s="85">
        <f t="shared" ca="1" si="60"/>
        <v>0.92326299772677267</v>
      </c>
      <c r="T157" s="85">
        <f t="shared" ca="1" si="60"/>
        <v>0.92326299772677267</v>
      </c>
      <c r="U157" s="85">
        <f t="shared" ca="1" si="60"/>
        <v>0.92326299772677267</v>
      </c>
      <c r="V157" s="85">
        <f t="shared" ca="1" si="60"/>
        <v>0.92326299772677267</v>
      </c>
      <c r="W157" s="85">
        <f t="shared" ca="1" si="60"/>
        <v>0.92326299772677267</v>
      </c>
      <c r="X157" s="85">
        <f t="shared" ca="1" si="60"/>
        <v>0.92326299772677267</v>
      </c>
      <c r="Y157" s="85">
        <f t="shared" ca="1" si="60"/>
        <v>0.92326299772677267</v>
      </c>
      <c r="Z157" s="85">
        <f t="shared" ca="1" si="60"/>
        <v>0.92326299772677267</v>
      </c>
      <c r="AA157" s="85">
        <f t="shared" ca="1" si="60"/>
        <v>0.92326299772677267</v>
      </c>
      <c r="AB157" s="85">
        <f t="shared" ca="1" si="60"/>
        <v>0.92326299772677267</v>
      </c>
      <c r="AC157" s="85">
        <f t="shared" ca="1" si="60"/>
        <v>0.92326299772677267</v>
      </c>
      <c r="AD157" s="85">
        <f t="shared" ca="1" si="60"/>
        <v>0.92326299772677267</v>
      </c>
      <c r="AE157" s="85">
        <f t="shared" ca="1" si="60"/>
        <v>0.92326299772677267</v>
      </c>
      <c r="AF157" s="85">
        <f t="shared" ca="1" si="60"/>
        <v>0.92326299772677267</v>
      </c>
      <c r="AG157" s="85">
        <f t="shared" ca="1" si="60"/>
        <v>0.92326299772677267</v>
      </c>
      <c r="AH157" s="85">
        <f t="shared" ca="1" si="60"/>
        <v>0.92326299772677267</v>
      </c>
      <c r="AI157" s="85">
        <f t="shared" ca="1" si="60"/>
        <v>0.92326299772677267</v>
      </c>
      <c r="AJ157" s="85">
        <f t="shared" ca="1" si="60"/>
        <v>0.92326299772677267</v>
      </c>
      <c r="AK157" s="85">
        <f t="shared" ca="1" si="60"/>
        <v>0.92326299772677267</v>
      </c>
      <c r="AL157" s="85">
        <f t="shared" ca="1" si="60"/>
        <v>0.92326299772677267</v>
      </c>
      <c r="AM157" s="85">
        <f t="shared" ca="1" si="60"/>
        <v>0.92326299772677267</v>
      </c>
      <c r="AN157" s="85">
        <f t="shared" ca="1" si="60"/>
        <v>0.92326299772677267</v>
      </c>
    </row>
    <row r="158" spans="2:41" x14ac:dyDescent="0.3">
      <c r="B158" s="207" t="str">
        <v>NOTE: Rice has been take out of the equation on 28/3/2021 (FvS). THEREFORE Rice the impact of CC on rice is set at 0, so it does not count for project impact.</v>
      </c>
      <c r="J158" s="304"/>
      <c r="K158" s="304"/>
      <c r="L158" s="304"/>
      <c r="M158" s="304"/>
      <c r="N158" s="304"/>
      <c r="O158" s="304"/>
      <c r="P158" s="304"/>
      <c r="Q158" s="304"/>
      <c r="R158" s="304"/>
      <c r="S158" s="304"/>
      <c r="T158" s="304"/>
      <c r="U158" s="304"/>
      <c r="V158" s="304"/>
      <c r="W158" s="304"/>
      <c r="X158" s="304"/>
      <c r="Y158" s="304"/>
      <c r="Z158" s="304"/>
      <c r="AA158" s="304"/>
      <c r="AB158" s="304"/>
      <c r="AC158" s="304"/>
      <c r="AD158" s="304"/>
      <c r="AE158" s="304"/>
      <c r="AF158" s="304"/>
      <c r="AG158" s="304"/>
      <c r="AH158" s="304"/>
      <c r="AI158" s="304"/>
      <c r="AJ158" s="304"/>
      <c r="AK158" s="304"/>
      <c r="AL158" s="304"/>
      <c r="AM158" s="304"/>
      <c r="AN158" s="304"/>
    </row>
    <row r="159" spans="2:41" x14ac:dyDescent="0.3">
      <c r="B159" s="207">
        <v>0</v>
      </c>
      <c r="J159" s="304"/>
      <c r="K159" s="304"/>
      <c r="L159" s="304"/>
      <c r="M159" s="304"/>
      <c r="N159" s="304"/>
      <c r="O159" s="304"/>
      <c r="P159" s="304"/>
      <c r="Q159" s="304"/>
      <c r="R159" s="304"/>
      <c r="S159" s="304"/>
      <c r="T159" s="304"/>
      <c r="U159" s="304"/>
      <c r="V159" s="304"/>
      <c r="W159" s="304"/>
      <c r="X159" s="304"/>
      <c r="Y159" s="304"/>
      <c r="Z159" s="304"/>
      <c r="AA159" s="304"/>
      <c r="AB159" s="304"/>
      <c r="AC159" s="304"/>
      <c r="AD159" s="304"/>
      <c r="AE159" s="304"/>
      <c r="AF159" s="304"/>
      <c r="AG159" s="304"/>
      <c r="AH159" s="304"/>
      <c r="AI159" s="304"/>
      <c r="AJ159" s="304"/>
      <c r="AK159" s="304"/>
      <c r="AL159" s="304"/>
      <c r="AM159" s="304"/>
      <c r="AN159" s="304"/>
    </row>
    <row r="160" spans="2:41" x14ac:dyDescent="0.3">
      <c r="B160" s="127" t="str">
        <v>Djougou Tree Total</v>
      </c>
      <c r="C160" s="468"/>
      <c r="D160" s="468"/>
      <c r="E160" s="468"/>
      <c r="F160" s="468"/>
      <c r="G160" s="468"/>
      <c r="H160" s="468"/>
      <c r="I160" s="468" t="s">
        <v>359</v>
      </c>
      <c r="J160" s="115">
        <v>0</v>
      </c>
      <c r="K160" s="115">
        <v>1</v>
      </c>
      <c r="L160" s="115">
        <v>2</v>
      </c>
      <c r="M160" s="115">
        <v>3</v>
      </c>
      <c r="N160" s="115">
        <v>4</v>
      </c>
      <c r="O160" s="115">
        <v>5</v>
      </c>
      <c r="P160" s="115">
        <v>6</v>
      </c>
      <c r="Q160" s="115">
        <v>7</v>
      </c>
      <c r="R160" s="115">
        <v>8</v>
      </c>
      <c r="S160" s="115">
        <v>9</v>
      </c>
      <c r="T160" s="115">
        <v>10</v>
      </c>
      <c r="U160" s="115">
        <v>11</v>
      </c>
      <c r="V160" s="115">
        <v>12</v>
      </c>
      <c r="W160" s="115">
        <v>13</v>
      </c>
      <c r="X160" s="115">
        <v>14</v>
      </c>
      <c r="Y160" s="115">
        <v>15</v>
      </c>
      <c r="Z160" s="115">
        <v>16</v>
      </c>
      <c r="AA160" s="115">
        <v>17</v>
      </c>
      <c r="AB160" s="115">
        <v>18</v>
      </c>
      <c r="AC160" s="115">
        <v>19</v>
      </c>
      <c r="AD160" s="115">
        <v>20</v>
      </c>
      <c r="AE160" s="115">
        <v>21</v>
      </c>
      <c r="AF160" s="115">
        <v>22</v>
      </c>
      <c r="AG160" s="115">
        <v>23</v>
      </c>
      <c r="AH160" s="115">
        <v>24</v>
      </c>
      <c r="AI160" s="115">
        <v>25</v>
      </c>
      <c r="AJ160" s="115">
        <v>26</v>
      </c>
      <c r="AK160" s="115">
        <v>27</v>
      </c>
      <c r="AL160" s="115">
        <v>28</v>
      </c>
      <c r="AM160" s="115">
        <v>29</v>
      </c>
      <c r="AN160" s="115">
        <v>30</v>
      </c>
      <c r="AO160" s="468"/>
    </row>
    <row r="161" spans="2:40" x14ac:dyDescent="0.3">
      <c r="B161" s="478" t="str">
        <v>Fruit</v>
      </c>
      <c r="F161" s="86">
        <f ca="1">INDEX(ArrProdCont,MATCH(B161,ArrProdItem,0),MATCH(F144,ArrProdVariables,0))</f>
        <v>8</v>
      </c>
      <c r="G161" s="102">
        <f>INDEX(ArrProdCont,MATCH(B161,ArrProdItem,0),MATCH(G144,ArrProdVariables,0))</f>
        <v>0</v>
      </c>
      <c r="H161" s="87">
        <f>G161/Projection_Period</f>
        <v>0</v>
      </c>
      <c r="J161" s="265">
        <f t="shared" ref="J161:S165" ca="1" si="61">$F161*IF(J$160&lt;=Tree_Year_First_Production_After_Planting,0,IF(J$160&gt;=Tree_Year_Full_Production_After_Planting,100%,(J$160-Tree_Year_First_Production_After_Planting)/(Tree_Year_Full_Production_After_Planting-Tree_Year_First_Production_After_Planting)))</f>
        <v>0</v>
      </c>
      <c r="K161" s="265">
        <f t="shared" ca="1" si="61"/>
        <v>0</v>
      </c>
      <c r="L161" s="265">
        <f t="shared" ca="1" si="61"/>
        <v>0</v>
      </c>
      <c r="M161" s="265">
        <f t="shared" ca="1" si="61"/>
        <v>0</v>
      </c>
      <c r="N161" s="265">
        <f t="shared" ca="1" si="61"/>
        <v>0</v>
      </c>
      <c r="O161" s="265">
        <f t="shared" ca="1" si="61"/>
        <v>0</v>
      </c>
      <c r="P161" s="265">
        <f t="shared" ca="1" si="61"/>
        <v>0</v>
      </c>
      <c r="Q161" s="265">
        <f t="shared" ca="1" si="61"/>
        <v>0</v>
      </c>
      <c r="R161" s="265">
        <f t="shared" ca="1" si="61"/>
        <v>1</v>
      </c>
      <c r="S161" s="265">
        <f t="shared" ca="1" si="61"/>
        <v>2</v>
      </c>
      <c r="T161" s="265">
        <f t="shared" ref="T161:AC165" ca="1" si="62">$F161*IF(T$160&lt;=Tree_Year_First_Production_After_Planting,0,IF(T$160&gt;=Tree_Year_Full_Production_After_Planting,100%,(T$160-Tree_Year_First_Production_After_Planting)/(Tree_Year_Full_Production_After_Planting-Tree_Year_First_Production_After_Planting)))</f>
        <v>3</v>
      </c>
      <c r="U161" s="265">
        <f t="shared" ca="1" si="62"/>
        <v>4</v>
      </c>
      <c r="V161" s="265">
        <f t="shared" ca="1" si="62"/>
        <v>5</v>
      </c>
      <c r="W161" s="265">
        <f t="shared" ca="1" si="62"/>
        <v>6</v>
      </c>
      <c r="X161" s="265">
        <f t="shared" ca="1" si="62"/>
        <v>7</v>
      </c>
      <c r="Y161" s="265">
        <f t="shared" ca="1" si="62"/>
        <v>8</v>
      </c>
      <c r="Z161" s="265">
        <f t="shared" ca="1" si="62"/>
        <v>8</v>
      </c>
      <c r="AA161" s="265">
        <f t="shared" ca="1" si="62"/>
        <v>8</v>
      </c>
      <c r="AB161" s="265">
        <f t="shared" ca="1" si="62"/>
        <v>8</v>
      </c>
      <c r="AC161" s="265">
        <f t="shared" ca="1" si="62"/>
        <v>8</v>
      </c>
      <c r="AD161" s="265">
        <f t="shared" ref="AD161:AN165" ca="1" si="63">$F161*IF(AD$160&lt;=Tree_Year_First_Production_After_Planting,0,IF(AD$160&gt;=Tree_Year_Full_Production_After_Planting,100%,(AD$160-Tree_Year_First_Production_After_Planting)/(Tree_Year_Full_Production_After_Planting-Tree_Year_First_Production_After_Planting)))</f>
        <v>8</v>
      </c>
      <c r="AE161" s="265">
        <f t="shared" ca="1" si="63"/>
        <v>8</v>
      </c>
      <c r="AF161" s="265">
        <f t="shared" ca="1" si="63"/>
        <v>8</v>
      </c>
      <c r="AG161" s="265">
        <f t="shared" ca="1" si="63"/>
        <v>8</v>
      </c>
      <c r="AH161" s="265">
        <f t="shared" ca="1" si="63"/>
        <v>8</v>
      </c>
      <c r="AI161" s="265">
        <f t="shared" ca="1" si="63"/>
        <v>8</v>
      </c>
      <c r="AJ161" s="265">
        <f t="shared" ca="1" si="63"/>
        <v>8</v>
      </c>
      <c r="AK161" s="265">
        <f t="shared" ca="1" si="63"/>
        <v>8</v>
      </c>
      <c r="AL161" s="265">
        <f t="shared" ca="1" si="63"/>
        <v>8</v>
      </c>
      <c r="AM161" s="265">
        <f t="shared" ca="1" si="63"/>
        <v>8</v>
      </c>
      <c r="AN161" s="265">
        <f t="shared" ca="1" si="63"/>
        <v>8</v>
      </c>
    </row>
    <row r="162" spans="2:40" x14ac:dyDescent="0.3">
      <c r="B162" s="478" t="str">
        <v>Nut</v>
      </c>
      <c r="F162" s="86">
        <f ca="1">INDEX(ArrProdCont,MATCH(B162,ArrProdItem,0),MATCH(F144,ArrProdVariables,0))</f>
        <v>1.2</v>
      </c>
      <c r="G162" s="102">
        <f>INDEX(ArrProdCont,MATCH(B162,ArrProdItem,0),MATCH(G144,ArrProdVariables,0))</f>
        <v>0</v>
      </c>
      <c r="H162" s="87">
        <f>G162/Projection_Period</f>
        <v>0</v>
      </c>
      <c r="J162" s="265">
        <f t="shared" ca="1" si="61"/>
        <v>0</v>
      </c>
      <c r="K162" s="265">
        <f t="shared" ca="1" si="61"/>
        <v>0</v>
      </c>
      <c r="L162" s="265">
        <f t="shared" ca="1" si="61"/>
        <v>0</v>
      </c>
      <c r="M162" s="265">
        <f t="shared" ca="1" si="61"/>
        <v>0</v>
      </c>
      <c r="N162" s="265">
        <f t="shared" ca="1" si="61"/>
        <v>0</v>
      </c>
      <c r="O162" s="265">
        <f t="shared" ca="1" si="61"/>
        <v>0</v>
      </c>
      <c r="P162" s="265">
        <f t="shared" ca="1" si="61"/>
        <v>0</v>
      </c>
      <c r="Q162" s="265">
        <f t="shared" ca="1" si="61"/>
        <v>0</v>
      </c>
      <c r="R162" s="265">
        <f t="shared" ca="1" si="61"/>
        <v>0.15</v>
      </c>
      <c r="S162" s="265">
        <f t="shared" ca="1" si="61"/>
        <v>0.3</v>
      </c>
      <c r="T162" s="265">
        <f t="shared" ca="1" si="62"/>
        <v>0.44999999999999996</v>
      </c>
      <c r="U162" s="265">
        <f t="shared" ca="1" si="62"/>
        <v>0.6</v>
      </c>
      <c r="V162" s="265">
        <f t="shared" ca="1" si="62"/>
        <v>0.75</v>
      </c>
      <c r="W162" s="265">
        <f t="shared" ca="1" si="62"/>
        <v>0.89999999999999991</v>
      </c>
      <c r="X162" s="265">
        <f t="shared" ca="1" si="62"/>
        <v>1.05</v>
      </c>
      <c r="Y162" s="265">
        <f t="shared" ca="1" si="62"/>
        <v>1.2</v>
      </c>
      <c r="Z162" s="265">
        <f t="shared" ca="1" si="62"/>
        <v>1.2</v>
      </c>
      <c r="AA162" s="265">
        <f t="shared" ca="1" si="62"/>
        <v>1.2</v>
      </c>
      <c r="AB162" s="265">
        <f t="shared" ca="1" si="62"/>
        <v>1.2</v>
      </c>
      <c r="AC162" s="265">
        <f t="shared" ca="1" si="62"/>
        <v>1.2</v>
      </c>
      <c r="AD162" s="265">
        <f t="shared" ca="1" si="63"/>
        <v>1.2</v>
      </c>
      <c r="AE162" s="265">
        <f t="shared" ca="1" si="63"/>
        <v>1.2</v>
      </c>
      <c r="AF162" s="265">
        <f t="shared" ca="1" si="63"/>
        <v>1.2</v>
      </c>
      <c r="AG162" s="265">
        <f t="shared" ca="1" si="63"/>
        <v>1.2</v>
      </c>
      <c r="AH162" s="265">
        <f t="shared" ca="1" si="63"/>
        <v>1.2</v>
      </c>
      <c r="AI162" s="265">
        <f t="shared" ca="1" si="63"/>
        <v>1.2</v>
      </c>
      <c r="AJ162" s="265">
        <f t="shared" ca="1" si="63"/>
        <v>1.2</v>
      </c>
      <c r="AK162" s="265">
        <f t="shared" ca="1" si="63"/>
        <v>1.2</v>
      </c>
      <c r="AL162" s="265">
        <f t="shared" ca="1" si="63"/>
        <v>1.2</v>
      </c>
      <c r="AM162" s="265">
        <f t="shared" ca="1" si="63"/>
        <v>1.2</v>
      </c>
      <c r="AN162" s="265">
        <f t="shared" ca="1" si="63"/>
        <v>1.2</v>
      </c>
    </row>
    <row r="163" spans="2:40" x14ac:dyDescent="0.3">
      <c r="B163" s="478" t="str">
        <v>Wood</v>
      </c>
      <c r="F163" s="86">
        <f ca="1">INDEX(ArrProdCont,MATCH(B163,ArrProdItem,0),MATCH(F144,ArrProdVariables,0))</f>
        <v>5</v>
      </c>
      <c r="G163" s="102">
        <f>INDEX(ArrProdCont,MATCH(B163,ArrProdItem,0),MATCH(G144,ArrProdVariables,0))</f>
        <v>0</v>
      </c>
      <c r="H163" s="87">
        <f>G163/Projection_Period</f>
        <v>0</v>
      </c>
      <c r="J163" s="265">
        <f t="shared" ca="1" si="61"/>
        <v>0</v>
      </c>
      <c r="K163" s="265">
        <f t="shared" ca="1" si="61"/>
        <v>0</v>
      </c>
      <c r="L163" s="265">
        <f t="shared" ca="1" si="61"/>
        <v>0</v>
      </c>
      <c r="M163" s="265">
        <f t="shared" ca="1" si="61"/>
        <v>0</v>
      </c>
      <c r="N163" s="265">
        <f t="shared" ca="1" si="61"/>
        <v>0</v>
      </c>
      <c r="O163" s="265">
        <f t="shared" ca="1" si="61"/>
        <v>0</v>
      </c>
      <c r="P163" s="265">
        <f t="shared" ca="1" si="61"/>
        <v>0</v>
      </c>
      <c r="Q163" s="265">
        <f t="shared" ca="1" si="61"/>
        <v>0</v>
      </c>
      <c r="R163" s="265">
        <f t="shared" ca="1" si="61"/>
        <v>0.625</v>
      </c>
      <c r="S163" s="265">
        <f t="shared" ca="1" si="61"/>
        <v>1.25</v>
      </c>
      <c r="T163" s="265">
        <f t="shared" ca="1" si="62"/>
        <v>1.875</v>
      </c>
      <c r="U163" s="265">
        <f t="shared" ca="1" si="62"/>
        <v>2.5</v>
      </c>
      <c r="V163" s="265">
        <f t="shared" ca="1" si="62"/>
        <v>3.125</v>
      </c>
      <c r="W163" s="265">
        <f t="shared" ca="1" si="62"/>
        <v>3.75</v>
      </c>
      <c r="X163" s="265">
        <f t="shared" ca="1" si="62"/>
        <v>4.375</v>
      </c>
      <c r="Y163" s="265">
        <f t="shared" ca="1" si="62"/>
        <v>5</v>
      </c>
      <c r="Z163" s="265">
        <f t="shared" ca="1" si="62"/>
        <v>5</v>
      </c>
      <c r="AA163" s="265">
        <f t="shared" ca="1" si="62"/>
        <v>5</v>
      </c>
      <c r="AB163" s="265">
        <f t="shared" ca="1" si="62"/>
        <v>5</v>
      </c>
      <c r="AC163" s="265">
        <f t="shared" ca="1" si="62"/>
        <v>5</v>
      </c>
      <c r="AD163" s="265">
        <f t="shared" ca="1" si="63"/>
        <v>5</v>
      </c>
      <c r="AE163" s="265">
        <f t="shared" ca="1" si="63"/>
        <v>5</v>
      </c>
      <c r="AF163" s="265">
        <f t="shared" ca="1" si="63"/>
        <v>5</v>
      </c>
      <c r="AG163" s="265">
        <f t="shared" ca="1" si="63"/>
        <v>5</v>
      </c>
      <c r="AH163" s="265">
        <f t="shared" ca="1" si="63"/>
        <v>5</v>
      </c>
      <c r="AI163" s="265">
        <f t="shared" ca="1" si="63"/>
        <v>5</v>
      </c>
      <c r="AJ163" s="265">
        <f t="shared" ca="1" si="63"/>
        <v>5</v>
      </c>
      <c r="AK163" s="265">
        <f t="shared" ca="1" si="63"/>
        <v>5</v>
      </c>
      <c r="AL163" s="265">
        <f t="shared" ca="1" si="63"/>
        <v>5</v>
      </c>
      <c r="AM163" s="265">
        <f t="shared" ca="1" si="63"/>
        <v>5</v>
      </c>
      <c r="AN163" s="265">
        <f t="shared" ca="1" si="63"/>
        <v>5</v>
      </c>
    </row>
    <row r="164" spans="2:40" x14ac:dyDescent="0.3">
      <c r="B164" s="478" t="str">
        <v>Fodder</v>
      </c>
      <c r="F164" s="86">
        <f ca="1">INDEX(ArrProdCont,MATCH(B164,ArrProdItem,0),MATCH(F144,ArrProdVariables,0))</f>
        <v>6</v>
      </c>
      <c r="G164" s="102">
        <f>INDEX(ArrProdCont,MATCH(B164,ArrProdItem,0),MATCH(G144,ArrProdVariables,0))</f>
        <v>0</v>
      </c>
      <c r="H164" s="87">
        <f>G164/Projection_Period</f>
        <v>0</v>
      </c>
      <c r="J164" s="265">
        <f t="shared" ca="1" si="61"/>
        <v>0</v>
      </c>
      <c r="K164" s="265">
        <f t="shared" ca="1" si="61"/>
        <v>0</v>
      </c>
      <c r="L164" s="265">
        <f t="shared" ca="1" si="61"/>
        <v>0</v>
      </c>
      <c r="M164" s="265">
        <f t="shared" ca="1" si="61"/>
        <v>0</v>
      </c>
      <c r="N164" s="265">
        <f t="shared" ca="1" si="61"/>
        <v>0</v>
      </c>
      <c r="O164" s="265">
        <f t="shared" ca="1" si="61"/>
        <v>0</v>
      </c>
      <c r="P164" s="265">
        <f t="shared" ca="1" si="61"/>
        <v>0</v>
      </c>
      <c r="Q164" s="265">
        <f t="shared" ca="1" si="61"/>
        <v>0</v>
      </c>
      <c r="R164" s="265">
        <f t="shared" ca="1" si="61"/>
        <v>0.75</v>
      </c>
      <c r="S164" s="265">
        <f t="shared" ca="1" si="61"/>
        <v>1.5</v>
      </c>
      <c r="T164" s="265">
        <f t="shared" ca="1" si="62"/>
        <v>2.25</v>
      </c>
      <c r="U164" s="265">
        <f t="shared" ca="1" si="62"/>
        <v>3</v>
      </c>
      <c r="V164" s="265">
        <f t="shared" ca="1" si="62"/>
        <v>3.75</v>
      </c>
      <c r="W164" s="265">
        <f t="shared" ca="1" si="62"/>
        <v>4.5</v>
      </c>
      <c r="X164" s="265">
        <f t="shared" ca="1" si="62"/>
        <v>5.25</v>
      </c>
      <c r="Y164" s="265">
        <f t="shared" ca="1" si="62"/>
        <v>6</v>
      </c>
      <c r="Z164" s="265">
        <f t="shared" ca="1" si="62"/>
        <v>6</v>
      </c>
      <c r="AA164" s="265">
        <f t="shared" ca="1" si="62"/>
        <v>6</v>
      </c>
      <c r="AB164" s="265">
        <f t="shared" ca="1" si="62"/>
        <v>6</v>
      </c>
      <c r="AC164" s="265">
        <f t="shared" ca="1" si="62"/>
        <v>6</v>
      </c>
      <c r="AD164" s="265">
        <f t="shared" ca="1" si="63"/>
        <v>6</v>
      </c>
      <c r="AE164" s="265">
        <f t="shared" ca="1" si="63"/>
        <v>6</v>
      </c>
      <c r="AF164" s="265">
        <f t="shared" ca="1" si="63"/>
        <v>6</v>
      </c>
      <c r="AG164" s="265">
        <f t="shared" ca="1" si="63"/>
        <v>6</v>
      </c>
      <c r="AH164" s="265">
        <f t="shared" ca="1" si="63"/>
        <v>6</v>
      </c>
      <c r="AI164" s="265">
        <f t="shared" ca="1" si="63"/>
        <v>6</v>
      </c>
      <c r="AJ164" s="265">
        <f t="shared" ca="1" si="63"/>
        <v>6</v>
      </c>
      <c r="AK164" s="265">
        <f t="shared" ca="1" si="63"/>
        <v>6</v>
      </c>
      <c r="AL164" s="265">
        <f t="shared" ca="1" si="63"/>
        <v>6</v>
      </c>
      <c r="AM164" s="265">
        <f t="shared" ca="1" si="63"/>
        <v>6</v>
      </c>
      <c r="AN164" s="265">
        <f t="shared" ca="1" si="63"/>
        <v>6</v>
      </c>
    </row>
    <row r="165" spans="2:40" x14ac:dyDescent="0.3">
      <c r="B165" s="478" t="str">
        <v>Other</v>
      </c>
      <c r="F165" s="86">
        <f ca="1">INDEX(ArrProdCont,MATCH(B165,ArrProdItem,0),MATCH(F144,ArrProdVariables,0))</f>
        <v>2</v>
      </c>
      <c r="G165" s="102">
        <f>INDEX(ArrProdCont,MATCH(B165,ArrProdItem,0),MATCH(G144,ArrProdVariables,0))</f>
        <v>0</v>
      </c>
      <c r="H165" s="87">
        <f>G165/Projection_Period</f>
        <v>0</v>
      </c>
      <c r="J165" s="265">
        <f t="shared" ca="1" si="61"/>
        <v>0</v>
      </c>
      <c r="K165" s="265">
        <f t="shared" ca="1" si="61"/>
        <v>0</v>
      </c>
      <c r="L165" s="265">
        <f t="shared" ca="1" si="61"/>
        <v>0</v>
      </c>
      <c r="M165" s="265">
        <f t="shared" ca="1" si="61"/>
        <v>0</v>
      </c>
      <c r="N165" s="265">
        <f t="shared" ca="1" si="61"/>
        <v>0</v>
      </c>
      <c r="O165" s="265">
        <f t="shared" ca="1" si="61"/>
        <v>0</v>
      </c>
      <c r="P165" s="265">
        <f t="shared" ca="1" si="61"/>
        <v>0</v>
      </c>
      <c r="Q165" s="265">
        <f t="shared" ca="1" si="61"/>
        <v>0</v>
      </c>
      <c r="R165" s="265">
        <f t="shared" ca="1" si="61"/>
        <v>0.25</v>
      </c>
      <c r="S165" s="265">
        <f t="shared" ca="1" si="61"/>
        <v>0.5</v>
      </c>
      <c r="T165" s="265">
        <f t="shared" ca="1" si="62"/>
        <v>0.75</v>
      </c>
      <c r="U165" s="265">
        <f t="shared" ca="1" si="62"/>
        <v>1</v>
      </c>
      <c r="V165" s="265">
        <f t="shared" ca="1" si="62"/>
        <v>1.25</v>
      </c>
      <c r="W165" s="265">
        <f t="shared" ca="1" si="62"/>
        <v>1.5</v>
      </c>
      <c r="X165" s="265">
        <f t="shared" ca="1" si="62"/>
        <v>1.75</v>
      </c>
      <c r="Y165" s="265">
        <f t="shared" ca="1" si="62"/>
        <v>2</v>
      </c>
      <c r="Z165" s="265">
        <f t="shared" ca="1" si="62"/>
        <v>2</v>
      </c>
      <c r="AA165" s="265">
        <f t="shared" ca="1" si="62"/>
        <v>2</v>
      </c>
      <c r="AB165" s="265">
        <f t="shared" ca="1" si="62"/>
        <v>2</v>
      </c>
      <c r="AC165" s="265">
        <f t="shared" ca="1" si="62"/>
        <v>2</v>
      </c>
      <c r="AD165" s="265">
        <f t="shared" ca="1" si="63"/>
        <v>2</v>
      </c>
      <c r="AE165" s="265">
        <f t="shared" ca="1" si="63"/>
        <v>2</v>
      </c>
      <c r="AF165" s="265">
        <f t="shared" ca="1" si="63"/>
        <v>2</v>
      </c>
      <c r="AG165" s="265">
        <f t="shared" ca="1" si="63"/>
        <v>2</v>
      </c>
      <c r="AH165" s="265">
        <f t="shared" ca="1" si="63"/>
        <v>2</v>
      </c>
      <c r="AI165" s="265">
        <f t="shared" ca="1" si="63"/>
        <v>2</v>
      </c>
      <c r="AJ165" s="265">
        <f t="shared" ca="1" si="63"/>
        <v>2</v>
      </c>
      <c r="AK165" s="265">
        <f t="shared" ca="1" si="63"/>
        <v>2</v>
      </c>
      <c r="AL165" s="265">
        <f t="shared" ca="1" si="63"/>
        <v>2</v>
      </c>
      <c r="AM165" s="265">
        <f t="shared" ca="1" si="63"/>
        <v>2</v>
      </c>
      <c r="AN165" s="265">
        <f t="shared" ca="1" si="63"/>
        <v>2</v>
      </c>
    </row>
    <row r="175" spans="2:40" x14ac:dyDescent="0.3">
      <c r="B175" s="461" t="s">
        <v>349</v>
      </c>
      <c r="C175" s="461"/>
      <c r="D175" s="461"/>
      <c r="E175" s="461"/>
      <c r="F175" s="461"/>
      <c r="G175" s="461"/>
      <c r="H175" s="461"/>
      <c r="I175" s="461"/>
      <c r="J175" s="461"/>
      <c r="K175" s="461"/>
    </row>
    <row r="177" spans="2:41" ht="18" x14ac:dyDescent="0.3">
      <c r="B177" s="128" t="str">
        <f>CommuneSel</f>
        <v>Djougou</v>
      </c>
      <c r="C177" s="128" t="s">
        <v>198</v>
      </c>
      <c r="D177" s="128" t="s">
        <v>197</v>
      </c>
      <c r="E177" s="128" t="s">
        <v>193</v>
      </c>
      <c r="F177" s="463"/>
      <c r="G177" s="463"/>
      <c r="H177" s="463"/>
      <c r="I177" s="463"/>
      <c r="J177" s="128" t="s">
        <v>194</v>
      </c>
      <c r="K177" s="463"/>
      <c r="L177" s="463"/>
      <c r="M177" s="463"/>
      <c r="N177" s="463"/>
      <c r="O177" s="463"/>
      <c r="P177" s="463"/>
      <c r="Q177" s="463"/>
      <c r="R177" s="463"/>
      <c r="S177" s="463"/>
    </row>
    <row r="180" spans="2:41" ht="43.2" x14ac:dyDescent="0.3">
      <c r="B180" s="286"/>
      <c r="F180" s="458" t="str">
        <f>"NPV /Ha @ "&amp;Discount_Rate*100&amp;"% DR"</f>
        <v>NPV /Ha @ 10% DR</v>
      </c>
      <c r="G180" s="144" t="s">
        <v>189</v>
      </c>
      <c r="H180" s="458"/>
      <c r="J180" s="113">
        <v>2020</v>
      </c>
      <c r="K180" s="113">
        <v>2021</v>
      </c>
      <c r="L180" s="113">
        <v>2022</v>
      </c>
      <c r="M180" s="113">
        <v>2023</v>
      </c>
      <c r="N180" s="113">
        <v>2024</v>
      </c>
      <c r="O180" s="113">
        <v>2025</v>
      </c>
      <c r="P180" s="113">
        <v>2026</v>
      </c>
      <c r="Q180" s="113">
        <v>2027</v>
      </c>
      <c r="R180" s="113">
        <v>2028</v>
      </c>
      <c r="S180" s="113">
        <v>2029</v>
      </c>
      <c r="T180" s="113">
        <v>2030</v>
      </c>
      <c r="U180" s="113">
        <v>2031</v>
      </c>
      <c r="V180" s="113">
        <v>2032</v>
      </c>
      <c r="W180" s="113">
        <v>2033</v>
      </c>
      <c r="X180" s="113">
        <v>2034</v>
      </c>
      <c r="Y180" s="113">
        <v>2035</v>
      </c>
      <c r="Z180" s="113">
        <v>2036</v>
      </c>
      <c r="AA180" s="113">
        <v>2037</v>
      </c>
      <c r="AB180" s="113">
        <v>2038</v>
      </c>
      <c r="AC180" s="113">
        <v>2039</v>
      </c>
      <c r="AD180" s="113">
        <v>2040</v>
      </c>
      <c r="AE180" s="113">
        <v>2041</v>
      </c>
      <c r="AF180" s="113">
        <v>2042</v>
      </c>
      <c r="AG180" s="113">
        <v>2043</v>
      </c>
      <c r="AH180" s="113">
        <v>2044</v>
      </c>
      <c r="AI180" s="113">
        <v>2045</v>
      </c>
      <c r="AJ180" s="113">
        <v>2046</v>
      </c>
      <c r="AK180" s="113">
        <v>2047</v>
      </c>
      <c r="AL180" s="113">
        <v>2048</v>
      </c>
      <c r="AM180" s="113">
        <v>2049</v>
      </c>
      <c r="AN180" s="113">
        <v>2050</v>
      </c>
    </row>
    <row r="181" spans="2:41" x14ac:dyDescent="0.3">
      <c r="B181" s="127" t="str" cm="1">
        <f t="array" ref="B181:B201">ArrProdItemSmall</f>
        <v>Djougou Veg Total</v>
      </c>
      <c r="C181" s="468"/>
      <c r="D181" s="468"/>
      <c r="E181" s="468"/>
      <c r="F181" s="468"/>
      <c r="G181" s="468"/>
      <c r="H181" s="468"/>
      <c r="I181" s="468"/>
      <c r="J181" s="468"/>
      <c r="K181" s="468"/>
      <c r="L181" s="468"/>
      <c r="M181" s="468"/>
      <c r="N181" s="468"/>
      <c r="O181" s="468"/>
      <c r="P181" s="468"/>
      <c r="Q181" s="468"/>
      <c r="R181" s="468"/>
      <c r="S181" s="468"/>
      <c r="T181" s="468"/>
      <c r="U181" s="468"/>
      <c r="V181" s="468"/>
      <c r="W181" s="468"/>
      <c r="X181" s="468"/>
      <c r="Y181" s="468"/>
      <c r="Z181" s="468"/>
      <c r="AA181" s="468"/>
      <c r="AB181" s="468"/>
      <c r="AC181" s="468"/>
      <c r="AD181" s="468"/>
      <c r="AE181" s="468"/>
      <c r="AF181" s="468"/>
      <c r="AG181" s="468"/>
      <c r="AH181" s="468"/>
      <c r="AI181" s="468"/>
      <c r="AJ181" s="468"/>
      <c r="AK181" s="468"/>
      <c r="AL181" s="468"/>
      <c r="AM181" s="468"/>
      <c r="AN181" s="468"/>
      <c r="AO181" s="468"/>
    </row>
    <row r="182" spans="2:41" x14ac:dyDescent="0.3">
      <c r="B182" s="478" t="str">
        <v>Tomatoes</v>
      </c>
      <c r="F182" s="124">
        <f ca="1">NPV(Discount_Rate,J182:AN182)</f>
        <v>20416.880858922304</v>
      </c>
      <c r="G182" s="124">
        <f ca="1">INDEX(ArrProdCont,MATCH(B182,ArrProdItem,0),MATCH(G180,ArrProdVariables,0))</f>
        <v>252.66156003883916</v>
      </c>
      <c r="H182" s="124"/>
      <c r="J182" s="124">
        <f t="shared" ref="J182:AN182" ca="1" si="64">$G182*J218</f>
        <v>2274.0903080587022</v>
      </c>
      <c r="K182" s="124">
        <f t="shared" ca="1" si="64"/>
        <v>2258.9297060049771</v>
      </c>
      <c r="L182" s="124">
        <f t="shared" ca="1" si="64"/>
        <v>2243.8701746316106</v>
      </c>
      <c r="M182" s="124">
        <f t="shared" ca="1" si="64"/>
        <v>2228.9110401340668</v>
      </c>
      <c r="N182" s="124">
        <f t="shared" ca="1" si="64"/>
        <v>2214.0516331998392</v>
      </c>
      <c r="O182" s="124">
        <f t="shared" ca="1" si="64"/>
        <v>2199.2912889785071</v>
      </c>
      <c r="P182" s="124">
        <f t="shared" ca="1" si="64"/>
        <v>2184.6293470519836</v>
      </c>
      <c r="Q182" s="124">
        <f t="shared" ca="1" si="64"/>
        <v>2170.06515140497</v>
      </c>
      <c r="R182" s="124">
        <f t="shared" ca="1" si="64"/>
        <v>2155.5980503956034</v>
      </c>
      <c r="S182" s="124">
        <f t="shared" ca="1" si="64"/>
        <v>2141.2273967262995</v>
      </c>
      <c r="T182" s="124">
        <f t="shared" ca="1" si="64"/>
        <v>2126.9525474147904</v>
      </c>
      <c r="U182" s="124">
        <f t="shared" ca="1" si="64"/>
        <v>2112.7728637653586</v>
      </c>
      <c r="V182" s="124">
        <f t="shared" ca="1" si="64"/>
        <v>2098.6877113402561</v>
      </c>
      <c r="W182" s="124">
        <f t="shared" ca="1" si="64"/>
        <v>2084.696459931321</v>
      </c>
      <c r="X182" s="124">
        <f t="shared" ca="1" si="64"/>
        <v>2070.7984835317789</v>
      </c>
      <c r="Y182" s="124">
        <f t="shared" ca="1" si="64"/>
        <v>2056.9931603082337</v>
      </c>
      <c r="Z182" s="124">
        <f t="shared" ca="1" si="64"/>
        <v>2043.2798725728451</v>
      </c>
      <c r="AA182" s="124">
        <f t="shared" ca="1" si="64"/>
        <v>2029.6580067556929</v>
      </c>
      <c r="AB182" s="124">
        <f t="shared" ca="1" si="64"/>
        <v>2016.1269533773216</v>
      </c>
      <c r="AC182" s="124">
        <f t="shared" ca="1" si="64"/>
        <v>2002.6861070214725</v>
      </c>
      <c r="AD182" s="124">
        <f t="shared" ca="1" si="64"/>
        <v>1989.3348663079958</v>
      </c>
      <c r="AE182" s="124">
        <f t="shared" ca="1" si="64"/>
        <v>1976.0726338659424</v>
      </c>
      <c r="AF182" s="124">
        <f t="shared" ca="1" si="64"/>
        <v>1962.8988163068361</v>
      </c>
      <c r="AG182" s="124">
        <f t="shared" ca="1" si="64"/>
        <v>1949.8128241981237</v>
      </c>
      <c r="AH182" s="124">
        <f t="shared" ca="1" si="64"/>
        <v>1936.8140720368026</v>
      </c>
      <c r="AI182" s="124">
        <f t="shared" ca="1" si="64"/>
        <v>1923.901978223224</v>
      </c>
      <c r="AJ182" s="124">
        <f t="shared" ca="1" si="64"/>
        <v>1911.075965035069</v>
      </c>
      <c r="AK182" s="124">
        <f t="shared" ca="1" si="64"/>
        <v>1898.3354586015018</v>
      </c>
      <c r="AL182" s="124">
        <f t="shared" ca="1" si="64"/>
        <v>1885.6798888774917</v>
      </c>
      <c r="AM182" s="124">
        <f t="shared" ca="1" si="64"/>
        <v>1873.1086896183083</v>
      </c>
      <c r="AN182" s="124">
        <f t="shared" ca="1" si="64"/>
        <v>1860.6212983541861</v>
      </c>
    </row>
    <row r="183" spans="2:41" x14ac:dyDescent="0.3">
      <c r="B183" s="478" t="str">
        <v>Peppers</v>
      </c>
      <c r="F183" s="124">
        <f ca="1">NPV(Discount_Rate,J183:AN183)</f>
        <v>9909.8309426937267</v>
      </c>
      <c r="G183" s="124">
        <f ca="1">INDEX(ArrProdCont,MATCH(B183,ArrProdItem,0),MATCH(G180,ArrProdVariables,0))</f>
        <v>943.74253194365713</v>
      </c>
      <c r="H183" s="124"/>
      <c r="J183" s="124">
        <f t="shared" ref="J183:AN183" ca="1" si="65">$G183*J219</f>
        <v>1103.7851793816849</v>
      </c>
      <c r="K183" s="124">
        <f t="shared" ca="1" si="65"/>
        <v>1096.4266115191404</v>
      </c>
      <c r="L183" s="124">
        <f t="shared" ca="1" si="65"/>
        <v>1089.1171007756795</v>
      </c>
      <c r="M183" s="124">
        <f t="shared" ca="1" si="65"/>
        <v>1081.8563201038417</v>
      </c>
      <c r="N183" s="124">
        <f t="shared" ca="1" si="65"/>
        <v>1074.6439446364825</v>
      </c>
      <c r="O183" s="124">
        <f t="shared" ca="1" si="65"/>
        <v>1067.4796516722392</v>
      </c>
      <c r="P183" s="124">
        <f t="shared" ca="1" si="65"/>
        <v>1060.363120661091</v>
      </c>
      <c r="Q183" s="124">
        <f t="shared" ca="1" si="65"/>
        <v>1053.294033190017</v>
      </c>
      <c r="R183" s="124">
        <f t="shared" ca="1" si="65"/>
        <v>1046.2720729687503</v>
      </c>
      <c r="S183" s="124">
        <f t="shared" ca="1" si="65"/>
        <v>1039.2969258156252</v>
      </c>
      <c r="T183" s="124">
        <f t="shared" ca="1" si="65"/>
        <v>1032.368279643521</v>
      </c>
      <c r="U183" s="124">
        <f t="shared" ca="1" si="65"/>
        <v>1025.4858244458976</v>
      </c>
      <c r="V183" s="124">
        <f t="shared" ca="1" si="65"/>
        <v>1018.6492522829249</v>
      </c>
      <c r="W183" s="124">
        <f t="shared" ca="1" si="65"/>
        <v>1011.8582572677053</v>
      </c>
      <c r="X183" s="124">
        <f t="shared" ca="1" si="65"/>
        <v>1005.1125355525872</v>
      </c>
      <c r="Y183" s="124">
        <f t="shared" ca="1" si="65"/>
        <v>998.41178531556989</v>
      </c>
      <c r="Z183" s="124">
        <f t="shared" ca="1" si="65"/>
        <v>991.75570674679943</v>
      </c>
      <c r="AA183" s="124">
        <f t="shared" ca="1" si="65"/>
        <v>985.14400203515402</v>
      </c>
      <c r="AB183" s="124">
        <f t="shared" ca="1" si="65"/>
        <v>978.57637535491961</v>
      </c>
      <c r="AC183" s="124">
        <f t="shared" ca="1" si="65"/>
        <v>972.05253285255355</v>
      </c>
      <c r="AD183" s="124">
        <f t="shared" ca="1" si="65"/>
        <v>965.5721826335365</v>
      </c>
      <c r="AE183" s="124">
        <f t="shared" ca="1" si="65"/>
        <v>959.13503474931281</v>
      </c>
      <c r="AF183" s="124">
        <f t="shared" ca="1" si="65"/>
        <v>952.74080118431732</v>
      </c>
      <c r="AG183" s="124">
        <f t="shared" ca="1" si="65"/>
        <v>946.3891958430886</v>
      </c>
      <c r="AH183" s="124">
        <f t="shared" ca="1" si="65"/>
        <v>940.07993453746792</v>
      </c>
      <c r="AI183" s="124">
        <f t="shared" ca="1" si="65"/>
        <v>933.81273497388474</v>
      </c>
      <c r="AJ183" s="124">
        <f t="shared" ca="1" si="65"/>
        <v>927.58731674072556</v>
      </c>
      <c r="AK183" s="124">
        <f t="shared" ca="1" si="65"/>
        <v>921.40340129578726</v>
      </c>
      <c r="AL183" s="124">
        <f t="shared" ca="1" si="65"/>
        <v>915.2607119538153</v>
      </c>
      <c r="AM183" s="124">
        <f t="shared" ca="1" si="65"/>
        <v>909.15897387412315</v>
      </c>
      <c r="AN183" s="124">
        <f t="shared" ca="1" si="65"/>
        <v>903.09791404829559</v>
      </c>
    </row>
    <row r="184" spans="2:41" x14ac:dyDescent="0.3">
      <c r="B184" s="478" t="str">
        <v>Gombo (okra)</v>
      </c>
      <c r="F184" s="124">
        <f ca="1">NPV(Discount_Rate,J184:AN184)</f>
        <v>19084.103044006846</v>
      </c>
      <c r="G184" s="124">
        <f ca="1">INDEX(ArrProdCont,MATCH(B184,ArrProdItem,0),MATCH(G180,ArrProdVariables,0))</f>
        <v>422.39130434782606</v>
      </c>
      <c r="H184" s="124"/>
      <c r="J184" s="124">
        <f t="shared" ref="J184:AN184" ca="1" si="66">$G184*J220</f>
        <v>2125.6417211938583</v>
      </c>
      <c r="K184" s="124">
        <f t="shared" ca="1" si="66"/>
        <v>2111.4707763858996</v>
      </c>
      <c r="L184" s="124">
        <f t="shared" ca="1" si="66"/>
        <v>2097.3943045433266</v>
      </c>
      <c r="M184" s="124">
        <f t="shared" ca="1" si="66"/>
        <v>2083.4116758463711</v>
      </c>
      <c r="N184" s="124">
        <f t="shared" ca="1" si="66"/>
        <v>2069.5222646740622</v>
      </c>
      <c r="O184" s="124">
        <f t="shared" ca="1" si="66"/>
        <v>2055.7254495762345</v>
      </c>
      <c r="P184" s="124">
        <f t="shared" ca="1" si="66"/>
        <v>2042.0206132457263</v>
      </c>
      <c r="Q184" s="124">
        <f t="shared" ca="1" si="66"/>
        <v>2028.4071424907547</v>
      </c>
      <c r="R184" s="124">
        <f t="shared" ca="1" si="66"/>
        <v>2014.8844282074829</v>
      </c>
      <c r="S184" s="124">
        <f t="shared" ca="1" si="66"/>
        <v>2001.4518653527662</v>
      </c>
      <c r="T184" s="124">
        <f t="shared" ca="1" si="66"/>
        <v>1988.1088529170811</v>
      </c>
      <c r="U184" s="124">
        <f t="shared" ca="1" si="66"/>
        <v>1974.8547938976337</v>
      </c>
      <c r="V184" s="124">
        <f t="shared" ca="1" si="66"/>
        <v>1961.6890952716494</v>
      </c>
      <c r="W184" s="124">
        <f t="shared" ca="1" si="66"/>
        <v>1948.6111679698383</v>
      </c>
      <c r="X184" s="124">
        <f t="shared" ca="1" si="66"/>
        <v>1935.6204268500394</v>
      </c>
      <c r="Y184" s="124">
        <f t="shared" ca="1" si="66"/>
        <v>1922.7162906710389</v>
      </c>
      <c r="Z184" s="124">
        <f t="shared" ca="1" si="66"/>
        <v>1909.8981820665654</v>
      </c>
      <c r="AA184" s="124">
        <f t="shared" ca="1" si="66"/>
        <v>1897.1655275194546</v>
      </c>
      <c r="AB184" s="124">
        <f t="shared" ca="1" si="66"/>
        <v>1884.5177573359915</v>
      </c>
      <c r="AC184" s="124">
        <f t="shared" ca="1" si="66"/>
        <v>1871.9543056204182</v>
      </c>
      <c r="AD184" s="124">
        <f t="shared" ca="1" si="66"/>
        <v>1859.4746102496154</v>
      </c>
      <c r="AE184" s="124">
        <f t="shared" ca="1" si="66"/>
        <v>1847.0781128479509</v>
      </c>
      <c r="AF184" s="124">
        <f t="shared" ca="1" si="66"/>
        <v>1834.7642587622979</v>
      </c>
      <c r="AG184" s="124">
        <f t="shared" ca="1" si="66"/>
        <v>1822.532497037216</v>
      </c>
      <c r="AH184" s="124">
        <f t="shared" ca="1" si="66"/>
        <v>1810.382280390301</v>
      </c>
      <c r="AI184" s="124">
        <f t="shared" ca="1" si="66"/>
        <v>1798.3130651876991</v>
      </c>
      <c r="AJ184" s="124">
        <f t="shared" ca="1" si="66"/>
        <v>1786.324311419781</v>
      </c>
      <c r="AK184" s="124">
        <f t="shared" ca="1" si="66"/>
        <v>1774.4154826769825</v>
      </c>
      <c r="AL184" s="124">
        <f t="shared" ca="1" si="66"/>
        <v>1762.5860461258026</v>
      </c>
      <c r="AM184" s="124">
        <f t="shared" ca="1" si="66"/>
        <v>1750.8354724849639</v>
      </c>
      <c r="AN184" s="124">
        <f t="shared" ca="1" si="66"/>
        <v>1739.1632360017306</v>
      </c>
    </row>
    <row r="185" spans="2:41" x14ac:dyDescent="0.3">
      <c r="B185" s="478" t="str">
        <v>Greens</v>
      </c>
      <c r="F185" s="124">
        <f ca="1">NPV(Discount_Rate,J185:AN185)</f>
        <v>6297.6964618689044</v>
      </c>
      <c r="G185" s="124">
        <f ca="1">INDEX(ArrProdCont,MATCH(B185,ArrProdItem,0),MATCH(G180,ArrProdVariables,0))</f>
        <v>336.47826086956525</v>
      </c>
      <c r="H185" s="124"/>
      <c r="J185" s="124">
        <f t="shared" ref="J185:AN185" ca="1" si="67">$G185*J221</f>
        <v>701.45535872944367</v>
      </c>
      <c r="K185" s="124">
        <f t="shared" ca="1" si="67"/>
        <v>696.77898967124736</v>
      </c>
      <c r="L185" s="124">
        <f t="shared" ca="1" si="67"/>
        <v>692.13379640677226</v>
      </c>
      <c r="M185" s="124">
        <f t="shared" ca="1" si="67"/>
        <v>687.51957109739385</v>
      </c>
      <c r="N185" s="124">
        <f t="shared" ca="1" si="67"/>
        <v>682.93610729007787</v>
      </c>
      <c r="O185" s="124">
        <f t="shared" ca="1" si="67"/>
        <v>678.38319990814398</v>
      </c>
      <c r="P185" s="124">
        <f t="shared" ca="1" si="67"/>
        <v>673.86064524208962</v>
      </c>
      <c r="Q185" s="124">
        <f t="shared" ca="1" si="67"/>
        <v>669.36824094047563</v>
      </c>
      <c r="R185" s="124">
        <f t="shared" ca="1" si="67"/>
        <v>664.90578600087247</v>
      </c>
      <c r="S185" s="124">
        <f t="shared" ca="1" si="67"/>
        <v>660.47308076086654</v>
      </c>
      <c r="T185" s="124">
        <f t="shared" ca="1" si="67"/>
        <v>656.06992688912737</v>
      </c>
      <c r="U185" s="124">
        <f t="shared" ca="1" si="67"/>
        <v>651.69612737653324</v>
      </c>
      <c r="V185" s="124">
        <f t="shared" ca="1" si="67"/>
        <v>647.35148652735631</v>
      </c>
      <c r="W185" s="124">
        <f t="shared" ca="1" si="67"/>
        <v>643.0358099505072</v>
      </c>
      <c r="X185" s="124">
        <f t="shared" ca="1" si="67"/>
        <v>638.74890455083721</v>
      </c>
      <c r="Y185" s="124">
        <f t="shared" ca="1" si="67"/>
        <v>634.49057852049827</v>
      </c>
      <c r="Z185" s="124">
        <f t="shared" ca="1" si="67"/>
        <v>630.26064133036164</v>
      </c>
      <c r="AA185" s="124">
        <f t="shared" ca="1" si="67"/>
        <v>626.05890372149247</v>
      </c>
      <c r="AB185" s="124">
        <f t="shared" ca="1" si="67"/>
        <v>621.88517769668249</v>
      </c>
      <c r="AC185" s="124">
        <f t="shared" ca="1" si="67"/>
        <v>617.73927651203792</v>
      </c>
      <c r="AD185" s="124">
        <f t="shared" ca="1" si="67"/>
        <v>613.6210146686243</v>
      </c>
      <c r="AE185" s="124">
        <f t="shared" ca="1" si="67"/>
        <v>609.53020790416679</v>
      </c>
      <c r="AF185" s="124">
        <f t="shared" ca="1" si="67"/>
        <v>605.46667318480559</v>
      </c>
      <c r="AG185" s="124">
        <f t="shared" ca="1" si="67"/>
        <v>601.43022869690685</v>
      </c>
      <c r="AH185" s="124">
        <f t="shared" ca="1" si="67"/>
        <v>597.42069383892749</v>
      </c>
      <c r="AI185" s="124">
        <f t="shared" ca="1" si="67"/>
        <v>593.43788921333464</v>
      </c>
      <c r="AJ185" s="124">
        <f t="shared" ca="1" si="67"/>
        <v>589.48163661857905</v>
      </c>
      <c r="AK185" s="124">
        <f t="shared" ca="1" si="67"/>
        <v>585.55175904112184</v>
      </c>
      <c r="AL185" s="124">
        <f t="shared" ca="1" si="67"/>
        <v>581.64808064751435</v>
      </c>
      <c r="AM185" s="124">
        <f t="shared" ca="1" si="67"/>
        <v>577.77042677653083</v>
      </c>
      <c r="AN185" s="124">
        <f t="shared" ca="1" si="67"/>
        <v>573.91862393135398</v>
      </c>
    </row>
    <row r="186" spans="2:41" x14ac:dyDescent="0.3">
      <c r="B186" s="207">
        <v>0</v>
      </c>
      <c r="F186" s="474"/>
      <c r="G186" s="474"/>
      <c r="H186" s="474"/>
      <c r="J186" s="124"/>
      <c r="K186" s="124"/>
      <c r="L186" s="124"/>
      <c r="M186" s="124"/>
      <c r="N186" s="124"/>
      <c r="O186" s="124"/>
      <c r="P186" s="124"/>
      <c r="Q186" s="124"/>
      <c r="R186" s="124"/>
      <c r="S186" s="124"/>
      <c r="T186" s="124"/>
      <c r="U186" s="124"/>
      <c r="V186" s="124"/>
      <c r="W186" s="124"/>
      <c r="X186" s="124"/>
      <c r="Y186" s="124"/>
      <c r="Z186" s="124"/>
      <c r="AA186" s="124"/>
      <c r="AB186" s="124"/>
      <c r="AC186" s="124"/>
      <c r="AD186" s="124"/>
      <c r="AE186" s="124"/>
      <c r="AF186" s="124"/>
      <c r="AG186" s="124"/>
      <c r="AH186" s="124"/>
      <c r="AI186" s="124"/>
      <c r="AJ186" s="124"/>
      <c r="AK186" s="124"/>
      <c r="AL186" s="124"/>
      <c r="AM186" s="124"/>
      <c r="AN186" s="124"/>
    </row>
    <row r="187" spans="2:41" x14ac:dyDescent="0.3">
      <c r="B187" s="207">
        <v>0</v>
      </c>
      <c r="F187" s="474"/>
      <c r="G187" s="474"/>
      <c r="H187" s="474"/>
      <c r="J187" s="124"/>
      <c r="K187" s="124"/>
      <c r="L187" s="124"/>
      <c r="M187" s="124"/>
      <c r="N187" s="124"/>
      <c r="O187" s="124"/>
      <c r="P187" s="124"/>
      <c r="Q187" s="124"/>
      <c r="R187" s="124"/>
      <c r="S187" s="124"/>
      <c r="T187" s="124"/>
      <c r="U187" s="124"/>
      <c r="V187" s="124"/>
      <c r="W187" s="124"/>
      <c r="X187" s="124"/>
      <c r="Y187" s="124"/>
      <c r="Z187" s="124"/>
      <c r="AA187" s="124"/>
      <c r="AB187" s="124"/>
      <c r="AC187" s="124"/>
      <c r="AD187" s="124"/>
      <c r="AE187" s="124"/>
      <c r="AF187" s="124"/>
      <c r="AG187" s="124"/>
      <c r="AH187" s="124"/>
      <c r="AI187" s="124"/>
      <c r="AJ187" s="124"/>
      <c r="AK187" s="124"/>
      <c r="AL187" s="124"/>
      <c r="AM187" s="124"/>
      <c r="AN187" s="124"/>
    </row>
    <row r="188" spans="2:41" x14ac:dyDescent="0.3">
      <c r="B188" s="127" t="str">
        <v>Djougou Ann Crop Total</v>
      </c>
      <c r="C188" s="468"/>
      <c r="D188" s="468"/>
      <c r="E188" s="468"/>
      <c r="F188" s="234"/>
      <c r="G188" s="234"/>
      <c r="H188" s="234"/>
      <c r="I188" s="468"/>
      <c r="J188" s="125"/>
      <c r="K188" s="125"/>
      <c r="L188" s="125"/>
      <c r="M188" s="125"/>
      <c r="N188" s="125"/>
      <c r="O188" s="125"/>
      <c r="P188" s="125"/>
      <c r="Q188" s="125"/>
      <c r="R188" s="125"/>
      <c r="S188" s="125"/>
      <c r="T188" s="125"/>
      <c r="U188" s="125"/>
      <c r="V188" s="125"/>
      <c r="W188" s="125"/>
      <c r="X188" s="125"/>
      <c r="Y188" s="125"/>
      <c r="Z188" s="125"/>
      <c r="AA188" s="125"/>
      <c r="AB188" s="125"/>
      <c r="AC188" s="125"/>
      <c r="AD188" s="125"/>
      <c r="AE188" s="125"/>
      <c r="AF188" s="125"/>
      <c r="AG188" s="125"/>
      <c r="AH188" s="125"/>
      <c r="AI188" s="125"/>
      <c r="AJ188" s="125"/>
      <c r="AK188" s="125"/>
      <c r="AL188" s="125"/>
      <c r="AM188" s="125"/>
      <c r="AN188" s="125"/>
      <c r="AO188" s="468"/>
    </row>
    <row r="189" spans="2:41" x14ac:dyDescent="0.3">
      <c r="B189" s="478" t="str">
        <v>Maize</v>
      </c>
      <c r="F189" s="124">
        <f ca="1">NPV(Discount_Rate,J189:AN189)</f>
        <v>3693.0800076918304</v>
      </c>
      <c r="G189" s="124">
        <f ca="1">INDEX(ArrProdCont,MATCH(B189,ArrProdItem,0),MATCH(G180,ArrProdVariables,0))</f>
        <v>229.44664031620547</v>
      </c>
      <c r="H189" s="124"/>
      <c r="J189" s="124">
        <f t="shared" ref="J189:AN189" ca="1" si="68">$G189*J225</f>
        <v>399.88533486682616</v>
      </c>
      <c r="K189" s="124">
        <f t="shared" ca="1" si="68"/>
        <v>398.61903130641457</v>
      </c>
      <c r="L189" s="124">
        <f t="shared" ca="1" si="68"/>
        <v>397.3567377072776</v>
      </c>
      <c r="M189" s="124">
        <f t="shared" ca="1" si="68"/>
        <v>396.09844137120456</v>
      </c>
      <c r="N189" s="124">
        <f t="shared" ca="1" si="68"/>
        <v>394.84412964019572</v>
      </c>
      <c r="O189" s="124">
        <f t="shared" ca="1" si="68"/>
        <v>393.59378989633512</v>
      </c>
      <c r="P189" s="124">
        <f t="shared" ca="1" si="68"/>
        <v>392.34740956166337</v>
      </c>
      <c r="Q189" s="124">
        <f t="shared" ca="1" si="68"/>
        <v>391.10497609805145</v>
      </c>
      <c r="R189" s="124">
        <f t="shared" ca="1" si="68"/>
        <v>389.86647700707431</v>
      </c>
      <c r="S189" s="124">
        <f t="shared" ca="1" si="68"/>
        <v>388.63189982988524</v>
      </c>
      <c r="T189" s="124">
        <f t="shared" ca="1" si="68"/>
        <v>387.40123214709058</v>
      </c>
      <c r="U189" s="124">
        <f t="shared" ca="1" si="68"/>
        <v>386.1744615786248</v>
      </c>
      <c r="V189" s="124">
        <f t="shared" ca="1" si="68"/>
        <v>384.9515757836258</v>
      </c>
      <c r="W189" s="124">
        <f t="shared" ca="1" si="68"/>
        <v>383.73256246031104</v>
      </c>
      <c r="X189" s="124">
        <f t="shared" ca="1" si="68"/>
        <v>382.51740934585337</v>
      </c>
      <c r="Y189" s="124">
        <f t="shared" ca="1" si="68"/>
        <v>381.30610421625818</v>
      </c>
      <c r="Z189" s="124">
        <f t="shared" ca="1" si="68"/>
        <v>380.09863488624006</v>
      </c>
      <c r="AA189" s="124">
        <f t="shared" ca="1" si="68"/>
        <v>378.89498920910029</v>
      </c>
      <c r="AB189" s="124">
        <f t="shared" ca="1" si="68"/>
        <v>377.69515507660486</v>
      </c>
      <c r="AC189" s="124">
        <f t="shared" ca="1" si="68"/>
        <v>376.49912041886228</v>
      </c>
      <c r="AD189" s="124">
        <f t="shared" ca="1" si="68"/>
        <v>375.30687320420259</v>
      </c>
      <c r="AE189" s="124">
        <f t="shared" ca="1" si="68"/>
        <v>374.1184014390559</v>
      </c>
      <c r="AF189" s="124">
        <f t="shared" ca="1" si="68"/>
        <v>372.93369316783225</v>
      </c>
      <c r="AG189" s="124">
        <f t="shared" ca="1" si="68"/>
        <v>371.75273647280079</v>
      </c>
      <c r="AH189" s="124">
        <f t="shared" ca="1" si="68"/>
        <v>370.5755194739703</v>
      </c>
      <c r="AI189" s="124">
        <f t="shared" ca="1" si="68"/>
        <v>369.40203032896943</v>
      </c>
      <c r="AJ189" s="124">
        <f t="shared" ca="1" si="68"/>
        <v>368.23225723292768</v>
      </c>
      <c r="AK189" s="124">
        <f t="shared" ca="1" si="68"/>
        <v>367.06618841835672</v>
      </c>
      <c r="AL189" s="124">
        <f t="shared" ca="1" si="68"/>
        <v>365.90381215503191</v>
      </c>
      <c r="AM189" s="124">
        <f t="shared" ca="1" si="68"/>
        <v>364.74511674987434</v>
      </c>
      <c r="AN189" s="124">
        <f t="shared" ca="1" si="68"/>
        <v>363.5900905468331</v>
      </c>
    </row>
    <row r="190" spans="2:41" x14ac:dyDescent="0.3">
      <c r="B190" s="478" t="str">
        <v>Rice</v>
      </c>
      <c r="F190" s="124">
        <f ca="1">NPV(Discount_Rate,J190:AN190)</f>
        <v>0</v>
      </c>
      <c r="G190" s="124">
        <f ca="1">INDEX(ArrProdCont,MATCH(B190,ArrProdItem,0),MATCH(G180,ArrProdVariables,0))</f>
        <v>640</v>
      </c>
      <c r="H190" s="124"/>
      <c r="J190" s="124">
        <f t="shared" ref="J190:AN190" ca="1" si="69">$G190*J226</f>
        <v>0</v>
      </c>
      <c r="K190" s="124">
        <f t="shared" ca="1" si="69"/>
        <v>0</v>
      </c>
      <c r="L190" s="124">
        <f t="shared" ca="1" si="69"/>
        <v>0</v>
      </c>
      <c r="M190" s="124">
        <f t="shared" ca="1" si="69"/>
        <v>0</v>
      </c>
      <c r="N190" s="124">
        <f t="shared" ca="1" si="69"/>
        <v>0</v>
      </c>
      <c r="O190" s="124">
        <f t="shared" ca="1" si="69"/>
        <v>0</v>
      </c>
      <c r="P190" s="124">
        <f t="shared" ca="1" si="69"/>
        <v>0</v>
      </c>
      <c r="Q190" s="124">
        <f t="shared" ca="1" si="69"/>
        <v>0</v>
      </c>
      <c r="R190" s="124">
        <f t="shared" ca="1" si="69"/>
        <v>0</v>
      </c>
      <c r="S190" s="124">
        <f t="shared" ca="1" si="69"/>
        <v>0</v>
      </c>
      <c r="T190" s="124">
        <f t="shared" ca="1" si="69"/>
        <v>0</v>
      </c>
      <c r="U190" s="124">
        <f t="shared" ca="1" si="69"/>
        <v>0</v>
      </c>
      <c r="V190" s="124">
        <f t="shared" ca="1" si="69"/>
        <v>0</v>
      </c>
      <c r="W190" s="124">
        <f t="shared" ca="1" si="69"/>
        <v>0</v>
      </c>
      <c r="X190" s="124">
        <f t="shared" ca="1" si="69"/>
        <v>0</v>
      </c>
      <c r="Y190" s="124">
        <f t="shared" ca="1" si="69"/>
        <v>0</v>
      </c>
      <c r="Z190" s="124">
        <f t="shared" ca="1" si="69"/>
        <v>0</v>
      </c>
      <c r="AA190" s="124">
        <f t="shared" ca="1" si="69"/>
        <v>0</v>
      </c>
      <c r="AB190" s="124">
        <f t="shared" ca="1" si="69"/>
        <v>0</v>
      </c>
      <c r="AC190" s="124">
        <f t="shared" ca="1" si="69"/>
        <v>0</v>
      </c>
      <c r="AD190" s="124">
        <f t="shared" ca="1" si="69"/>
        <v>0</v>
      </c>
      <c r="AE190" s="124">
        <f t="shared" ca="1" si="69"/>
        <v>0</v>
      </c>
      <c r="AF190" s="124">
        <f t="shared" ca="1" si="69"/>
        <v>0</v>
      </c>
      <c r="AG190" s="124">
        <f t="shared" ca="1" si="69"/>
        <v>0</v>
      </c>
      <c r="AH190" s="124">
        <f t="shared" ca="1" si="69"/>
        <v>0</v>
      </c>
      <c r="AI190" s="124">
        <f t="shared" ca="1" si="69"/>
        <v>0</v>
      </c>
      <c r="AJ190" s="124">
        <f t="shared" ca="1" si="69"/>
        <v>0</v>
      </c>
      <c r="AK190" s="124">
        <f t="shared" ca="1" si="69"/>
        <v>0</v>
      </c>
      <c r="AL190" s="124">
        <f t="shared" ca="1" si="69"/>
        <v>0</v>
      </c>
      <c r="AM190" s="124">
        <f t="shared" ca="1" si="69"/>
        <v>0</v>
      </c>
      <c r="AN190" s="124">
        <f t="shared" ca="1" si="69"/>
        <v>0</v>
      </c>
    </row>
    <row r="191" spans="2:41" x14ac:dyDescent="0.3">
      <c r="B191" s="478" t="str">
        <v>Manioc</v>
      </c>
      <c r="F191" s="124">
        <f ca="1">NPV(Discount_Rate,J191:AN191)</f>
        <v>12657.595209541594</v>
      </c>
      <c r="G191" s="124">
        <f ca="1">INDEX(ArrProdCont,MATCH(B191,ArrProdItem,0),MATCH(G180,ArrProdVariables,0))</f>
        <v>108.21985233798195</v>
      </c>
      <c r="H191" s="124"/>
      <c r="J191" s="124">
        <f t="shared" ref="J191:AN191" ca="1" si="70">$G191*J227</f>
        <v>1397.6066104428655</v>
      </c>
      <c r="K191" s="124">
        <f t="shared" ca="1" si="70"/>
        <v>1389.8079655565941</v>
      </c>
      <c r="L191" s="124">
        <f t="shared" ca="1" si="70"/>
        <v>1382.0528371087885</v>
      </c>
      <c r="M191" s="124">
        <f t="shared" ca="1" si="70"/>
        <v>1374.3409822777214</v>
      </c>
      <c r="N191" s="124">
        <f t="shared" ca="1" si="70"/>
        <v>1366.6721595966114</v>
      </c>
      <c r="O191" s="124">
        <f t="shared" ca="1" si="70"/>
        <v>1359.0461289460623</v>
      </c>
      <c r="P191" s="124">
        <f t="shared" ca="1" si="70"/>
        <v>1351.4626515465434</v>
      </c>
      <c r="Q191" s="124">
        <f t="shared" ca="1" si="70"/>
        <v>1343.9214899509136</v>
      </c>
      <c r="R191" s="124">
        <f t="shared" ca="1" si="70"/>
        <v>1336.4224080369875</v>
      </c>
      <c r="S191" s="124">
        <f t="shared" ca="1" si="70"/>
        <v>1328.9651710001408</v>
      </c>
      <c r="T191" s="124">
        <f t="shared" ca="1" si="70"/>
        <v>1321.54954534596</v>
      </c>
      <c r="U191" s="124">
        <f t="shared" ca="1" si="70"/>
        <v>1314.1752988829296</v>
      </c>
      <c r="V191" s="124">
        <f t="shared" ca="1" si="70"/>
        <v>1306.8422007151628</v>
      </c>
      <c r="W191" s="124">
        <f t="shared" ca="1" si="70"/>
        <v>1299.5500212351722</v>
      </c>
      <c r="X191" s="124">
        <f t="shared" ca="1" si="70"/>
        <v>1292.29853211668</v>
      </c>
      <c r="Y191" s="124">
        <f t="shared" ca="1" si="70"/>
        <v>1285.0875063074689</v>
      </c>
      <c r="Z191" s="124">
        <f t="shared" ca="1" si="70"/>
        <v>1277.916718022273</v>
      </c>
      <c r="AA191" s="124">
        <f t="shared" ca="1" si="70"/>
        <v>1270.7859427357087</v>
      </c>
      <c r="AB191" s="124">
        <f t="shared" ca="1" si="70"/>
        <v>1263.6949571752434</v>
      </c>
      <c r="AC191" s="124">
        <f t="shared" ca="1" si="70"/>
        <v>1256.6435393142056</v>
      </c>
      <c r="AD191" s="124">
        <f t="shared" ca="1" si="70"/>
        <v>1249.6314683648322</v>
      </c>
      <c r="AE191" s="124">
        <f t="shared" ca="1" si="70"/>
        <v>1242.6585247713565</v>
      </c>
      <c r="AF191" s="124">
        <f t="shared" ca="1" si="70"/>
        <v>1235.7244902031323</v>
      </c>
      <c r="AG191" s="124">
        <f t="shared" ca="1" si="70"/>
        <v>1228.8291475477986</v>
      </c>
      <c r="AH191" s="124">
        <f t="shared" ca="1" si="70"/>
        <v>1221.972280904482</v>
      </c>
      <c r="AI191" s="124">
        <f t="shared" ca="1" si="70"/>
        <v>1215.1536755770348</v>
      </c>
      <c r="AJ191" s="124">
        <f t="shared" ca="1" si="70"/>
        <v>1208.3731180673151</v>
      </c>
      <c r="AK191" s="124">
        <f t="shared" ca="1" si="70"/>
        <v>1201.6303960684995</v>
      </c>
      <c r="AL191" s="124">
        <f t="shared" ca="1" si="70"/>
        <v>1194.9252984584371</v>
      </c>
      <c r="AM191" s="124">
        <f t="shared" ca="1" si="70"/>
        <v>1188.2576152930392</v>
      </c>
      <c r="AN191" s="124">
        <f t="shared" ca="1" si="70"/>
        <v>1181.6271377997039</v>
      </c>
    </row>
    <row r="192" spans="2:41" x14ac:dyDescent="0.3">
      <c r="B192" s="478" t="str">
        <v>Yam</v>
      </c>
      <c r="F192" s="124">
        <f ca="1">NPV(Discount_Rate,J192:AN192)</f>
        <v>43047.619631257308</v>
      </c>
      <c r="G192" s="124">
        <f ca="1">INDEX(ArrProdCont,MATCH(B192,ArrProdItem,0),MATCH(G180,ArrProdVariables,0))</f>
        <v>928.73895002706115</v>
      </c>
      <c r="H192" s="124"/>
      <c r="J192" s="124">
        <f t="shared" ref="J192:AN192" ca="1" si="71">$G192*J228</f>
        <v>4580.7256191358883</v>
      </c>
      <c r="K192" s="124">
        <f t="shared" ca="1" si="71"/>
        <v>4575.9463954065905</v>
      </c>
      <c r="L192" s="124">
        <f t="shared" ca="1" si="71"/>
        <v>4571.1721580007161</v>
      </c>
      <c r="M192" s="124">
        <f t="shared" ca="1" si="71"/>
        <v>4566.4029017158691</v>
      </c>
      <c r="N192" s="124">
        <f t="shared" ca="1" si="71"/>
        <v>4561.6386213550795</v>
      </c>
      <c r="O192" s="124">
        <f t="shared" ca="1" si="71"/>
        <v>4556.8793117267987</v>
      </c>
      <c r="P192" s="124">
        <f t="shared" ca="1" si="71"/>
        <v>4552.1249676448979</v>
      </c>
      <c r="Q192" s="124">
        <f t="shared" ca="1" si="71"/>
        <v>4547.375583928655</v>
      </c>
      <c r="R192" s="124">
        <f t="shared" ca="1" si="71"/>
        <v>4542.6311554027561</v>
      </c>
      <c r="S192" s="124">
        <f t="shared" ca="1" si="71"/>
        <v>4537.8916768972858</v>
      </c>
      <c r="T192" s="124">
        <f t="shared" ca="1" si="71"/>
        <v>4533.1571432477231</v>
      </c>
      <c r="U192" s="124">
        <f t="shared" ca="1" si="71"/>
        <v>4528.4275492949346</v>
      </c>
      <c r="V192" s="124">
        <f t="shared" ca="1" si="71"/>
        <v>4523.7028898851704</v>
      </c>
      <c r="W192" s="124">
        <f t="shared" ca="1" si="71"/>
        <v>4518.9831598700566</v>
      </c>
      <c r="X192" s="124">
        <f t="shared" ca="1" si="71"/>
        <v>4514.2683541065935</v>
      </c>
      <c r="Y192" s="124">
        <f t="shared" ca="1" si="71"/>
        <v>4509.5584674571428</v>
      </c>
      <c r="Z192" s="124">
        <f t="shared" ca="1" si="71"/>
        <v>4504.8534947894295</v>
      </c>
      <c r="AA192" s="124">
        <f t="shared" ca="1" si="71"/>
        <v>4500.153430976532</v>
      </c>
      <c r="AB192" s="124">
        <f t="shared" ca="1" si="71"/>
        <v>4495.4582708968801</v>
      </c>
      <c r="AC192" s="124">
        <f t="shared" ca="1" si="71"/>
        <v>4490.768009434245</v>
      </c>
      <c r="AD192" s="124">
        <f t="shared" ca="1" si="71"/>
        <v>4486.0826414777357</v>
      </c>
      <c r="AE192" s="124">
        <f t="shared" ca="1" si="71"/>
        <v>4481.4021619217938</v>
      </c>
      <c r="AF192" s="124">
        <f t="shared" ca="1" si="71"/>
        <v>4476.7265656661893</v>
      </c>
      <c r="AG192" s="124">
        <f t="shared" ca="1" si="71"/>
        <v>4472.0558476160113</v>
      </c>
      <c r="AH192" s="124">
        <f t="shared" ca="1" si="71"/>
        <v>4467.3900026816655</v>
      </c>
      <c r="AI192" s="124">
        <f t="shared" ca="1" si="71"/>
        <v>4462.7290257788673</v>
      </c>
      <c r="AJ192" s="124">
        <f t="shared" ca="1" si="71"/>
        <v>4458.072911828639</v>
      </c>
      <c r="AK192" s="124">
        <f t="shared" ca="1" si="71"/>
        <v>4453.4216557572972</v>
      </c>
      <c r="AL192" s="124">
        <f t="shared" ca="1" si="71"/>
        <v>4448.7752524964581</v>
      </c>
      <c r="AM192" s="124">
        <f t="shared" ca="1" si="71"/>
        <v>4444.1336969830199</v>
      </c>
      <c r="AN192" s="124">
        <f t="shared" ca="1" si="71"/>
        <v>4439.4969841591683</v>
      </c>
    </row>
    <row r="193" spans="2:41" x14ac:dyDescent="0.3">
      <c r="B193" s="478" t="str">
        <v>Cowpea</v>
      </c>
      <c r="F193" s="124">
        <f ca="1">NPV(Discount_Rate,J193:AN193)</f>
        <v>6289.4878734144631</v>
      </c>
      <c r="G193" s="124">
        <f ca="1">INDEX(ArrProdCont,MATCH(B193,ArrProdItem,0),MATCH(G180,ArrProdVariables,0))</f>
        <v>754.2814399251987</v>
      </c>
      <c r="H193" s="124"/>
      <c r="J193" s="124">
        <f t="shared" ref="J193:AN193" ca="1" si="72">$G193*J229</f>
        <v>696.40014335500553</v>
      </c>
      <c r="K193" s="124">
        <f t="shared" ca="1" si="72"/>
        <v>692.27281183872151</v>
      </c>
      <c r="L193" s="124">
        <f t="shared" ca="1" si="72"/>
        <v>688.16994164055734</v>
      </c>
      <c r="M193" s="124">
        <f t="shared" ca="1" si="72"/>
        <v>684.09138778643444</v>
      </c>
      <c r="N193" s="124">
        <f t="shared" ca="1" si="72"/>
        <v>680.03700616148683</v>
      </c>
      <c r="O193" s="124">
        <f t="shared" ca="1" si="72"/>
        <v>676.00665350496979</v>
      </c>
      <c r="P193" s="124">
        <f t="shared" ca="1" si="72"/>
        <v>672.00018740519704</v>
      </c>
      <c r="Q193" s="124">
        <f t="shared" ca="1" si="72"/>
        <v>668.01746629450895</v>
      </c>
      <c r="R193" s="124">
        <f t="shared" ca="1" si="72"/>
        <v>664.05834944427022</v>
      </c>
      <c r="S193" s="124">
        <f t="shared" ca="1" si="72"/>
        <v>660.12269695989721</v>
      </c>
      <c r="T193" s="124">
        <f t="shared" ca="1" si="72"/>
        <v>656.21036977591484</v>
      </c>
      <c r="U193" s="124">
        <f t="shared" ca="1" si="72"/>
        <v>652.32122965104293</v>
      </c>
      <c r="V193" s="124">
        <f t="shared" ca="1" si="72"/>
        <v>648.45513916331106</v>
      </c>
      <c r="W193" s="124">
        <f t="shared" ca="1" si="72"/>
        <v>644.61196170520316</v>
      </c>
      <c r="X193" s="124">
        <f t="shared" ca="1" si="72"/>
        <v>640.79156147883043</v>
      </c>
      <c r="Y193" s="124">
        <f t="shared" ca="1" si="72"/>
        <v>636.99380349113267</v>
      </c>
      <c r="Z193" s="124">
        <f t="shared" ca="1" si="72"/>
        <v>633.21855354910861</v>
      </c>
      <c r="AA193" s="124">
        <f t="shared" ca="1" si="72"/>
        <v>629.46567825507418</v>
      </c>
      <c r="AB193" s="124">
        <f t="shared" ca="1" si="72"/>
        <v>625.73504500194906</v>
      </c>
      <c r="AC193" s="124">
        <f t="shared" ca="1" si="72"/>
        <v>622.02652196857093</v>
      </c>
      <c r="AD193" s="124">
        <f t="shared" ca="1" si="72"/>
        <v>618.33997811503718</v>
      </c>
      <c r="AE193" s="124">
        <f t="shared" ca="1" si="72"/>
        <v>614.67528317807535</v>
      </c>
      <c r="AF193" s="124">
        <f t="shared" ca="1" si="72"/>
        <v>611.03230766644003</v>
      </c>
      <c r="AG193" s="124">
        <f t="shared" ca="1" si="72"/>
        <v>607.41092285633692</v>
      </c>
      <c r="AH193" s="124">
        <f t="shared" ca="1" si="72"/>
        <v>603.81100078687507</v>
      </c>
      <c r="AI193" s="124">
        <f t="shared" ca="1" si="72"/>
        <v>600.23241425554488</v>
      </c>
      <c r="AJ193" s="124">
        <f t="shared" ca="1" si="72"/>
        <v>596.67503681372364</v>
      </c>
      <c r="AK193" s="124">
        <f t="shared" ca="1" si="72"/>
        <v>593.13874276220758</v>
      </c>
      <c r="AL193" s="124">
        <f t="shared" ca="1" si="72"/>
        <v>589.62340714677032</v>
      </c>
      <c r="AM193" s="124">
        <f t="shared" ca="1" si="72"/>
        <v>586.12890575374718</v>
      </c>
      <c r="AN193" s="124">
        <f t="shared" ca="1" si="72"/>
        <v>582.6551151056467</v>
      </c>
    </row>
    <row r="194" spans="2:41" x14ac:dyDescent="0.3">
      <c r="B194" s="207" t="str">
        <v>NOTE: Rice has been take out of the equation on 28/3/2021 (FvS). THEREFORE Rice the impact of CC on rice is set at 0, so it does not count for project impact.</v>
      </c>
      <c r="F194" s="474"/>
      <c r="G194" s="474"/>
      <c r="H194" s="474"/>
      <c r="J194" s="124"/>
      <c r="K194" s="124"/>
      <c r="L194" s="124"/>
      <c r="M194" s="124"/>
      <c r="N194" s="124"/>
      <c r="O194" s="124"/>
      <c r="P194" s="124"/>
      <c r="Q194" s="124"/>
      <c r="R194" s="124"/>
      <c r="S194" s="124"/>
      <c r="T194" s="124"/>
      <c r="U194" s="124"/>
      <c r="V194" s="124"/>
      <c r="W194" s="124"/>
      <c r="X194" s="124"/>
      <c r="Y194" s="124"/>
      <c r="Z194" s="124"/>
      <c r="AA194" s="124"/>
      <c r="AB194" s="124"/>
      <c r="AC194" s="124"/>
      <c r="AD194" s="124"/>
      <c r="AE194" s="124"/>
      <c r="AF194" s="124"/>
      <c r="AG194" s="124"/>
      <c r="AH194" s="124"/>
      <c r="AI194" s="124"/>
      <c r="AJ194" s="124"/>
      <c r="AK194" s="124"/>
      <c r="AL194" s="124"/>
      <c r="AM194" s="124"/>
      <c r="AN194" s="124"/>
    </row>
    <row r="195" spans="2:41" x14ac:dyDescent="0.3">
      <c r="B195" s="207">
        <v>0</v>
      </c>
      <c r="F195" s="474"/>
      <c r="G195" s="474"/>
      <c r="H195" s="474"/>
      <c r="J195" s="124"/>
      <c r="K195" s="124"/>
      <c r="L195" s="124"/>
      <c r="M195" s="124"/>
      <c r="N195" s="124"/>
      <c r="O195" s="124"/>
      <c r="P195" s="124"/>
      <c r="Q195" s="124"/>
      <c r="R195" s="124"/>
      <c r="S195" s="124"/>
      <c r="T195" s="124"/>
      <c r="U195" s="124"/>
      <c r="V195" s="124"/>
      <c r="W195" s="124"/>
      <c r="X195" s="124"/>
      <c r="Y195" s="124"/>
      <c r="Z195" s="124"/>
      <c r="AA195" s="124"/>
      <c r="AB195" s="124"/>
      <c r="AC195" s="124"/>
      <c r="AD195" s="124"/>
      <c r="AE195" s="124"/>
      <c r="AF195" s="124"/>
      <c r="AG195" s="124"/>
      <c r="AH195" s="124"/>
      <c r="AI195" s="124"/>
      <c r="AJ195" s="124"/>
      <c r="AK195" s="124"/>
      <c r="AL195" s="124"/>
      <c r="AM195" s="124"/>
      <c r="AN195" s="124"/>
    </row>
    <row r="196" spans="2:41" x14ac:dyDescent="0.3">
      <c r="B196" s="127" t="str">
        <v>Djougou Tree Total</v>
      </c>
      <c r="C196" s="468"/>
      <c r="D196" s="468"/>
      <c r="E196" s="468"/>
      <c r="F196" s="234"/>
      <c r="G196" s="234"/>
      <c r="H196" s="234"/>
      <c r="I196" s="468"/>
      <c r="J196" s="125"/>
      <c r="K196" s="125"/>
      <c r="L196" s="125"/>
      <c r="M196" s="125"/>
      <c r="N196" s="125"/>
      <c r="O196" s="125"/>
      <c r="P196" s="125"/>
      <c r="Q196" s="125"/>
      <c r="R196" s="125"/>
      <c r="S196" s="125"/>
      <c r="T196" s="125"/>
      <c r="U196" s="125"/>
      <c r="V196" s="125"/>
      <c r="W196" s="125"/>
      <c r="X196" s="125"/>
      <c r="Y196" s="125"/>
      <c r="Z196" s="125"/>
      <c r="AA196" s="125"/>
      <c r="AB196" s="125"/>
      <c r="AC196" s="125"/>
      <c r="AD196" s="125"/>
      <c r="AE196" s="125"/>
      <c r="AF196" s="125"/>
      <c r="AG196" s="125"/>
      <c r="AH196" s="125"/>
      <c r="AI196" s="125"/>
      <c r="AJ196" s="125"/>
      <c r="AK196" s="125"/>
      <c r="AL196" s="125"/>
      <c r="AM196" s="125"/>
      <c r="AN196" s="125"/>
      <c r="AO196" s="468"/>
    </row>
    <row r="197" spans="2:41" x14ac:dyDescent="0.3">
      <c r="B197" s="478" t="str">
        <v>Fruit</v>
      </c>
      <c r="F197" s="124">
        <f ca="1">NPV(Discount_Rate,J197:AN197)</f>
        <v>11028.625736624794</v>
      </c>
      <c r="G197" s="124">
        <f ca="1">INDEX(ArrProdCont,MATCH(B197,ArrProdItem,0),MATCH(G180,ArrProdVariables,0))</f>
        <v>145.43478260869566</v>
      </c>
      <c r="H197" s="124"/>
      <c r="J197" s="124">
        <f t="shared" ref="J197:AN197" ca="1" si="73">$G197*J233</f>
        <v>1163.4782608695652</v>
      </c>
      <c r="K197" s="124">
        <f t="shared" ca="1" si="73"/>
        <v>1163.4782608695652</v>
      </c>
      <c r="L197" s="124">
        <f t="shared" ca="1" si="73"/>
        <v>1163.4782608695652</v>
      </c>
      <c r="M197" s="124">
        <f t="shared" ca="1" si="73"/>
        <v>1163.4782608695652</v>
      </c>
      <c r="N197" s="124">
        <f t="shared" ca="1" si="73"/>
        <v>1163.4782608695652</v>
      </c>
      <c r="O197" s="124">
        <f t="shared" ca="1" si="73"/>
        <v>1163.4782608695652</v>
      </c>
      <c r="P197" s="124">
        <f t="shared" ca="1" si="73"/>
        <v>1163.4782608695652</v>
      </c>
      <c r="Q197" s="124">
        <f t="shared" ca="1" si="73"/>
        <v>1163.4782608695652</v>
      </c>
      <c r="R197" s="124">
        <f t="shared" ca="1" si="73"/>
        <v>1163.4782608695652</v>
      </c>
      <c r="S197" s="124">
        <f t="shared" ca="1" si="73"/>
        <v>1163.4782608695652</v>
      </c>
      <c r="T197" s="124">
        <f t="shared" ca="1" si="73"/>
        <v>1163.4782608695652</v>
      </c>
      <c r="U197" s="124">
        <f t="shared" ca="1" si="73"/>
        <v>1163.4782608695652</v>
      </c>
      <c r="V197" s="124">
        <f t="shared" ca="1" si="73"/>
        <v>1163.4782608695652</v>
      </c>
      <c r="W197" s="124">
        <f t="shared" ca="1" si="73"/>
        <v>1163.4782608695652</v>
      </c>
      <c r="X197" s="124">
        <f t="shared" ca="1" si="73"/>
        <v>1163.4782608695652</v>
      </c>
      <c r="Y197" s="124">
        <f t="shared" ca="1" si="73"/>
        <v>1163.4782608695652</v>
      </c>
      <c r="Z197" s="124">
        <f t="shared" ca="1" si="73"/>
        <v>1163.4782608695652</v>
      </c>
      <c r="AA197" s="124">
        <f t="shared" ca="1" si="73"/>
        <v>1163.4782608695652</v>
      </c>
      <c r="AB197" s="124">
        <f t="shared" ca="1" si="73"/>
        <v>1163.4782608695652</v>
      </c>
      <c r="AC197" s="124">
        <f t="shared" ca="1" si="73"/>
        <v>1163.4782608695652</v>
      </c>
      <c r="AD197" s="124">
        <f t="shared" ca="1" si="73"/>
        <v>1163.4782608695652</v>
      </c>
      <c r="AE197" s="124">
        <f t="shared" ca="1" si="73"/>
        <v>1163.4782608695652</v>
      </c>
      <c r="AF197" s="124">
        <f t="shared" ca="1" si="73"/>
        <v>1163.4782608695652</v>
      </c>
      <c r="AG197" s="124">
        <f t="shared" ca="1" si="73"/>
        <v>1163.4782608695652</v>
      </c>
      <c r="AH197" s="124">
        <f t="shared" ca="1" si="73"/>
        <v>1163.4782608695652</v>
      </c>
      <c r="AI197" s="124">
        <f t="shared" ca="1" si="73"/>
        <v>1163.4782608695652</v>
      </c>
      <c r="AJ197" s="124">
        <f t="shared" ca="1" si="73"/>
        <v>1163.4782608695652</v>
      </c>
      <c r="AK197" s="124">
        <f t="shared" ca="1" si="73"/>
        <v>1163.4782608695652</v>
      </c>
      <c r="AL197" s="124">
        <f t="shared" ca="1" si="73"/>
        <v>1163.4782608695652</v>
      </c>
      <c r="AM197" s="124">
        <f t="shared" ca="1" si="73"/>
        <v>1163.4782608695652</v>
      </c>
      <c r="AN197" s="124">
        <f t="shared" ca="1" si="73"/>
        <v>1163.4782608695652</v>
      </c>
    </row>
    <row r="198" spans="2:41" x14ac:dyDescent="0.3">
      <c r="B198" s="478" t="str">
        <v>Nut</v>
      </c>
      <c r="F198" s="124">
        <f ca="1">NPV(Discount_Rate,J198:AN198)</f>
        <v>4451.0148712835471</v>
      </c>
      <c r="G198" s="124">
        <f ca="1">INDEX(ArrProdCont,MATCH(B198,ArrProdItem,0),MATCH(G180,ArrProdVariables,0))</f>
        <v>391.304347826087</v>
      </c>
      <c r="H198" s="124"/>
      <c r="J198" s="124">
        <f t="shared" ref="J198:AN198" ca="1" si="74">$G198*J234</f>
        <v>469.56521739130437</v>
      </c>
      <c r="K198" s="124">
        <f t="shared" ca="1" si="74"/>
        <v>469.56521739130437</v>
      </c>
      <c r="L198" s="124">
        <f t="shared" ca="1" si="74"/>
        <v>469.56521739130437</v>
      </c>
      <c r="M198" s="124">
        <f t="shared" ca="1" si="74"/>
        <v>469.56521739130437</v>
      </c>
      <c r="N198" s="124">
        <f t="shared" ca="1" si="74"/>
        <v>469.56521739130437</v>
      </c>
      <c r="O198" s="124">
        <f t="shared" ca="1" si="74"/>
        <v>469.56521739130437</v>
      </c>
      <c r="P198" s="124">
        <f t="shared" ca="1" si="74"/>
        <v>469.56521739130437</v>
      </c>
      <c r="Q198" s="124">
        <f t="shared" ca="1" si="74"/>
        <v>469.56521739130437</v>
      </c>
      <c r="R198" s="124">
        <f t="shared" ca="1" si="74"/>
        <v>469.56521739130437</v>
      </c>
      <c r="S198" s="124">
        <f t="shared" ca="1" si="74"/>
        <v>469.56521739130437</v>
      </c>
      <c r="T198" s="124">
        <f t="shared" ca="1" si="74"/>
        <v>469.56521739130437</v>
      </c>
      <c r="U198" s="124">
        <f t="shared" ca="1" si="74"/>
        <v>469.56521739130437</v>
      </c>
      <c r="V198" s="124">
        <f t="shared" ca="1" si="74"/>
        <v>469.56521739130437</v>
      </c>
      <c r="W198" s="124">
        <f t="shared" ca="1" si="74"/>
        <v>469.56521739130437</v>
      </c>
      <c r="X198" s="124">
        <f t="shared" ca="1" si="74"/>
        <v>469.56521739130437</v>
      </c>
      <c r="Y198" s="124">
        <f t="shared" ca="1" si="74"/>
        <v>469.56521739130437</v>
      </c>
      <c r="Z198" s="124">
        <f t="shared" ca="1" si="74"/>
        <v>469.56521739130437</v>
      </c>
      <c r="AA198" s="124">
        <f t="shared" ca="1" si="74"/>
        <v>469.56521739130437</v>
      </c>
      <c r="AB198" s="124">
        <f t="shared" ca="1" si="74"/>
        <v>469.56521739130437</v>
      </c>
      <c r="AC198" s="124">
        <f t="shared" ca="1" si="74"/>
        <v>469.56521739130437</v>
      </c>
      <c r="AD198" s="124">
        <f t="shared" ca="1" si="74"/>
        <v>469.56521739130437</v>
      </c>
      <c r="AE198" s="124">
        <f t="shared" ca="1" si="74"/>
        <v>469.56521739130437</v>
      </c>
      <c r="AF198" s="124">
        <f t="shared" ca="1" si="74"/>
        <v>469.56521739130437</v>
      </c>
      <c r="AG198" s="124">
        <f t="shared" ca="1" si="74"/>
        <v>469.56521739130437</v>
      </c>
      <c r="AH198" s="124">
        <f t="shared" ca="1" si="74"/>
        <v>469.56521739130437</v>
      </c>
      <c r="AI198" s="124">
        <f t="shared" ca="1" si="74"/>
        <v>469.56521739130437</v>
      </c>
      <c r="AJ198" s="124">
        <f t="shared" ca="1" si="74"/>
        <v>469.56521739130437</v>
      </c>
      <c r="AK198" s="124">
        <f t="shared" ca="1" si="74"/>
        <v>469.56521739130437</v>
      </c>
      <c r="AL198" s="124">
        <f t="shared" ca="1" si="74"/>
        <v>469.56521739130437</v>
      </c>
      <c r="AM198" s="124">
        <f t="shared" ca="1" si="74"/>
        <v>469.56521739130437</v>
      </c>
      <c r="AN198" s="124">
        <f t="shared" ca="1" si="74"/>
        <v>469.56521739130437</v>
      </c>
    </row>
    <row r="199" spans="2:41" x14ac:dyDescent="0.3">
      <c r="B199" s="478" t="str">
        <v>Wood</v>
      </c>
      <c r="F199" s="124">
        <f ca="1">NPV(Discount_Rate,J199:AN199)</f>
        <v>3090.9825495024634</v>
      </c>
      <c r="G199" s="124">
        <f ca="1">INDEX(ArrProdCont,MATCH(B199,ArrProdItem,0),MATCH(G180,ArrProdVariables,0))</f>
        <v>65.217391304347828</v>
      </c>
      <c r="H199" s="124"/>
      <c r="J199" s="124">
        <f t="shared" ref="J199:AN199" ca="1" si="75">$G199*J235</f>
        <v>326.08695652173913</v>
      </c>
      <c r="K199" s="124">
        <f t="shared" ca="1" si="75"/>
        <v>326.08695652173913</v>
      </c>
      <c r="L199" s="124">
        <f t="shared" ca="1" si="75"/>
        <v>326.08695652173913</v>
      </c>
      <c r="M199" s="124">
        <f t="shared" ca="1" si="75"/>
        <v>326.08695652173913</v>
      </c>
      <c r="N199" s="124">
        <f t="shared" ca="1" si="75"/>
        <v>326.08695652173913</v>
      </c>
      <c r="O199" s="124">
        <f t="shared" ca="1" si="75"/>
        <v>326.08695652173913</v>
      </c>
      <c r="P199" s="124">
        <f t="shared" ca="1" si="75"/>
        <v>326.08695652173913</v>
      </c>
      <c r="Q199" s="124">
        <f t="shared" ca="1" si="75"/>
        <v>326.08695652173913</v>
      </c>
      <c r="R199" s="124">
        <f t="shared" ca="1" si="75"/>
        <v>326.08695652173913</v>
      </c>
      <c r="S199" s="124">
        <f t="shared" ca="1" si="75"/>
        <v>326.08695652173913</v>
      </c>
      <c r="T199" s="124">
        <f t="shared" ca="1" si="75"/>
        <v>326.08695652173913</v>
      </c>
      <c r="U199" s="124">
        <f t="shared" ca="1" si="75"/>
        <v>326.08695652173913</v>
      </c>
      <c r="V199" s="124">
        <f t="shared" ca="1" si="75"/>
        <v>326.08695652173913</v>
      </c>
      <c r="W199" s="124">
        <f t="shared" ca="1" si="75"/>
        <v>326.08695652173913</v>
      </c>
      <c r="X199" s="124">
        <f t="shared" ca="1" si="75"/>
        <v>326.08695652173913</v>
      </c>
      <c r="Y199" s="124">
        <f t="shared" ca="1" si="75"/>
        <v>326.08695652173913</v>
      </c>
      <c r="Z199" s="124">
        <f t="shared" ca="1" si="75"/>
        <v>326.08695652173913</v>
      </c>
      <c r="AA199" s="124">
        <f t="shared" ca="1" si="75"/>
        <v>326.08695652173913</v>
      </c>
      <c r="AB199" s="124">
        <f t="shared" ca="1" si="75"/>
        <v>326.08695652173913</v>
      </c>
      <c r="AC199" s="124">
        <f t="shared" ca="1" si="75"/>
        <v>326.08695652173913</v>
      </c>
      <c r="AD199" s="124">
        <f t="shared" ca="1" si="75"/>
        <v>326.08695652173913</v>
      </c>
      <c r="AE199" s="124">
        <f t="shared" ca="1" si="75"/>
        <v>326.08695652173913</v>
      </c>
      <c r="AF199" s="124">
        <f t="shared" ca="1" si="75"/>
        <v>326.08695652173913</v>
      </c>
      <c r="AG199" s="124">
        <f t="shared" ca="1" si="75"/>
        <v>326.08695652173913</v>
      </c>
      <c r="AH199" s="124">
        <f t="shared" ca="1" si="75"/>
        <v>326.08695652173913</v>
      </c>
      <c r="AI199" s="124">
        <f t="shared" ca="1" si="75"/>
        <v>326.08695652173913</v>
      </c>
      <c r="AJ199" s="124">
        <f t="shared" ca="1" si="75"/>
        <v>326.08695652173913</v>
      </c>
      <c r="AK199" s="124">
        <f t="shared" ca="1" si="75"/>
        <v>326.08695652173913</v>
      </c>
      <c r="AL199" s="124">
        <f t="shared" ca="1" si="75"/>
        <v>326.08695652173913</v>
      </c>
      <c r="AM199" s="124">
        <f t="shared" ca="1" si="75"/>
        <v>326.08695652173913</v>
      </c>
      <c r="AN199" s="124">
        <f t="shared" ca="1" si="75"/>
        <v>326.08695652173913</v>
      </c>
    </row>
    <row r="200" spans="2:41" x14ac:dyDescent="0.3">
      <c r="B200" s="478" t="str">
        <v>Fodder</v>
      </c>
      <c r="F200" s="124">
        <f ca="1">NPV(Discount_Rate,J200:AN200)</f>
        <v>3709.1790594029576</v>
      </c>
      <c r="G200" s="124">
        <f ca="1">INDEX(ArrProdCont,MATCH(B200,ArrProdItem,0),MATCH(G180,ArrProdVariables,0))</f>
        <v>65.217391304347828</v>
      </c>
      <c r="H200" s="124"/>
      <c r="J200" s="124">
        <f ca="1">$G200*J236</f>
        <v>391.304347826087</v>
      </c>
      <c r="K200" s="124">
        <f t="shared" ref="K200:AN200" ca="1" si="76">$G200*K236</f>
        <v>391.304347826087</v>
      </c>
      <c r="L200" s="124">
        <f t="shared" ca="1" si="76"/>
        <v>391.304347826087</v>
      </c>
      <c r="M200" s="124">
        <f t="shared" ca="1" si="76"/>
        <v>391.304347826087</v>
      </c>
      <c r="N200" s="124">
        <f t="shared" ca="1" si="76"/>
        <v>391.304347826087</v>
      </c>
      <c r="O200" s="124">
        <f t="shared" ca="1" si="76"/>
        <v>391.304347826087</v>
      </c>
      <c r="P200" s="124">
        <f t="shared" ca="1" si="76"/>
        <v>391.304347826087</v>
      </c>
      <c r="Q200" s="124">
        <f t="shared" ca="1" si="76"/>
        <v>391.304347826087</v>
      </c>
      <c r="R200" s="124">
        <f t="shared" ca="1" si="76"/>
        <v>391.304347826087</v>
      </c>
      <c r="S200" s="124">
        <f t="shared" ca="1" si="76"/>
        <v>391.304347826087</v>
      </c>
      <c r="T200" s="124">
        <f t="shared" ca="1" si="76"/>
        <v>391.304347826087</v>
      </c>
      <c r="U200" s="124">
        <f t="shared" ca="1" si="76"/>
        <v>391.304347826087</v>
      </c>
      <c r="V200" s="124">
        <f t="shared" ca="1" si="76"/>
        <v>391.304347826087</v>
      </c>
      <c r="W200" s="124">
        <f t="shared" ca="1" si="76"/>
        <v>391.304347826087</v>
      </c>
      <c r="X200" s="124">
        <f t="shared" ca="1" si="76"/>
        <v>391.304347826087</v>
      </c>
      <c r="Y200" s="124">
        <f t="shared" ca="1" si="76"/>
        <v>391.304347826087</v>
      </c>
      <c r="Z200" s="124">
        <f t="shared" ca="1" si="76"/>
        <v>391.304347826087</v>
      </c>
      <c r="AA200" s="124">
        <f t="shared" ca="1" si="76"/>
        <v>391.304347826087</v>
      </c>
      <c r="AB200" s="124">
        <f t="shared" ca="1" si="76"/>
        <v>391.304347826087</v>
      </c>
      <c r="AC200" s="124">
        <f t="shared" ca="1" si="76"/>
        <v>391.304347826087</v>
      </c>
      <c r="AD200" s="124">
        <f t="shared" ca="1" si="76"/>
        <v>391.304347826087</v>
      </c>
      <c r="AE200" s="124">
        <f t="shared" ca="1" si="76"/>
        <v>391.304347826087</v>
      </c>
      <c r="AF200" s="124">
        <f t="shared" ca="1" si="76"/>
        <v>391.304347826087</v>
      </c>
      <c r="AG200" s="124">
        <f t="shared" ca="1" si="76"/>
        <v>391.304347826087</v>
      </c>
      <c r="AH200" s="124">
        <f t="shared" ca="1" si="76"/>
        <v>391.304347826087</v>
      </c>
      <c r="AI200" s="124">
        <f t="shared" ca="1" si="76"/>
        <v>391.304347826087</v>
      </c>
      <c r="AJ200" s="124">
        <f t="shared" ca="1" si="76"/>
        <v>391.304347826087</v>
      </c>
      <c r="AK200" s="124">
        <f t="shared" ca="1" si="76"/>
        <v>391.304347826087</v>
      </c>
      <c r="AL200" s="124">
        <f t="shared" ca="1" si="76"/>
        <v>391.304347826087</v>
      </c>
      <c r="AM200" s="124">
        <f t="shared" ca="1" si="76"/>
        <v>391.304347826087</v>
      </c>
      <c r="AN200" s="124">
        <f t="shared" ca="1" si="76"/>
        <v>391.304347826087</v>
      </c>
    </row>
    <row r="201" spans="2:41" x14ac:dyDescent="0.3">
      <c r="B201" s="478" t="str">
        <v>Other</v>
      </c>
      <c r="F201" s="124">
        <f ca="1">NPV(Discount_Rate,J201:AN201)</f>
        <v>1236.3930198009855</v>
      </c>
      <c r="G201" s="124">
        <f ca="1">INDEX(ArrProdCont,MATCH(B201,ArrProdItem,0),MATCH(G180,ArrProdVariables,0))</f>
        <v>65.217391304347828</v>
      </c>
      <c r="H201" s="124"/>
      <c r="J201" s="124">
        <f t="shared" ref="J201:AN201" ca="1" si="77">$G201*J237</f>
        <v>130.43478260869566</v>
      </c>
      <c r="K201" s="124">
        <f t="shared" ca="1" si="77"/>
        <v>130.43478260869566</v>
      </c>
      <c r="L201" s="124">
        <f t="shared" ca="1" si="77"/>
        <v>130.43478260869566</v>
      </c>
      <c r="M201" s="124">
        <f t="shared" ca="1" si="77"/>
        <v>130.43478260869566</v>
      </c>
      <c r="N201" s="124">
        <f t="shared" ca="1" si="77"/>
        <v>130.43478260869566</v>
      </c>
      <c r="O201" s="124">
        <f t="shared" ca="1" si="77"/>
        <v>130.43478260869566</v>
      </c>
      <c r="P201" s="124">
        <f t="shared" ca="1" si="77"/>
        <v>130.43478260869566</v>
      </c>
      <c r="Q201" s="124">
        <f t="shared" ca="1" si="77"/>
        <v>130.43478260869566</v>
      </c>
      <c r="R201" s="124">
        <f t="shared" ca="1" si="77"/>
        <v>130.43478260869566</v>
      </c>
      <c r="S201" s="124">
        <f t="shared" ca="1" si="77"/>
        <v>130.43478260869566</v>
      </c>
      <c r="T201" s="124">
        <f t="shared" ca="1" si="77"/>
        <v>130.43478260869566</v>
      </c>
      <c r="U201" s="124">
        <f t="shared" ca="1" si="77"/>
        <v>130.43478260869566</v>
      </c>
      <c r="V201" s="124">
        <f t="shared" ca="1" si="77"/>
        <v>130.43478260869566</v>
      </c>
      <c r="W201" s="124">
        <f t="shared" ca="1" si="77"/>
        <v>130.43478260869566</v>
      </c>
      <c r="X201" s="124">
        <f t="shared" ca="1" si="77"/>
        <v>130.43478260869566</v>
      </c>
      <c r="Y201" s="124">
        <f t="shared" ca="1" si="77"/>
        <v>130.43478260869566</v>
      </c>
      <c r="Z201" s="124">
        <f t="shared" ca="1" si="77"/>
        <v>130.43478260869566</v>
      </c>
      <c r="AA201" s="124">
        <f t="shared" ca="1" si="77"/>
        <v>130.43478260869566</v>
      </c>
      <c r="AB201" s="124">
        <f t="shared" ca="1" si="77"/>
        <v>130.43478260869566</v>
      </c>
      <c r="AC201" s="124">
        <f t="shared" ca="1" si="77"/>
        <v>130.43478260869566</v>
      </c>
      <c r="AD201" s="124">
        <f t="shared" ca="1" si="77"/>
        <v>130.43478260869566</v>
      </c>
      <c r="AE201" s="124">
        <f t="shared" ca="1" si="77"/>
        <v>130.43478260869566</v>
      </c>
      <c r="AF201" s="124">
        <f t="shared" ca="1" si="77"/>
        <v>130.43478260869566</v>
      </c>
      <c r="AG201" s="124">
        <f t="shared" ca="1" si="77"/>
        <v>130.43478260869566</v>
      </c>
      <c r="AH201" s="124">
        <f t="shared" ca="1" si="77"/>
        <v>130.43478260869566</v>
      </c>
      <c r="AI201" s="124">
        <f t="shared" ca="1" si="77"/>
        <v>130.43478260869566</v>
      </c>
      <c r="AJ201" s="124">
        <f t="shared" ca="1" si="77"/>
        <v>130.43478260869566</v>
      </c>
      <c r="AK201" s="124">
        <f t="shared" ca="1" si="77"/>
        <v>130.43478260869566</v>
      </c>
      <c r="AL201" s="124">
        <f t="shared" ca="1" si="77"/>
        <v>130.43478260869566</v>
      </c>
      <c r="AM201" s="124">
        <f t="shared" ca="1" si="77"/>
        <v>130.43478260869566</v>
      </c>
      <c r="AN201" s="124">
        <f t="shared" ca="1" si="77"/>
        <v>130.43478260869566</v>
      </c>
    </row>
    <row r="211" spans="2:41" x14ac:dyDescent="0.3">
      <c r="B211" s="461" t="s">
        <v>351</v>
      </c>
      <c r="C211" s="461"/>
      <c r="D211" s="461"/>
      <c r="E211" s="461"/>
      <c r="F211" s="461"/>
      <c r="G211" s="461"/>
      <c r="H211" s="461"/>
      <c r="I211" s="461"/>
      <c r="J211" s="461"/>
      <c r="K211" s="461"/>
    </row>
    <row r="213" spans="2:41" ht="18" x14ac:dyDescent="0.3">
      <c r="B213" s="128" t="str">
        <f>CommuneSel</f>
        <v>Djougou</v>
      </c>
      <c r="C213" s="128" t="s">
        <v>191</v>
      </c>
      <c r="D213" s="128" t="s">
        <v>192</v>
      </c>
      <c r="E213" s="128" t="s">
        <v>193</v>
      </c>
      <c r="F213" s="463"/>
      <c r="G213" s="463"/>
      <c r="H213" s="463"/>
      <c r="I213" s="463"/>
      <c r="J213" s="463"/>
      <c r="K213" s="463"/>
      <c r="L213" s="463"/>
      <c r="M213" s="463"/>
      <c r="N213" s="463"/>
      <c r="O213" s="463"/>
      <c r="P213" s="463"/>
      <c r="Q213" s="463"/>
      <c r="R213" s="463"/>
      <c r="S213" s="463"/>
    </row>
    <row r="216" spans="2:41" ht="57.6" x14ac:dyDescent="0.3">
      <c r="B216" s="286"/>
      <c r="F216" s="144" t="s">
        <v>182</v>
      </c>
      <c r="G216" s="144" t="s">
        <v>169</v>
      </c>
      <c r="H216" s="458" t="s">
        <v>185</v>
      </c>
      <c r="J216" s="113">
        <v>2020</v>
      </c>
      <c r="K216" s="113">
        <v>2021</v>
      </c>
      <c r="L216" s="113">
        <v>2022</v>
      </c>
      <c r="M216" s="113">
        <v>2023</v>
      </c>
      <c r="N216" s="113">
        <v>2024</v>
      </c>
      <c r="O216" s="113">
        <v>2025</v>
      </c>
      <c r="P216" s="113">
        <v>2026</v>
      </c>
      <c r="Q216" s="113">
        <v>2027</v>
      </c>
      <c r="R216" s="113">
        <v>2028</v>
      </c>
      <c r="S216" s="113">
        <v>2029</v>
      </c>
      <c r="T216" s="113">
        <v>2030</v>
      </c>
      <c r="U216" s="113">
        <v>2031</v>
      </c>
      <c r="V216" s="113">
        <v>2032</v>
      </c>
      <c r="W216" s="113">
        <v>2033</v>
      </c>
      <c r="X216" s="113">
        <v>2034</v>
      </c>
      <c r="Y216" s="113">
        <v>2035</v>
      </c>
      <c r="Z216" s="113">
        <v>2036</v>
      </c>
      <c r="AA216" s="113">
        <v>2037</v>
      </c>
      <c r="AB216" s="113">
        <v>2038</v>
      </c>
      <c r="AC216" s="113">
        <v>2039</v>
      </c>
      <c r="AD216" s="113">
        <v>2040</v>
      </c>
      <c r="AE216" s="113">
        <v>2041</v>
      </c>
      <c r="AF216" s="113">
        <v>2042</v>
      </c>
      <c r="AG216" s="113">
        <v>2043</v>
      </c>
      <c r="AH216" s="113">
        <v>2044</v>
      </c>
      <c r="AI216" s="113">
        <v>2045</v>
      </c>
      <c r="AJ216" s="113">
        <v>2046</v>
      </c>
      <c r="AK216" s="113">
        <v>2047</v>
      </c>
      <c r="AL216" s="113">
        <v>2048</v>
      </c>
      <c r="AM216" s="113">
        <v>2049</v>
      </c>
      <c r="AN216" s="113">
        <v>2050</v>
      </c>
    </row>
    <row r="217" spans="2:41" x14ac:dyDescent="0.3">
      <c r="B217" s="127" t="str" cm="1">
        <f t="array" ref="B217:B237">ArrProdItemSmall</f>
        <v>Djougou Veg Total</v>
      </c>
      <c r="C217" s="468"/>
      <c r="D217" s="468"/>
      <c r="E217" s="468"/>
      <c r="F217" s="468"/>
      <c r="G217" s="468"/>
      <c r="H217" s="468"/>
      <c r="I217" s="468"/>
      <c r="J217" s="468"/>
      <c r="K217" s="468"/>
      <c r="L217" s="468"/>
      <c r="M217" s="468"/>
      <c r="N217" s="468"/>
      <c r="O217" s="468"/>
      <c r="P217" s="468"/>
      <c r="Q217" s="468"/>
      <c r="R217" s="468"/>
      <c r="S217" s="468"/>
      <c r="T217" s="468"/>
      <c r="U217" s="468"/>
      <c r="V217" s="468"/>
      <c r="W217" s="468"/>
      <c r="X217" s="468"/>
      <c r="Y217" s="468"/>
      <c r="Z217" s="468"/>
      <c r="AA217" s="468"/>
      <c r="AB217" s="468"/>
      <c r="AC217" s="468"/>
      <c r="AD217" s="468"/>
      <c r="AE217" s="468"/>
      <c r="AF217" s="468"/>
      <c r="AG217" s="468"/>
      <c r="AH217" s="468"/>
      <c r="AI217" s="468"/>
      <c r="AJ217" s="468"/>
      <c r="AK217" s="468"/>
      <c r="AL217" s="468"/>
      <c r="AM217" s="468"/>
      <c r="AN217" s="468"/>
      <c r="AO217" s="468"/>
    </row>
    <row r="218" spans="2:41" x14ac:dyDescent="0.3">
      <c r="B218" s="478" t="str">
        <v>Tomatoes</v>
      </c>
      <c r="F218" s="86">
        <f ca="1">INDEX(ArrProdCont,MATCH(B218,ArrProdItem,0),MATCH(F216,ArrProdVariables,0))</f>
        <v>9.0005393290104312</v>
      </c>
      <c r="G218" s="102">
        <f>INDEX(ArrProdCont,MATCH(B218,ArrProdItem,0),MATCH(G216,ArrProdVariables,0))</f>
        <v>-0.2</v>
      </c>
      <c r="H218" s="87">
        <f>G218/Projection_Period</f>
        <v>-6.6666666666666671E-3</v>
      </c>
      <c r="J218" s="116">
        <f ca="1">F218</f>
        <v>9.0005393290104312</v>
      </c>
      <c r="K218" s="85">
        <f t="shared" ref="K218:AN221" ca="1" si="78">IF($J218="","",(100%+$H218)*J218)</f>
        <v>8.9405357334836939</v>
      </c>
      <c r="L218" s="85">
        <f t="shared" ca="1" si="78"/>
        <v>8.8809321619271362</v>
      </c>
      <c r="M218" s="85">
        <f t="shared" ca="1" si="78"/>
        <v>8.8217259475142882</v>
      </c>
      <c r="N218" s="85">
        <f t="shared" ca="1" si="78"/>
        <v>8.7629144411975251</v>
      </c>
      <c r="O218" s="85">
        <f t="shared" ca="1" si="78"/>
        <v>8.7044950115895414</v>
      </c>
      <c r="P218" s="85">
        <f t="shared" ca="1" si="78"/>
        <v>8.6464650448456108</v>
      </c>
      <c r="Q218" s="85">
        <f t="shared" ca="1" si="78"/>
        <v>8.5888219445466394</v>
      </c>
      <c r="R218" s="85">
        <f t="shared" ca="1" si="78"/>
        <v>8.5315631315829954</v>
      </c>
      <c r="S218" s="85">
        <f t="shared" ca="1" si="78"/>
        <v>8.4746860440391085</v>
      </c>
      <c r="T218" s="85">
        <f t="shared" ca="1" si="78"/>
        <v>8.4181881370788467</v>
      </c>
      <c r="U218" s="85">
        <f t="shared" ca="1" si="78"/>
        <v>8.3620668828316536</v>
      </c>
      <c r="V218" s="85">
        <f t="shared" ca="1" si="78"/>
        <v>8.3063197702794422</v>
      </c>
      <c r="W218" s="85">
        <f t="shared" ca="1" si="78"/>
        <v>8.2509443051442464</v>
      </c>
      <c r="X218" s="85">
        <f t="shared" ca="1" si="78"/>
        <v>8.1959380097766186</v>
      </c>
      <c r="Y218" s="85">
        <f t="shared" ca="1" si="78"/>
        <v>8.1412984230447734</v>
      </c>
      <c r="Z218" s="85">
        <f t="shared" ca="1" si="78"/>
        <v>8.0870231002244743</v>
      </c>
      <c r="AA218" s="85">
        <f t="shared" ca="1" si="78"/>
        <v>8.0331096128896444</v>
      </c>
      <c r="AB218" s="85">
        <f t="shared" ca="1" si="78"/>
        <v>7.9795555488037131</v>
      </c>
      <c r="AC218" s="85">
        <f t="shared" ca="1" si="78"/>
        <v>7.9263585118116877</v>
      </c>
      <c r="AD218" s="85">
        <f t="shared" ca="1" si="78"/>
        <v>7.8735161217329424</v>
      </c>
      <c r="AE218" s="85">
        <f t="shared" ca="1" si="78"/>
        <v>7.8210260142547225</v>
      </c>
      <c r="AF218" s="85">
        <f t="shared" ca="1" si="78"/>
        <v>7.768885840826357</v>
      </c>
      <c r="AG218" s="85">
        <f t="shared" ca="1" si="78"/>
        <v>7.7170932685541809</v>
      </c>
      <c r="AH218" s="85">
        <f t="shared" ca="1" si="78"/>
        <v>7.6656459800971524</v>
      </c>
      <c r="AI218" s="85">
        <f t="shared" ca="1" si="78"/>
        <v>7.6145416735631715</v>
      </c>
      <c r="AJ218" s="85">
        <f t="shared" ca="1" si="78"/>
        <v>7.5637780624060831</v>
      </c>
      <c r="AK218" s="85">
        <f t="shared" ca="1" si="78"/>
        <v>7.5133528753233758</v>
      </c>
      <c r="AL218" s="85">
        <f t="shared" ca="1" si="78"/>
        <v>7.463263856154553</v>
      </c>
      <c r="AM218" s="85">
        <f t="shared" ca="1" si="78"/>
        <v>7.4135087637801886</v>
      </c>
      <c r="AN218" s="85">
        <f t="shared" ca="1" si="78"/>
        <v>7.3640853720216537</v>
      </c>
    </row>
    <row r="219" spans="2:41" x14ac:dyDescent="0.3">
      <c r="B219" s="478" t="str">
        <v>Peppers</v>
      </c>
      <c r="F219" s="86">
        <f ca="1">INDEX(ArrProdCont,MATCH(B219,ArrProdItem,0),MATCH(F216,ArrProdVariables,0))</f>
        <v>1.1695829551185075</v>
      </c>
      <c r="G219" s="102">
        <f>INDEX(ArrProdCont,MATCH(B219,ArrProdItem,0),MATCH(G216,ArrProdVariables,0))</f>
        <v>-0.2</v>
      </c>
      <c r="H219" s="87">
        <f>G219/Projection_Period</f>
        <v>-6.6666666666666671E-3</v>
      </c>
      <c r="J219" s="116">
        <f ca="1">F219</f>
        <v>1.1695829551185075</v>
      </c>
      <c r="K219" s="85">
        <f t="shared" ca="1" si="78"/>
        <v>1.1617857354177175</v>
      </c>
      <c r="L219" s="85">
        <f t="shared" ca="1" si="78"/>
        <v>1.1540404971815994</v>
      </c>
      <c r="M219" s="85">
        <f t="shared" ca="1" si="78"/>
        <v>1.1463468938670553</v>
      </c>
      <c r="N219" s="85">
        <f t="shared" ca="1" si="78"/>
        <v>1.1387045812412748</v>
      </c>
      <c r="O219" s="85">
        <f t="shared" ca="1" si="78"/>
        <v>1.131113217366333</v>
      </c>
      <c r="P219" s="85">
        <f t="shared" ca="1" si="78"/>
        <v>1.1235724625838908</v>
      </c>
      <c r="Q219" s="85">
        <f t="shared" ca="1" si="78"/>
        <v>1.1160819794999981</v>
      </c>
      <c r="R219" s="85">
        <f t="shared" ca="1" si="78"/>
        <v>1.1086414329699981</v>
      </c>
      <c r="S219" s="85">
        <f t="shared" ca="1" si="78"/>
        <v>1.1012504900835314</v>
      </c>
      <c r="T219" s="85">
        <f t="shared" ca="1" si="78"/>
        <v>1.0939088201496412</v>
      </c>
      <c r="U219" s="85">
        <f t="shared" ca="1" si="78"/>
        <v>1.086616094681977</v>
      </c>
      <c r="V219" s="85">
        <f t="shared" ca="1" si="78"/>
        <v>1.079371987384097</v>
      </c>
      <c r="W219" s="85">
        <f t="shared" ca="1" si="78"/>
        <v>1.0721761741348697</v>
      </c>
      <c r="X219" s="85">
        <f t="shared" ca="1" si="78"/>
        <v>1.0650283329739705</v>
      </c>
      <c r="Y219" s="85">
        <f t="shared" ca="1" si="78"/>
        <v>1.0579281440874773</v>
      </c>
      <c r="Z219" s="85">
        <f t="shared" ca="1" si="78"/>
        <v>1.0508752897935607</v>
      </c>
      <c r="AA219" s="85">
        <f t="shared" ca="1" si="78"/>
        <v>1.0438694545282703</v>
      </c>
      <c r="AB219" s="85">
        <f t="shared" ca="1" si="78"/>
        <v>1.0369103248314151</v>
      </c>
      <c r="AC219" s="85">
        <f t="shared" ca="1" si="78"/>
        <v>1.029997589332539</v>
      </c>
      <c r="AD219" s="85">
        <f t="shared" ca="1" si="78"/>
        <v>1.0231309387369887</v>
      </c>
      <c r="AE219" s="85">
        <f t="shared" ca="1" si="78"/>
        <v>1.0163100658120754</v>
      </c>
      <c r="AF219" s="85">
        <f t="shared" ca="1" si="78"/>
        <v>1.0095346653733281</v>
      </c>
      <c r="AG219" s="85">
        <f t="shared" ca="1" si="78"/>
        <v>1.0028044342708393</v>
      </c>
      <c r="AH219" s="85">
        <f t="shared" ca="1" si="78"/>
        <v>0.99611907137570033</v>
      </c>
      <c r="AI219" s="85">
        <f t="shared" ca="1" si="78"/>
        <v>0.98947827756652895</v>
      </c>
      <c r="AJ219" s="85">
        <f t="shared" ca="1" si="78"/>
        <v>0.98288175571608538</v>
      </c>
      <c r="AK219" s="85">
        <f t="shared" ca="1" si="78"/>
        <v>0.97632921067797807</v>
      </c>
      <c r="AL219" s="85">
        <f t="shared" ca="1" si="78"/>
        <v>0.96982034927345817</v>
      </c>
      <c r="AM219" s="85">
        <f t="shared" ca="1" si="78"/>
        <v>0.96335488027830174</v>
      </c>
      <c r="AN219" s="85">
        <f t="shared" ca="1" si="78"/>
        <v>0.95693251440977967</v>
      </c>
    </row>
    <row r="220" spans="2:41" x14ac:dyDescent="0.3">
      <c r="B220" s="478" t="str">
        <v>Gombo (okra)</v>
      </c>
      <c r="F220" s="86">
        <f ca="1">INDEX(ArrProdCont,MATCH(B220,ArrProdItem,0),MATCH(F216,ArrProdVariables,0))</f>
        <v>5.0323993399339937</v>
      </c>
      <c r="G220" s="102">
        <f>INDEX(ArrProdCont,MATCH(B220,ArrProdItem,0),MATCH(G216,ArrProdVariables,0))</f>
        <v>-0.2</v>
      </c>
      <c r="H220" s="87">
        <f>G220/Projection_Period</f>
        <v>-6.6666666666666671E-3</v>
      </c>
      <c r="J220" s="116">
        <f ca="1">F220</f>
        <v>5.0323993399339937</v>
      </c>
      <c r="K220" s="85">
        <f t="shared" ca="1" si="78"/>
        <v>4.9988500110011005</v>
      </c>
      <c r="L220" s="85">
        <f t="shared" ca="1" si="78"/>
        <v>4.9655243442610928</v>
      </c>
      <c r="M220" s="85">
        <f t="shared" ca="1" si="78"/>
        <v>4.9324208486326855</v>
      </c>
      <c r="N220" s="85">
        <f t="shared" ca="1" si="78"/>
        <v>4.8995380429751343</v>
      </c>
      <c r="O220" s="85">
        <f t="shared" ca="1" si="78"/>
        <v>4.8668744560219661</v>
      </c>
      <c r="P220" s="85">
        <f t="shared" ca="1" si="78"/>
        <v>4.8344286263151526</v>
      </c>
      <c r="Q220" s="85">
        <f t="shared" ca="1" si="78"/>
        <v>4.8021991021397179</v>
      </c>
      <c r="R220" s="85">
        <f t="shared" ca="1" si="78"/>
        <v>4.7701844414587864</v>
      </c>
      <c r="S220" s="85">
        <f t="shared" ca="1" si="78"/>
        <v>4.7383832118490607</v>
      </c>
      <c r="T220" s="85">
        <f t="shared" ca="1" si="78"/>
        <v>4.7067939904367337</v>
      </c>
      <c r="U220" s="85">
        <f t="shared" ca="1" si="78"/>
        <v>4.6754153638338218</v>
      </c>
      <c r="V220" s="85">
        <f t="shared" ca="1" si="78"/>
        <v>4.6442459280749295</v>
      </c>
      <c r="W220" s="85">
        <f t="shared" ca="1" si="78"/>
        <v>4.6132842885544294</v>
      </c>
      <c r="X220" s="85">
        <f t="shared" ca="1" si="78"/>
        <v>4.5825290599640667</v>
      </c>
      <c r="Y220" s="85">
        <f t="shared" ca="1" si="78"/>
        <v>4.5519788662309724</v>
      </c>
      <c r="Z220" s="85">
        <f t="shared" ca="1" si="78"/>
        <v>4.5216323404560992</v>
      </c>
      <c r="AA220" s="85">
        <f t="shared" ca="1" si="78"/>
        <v>4.491488124853058</v>
      </c>
      <c r="AB220" s="85">
        <f t="shared" ca="1" si="78"/>
        <v>4.461544870687371</v>
      </c>
      <c r="AC220" s="85">
        <f t="shared" ca="1" si="78"/>
        <v>4.4318012382161216</v>
      </c>
      <c r="AD220" s="85">
        <f t="shared" ca="1" si="78"/>
        <v>4.4022558966280139</v>
      </c>
      <c r="AE220" s="85">
        <f t="shared" ca="1" si="78"/>
        <v>4.3729075239838266</v>
      </c>
      <c r="AF220" s="85">
        <f t="shared" ca="1" si="78"/>
        <v>4.3437548071572678</v>
      </c>
      <c r="AG220" s="85">
        <f t="shared" ca="1" si="78"/>
        <v>4.3147964417762195</v>
      </c>
      <c r="AH220" s="85">
        <f t="shared" ca="1" si="78"/>
        <v>4.2860311321643776</v>
      </c>
      <c r="AI220" s="85">
        <f t="shared" ca="1" si="78"/>
        <v>4.2574575912832815</v>
      </c>
      <c r="AJ220" s="85">
        <f t="shared" ca="1" si="78"/>
        <v>4.2290745406747261</v>
      </c>
      <c r="AK220" s="85">
        <f t="shared" ca="1" si="78"/>
        <v>4.2008807104035615</v>
      </c>
      <c r="AL220" s="85">
        <f t="shared" ca="1" si="78"/>
        <v>4.1728748390008708</v>
      </c>
      <c r="AM220" s="85">
        <f t="shared" ca="1" si="78"/>
        <v>4.1450556734075317</v>
      </c>
      <c r="AN220" s="85">
        <f t="shared" ca="1" si="78"/>
        <v>4.1174219689181477</v>
      </c>
    </row>
    <row r="221" spans="2:41" x14ac:dyDescent="0.3">
      <c r="B221" s="478" t="str">
        <v>Greens</v>
      </c>
      <c r="F221" s="86">
        <f ca="1">INDEX(ArrProdCont,MATCH(B221,ArrProdItem,0),MATCH(F216,ArrProdVariables,0))</f>
        <v>2.084697409326425</v>
      </c>
      <c r="G221" s="102">
        <f>INDEX(ArrProdCont,MATCH(B221,ArrProdItem,0),MATCH(G216,ArrProdVariables,0))</f>
        <v>-0.2</v>
      </c>
      <c r="H221" s="87">
        <f>G221/Projection_Period</f>
        <v>-6.6666666666666671E-3</v>
      </c>
      <c r="J221" s="116">
        <f ca="1">F221</f>
        <v>2.084697409326425</v>
      </c>
      <c r="K221" s="85">
        <f t="shared" ca="1" si="78"/>
        <v>2.0707994265975822</v>
      </c>
      <c r="L221" s="85">
        <f t="shared" ca="1" si="78"/>
        <v>2.0569940970869314</v>
      </c>
      <c r="M221" s="85">
        <f t="shared" ca="1" si="78"/>
        <v>2.0432808031063519</v>
      </c>
      <c r="N221" s="85">
        <f t="shared" ca="1" si="78"/>
        <v>2.0296589310856428</v>
      </c>
      <c r="O221" s="85">
        <f t="shared" ca="1" si="78"/>
        <v>2.0161278715450717</v>
      </c>
      <c r="P221" s="85">
        <f t="shared" ca="1" si="78"/>
        <v>2.0026870190681043</v>
      </c>
      <c r="Q221" s="85">
        <f t="shared" ca="1" si="78"/>
        <v>1.9893357722743168</v>
      </c>
      <c r="R221" s="85">
        <f t="shared" ca="1" si="78"/>
        <v>1.976073533792488</v>
      </c>
      <c r="S221" s="85">
        <f t="shared" ca="1" si="78"/>
        <v>1.9628997102338712</v>
      </c>
      <c r="T221" s="85">
        <f t="shared" ca="1" si="78"/>
        <v>1.9498137121656454</v>
      </c>
      <c r="U221" s="85">
        <f t="shared" ca="1" si="78"/>
        <v>1.936814954084541</v>
      </c>
      <c r="V221" s="85">
        <f t="shared" ca="1" si="78"/>
        <v>1.923902854390644</v>
      </c>
      <c r="W221" s="85">
        <f t="shared" ca="1" si="78"/>
        <v>1.911076835361373</v>
      </c>
      <c r="X221" s="85">
        <f t="shared" ca="1" si="78"/>
        <v>1.8983363231256305</v>
      </c>
      <c r="Y221" s="85">
        <f t="shared" ca="1" si="78"/>
        <v>1.8856807476381263</v>
      </c>
      <c r="Z221" s="85">
        <f t="shared" ca="1" si="78"/>
        <v>1.873109542653872</v>
      </c>
      <c r="AA221" s="85">
        <f t="shared" ca="1" si="78"/>
        <v>1.860622145702846</v>
      </c>
      <c r="AB221" s="85">
        <f t="shared" ca="1" si="78"/>
        <v>1.848217998064827</v>
      </c>
      <c r="AC221" s="85">
        <f t="shared" ca="1" si="78"/>
        <v>1.8358965447443947</v>
      </c>
      <c r="AD221" s="85">
        <f t="shared" ca="1" si="78"/>
        <v>1.8236572344460986</v>
      </c>
      <c r="AE221" s="85">
        <f t="shared" ca="1" si="78"/>
        <v>1.8114995195497912</v>
      </c>
      <c r="AF221" s="85">
        <f t="shared" ca="1" si="78"/>
        <v>1.7994228560861258</v>
      </c>
      <c r="AG221" s="85">
        <f t="shared" ca="1" si="78"/>
        <v>1.7874267037122182</v>
      </c>
      <c r="AH221" s="85">
        <f t="shared" ca="1" si="78"/>
        <v>1.7755105256874701</v>
      </c>
      <c r="AI221" s="85">
        <f t="shared" ca="1" si="78"/>
        <v>1.7636737888495535</v>
      </c>
      <c r="AJ221" s="85">
        <f t="shared" ca="1" si="78"/>
        <v>1.7519159635905563</v>
      </c>
      <c r="AK221" s="85">
        <f t="shared" ca="1" si="78"/>
        <v>1.740236523833286</v>
      </c>
      <c r="AL221" s="85">
        <f t="shared" ca="1" si="78"/>
        <v>1.7286349470077307</v>
      </c>
      <c r="AM221" s="85">
        <f t="shared" ca="1" si="78"/>
        <v>1.7171107140276791</v>
      </c>
      <c r="AN221" s="85">
        <f t="shared" ca="1" si="78"/>
        <v>1.7056633092674944</v>
      </c>
    </row>
    <row r="222" spans="2:41" x14ac:dyDescent="0.3">
      <c r="B222" s="207">
        <v>0</v>
      </c>
      <c r="J222" s="304"/>
      <c r="K222" s="304"/>
      <c r="L222" s="304"/>
      <c r="M222" s="304"/>
      <c r="N222" s="304"/>
      <c r="O222" s="304"/>
      <c r="P222" s="304"/>
      <c r="Q222" s="304"/>
      <c r="R222" s="304"/>
      <c r="S222" s="304"/>
      <c r="T222" s="304"/>
      <c r="U222" s="304"/>
      <c r="V222" s="304"/>
      <c r="W222" s="304"/>
      <c r="X222" s="304"/>
      <c r="Y222" s="304"/>
      <c r="Z222" s="304"/>
      <c r="AA222" s="304"/>
      <c r="AB222" s="304"/>
      <c r="AC222" s="304"/>
      <c r="AD222" s="304"/>
      <c r="AE222" s="304"/>
      <c r="AF222" s="304"/>
      <c r="AG222" s="304"/>
      <c r="AH222" s="304"/>
      <c r="AI222" s="304"/>
      <c r="AJ222" s="304"/>
      <c r="AK222" s="304"/>
      <c r="AL222" s="304"/>
      <c r="AM222" s="304"/>
      <c r="AN222" s="304"/>
    </row>
    <row r="223" spans="2:41" x14ac:dyDescent="0.3">
      <c r="B223" s="207">
        <v>0</v>
      </c>
      <c r="J223" s="304"/>
      <c r="K223" s="304"/>
      <c r="L223" s="304"/>
      <c r="M223" s="304"/>
      <c r="N223" s="304"/>
      <c r="O223" s="304"/>
      <c r="P223" s="304"/>
      <c r="Q223" s="304"/>
      <c r="R223" s="304"/>
      <c r="S223" s="304"/>
      <c r="T223" s="304"/>
      <c r="U223" s="304"/>
      <c r="V223" s="304"/>
      <c r="W223" s="304"/>
      <c r="X223" s="304"/>
      <c r="Y223" s="304"/>
      <c r="Z223" s="304"/>
      <c r="AA223" s="304"/>
      <c r="AB223" s="304"/>
      <c r="AC223" s="304"/>
      <c r="AD223" s="304"/>
      <c r="AE223" s="304"/>
      <c r="AF223" s="304"/>
      <c r="AG223" s="304"/>
      <c r="AH223" s="304"/>
      <c r="AI223" s="304"/>
      <c r="AJ223" s="304"/>
      <c r="AK223" s="304"/>
      <c r="AL223" s="304"/>
      <c r="AM223" s="304"/>
      <c r="AN223" s="304"/>
    </row>
    <row r="224" spans="2:41" x14ac:dyDescent="0.3">
      <c r="B224" s="127" t="str">
        <v>Djougou Ann Crop Total</v>
      </c>
      <c r="C224" s="468"/>
      <c r="D224" s="468"/>
      <c r="E224" s="468"/>
      <c r="F224" s="468"/>
      <c r="G224" s="468"/>
      <c r="H224" s="468"/>
      <c r="I224" s="468"/>
      <c r="J224" s="115"/>
      <c r="K224" s="115"/>
      <c r="L224" s="115"/>
      <c r="M224" s="115"/>
      <c r="N224" s="115"/>
      <c r="O224" s="115"/>
      <c r="P224" s="115"/>
      <c r="Q224" s="115"/>
      <c r="R224" s="115"/>
      <c r="S224" s="115"/>
      <c r="T224" s="115"/>
      <c r="U224" s="115"/>
      <c r="V224" s="115"/>
      <c r="W224" s="115"/>
      <c r="X224" s="115"/>
      <c r="Y224" s="115"/>
      <c r="Z224" s="115"/>
      <c r="AA224" s="115"/>
      <c r="AB224" s="115"/>
      <c r="AC224" s="115"/>
      <c r="AD224" s="115"/>
      <c r="AE224" s="115"/>
      <c r="AF224" s="115"/>
      <c r="AG224" s="115"/>
      <c r="AH224" s="115"/>
      <c r="AI224" s="115"/>
      <c r="AJ224" s="115"/>
      <c r="AK224" s="115"/>
      <c r="AL224" s="115"/>
      <c r="AM224" s="115"/>
      <c r="AN224" s="115"/>
      <c r="AO224" s="468"/>
    </row>
    <row r="225" spans="2:41" x14ac:dyDescent="0.3">
      <c r="B225" s="478" t="str">
        <v>Maize</v>
      </c>
      <c r="F225" s="86">
        <f ca="1">INDEX(ArrProdCont,MATCH(B225,ArrProdItem,0),MATCH(F216,ArrProdVariables,0))</f>
        <v>1.7428249736659267</v>
      </c>
      <c r="G225" s="102">
        <f>INDEX(ArrProdCont,MATCH(B225,ArrProdItem,0),MATCH(G216,ArrProdVariables,0))</f>
        <v>-9.5000000000000001E-2</v>
      </c>
      <c r="H225" s="87">
        <f>G225/Projection_Period</f>
        <v>-3.1666666666666666E-3</v>
      </c>
      <c r="J225" s="116">
        <f ca="1">F225</f>
        <v>1.7428249736659267</v>
      </c>
      <c r="K225" s="85">
        <f t="shared" ref="K225:AN229" ca="1" si="79">IF($J225="","",(100%+$H225)*J225)</f>
        <v>1.7373060279159847</v>
      </c>
      <c r="L225" s="85">
        <f t="shared" ca="1" si="79"/>
        <v>1.7318045588275841</v>
      </c>
      <c r="M225" s="85">
        <f t="shared" ca="1" si="79"/>
        <v>1.7263205110579634</v>
      </c>
      <c r="N225" s="85">
        <f t="shared" ca="1" si="79"/>
        <v>1.7208538294396132</v>
      </c>
      <c r="O225" s="85">
        <f t="shared" ca="1" si="79"/>
        <v>1.715404458979721</v>
      </c>
      <c r="P225" s="85">
        <f t="shared" ca="1" si="79"/>
        <v>1.7099723448596187</v>
      </c>
      <c r="Q225" s="85">
        <f t="shared" ca="1" si="79"/>
        <v>1.7045574324342299</v>
      </c>
      <c r="R225" s="85">
        <f t="shared" ca="1" si="79"/>
        <v>1.6991596672315215</v>
      </c>
      <c r="S225" s="85">
        <f t="shared" ca="1" si="79"/>
        <v>1.6937789949519551</v>
      </c>
      <c r="T225" s="85">
        <f t="shared" ca="1" si="79"/>
        <v>1.6884153614679405</v>
      </c>
      <c r="U225" s="85">
        <f t="shared" ca="1" si="79"/>
        <v>1.683068712823292</v>
      </c>
      <c r="V225" s="85">
        <f t="shared" ca="1" si="79"/>
        <v>1.6777389952326849</v>
      </c>
      <c r="W225" s="85">
        <f t="shared" ca="1" si="79"/>
        <v>1.6724261550811148</v>
      </c>
      <c r="X225" s="85">
        <f t="shared" ca="1" si="79"/>
        <v>1.6671301389233579</v>
      </c>
      <c r="Y225" s="85">
        <f t="shared" ca="1" si="79"/>
        <v>1.661850893483434</v>
      </c>
      <c r="Z225" s="85">
        <f t="shared" ca="1" si="79"/>
        <v>1.6565883656540699</v>
      </c>
      <c r="AA225" s="85">
        <f t="shared" ca="1" si="79"/>
        <v>1.6513425024961654</v>
      </c>
      <c r="AB225" s="85">
        <f t="shared" ca="1" si="79"/>
        <v>1.646113251238261</v>
      </c>
      <c r="AC225" s="85">
        <f t="shared" ca="1" si="79"/>
        <v>1.6409005592760066</v>
      </c>
      <c r="AD225" s="85">
        <f t="shared" ca="1" si="79"/>
        <v>1.6357043741716326</v>
      </c>
      <c r="AE225" s="85">
        <f t="shared" ca="1" si="79"/>
        <v>1.6305246436534224</v>
      </c>
      <c r="AF225" s="85">
        <f t="shared" ca="1" si="79"/>
        <v>1.6253613156151867</v>
      </c>
      <c r="AG225" s="85">
        <f t="shared" ca="1" si="79"/>
        <v>1.6202143381157386</v>
      </c>
      <c r="AH225" s="85">
        <f t="shared" ca="1" si="79"/>
        <v>1.6150836593783722</v>
      </c>
      <c r="AI225" s="85">
        <f t="shared" ca="1" si="79"/>
        <v>1.6099692277903408</v>
      </c>
      <c r="AJ225" s="85">
        <f t="shared" ca="1" si="79"/>
        <v>1.6048709919023381</v>
      </c>
      <c r="AK225" s="85">
        <f t="shared" ca="1" si="79"/>
        <v>1.5997889004279806</v>
      </c>
      <c r="AL225" s="85">
        <f t="shared" ca="1" si="79"/>
        <v>1.5947229022432921</v>
      </c>
      <c r="AM225" s="85">
        <f t="shared" ca="1" si="79"/>
        <v>1.5896729463861883</v>
      </c>
      <c r="AN225" s="85">
        <f t="shared" ca="1" si="79"/>
        <v>1.5846389820559654</v>
      </c>
    </row>
    <row r="226" spans="2:41" x14ac:dyDescent="0.3">
      <c r="B226" s="478" t="str">
        <v>Rice</v>
      </c>
      <c r="F226" s="86">
        <f ca="1">INDEX(ArrProdCont,MATCH(B226,ArrProdItem,0),MATCH(F216,ArrProdVariables,0))</f>
        <v>0</v>
      </c>
      <c r="G226" s="102">
        <f>INDEX(ArrProdCont,MATCH(B226,ArrProdItem,0),MATCH(G216,ArrProdVariables,0))</f>
        <v>0</v>
      </c>
      <c r="H226" s="87">
        <f>G226/Projection_Period</f>
        <v>0</v>
      </c>
      <c r="J226" s="116">
        <f ca="1">F226</f>
        <v>0</v>
      </c>
      <c r="K226" s="85">
        <f t="shared" ca="1" si="79"/>
        <v>0</v>
      </c>
      <c r="L226" s="85">
        <f t="shared" ca="1" si="79"/>
        <v>0</v>
      </c>
      <c r="M226" s="85">
        <f t="shared" ca="1" si="79"/>
        <v>0</v>
      </c>
      <c r="N226" s="85">
        <f t="shared" ca="1" si="79"/>
        <v>0</v>
      </c>
      <c r="O226" s="85">
        <f t="shared" ca="1" si="79"/>
        <v>0</v>
      </c>
      <c r="P226" s="85">
        <f t="shared" ca="1" si="79"/>
        <v>0</v>
      </c>
      <c r="Q226" s="85">
        <f t="shared" ca="1" si="79"/>
        <v>0</v>
      </c>
      <c r="R226" s="85">
        <f t="shared" ca="1" si="79"/>
        <v>0</v>
      </c>
      <c r="S226" s="85">
        <f t="shared" ca="1" si="79"/>
        <v>0</v>
      </c>
      <c r="T226" s="85">
        <f t="shared" ca="1" si="79"/>
        <v>0</v>
      </c>
      <c r="U226" s="85">
        <f t="shared" ca="1" si="79"/>
        <v>0</v>
      </c>
      <c r="V226" s="85">
        <f t="shared" ca="1" si="79"/>
        <v>0</v>
      </c>
      <c r="W226" s="85">
        <f t="shared" ca="1" si="79"/>
        <v>0</v>
      </c>
      <c r="X226" s="85">
        <f t="shared" ca="1" si="79"/>
        <v>0</v>
      </c>
      <c r="Y226" s="85">
        <f t="shared" ca="1" si="79"/>
        <v>0</v>
      </c>
      <c r="Z226" s="85">
        <f t="shared" ca="1" si="79"/>
        <v>0</v>
      </c>
      <c r="AA226" s="85">
        <f t="shared" ca="1" si="79"/>
        <v>0</v>
      </c>
      <c r="AB226" s="85">
        <f t="shared" ca="1" si="79"/>
        <v>0</v>
      </c>
      <c r="AC226" s="85">
        <f t="shared" ca="1" si="79"/>
        <v>0</v>
      </c>
      <c r="AD226" s="85">
        <f t="shared" ca="1" si="79"/>
        <v>0</v>
      </c>
      <c r="AE226" s="85">
        <f t="shared" ca="1" si="79"/>
        <v>0</v>
      </c>
      <c r="AF226" s="85">
        <f t="shared" ca="1" si="79"/>
        <v>0</v>
      </c>
      <c r="AG226" s="85">
        <f t="shared" ca="1" si="79"/>
        <v>0</v>
      </c>
      <c r="AH226" s="85">
        <f t="shared" ca="1" si="79"/>
        <v>0</v>
      </c>
      <c r="AI226" s="85">
        <f t="shared" ca="1" si="79"/>
        <v>0</v>
      </c>
      <c r="AJ226" s="85">
        <f t="shared" ca="1" si="79"/>
        <v>0</v>
      </c>
      <c r="AK226" s="85">
        <f t="shared" ca="1" si="79"/>
        <v>0</v>
      </c>
      <c r="AL226" s="85">
        <f t="shared" ca="1" si="79"/>
        <v>0</v>
      </c>
      <c r="AM226" s="85">
        <f t="shared" ca="1" si="79"/>
        <v>0</v>
      </c>
      <c r="AN226" s="85">
        <f t="shared" ca="1" si="79"/>
        <v>0</v>
      </c>
    </row>
    <row r="227" spans="2:41" x14ac:dyDescent="0.3">
      <c r="B227" s="478" t="str">
        <v>Manioc</v>
      </c>
      <c r="F227" s="86">
        <f ca="1">INDEX(ArrProdCont,MATCH(B227,ArrProdItem,0),MATCH(F216,ArrProdVariables,0))</f>
        <v>12.914512265993428</v>
      </c>
      <c r="G227" s="102">
        <f>INDEX(ArrProdCont,MATCH(B227,ArrProdItem,0),MATCH(G216,ArrProdVariables,0))</f>
        <v>-0.16739999999999999</v>
      </c>
      <c r="H227" s="87">
        <f>G227/Projection_Period</f>
        <v>-5.5799999999999999E-3</v>
      </c>
      <c r="J227" s="116">
        <f ca="1">F227</f>
        <v>12.914512265993428</v>
      </c>
      <c r="K227" s="85">
        <f t="shared" ca="1" si="79"/>
        <v>12.842449287549185</v>
      </c>
      <c r="L227" s="85">
        <f t="shared" ca="1" si="79"/>
        <v>12.77078842052466</v>
      </c>
      <c r="M227" s="85">
        <f t="shared" ca="1" si="79"/>
        <v>12.699527421138132</v>
      </c>
      <c r="N227" s="85">
        <f t="shared" ca="1" si="79"/>
        <v>12.62866405812818</v>
      </c>
      <c r="O227" s="85">
        <f t="shared" ca="1" si="79"/>
        <v>12.558196112683824</v>
      </c>
      <c r="P227" s="85">
        <f t="shared" ca="1" si="79"/>
        <v>12.488121378375048</v>
      </c>
      <c r="Q227" s="85">
        <f t="shared" ca="1" si="79"/>
        <v>12.418437661083715</v>
      </c>
      <c r="R227" s="85">
        <f t="shared" ca="1" si="79"/>
        <v>12.349142778934867</v>
      </c>
      <c r="S227" s="85">
        <f t="shared" ca="1" si="79"/>
        <v>12.28023456222841</v>
      </c>
      <c r="T227" s="85">
        <f t="shared" ca="1" si="79"/>
        <v>12.211710853371175</v>
      </c>
      <c r="U227" s="85">
        <f t="shared" ca="1" si="79"/>
        <v>12.143569506809364</v>
      </c>
      <c r="V227" s="85">
        <f t="shared" ca="1" si="79"/>
        <v>12.075808388961367</v>
      </c>
      <c r="W227" s="85">
        <f t="shared" ca="1" si="79"/>
        <v>12.008425378150962</v>
      </c>
      <c r="X227" s="85">
        <f t="shared" ca="1" si="79"/>
        <v>11.94141836454088</v>
      </c>
      <c r="Y227" s="85">
        <f t="shared" ca="1" si="79"/>
        <v>11.874785250066742</v>
      </c>
      <c r="Z227" s="85">
        <f t="shared" ca="1" si="79"/>
        <v>11.808523948371368</v>
      </c>
      <c r="AA227" s="85">
        <f t="shared" ca="1" si="79"/>
        <v>11.742632384739455</v>
      </c>
      <c r="AB227" s="85">
        <f t="shared" ca="1" si="79"/>
        <v>11.677108496032609</v>
      </c>
      <c r="AC227" s="85">
        <f t="shared" ca="1" si="79"/>
        <v>11.611950230624746</v>
      </c>
      <c r="AD227" s="85">
        <f t="shared" ca="1" si="79"/>
        <v>11.547155548337861</v>
      </c>
      <c r="AE227" s="85">
        <f t="shared" ca="1" si="79"/>
        <v>11.482722420378135</v>
      </c>
      <c r="AF227" s="85">
        <f t="shared" ca="1" si="79"/>
        <v>11.418648829272424</v>
      </c>
      <c r="AG227" s="85">
        <f t="shared" ca="1" si="79"/>
        <v>11.354932768805083</v>
      </c>
      <c r="AH227" s="85">
        <f t="shared" ca="1" si="79"/>
        <v>11.291572243955152</v>
      </c>
      <c r="AI227" s="85">
        <f t="shared" ca="1" si="79"/>
        <v>11.228565270833881</v>
      </c>
      <c r="AJ227" s="85">
        <f t="shared" ca="1" si="79"/>
        <v>11.165909876622628</v>
      </c>
      <c r="AK227" s="85">
        <f t="shared" ca="1" si="79"/>
        <v>11.103604099511074</v>
      </c>
      <c r="AL227" s="85">
        <f t="shared" ca="1" si="79"/>
        <v>11.041645988635802</v>
      </c>
      <c r="AM227" s="85">
        <f t="shared" ca="1" si="79"/>
        <v>10.980033604019214</v>
      </c>
      <c r="AN227" s="85">
        <f t="shared" ca="1" si="79"/>
        <v>10.918765016508786</v>
      </c>
    </row>
    <row r="228" spans="2:41" x14ac:dyDescent="0.3">
      <c r="B228" s="478" t="str">
        <v>Yam</v>
      </c>
      <c r="F228" s="86">
        <f ca="1">INDEX(ArrProdCont,MATCH(B228,ArrProdItem,0),MATCH(F216,ArrProdVariables,0))</f>
        <v>4.9321993214588637</v>
      </c>
      <c r="G228" s="102">
        <f>INDEX(ArrProdCont,MATCH(B228,ArrProdItem,0),MATCH(G216,ArrProdVariables,0))</f>
        <v>-3.1300000000000001E-2</v>
      </c>
      <c r="H228" s="87">
        <f>G228/Projection_Period</f>
        <v>-1.0433333333333334E-3</v>
      </c>
      <c r="J228" s="116">
        <f ca="1">F228</f>
        <v>4.9321993214588637</v>
      </c>
      <c r="K228" s="85">
        <f t="shared" ca="1" si="79"/>
        <v>4.9270533935001417</v>
      </c>
      <c r="L228" s="85">
        <f t="shared" ca="1" si="79"/>
        <v>4.9219128344595902</v>
      </c>
      <c r="M228" s="85">
        <f t="shared" ca="1" si="79"/>
        <v>4.9167776387356374</v>
      </c>
      <c r="N228" s="85">
        <f t="shared" ca="1" si="79"/>
        <v>4.911647800732557</v>
      </c>
      <c r="O228" s="85">
        <f t="shared" ca="1" si="79"/>
        <v>4.9065233148604595</v>
      </c>
      <c r="P228" s="85">
        <f t="shared" ca="1" si="79"/>
        <v>4.9014041755352888</v>
      </c>
      <c r="Q228" s="85">
        <f t="shared" ca="1" si="79"/>
        <v>4.896290377178814</v>
      </c>
      <c r="R228" s="85">
        <f t="shared" ca="1" si="79"/>
        <v>4.8911819142186239</v>
      </c>
      <c r="S228" s="85">
        <f t="shared" ca="1" si="79"/>
        <v>4.8860787810881225</v>
      </c>
      <c r="T228" s="85">
        <f t="shared" ca="1" si="79"/>
        <v>4.8809809722265207</v>
      </c>
      <c r="U228" s="85">
        <f t="shared" ca="1" si="79"/>
        <v>4.8758884820788309</v>
      </c>
      <c r="V228" s="85">
        <f t="shared" ca="1" si="79"/>
        <v>4.8708013050958625</v>
      </c>
      <c r="W228" s="85">
        <f t="shared" ca="1" si="79"/>
        <v>4.8657194357342126</v>
      </c>
      <c r="X228" s="85">
        <f t="shared" ca="1" si="79"/>
        <v>4.8606428684562637</v>
      </c>
      <c r="Y228" s="85">
        <f t="shared" ca="1" si="79"/>
        <v>4.855571597730175</v>
      </c>
      <c r="Z228" s="85">
        <f t="shared" ca="1" si="79"/>
        <v>4.8505056180298771</v>
      </c>
      <c r="AA228" s="85">
        <f t="shared" ca="1" si="79"/>
        <v>4.8454449238350659</v>
      </c>
      <c r="AB228" s="85">
        <f t="shared" ca="1" si="79"/>
        <v>4.8403895096311977</v>
      </c>
      <c r="AC228" s="85">
        <f t="shared" ca="1" si="79"/>
        <v>4.8353393699094829</v>
      </c>
      <c r="AD228" s="85">
        <f t="shared" ca="1" si="79"/>
        <v>4.8302944991668779</v>
      </c>
      <c r="AE228" s="85">
        <f t="shared" ca="1" si="79"/>
        <v>4.8252548919060807</v>
      </c>
      <c r="AF228" s="85">
        <f t="shared" ca="1" si="79"/>
        <v>4.8202205426355258</v>
      </c>
      <c r="AG228" s="85">
        <f t="shared" ca="1" si="79"/>
        <v>4.8151914458693765</v>
      </c>
      <c r="AH228" s="85">
        <f t="shared" ca="1" si="79"/>
        <v>4.8101675961275197</v>
      </c>
      <c r="AI228" s="85">
        <f t="shared" ca="1" si="79"/>
        <v>4.80514898793556</v>
      </c>
      <c r="AJ228" s="85">
        <f t="shared" ca="1" si="79"/>
        <v>4.8001356158248143</v>
      </c>
      <c r="AK228" s="85">
        <f t="shared" ca="1" si="79"/>
        <v>4.795127474332304</v>
      </c>
      <c r="AL228" s="85">
        <f t="shared" ca="1" si="79"/>
        <v>4.790124558000751</v>
      </c>
      <c r="AM228" s="85">
        <f t="shared" ca="1" si="79"/>
        <v>4.7851268613785702</v>
      </c>
      <c r="AN228" s="85">
        <f t="shared" ca="1" si="79"/>
        <v>4.7801343790198656</v>
      </c>
    </row>
    <row r="229" spans="2:41" x14ac:dyDescent="0.3">
      <c r="B229" s="478" t="str">
        <v>Cowpea</v>
      </c>
      <c r="F229" s="86">
        <f ca="1">INDEX(ArrProdCont,MATCH(B229,ArrProdItem,0),MATCH(F216,ArrProdVariables,0))</f>
        <v>0.92326299772677267</v>
      </c>
      <c r="G229" s="102">
        <f>INDEX(ArrProdCont,MATCH(B229,ArrProdItem,0),MATCH(G216,ArrProdVariables,0))</f>
        <v>-0.17780000000000001</v>
      </c>
      <c r="H229" s="87">
        <f>G229/Projection_Period</f>
        <v>-5.9266666666666669E-3</v>
      </c>
      <c r="J229" s="116">
        <f ca="1">F229</f>
        <v>0.92326299772677267</v>
      </c>
      <c r="K229" s="85">
        <f t="shared" ca="1" si="79"/>
        <v>0.91779112569357868</v>
      </c>
      <c r="L229" s="85">
        <f t="shared" ca="1" si="79"/>
        <v>0.91235168362196806</v>
      </c>
      <c r="M229" s="85">
        <f t="shared" ca="1" si="79"/>
        <v>0.90694447931036859</v>
      </c>
      <c r="N229" s="85">
        <f t="shared" ca="1" si="79"/>
        <v>0.90156932169632253</v>
      </c>
      <c r="O229" s="85">
        <f t="shared" ca="1" si="79"/>
        <v>0.89622602084973568</v>
      </c>
      <c r="P229" s="85">
        <f t="shared" ca="1" si="79"/>
        <v>0.89091438796616629</v>
      </c>
      <c r="Q229" s="85">
        <f t="shared" ca="1" si="79"/>
        <v>0.88563423536015351</v>
      </c>
      <c r="R229" s="85">
        <f t="shared" ca="1" si="79"/>
        <v>0.88038537645858572</v>
      </c>
      <c r="S229" s="85">
        <f t="shared" ca="1" si="79"/>
        <v>0.8751676257941079</v>
      </c>
      <c r="T229" s="85">
        <f t="shared" ca="1" si="79"/>
        <v>0.86998079899856817</v>
      </c>
      <c r="U229" s="85">
        <f t="shared" ca="1" si="79"/>
        <v>0.8648247127965033</v>
      </c>
      <c r="V229" s="85">
        <f t="shared" ca="1" si="79"/>
        <v>0.85969918499866271</v>
      </c>
      <c r="W229" s="85">
        <f t="shared" ca="1" si="79"/>
        <v>0.85460403449557065</v>
      </c>
      <c r="X229" s="85">
        <f t="shared" ca="1" si="79"/>
        <v>0.84953908125112698</v>
      </c>
      <c r="Y229" s="85">
        <f t="shared" ca="1" si="79"/>
        <v>0.84450414629624537</v>
      </c>
      <c r="Z229" s="85">
        <f t="shared" ca="1" si="79"/>
        <v>0.8394990517225297</v>
      </c>
      <c r="AA229" s="85">
        <f t="shared" ca="1" si="79"/>
        <v>0.83452362067598751</v>
      </c>
      <c r="AB229" s="85">
        <f t="shared" ca="1" si="79"/>
        <v>0.82957767735078114</v>
      </c>
      <c r="AC229" s="85">
        <f t="shared" ca="1" si="79"/>
        <v>0.82466104698301557</v>
      </c>
      <c r="AD229" s="85">
        <f t="shared" ca="1" si="79"/>
        <v>0.81977355584456291</v>
      </c>
      <c r="AE229" s="85">
        <f t="shared" ca="1" si="79"/>
        <v>0.8149150312369241</v>
      </c>
      <c r="AF229" s="85">
        <f t="shared" ca="1" si="79"/>
        <v>0.81008530148512659</v>
      </c>
      <c r="AG229" s="85">
        <f t="shared" ca="1" si="79"/>
        <v>0.80528419593165812</v>
      </c>
      <c r="AH229" s="85">
        <f t="shared" ca="1" si="79"/>
        <v>0.80051154493043652</v>
      </c>
      <c r="AI229" s="85">
        <f t="shared" ca="1" si="79"/>
        <v>0.79576717984081546</v>
      </c>
      <c r="AJ229" s="85">
        <f t="shared" ca="1" si="79"/>
        <v>0.79105093302162555</v>
      </c>
      <c r="AK229" s="85">
        <f t="shared" ca="1" si="79"/>
        <v>0.78636263782525073</v>
      </c>
      <c r="AL229" s="85">
        <f t="shared" ca="1" si="79"/>
        <v>0.78170212859173982</v>
      </c>
      <c r="AM229" s="85">
        <f t="shared" ca="1" si="79"/>
        <v>0.7770692406429528</v>
      </c>
      <c r="AN229" s="85">
        <f t="shared" ca="1" si="79"/>
        <v>0.77246381027674227</v>
      </c>
    </row>
    <row r="230" spans="2:41" x14ac:dyDescent="0.3">
      <c r="B230" s="207" t="str">
        <v>NOTE: Rice has been take out of the equation on 28/3/2021 (FvS). THEREFORE Rice the impact of CC on rice is set at 0, so it does not count for project impact.</v>
      </c>
      <c r="J230" s="304"/>
      <c r="K230" s="304"/>
      <c r="L230" s="304"/>
      <c r="M230" s="304"/>
      <c r="N230" s="304"/>
      <c r="O230" s="304"/>
      <c r="P230" s="304"/>
      <c r="Q230" s="304"/>
      <c r="R230" s="304"/>
      <c r="S230" s="304"/>
      <c r="T230" s="304"/>
      <c r="U230" s="304"/>
      <c r="V230" s="304"/>
      <c r="W230" s="304"/>
      <c r="X230" s="304"/>
      <c r="Y230" s="304"/>
      <c r="Z230" s="304"/>
      <c r="AA230" s="304"/>
      <c r="AB230" s="304"/>
      <c r="AC230" s="304"/>
      <c r="AD230" s="304"/>
      <c r="AE230" s="304"/>
      <c r="AF230" s="304"/>
      <c r="AG230" s="304"/>
      <c r="AH230" s="304"/>
      <c r="AI230" s="304"/>
      <c r="AJ230" s="304"/>
      <c r="AK230" s="304"/>
      <c r="AL230" s="304"/>
      <c r="AM230" s="304"/>
      <c r="AN230" s="304"/>
    </row>
    <row r="231" spans="2:41" x14ac:dyDescent="0.3">
      <c r="B231" s="207">
        <v>0</v>
      </c>
      <c r="J231" s="304"/>
      <c r="K231" s="304"/>
      <c r="L231" s="304"/>
      <c r="M231" s="304"/>
      <c r="N231" s="304"/>
      <c r="O231" s="304"/>
      <c r="P231" s="304"/>
      <c r="Q231" s="304"/>
      <c r="R231" s="304"/>
      <c r="S231" s="304"/>
      <c r="T231" s="304"/>
      <c r="U231" s="304"/>
      <c r="V231" s="304"/>
      <c r="W231" s="304"/>
      <c r="X231" s="304"/>
      <c r="Y231" s="304"/>
      <c r="Z231" s="304"/>
      <c r="AA231" s="304"/>
      <c r="AB231" s="304"/>
      <c r="AC231" s="304"/>
      <c r="AD231" s="304"/>
      <c r="AE231" s="304"/>
      <c r="AF231" s="304"/>
      <c r="AG231" s="304"/>
      <c r="AH231" s="304"/>
      <c r="AI231" s="304"/>
      <c r="AJ231" s="304"/>
      <c r="AK231" s="304"/>
      <c r="AL231" s="304"/>
      <c r="AM231" s="304"/>
      <c r="AN231" s="304"/>
    </row>
    <row r="232" spans="2:41" x14ac:dyDescent="0.3">
      <c r="B232" s="127" t="str">
        <v>Djougou Tree Total</v>
      </c>
      <c r="C232" s="468"/>
      <c r="D232" s="468"/>
      <c r="E232" s="468"/>
      <c r="F232" s="468"/>
      <c r="G232" s="468"/>
      <c r="H232" s="468"/>
      <c r="I232" s="468"/>
      <c r="J232" s="115"/>
      <c r="K232" s="115"/>
      <c r="L232" s="115"/>
      <c r="M232" s="115"/>
      <c r="N232" s="115"/>
      <c r="O232" s="115"/>
      <c r="P232" s="115"/>
      <c r="Q232" s="115"/>
      <c r="R232" s="115"/>
      <c r="S232" s="115"/>
      <c r="T232" s="115"/>
      <c r="U232" s="115"/>
      <c r="V232" s="115"/>
      <c r="W232" s="115"/>
      <c r="X232" s="115"/>
      <c r="Y232" s="115"/>
      <c r="Z232" s="115"/>
      <c r="AA232" s="115"/>
      <c r="AB232" s="115"/>
      <c r="AC232" s="115"/>
      <c r="AD232" s="115"/>
      <c r="AE232" s="115"/>
      <c r="AF232" s="115"/>
      <c r="AG232" s="115"/>
      <c r="AH232" s="115"/>
      <c r="AI232" s="115"/>
      <c r="AJ232" s="115"/>
      <c r="AK232" s="115"/>
      <c r="AL232" s="115"/>
      <c r="AM232" s="115"/>
      <c r="AN232" s="115"/>
      <c r="AO232" s="468"/>
    </row>
    <row r="233" spans="2:41" x14ac:dyDescent="0.3">
      <c r="B233" s="478" t="str">
        <v>Fruit</v>
      </c>
      <c r="F233" s="86">
        <f ca="1">INDEX(ArrProdCont,MATCH(B233,ArrProdItem,0),MATCH(F216,ArrProdVariables,0))</f>
        <v>8</v>
      </c>
      <c r="G233" s="102">
        <f>INDEX(ArrProdCont,MATCH(B233,ArrProdItem,0),MATCH(G216,ArrProdVariables,0))</f>
        <v>0</v>
      </c>
      <c r="H233" s="87">
        <f>G233/Projection_Period</f>
        <v>0</v>
      </c>
      <c r="J233" s="117">
        <f ca="1">F233</f>
        <v>8</v>
      </c>
      <c r="K233" s="118">
        <f t="shared" ref="K233:AN237" ca="1" si="80">IF($J233="","",(100%+$H233)*J233)</f>
        <v>8</v>
      </c>
      <c r="L233" s="118">
        <f t="shared" ca="1" si="80"/>
        <v>8</v>
      </c>
      <c r="M233" s="118">
        <f t="shared" ca="1" si="80"/>
        <v>8</v>
      </c>
      <c r="N233" s="118">
        <f t="shared" ca="1" si="80"/>
        <v>8</v>
      </c>
      <c r="O233" s="118">
        <f t="shared" ca="1" si="80"/>
        <v>8</v>
      </c>
      <c r="P233" s="118">
        <f t="shared" ca="1" si="80"/>
        <v>8</v>
      </c>
      <c r="Q233" s="118">
        <f t="shared" ca="1" si="80"/>
        <v>8</v>
      </c>
      <c r="R233" s="118">
        <f t="shared" ca="1" si="80"/>
        <v>8</v>
      </c>
      <c r="S233" s="118">
        <f t="shared" ca="1" si="80"/>
        <v>8</v>
      </c>
      <c r="T233" s="118">
        <f t="shared" ca="1" si="80"/>
        <v>8</v>
      </c>
      <c r="U233" s="118">
        <f t="shared" ca="1" si="80"/>
        <v>8</v>
      </c>
      <c r="V233" s="118">
        <f t="shared" ca="1" si="80"/>
        <v>8</v>
      </c>
      <c r="W233" s="118">
        <f t="shared" ca="1" si="80"/>
        <v>8</v>
      </c>
      <c r="X233" s="118">
        <f t="shared" ca="1" si="80"/>
        <v>8</v>
      </c>
      <c r="Y233" s="118">
        <f t="shared" ca="1" si="80"/>
        <v>8</v>
      </c>
      <c r="Z233" s="118">
        <f t="shared" ca="1" si="80"/>
        <v>8</v>
      </c>
      <c r="AA233" s="118">
        <f t="shared" ca="1" si="80"/>
        <v>8</v>
      </c>
      <c r="AB233" s="118">
        <f t="shared" ca="1" si="80"/>
        <v>8</v>
      </c>
      <c r="AC233" s="118">
        <f t="shared" ca="1" si="80"/>
        <v>8</v>
      </c>
      <c r="AD233" s="118">
        <f t="shared" ca="1" si="80"/>
        <v>8</v>
      </c>
      <c r="AE233" s="118">
        <f t="shared" ca="1" si="80"/>
        <v>8</v>
      </c>
      <c r="AF233" s="118">
        <f t="shared" ca="1" si="80"/>
        <v>8</v>
      </c>
      <c r="AG233" s="118">
        <f t="shared" ca="1" si="80"/>
        <v>8</v>
      </c>
      <c r="AH233" s="118">
        <f t="shared" ca="1" si="80"/>
        <v>8</v>
      </c>
      <c r="AI233" s="118">
        <f t="shared" ca="1" si="80"/>
        <v>8</v>
      </c>
      <c r="AJ233" s="118">
        <f t="shared" ca="1" si="80"/>
        <v>8</v>
      </c>
      <c r="AK233" s="118">
        <f t="shared" ca="1" si="80"/>
        <v>8</v>
      </c>
      <c r="AL233" s="118">
        <f t="shared" ca="1" si="80"/>
        <v>8</v>
      </c>
      <c r="AM233" s="118">
        <f t="shared" ca="1" si="80"/>
        <v>8</v>
      </c>
      <c r="AN233" s="118">
        <f t="shared" ca="1" si="80"/>
        <v>8</v>
      </c>
    </row>
    <row r="234" spans="2:41" x14ac:dyDescent="0.3">
      <c r="B234" s="478" t="str">
        <v>Nut</v>
      </c>
      <c r="F234" s="86">
        <f ca="1">INDEX(ArrProdCont,MATCH(B234,ArrProdItem,0),MATCH(F216,ArrProdVariables,0))</f>
        <v>1.2</v>
      </c>
      <c r="G234" s="102">
        <f>INDEX(ArrProdCont,MATCH(B234,ArrProdItem,0),MATCH(G216,ArrProdVariables,0))</f>
        <v>0</v>
      </c>
      <c r="H234" s="87">
        <f>G234/Projection_Period</f>
        <v>0</v>
      </c>
      <c r="J234" s="117">
        <f ca="1">F234</f>
        <v>1.2</v>
      </c>
      <c r="K234" s="118">
        <f t="shared" ca="1" si="80"/>
        <v>1.2</v>
      </c>
      <c r="L234" s="118">
        <f t="shared" ca="1" si="80"/>
        <v>1.2</v>
      </c>
      <c r="M234" s="118">
        <f t="shared" ca="1" si="80"/>
        <v>1.2</v>
      </c>
      <c r="N234" s="118">
        <f t="shared" ca="1" si="80"/>
        <v>1.2</v>
      </c>
      <c r="O234" s="118">
        <f t="shared" ca="1" si="80"/>
        <v>1.2</v>
      </c>
      <c r="P234" s="118">
        <f t="shared" ca="1" si="80"/>
        <v>1.2</v>
      </c>
      <c r="Q234" s="118">
        <f t="shared" ca="1" si="80"/>
        <v>1.2</v>
      </c>
      <c r="R234" s="118">
        <f t="shared" ca="1" si="80"/>
        <v>1.2</v>
      </c>
      <c r="S234" s="118">
        <f t="shared" ca="1" si="80"/>
        <v>1.2</v>
      </c>
      <c r="T234" s="118">
        <f t="shared" ca="1" si="80"/>
        <v>1.2</v>
      </c>
      <c r="U234" s="118">
        <f t="shared" ca="1" si="80"/>
        <v>1.2</v>
      </c>
      <c r="V234" s="118">
        <f t="shared" ca="1" si="80"/>
        <v>1.2</v>
      </c>
      <c r="W234" s="118">
        <f t="shared" ca="1" si="80"/>
        <v>1.2</v>
      </c>
      <c r="X234" s="118">
        <f t="shared" ca="1" si="80"/>
        <v>1.2</v>
      </c>
      <c r="Y234" s="118">
        <f t="shared" ca="1" si="80"/>
        <v>1.2</v>
      </c>
      <c r="Z234" s="118">
        <f t="shared" ca="1" si="80"/>
        <v>1.2</v>
      </c>
      <c r="AA234" s="118">
        <f t="shared" ca="1" si="80"/>
        <v>1.2</v>
      </c>
      <c r="AB234" s="118">
        <f t="shared" ca="1" si="80"/>
        <v>1.2</v>
      </c>
      <c r="AC234" s="118">
        <f t="shared" ca="1" si="80"/>
        <v>1.2</v>
      </c>
      <c r="AD234" s="118">
        <f t="shared" ca="1" si="80"/>
        <v>1.2</v>
      </c>
      <c r="AE234" s="118">
        <f t="shared" ca="1" si="80"/>
        <v>1.2</v>
      </c>
      <c r="AF234" s="118">
        <f t="shared" ca="1" si="80"/>
        <v>1.2</v>
      </c>
      <c r="AG234" s="118">
        <f t="shared" ca="1" si="80"/>
        <v>1.2</v>
      </c>
      <c r="AH234" s="118">
        <f t="shared" ca="1" si="80"/>
        <v>1.2</v>
      </c>
      <c r="AI234" s="118">
        <f t="shared" ca="1" si="80"/>
        <v>1.2</v>
      </c>
      <c r="AJ234" s="118">
        <f t="shared" ca="1" si="80"/>
        <v>1.2</v>
      </c>
      <c r="AK234" s="118">
        <f t="shared" ca="1" si="80"/>
        <v>1.2</v>
      </c>
      <c r="AL234" s="118">
        <f t="shared" ca="1" si="80"/>
        <v>1.2</v>
      </c>
      <c r="AM234" s="118">
        <f t="shared" ca="1" si="80"/>
        <v>1.2</v>
      </c>
      <c r="AN234" s="118">
        <f t="shared" ca="1" si="80"/>
        <v>1.2</v>
      </c>
    </row>
    <row r="235" spans="2:41" x14ac:dyDescent="0.3">
      <c r="B235" s="478" t="str">
        <v>Wood</v>
      </c>
      <c r="F235" s="86">
        <f ca="1">INDEX(ArrProdCont,MATCH(B235,ArrProdItem,0),MATCH(F216,ArrProdVariables,0))</f>
        <v>5</v>
      </c>
      <c r="G235" s="102">
        <f>INDEX(ArrProdCont,MATCH(B235,ArrProdItem,0),MATCH(G216,ArrProdVariables,0))</f>
        <v>0</v>
      </c>
      <c r="H235" s="87">
        <f>G235/Projection_Period</f>
        <v>0</v>
      </c>
      <c r="J235" s="117">
        <f ca="1">F235</f>
        <v>5</v>
      </c>
      <c r="K235" s="118">
        <f t="shared" ca="1" si="80"/>
        <v>5</v>
      </c>
      <c r="L235" s="118">
        <f t="shared" ca="1" si="80"/>
        <v>5</v>
      </c>
      <c r="M235" s="118">
        <f t="shared" ca="1" si="80"/>
        <v>5</v>
      </c>
      <c r="N235" s="118">
        <f t="shared" ca="1" si="80"/>
        <v>5</v>
      </c>
      <c r="O235" s="118">
        <f t="shared" ca="1" si="80"/>
        <v>5</v>
      </c>
      <c r="P235" s="118">
        <f t="shared" ca="1" si="80"/>
        <v>5</v>
      </c>
      <c r="Q235" s="118">
        <f t="shared" ca="1" si="80"/>
        <v>5</v>
      </c>
      <c r="R235" s="118">
        <f t="shared" ca="1" si="80"/>
        <v>5</v>
      </c>
      <c r="S235" s="118">
        <f t="shared" ca="1" si="80"/>
        <v>5</v>
      </c>
      <c r="T235" s="118">
        <f t="shared" ca="1" si="80"/>
        <v>5</v>
      </c>
      <c r="U235" s="118">
        <f t="shared" ca="1" si="80"/>
        <v>5</v>
      </c>
      <c r="V235" s="118">
        <f t="shared" ca="1" si="80"/>
        <v>5</v>
      </c>
      <c r="W235" s="118">
        <f t="shared" ca="1" si="80"/>
        <v>5</v>
      </c>
      <c r="X235" s="118">
        <f t="shared" ca="1" si="80"/>
        <v>5</v>
      </c>
      <c r="Y235" s="118">
        <f t="shared" ca="1" si="80"/>
        <v>5</v>
      </c>
      <c r="Z235" s="118">
        <f t="shared" ca="1" si="80"/>
        <v>5</v>
      </c>
      <c r="AA235" s="118">
        <f t="shared" ca="1" si="80"/>
        <v>5</v>
      </c>
      <c r="AB235" s="118">
        <f t="shared" ca="1" si="80"/>
        <v>5</v>
      </c>
      <c r="AC235" s="118">
        <f t="shared" ca="1" si="80"/>
        <v>5</v>
      </c>
      <c r="AD235" s="118">
        <f t="shared" ca="1" si="80"/>
        <v>5</v>
      </c>
      <c r="AE235" s="118">
        <f t="shared" ca="1" si="80"/>
        <v>5</v>
      </c>
      <c r="AF235" s="118">
        <f t="shared" ca="1" si="80"/>
        <v>5</v>
      </c>
      <c r="AG235" s="118">
        <f t="shared" ca="1" si="80"/>
        <v>5</v>
      </c>
      <c r="AH235" s="118">
        <f t="shared" ca="1" si="80"/>
        <v>5</v>
      </c>
      <c r="AI235" s="118">
        <f t="shared" ca="1" si="80"/>
        <v>5</v>
      </c>
      <c r="AJ235" s="118">
        <f t="shared" ca="1" si="80"/>
        <v>5</v>
      </c>
      <c r="AK235" s="118">
        <f t="shared" ca="1" si="80"/>
        <v>5</v>
      </c>
      <c r="AL235" s="118">
        <f t="shared" ca="1" si="80"/>
        <v>5</v>
      </c>
      <c r="AM235" s="118">
        <f t="shared" ca="1" si="80"/>
        <v>5</v>
      </c>
      <c r="AN235" s="118">
        <f t="shared" ca="1" si="80"/>
        <v>5</v>
      </c>
    </row>
    <row r="236" spans="2:41" x14ac:dyDescent="0.3">
      <c r="B236" s="478" t="str">
        <v>Fodder</v>
      </c>
      <c r="F236" s="86">
        <f ca="1">INDEX(ArrProdCont,MATCH(B236,ArrProdItem,0),MATCH(F216,ArrProdVariables,0))</f>
        <v>6</v>
      </c>
      <c r="G236" s="102">
        <f>INDEX(ArrProdCont,MATCH(B236,ArrProdItem,0),MATCH(G216,ArrProdVariables,0))</f>
        <v>0</v>
      </c>
      <c r="H236" s="87">
        <f>G236/Projection_Period</f>
        <v>0</v>
      </c>
      <c r="J236" s="117">
        <f ca="1">F236</f>
        <v>6</v>
      </c>
      <c r="K236" s="118">
        <f t="shared" ca="1" si="80"/>
        <v>6</v>
      </c>
      <c r="L236" s="118">
        <f t="shared" ca="1" si="80"/>
        <v>6</v>
      </c>
      <c r="M236" s="118">
        <f t="shared" ca="1" si="80"/>
        <v>6</v>
      </c>
      <c r="N236" s="118">
        <f t="shared" ca="1" si="80"/>
        <v>6</v>
      </c>
      <c r="O236" s="118">
        <f t="shared" ca="1" si="80"/>
        <v>6</v>
      </c>
      <c r="P236" s="118">
        <f t="shared" ca="1" si="80"/>
        <v>6</v>
      </c>
      <c r="Q236" s="118">
        <f t="shared" ca="1" si="80"/>
        <v>6</v>
      </c>
      <c r="R236" s="118">
        <f t="shared" ca="1" si="80"/>
        <v>6</v>
      </c>
      <c r="S236" s="118">
        <f t="shared" ca="1" si="80"/>
        <v>6</v>
      </c>
      <c r="T236" s="118">
        <f t="shared" ca="1" si="80"/>
        <v>6</v>
      </c>
      <c r="U236" s="118">
        <f t="shared" ca="1" si="80"/>
        <v>6</v>
      </c>
      <c r="V236" s="118">
        <f t="shared" ca="1" si="80"/>
        <v>6</v>
      </c>
      <c r="W236" s="118">
        <f t="shared" ca="1" si="80"/>
        <v>6</v>
      </c>
      <c r="X236" s="118">
        <f t="shared" ca="1" si="80"/>
        <v>6</v>
      </c>
      <c r="Y236" s="118">
        <f t="shared" ca="1" si="80"/>
        <v>6</v>
      </c>
      <c r="Z236" s="118">
        <f t="shared" ca="1" si="80"/>
        <v>6</v>
      </c>
      <c r="AA236" s="118">
        <f t="shared" ca="1" si="80"/>
        <v>6</v>
      </c>
      <c r="AB236" s="118">
        <f t="shared" ca="1" si="80"/>
        <v>6</v>
      </c>
      <c r="AC236" s="118">
        <f t="shared" ca="1" si="80"/>
        <v>6</v>
      </c>
      <c r="AD236" s="118">
        <f t="shared" ca="1" si="80"/>
        <v>6</v>
      </c>
      <c r="AE236" s="118">
        <f t="shared" ca="1" si="80"/>
        <v>6</v>
      </c>
      <c r="AF236" s="118">
        <f t="shared" ca="1" si="80"/>
        <v>6</v>
      </c>
      <c r="AG236" s="118">
        <f t="shared" ca="1" si="80"/>
        <v>6</v>
      </c>
      <c r="AH236" s="118">
        <f t="shared" ca="1" si="80"/>
        <v>6</v>
      </c>
      <c r="AI236" s="118">
        <f t="shared" ca="1" si="80"/>
        <v>6</v>
      </c>
      <c r="AJ236" s="118">
        <f t="shared" ca="1" si="80"/>
        <v>6</v>
      </c>
      <c r="AK236" s="118">
        <f t="shared" ca="1" si="80"/>
        <v>6</v>
      </c>
      <c r="AL236" s="118">
        <f t="shared" ca="1" si="80"/>
        <v>6</v>
      </c>
      <c r="AM236" s="118">
        <f t="shared" ca="1" si="80"/>
        <v>6</v>
      </c>
      <c r="AN236" s="118">
        <f t="shared" ca="1" si="80"/>
        <v>6</v>
      </c>
    </row>
    <row r="237" spans="2:41" x14ac:dyDescent="0.3">
      <c r="B237" s="478" t="str">
        <v>Other</v>
      </c>
      <c r="F237" s="86">
        <f ca="1">INDEX(ArrProdCont,MATCH(B237,ArrProdItem,0),MATCH(F216,ArrProdVariables,0))</f>
        <v>2</v>
      </c>
      <c r="G237" s="102">
        <f>INDEX(ArrProdCont,MATCH(B237,ArrProdItem,0),MATCH(G216,ArrProdVariables,0))</f>
        <v>0</v>
      </c>
      <c r="H237" s="87">
        <f>G237/Projection_Period</f>
        <v>0</v>
      </c>
      <c r="J237" s="117">
        <f ca="1">F237</f>
        <v>2</v>
      </c>
      <c r="K237" s="118">
        <f t="shared" ca="1" si="80"/>
        <v>2</v>
      </c>
      <c r="L237" s="118">
        <f t="shared" ca="1" si="80"/>
        <v>2</v>
      </c>
      <c r="M237" s="118">
        <f t="shared" ca="1" si="80"/>
        <v>2</v>
      </c>
      <c r="N237" s="118">
        <f t="shared" ca="1" si="80"/>
        <v>2</v>
      </c>
      <c r="O237" s="118">
        <f t="shared" ca="1" si="80"/>
        <v>2</v>
      </c>
      <c r="P237" s="118">
        <f t="shared" ca="1" si="80"/>
        <v>2</v>
      </c>
      <c r="Q237" s="118">
        <f t="shared" ca="1" si="80"/>
        <v>2</v>
      </c>
      <c r="R237" s="118">
        <f t="shared" ca="1" si="80"/>
        <v>2</v>
      </c>
      <c r="S237" s="118">
        <f t="shared" ca="1" si="80"/>
        <v>2</v>
      </c>
      <c r="T237" s="118">
        <f t="shared" ca="1" si="80"/>
        <v>2</v>
      </c>
      <c r="U237" s="118">
        <f t="shared" ca="1" si="80"/>
        <v>2</v>
      </c>
      <c r="V237" s="118">
        <f t="shared" ca="1" si="80"/>
        <v>2</v>
      </c>
      <c r="W237" s="118">
        <f t="shared" ca="1" si="80"/>
        <v>2</v>
      </c>
      <c r="X237" s="118">
        <f t="shared" ca="1" si="80"/>
        <v>2</v>
      </c>
      <c r="Y237" s="118">
        <f t="shared" ca="1" si="80"/>
        <v>2</v>
      </c>
      <c r="Z237" s="118">
        <f t="shared" ca="1" si="80"/>
        <v>2</v>
      </c>
      <c r="AA237" s="118">
        <f t="shared" ca="1" si="80"/>
        <v>2</v>
      </c>
      <c r="AB237" s="118">
        <f t="shared" ca="1" si="80"/>
        <v>2</v>
      </c>
      <c r="AC237" s="118">
        <f t="shared" ca="1" si="80"/>
        <v>2</v>
      </c>
      <c r="AD237" s="118">
        <f t="shared" ca="1" si="80"/>
        <v>2</v>
      </c>
      <c r="AE237" s="118">
        <f t="shared" ca="1" si="80"/>
        <v>2</v>
      </c>
      <c r="AF237" s="118">
        <f t="shared" ca="1" si="80"/>
        <v>2</v>
      </c>
      <c r="AG237" s="118">
        <f t="shared" ca="1" si="80"/>
        <v>2</v>
      </c>
      <c r="AH237" s="118">
        <f t="shared" ca="1" si="80"/>
        <v>2</v>
      </c>
      <c r="AI237" s="118">
        <f t="shared" ca="1" si="80"/>
        <v>2</v>
      </c>
      <c r="AJ237" s="118">
        <f t="shared" ca="1" si="80"/>
        <v>2</v>
      </c>
      <c r="AK237" s="118">
        <f t="shared" ca="1" si="80"/>
        <v>2</v>
      </c>
      <c r="AL237" s="118">
        <f t="shared" ca="1" si="80"/>
        <v>2</v>
      </c>
      <c r="AM237" s="118">
        <f t="shared" ca="1" si="80"/>
        <v>2</v>
      </c>
      <c r="AN237" s="118">
        <f t="shared" ca="1" si="80"/>
        <v>2</v>
      </c>
    </row>
  </sheetData>
  <dataValidations disablePrompts="1" count="2">
    <dataValidation type="list" allowBlank="1" showInputMessage="1" showErrorMessage="1" sqref="F216:G216 F144:G144" xr:uid="{9A68FBA1-0382-42FE-B5C8-7CCC22562994}">
      <formula1>ArrProdVariables</formula1>
    </dataValidation>
    <dataValidation type="list" allowBlank="1" showInputMessage="1" showErrorMessage="1" sqref="B26" xr:uid="{C42306F9-B43B-4F15-AEF1-D71D23CD6404}">
      <formula1>List_Commune</formula1>
    </dataValidation>
  </dataValidation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5D75-4F75-465F-AD2F-AD87047983D2}">
  <dimension ref="A4:AO237"/>
  <sheetViews>
    <sheetView zoomScaleNormal="100" workbookViewId="0"/>
  </sheetViews>
  <sheetFormatPr defaultRowHeight="14.4" x14ac:dyDescent="0.3"/>
  <cols>
    <col min="1" max="1" width="20" style="207" customWidth="1"/>
    <col min="2" max="2" width="22.44140625" style="207" customWidth="1"/>
    <col min="3" max="3" width="11.77734375" style="207" customWidth="1"/>
    <col min="4" max="4" width="13.77734375" style="207" customWidth="1"/>
    <col min="5" max="5" width="13.109375" style="207" customWidth="1"/>
    <col min="6" max="8" width="12.6640625" style="207" customWidth="1"/>
    <col min="9" max="9" width="15.77734375" style="207" customWidth="1"/>
    <col min="10" max="10" width="12.6640625" style="207" customWidth="1"/>
    <col min="11" max="18" width="12.33203125" style="207" customWidth="1"/>
    <col min="19" max="19" width="13.44140625" style="207" customWidth="1"/>
    <col min="20" max="20" width="15.44140625" style="207" customWidth="1"/>
    <col min="21" max="21" width="15.109375" style="207" customWidth="1"/>
    <col min="22" max="23" width="14.6640625" style="207" customWidth="1"/>
    <col min="24" max="40" width="12" style="207" bestFit="1" customWidth="1"/>
    <col min="41" max="16384" width="8.88671875" style="207"/>
  </cols>
  <sheetData>
    <row r="4" spans="2:28" x14ac:dyDescent="0.3">
      <c r="B4" s="106" t="s">
        <v>178</v>
      </c>
      <c r="C4" s="106"/>
      <c r="D4" s="106"/>
    </row>
    <row r="5" spans="2:28" x14ac:dyDescent="0.3">
      <c r="B5" s="111" t="s">
        <v>179</v>
      </c>
      <c r="C5" s="111"/>
      <c r="D5" s="111"/>
    </row>
    <row r="6" spans="2:28" x14ac:dyDescent="0.3">
      <c r="B6" s="460" t="s">
        <v>203</v>
      </c>
      <c r="C6" s="460"/>
      <c r="D6" s="460"/>
    </row>
    <row r="7" spans="2:28" x14ac:dyDescent="0.3">
      <c r="B7" s="207" t="s">
        <v>180</v>
      </c>
    </row>
    <row r="11" spans="2:28" x14ac:dyDescent="0.3">
      <c r="B11" s="461" t="s">
        <v>336</v>
      </c>
      <c r="C11" s="461"/>
      <c r="D11" s="461"/>
      <c r="E11" s="461"/>
      <c r="F11" s="461"/>
      <c r="G11" s="461"/>
      <c r="H11" s="461"/>
    </row>
    <row r="12" spans="2:28" x14ac:dyDescent="0.3">
      <c r="B12" s="483" t="s">
        <v>338</v>
      </c>
      <c r="C12" s="461"/>
      <c r="D12" s="461"/>
      <c r="E12" s="461"/>
      <c r="F12" s="461"/>
      <c r="G12" s="461"/>
      <c r="H12" s="461"/>
    </row>
    <row r="14" spans="2:28" ht="18" x14ac:dyDescent="0.3">
      <c r="B14" s="462" t="str">
        <f>CommuneSel</f>
        <v>Copargo</v>
      </c>
      <c r="C14" s="462" t="s">
        <v>218</v>
      </c>
      <c r="D14" s="463"/>
      <c r="E14" s="463"/>
      <c r="F14" s="463"/>
      <c r="G14" s="463"/>
      <c r="H14" s="463"/>
      <c r="I14" s="463"/>
      <c r="J14" s="463"/>
      <c r="K14" s="463"/>
      <c r="L14" s="463"/>
      <c r="M14" s="463"/>
      <c r="N14" s="463"/>
      <c r="O14" s="463"/>
      <c r="P14" s="463"/>
      <c r="Q14" s="463"/>
      <c r="R14" s="463"/>
      <c r="S14" s="463"/>
      <c r="T14" s="463"/>
      <c r="U14" s="463"/>
      <c r="V14" s="463"/>
      <c r="W14" s="463"/>
    </row>
    <row r="16" spans="2:28" ht="58.5" customHeight="1" x14ac:dyDescent="0.3">
      <c r="B16" s="464"/>
      <c r="C16" s="142" t="s">
        <v>219</v>
      </c>
      <c r="D16" s="142" t="s">
        <v>220</v>
      </c>
      <c r="E16" s="142" t="s">
        <v>221</v>
      </c>
      <c r="F16" s="142" t="s">
        <v>222</v>
      </c>
      <c r="G16" s="142" t="s">
        <v>223</v>
      </c>
      <c r="H16" s="142"/>
      <c r="I16" s="142"/>
      <c r="J16" s="142" t="s">
        <v>206</v>
      </c>
      <c r="K16" s="142" t="s">
        <v>207</v>
      </c>
      <c r="L16" s="142" t="s">
        <v>208</v>
      </c>
      <c r="M16" s="142" t="s">
        <v>209</v>
      </c>
      <c r="N16" s="142" t="s">
        <v>211</v>
      </c>
      <c r="O16" s="142" t="s">
        <v>210</v>
      </c>
      <c r="P16" s="142" t="s">
        <v>212</v>
      </c>
      <c r="Q16" s="142" t="s">
        <v>214</v>
      </c>
      <c r="R16" s="142" t="s">
        <v>216</v>
      </c>
      <c r="S16" s="142" t="s">
        <v>213</v>
      </c>
      <c r="T16" s="142" t="s">
        <v>215</v>
      </c>
      <c r="U16" s="142" t="s">
        <v>217</v>
      </c>
      <c r="W16" s="142" t="s">
        <v>278</v>
      </c>
      <c r="X16" s="142" t="s">
        <v>279</v>
      </c>
      <c r="Y16" s="142" t="s">
        <v>280</v>
      </c>
      <c r="Z16" s="142" t="s">
        <v>281</v>
      </c>
      <c r="AA16" s="142" t="s">
        <v>282</v>
      </c>
      <c r="AB16" s="142" t="s">
        <v>283</v>
      </c>
    </row>
    <row r="17" spans="1:28" ht="18" x14ac:dyDescent="0.3">
      <c r="A17" s="465" t="str">
        <f>"Summ_"&amp;B17</f>
        <v>Summ_Copargo</v>
      </c>
      <c r="B17" s="143" t="str">
        <f>CommuneSel</f>
        <v>Copargo</v>
      </c>
      <c r="C17" s="139">
        <f ca="1">$C$29</f>
        <v>85015.56</v>
      </c>
      <c r="D17" s="139">
        <f ca="1">$I$29</f>
        <v>7384.1679659249457</v>
      </c>
      <c r="E17" s="135">
        <f ca="1">V29</f>
        <v>47074103.429525666</v>
      </c>
      <c r="F17" s="135">
        <f ca="1">W29</f>
        <v>53062540.29293789</v>
      </c>
      <c r="G17" s="135">
        <f ca="1">F17-E17</f>
        <v>5988436.8634122238</v>
      </c>
      <c r="H17" s="466"/>
      <c r="I17" s="466"/>
      <c r="J17" s="139">
        <f ca="1">I32</f>
        <v>175.18989214763295</v>
      </c>
      <c r="K17" s="139">
        <f ca="1">I39</f>
        <v>7077.167874110698</v>
      </c>
      <c r="L17" s="139">
        <f ca="1">I47</f>
        <v>131.81019966661466</v>
      </c>
      <c r="M17" s="139">
        <f ca="1">O32</f>
        <v>350.37978429526589</v>
      </c>
      <c r="N17" s="139">
        <f ca="1">O39</f>
        <v>6934.9964369795525</v>
      </c>
      <c r="O17" s="139">
        <f ca="1">O47</f>
        <v>395.16697860051079</v>
      </c>
      <c r="P17" s="140">
        <f ca="1">V32</f>
        <v>3234899.4060044936</v>
      </c>
      <c r="Q17" s="140">
        <f ca="1">V39</f>
        <v>43430640.212029591</v>
      </c>
      <c r="R17" s="140">
        <f ca="1">V47</f>
        <v>408563.81149158604</v>
      </c>
      <c r="S17" s="140">
        <f ca="1">W32</f>
        <v>6830810.1404325236</v>
      </c>
      <c r="T17" s="140">
        <f ca="1">W39</f>
        <v>44239486.214761406</v>
      </c>
      <c r="U17" s="140">
        <f ca="1">W47</f>
        <v>1992243.9377439637</v>
      </c>
      <c r="W17" s="140">
        <f ca="1">S32</f>
        <v>18465.103016779278</v>
      </c>
      <c r="X17" s="140">
        <f ca="1">S39</f>
        <v>5488.1341129584916</v>
      </c>
      <c r="Y17" s="140">
        <f ca="1">S47</f>
        <v>4585.5416901825083</v>
      </c>
      <c r="Z17" s="140">
        <f ca="1">T32</f>
        <v>19495.445932109433</v>
      </c>
      <c r="AA17" s="140">
        <f ca="1">T39</f>
        <v>5698.4297394553041</v>
      </c>
      <c r="AB17" s="140">
        <f ca="1">T47</f>
        <v>7404.7849608362676</v>
      </c>
    </row>
    <row r="20" spans="1:28" x14ac:dyDescent="0.3">
      <c r="B20" s="461" t="s">
        <v>339</v>
      </c>
      <c r="C20" s="461"/>
      <c r="D20" s="461"/>
      <c r="E20" s="461"/>
      <c r="F20" s="461"/>
      <c r="G20" s="461"/>
      <c r="H20" s="461"/>
      <c r="I20" s="461"/>
      <c r="J20" s="461"/>
      <c r="K20" s="461"/>
    </row>
    <row r="22" spans="1:28" ht="18" x14ac:dyDescent="0.3">
      <c r="B22" s="462" t="str">
        <f>CommuneSel</f>
        <v>Copargo</v>
      </c>
      <c r="C22" s="462" t="s">
        <v>181</v>
      </c>
      <c r="D22" s="463"/>
      <c r="E22" s="463"/>
      <c r="F22" s="463"/>
      <c r="G22" s="463"/>
      <c r="H22" s="463"/>
      <c r="I22" s="463"/>
      <c r="J22" s="463"/>
      <c r="K22" s="463"/>
      <c r="L22" s="463"/>
      <c r="M22" s="463"/>
      <c r="N22" s="463"/>
      <c r="O22" s="463"/>
      <c r="P22" s="463"/>
      <c r="Q22" s="463"/>
      <c r="R22" s="463"/>
      <c r="S22" s="463"/>
      <c r="T22" s="463"/>
      <c r="U22" s="463"/>
      <c r="V22" s="463"/>
      <c r="W22" s="463"/>
    </row>
    <row r="24" spans="1:28" s="89" customFormat="1" ht="28.8" x14ac:dyDescent="0.3">
      <c r="C24" s="104" t="str">
        <f>"BAU_HaTot"</f>
        <v>BAU_HaTot</v>
      </c>
      <c r="E24" s="104" t="str">
        <f>"BAU_Prod_TPHa"</f>
        <v>BAU_Prod_TPHa</v>
      </c>
      <c r="G24" s="104" t="s">
        <v>167</v>
      </c>
      <c r="I24" s="90" t="s">
        <v>168</v>
      </c>
    </row>
    <row r="25" spans="1:28" x14ac:dyDescent="0.3">
      <c r="C25" s="106" t="str">
        <f>$B26&amp;" Total area"</f>
        <v>Copargo Total area</v>
      </c>
      <c r="D25" s="105"/>
      <c r="E25" s="106" t="str">
        <f>$B26&amp;" BAU Production"</f>
        <v>Copargo BAU Production</v>
      </c>
      <c r="F25" s="105"/>
      <c r="G25" s="105"/>
      <c r="I25" s="106" t="str">
        <f>$B26&amp;" Targeted Area BAU"</f>
        <v>Copargo Targeted Area BAU</v>
      </c>
      <c r="J25" s="105"/>
      <c r="L25" s="106" t="str">
        <f>$B26&amp;" Project Target"</f>
        <v>Copargo Project Target</v>
      </c>
      <c r="M25" s="105"/>
      <c r="O25" s="106" t="str">
        <f>$B26&amp;" Targeted Area +PROJECT"</f>
        <v>Copargo Targeted Area +PROJECT</v>
      </c>
      <c r="P25" s="105"/>
      <c r="Q25" s="105"/>
      <c r="S25" s="106" t="str">
        <f>$B26&amp;" NPV / Ha BAU =&gt; Project"</f>
        <v>Copargo NPV / Ha BAU =&gt; Project</v>
      </c>
      <c r="T25" s="105"/>
      <c r="V25" s="106" t="str">
        <f>$B26&amp;" NPV Total BAU =&gt; Project"</f>
        <v>Copargo NPV Total BAU =&gt; Project</v>
      </c>
      <c r="W25" s="105"/>
    </row>
    <row r="26" spans="1:28" ht="71.400000000000006" customHeight="1" x14ac:dyDescent="0.3">
      <c r="B26" s="101" t="s">
        <v>0</v>
      </c>
      <c r="C26" s="458" t="s">
        <v>183</v>
      </c>
      <c r="D26" s="458" t="s">
        <v>158</v>
      </c>
      <c r="E26" s="458" t="s">
        <v>182</v>
      </c>
      <c r="F26" s="458" t="s">
        <v>169</v>
      </c>
      <c r="G26" s="458" t="s">
        <v>189</v>
      </c>
      <c r="I26" s="458" t="s">
        <v>172</v>
      </c>
      <c r="J26" s="458" t="s">
        <v>171</v>
      </c>
      <c r="L26" s="458" t="s">
        <v>170</v>
      </c>
      <c r="M26" s="458" t="s">
        <v>174</v>
      </c>
      <c r="O26" s="458" t="s">
        <v>173</v>
      </c>
      <c r="P26" s="458" t="s">
        <v>229</v>
      </c>
      <c r="Q26" s="458" t="s">
        <v>175</v>
      </c>
      <c r="S26" s="144" t="s">
        <v>200</v>
      </c>
      <c r="T26" s="144" t="s">
        <v>199</v>
      </c>
      <c r="V26" s="458" t="s">
        <v>202</v>
      </c>
      <c r="W26" s="458" t="s">
        <v>201</v>
      </c>
    </row>
    <row r="27" spans="1:28" ht="14.55" customHeight="1" x14ac:dyDescent="0.3">
      <c r="C27" s="467" t="s">
        <v>204</v>
      </c>
    </row>
    <row r="28" spans="1:28" x14ac:dyDescent="0.3">
      <c r="O28" s="134" t="s">
        <v>205</v>
      </c>
      <c r="P28" s="176" t="s">
        <v>228</v>
      </c>
    </row>
    <row r="29" spans="1:28" ht="18" x14ac:dyDescent="0.3">
      <c r="B29" s="133" t="str">
        <f>CommuneSel&amp;" Total"</f>
        <v>Copargo Total</v>
      </c>
      <c r="C29" s="92">
        <f ca="1">C32+C39+C47</f>
        <v>85015.56</v>
      </c>
      <c r="D29" s="130">
        <f ca="1">D32+D39+D47</f>
        <v>1</v>
      </c>
      <c r="E29" s="468"/>
      <c r="F29" s="468"/>
      <c r="G29" s="468"/>
      <c r="H29" s="468"/>
      <c r="I29" s="92" cm="1">
        <f t="array" aca="1" ref="I29" ca="1">INDIRECT(LEFT(B17,3)&amp;I24)</f>
        <v>7384.1679659249457</v>
      </c>
      <c r="J29" s="130">
        <f ca="1">J32+J39+J47</f>
        <v>1</v>
      </c>
      <c r="K29" s="468"/>
      <c r="L29" s="468"/>
      <c r="M29" s="131"/>
      <c r="N29" s="468"/>
      <c r="O29" s="92">
        <f ca="1">I29</f>
        <v>7384.1679659249457</v>
      </c>
      <c r="P29" s="130">
        <f ca="1">P32+P39+P47</f>
        <v>1.0401365780570051</v>
      </c>
      <c r="Q29" s="132"/>
      <c r="R29" s="468"/>
      <c r="S29" s="468"/>
      <c r="T29" s="468"/>
      <c r="U29" s="468"/>
      <c r="V29" s="135">
        <f ca="1">SUM(V33:V37,V40:V44,V48:V52)</f>
        <v>47074103.429525666</v>
      </c>
      <c r="W29" s="135">
        <f ca="1">SUM(W33:W37,W40:W44,W48:W52)</f>
        <v>53062540.29293789</v>
      </c>
    </row>
    <row r="31" spans="1:28" ht="43.2" x14ac:dyDescent="0.3">
      <c r="B31" s="286"/>
      <c r="D31" s="87"/>
      <c r="I31" s="136" t="s">
        <v>206</v>
      </c>
      <c r="J31" s="87"/>
      <c r="M31" s="131" t="s">
        <v>226</v>
      </c>
      <c r="O31" s="136" t="s">
        <v>209</v>
      </c>
      <c r="P31" s="87"/>
      <c r="Q31" s="87"/>
      <c r="V31" s="136" t="s">
        <v>212</v>
      </c>
      <c r="W31" s="136" t="s">
        <v>213</v>
      </c>
    </row>
    <row r="32" spans="1:28" x14ac:dyDescent="0.3">
      <c r="B32" s="97" t="str">
        <f>$B$26&amp;" Veg Total"</f>
        <v>Copargo Veg Total</v>
      </c>
      <c r="C32" s="92">
        <f ca="1">SUM(C33:C36)</f>
        <v>2017</v>
      </c>
      <c r="D32" s="93">
        <f t="shared" ref="D32:D37" ca="1" si="0">IF(C32="","",C32/C$29)</f>
        <v>2.3725068681544885E-2</v>
      </c>
      <c r="E32" s="469"/>
      <c r="F32" s="469"/>
      <c r="G32" s="469"/>
      <c r="H32" s="469"/>
      <c r="I32" s="92">
        <f ca="1">SUM(I33:I36)</f>
        <v>175.18989214763295</v>
      </c>
      <c r="J32" s="93">
        <f t="shared" ref="J32:J37" ca="1" si="1">IF(I32="","",I32/I$29)</f>
        <v>2.3725068681544888E-2</v>
      </c>
      <c r="K32" s="469"/>
      <c r="L32" s="469"/>
      <c r="M32" s="469"/>
      <c r="N32" s="469"/>
      <c r="O32" s="92">
        <f ca="1">SUM(O33:O36)</f>
        <v>350.37978429526589</v>
      </c>
      <c r="P32" s="93">
        <f t="shared" ref="P32:P37" ca="1" si="2">IF(O32="","",O32/O$29)</f>
        <v>4.7450137363089777E-2</v>
      </c>
      <c r="Q32" s="93">
        <f ca="1">P32-J32</f>
        <v>2.3725068681544888E-2</v>
      </c>
      <c r="R32" s="469"/>
      <c r="S32" s="177">
        <f ca="1">SUMPRODUCT(P33:P36,S33:S36)/P32</f>
        <v>18465.103016779278</v>
      </c>
      <c r="T32" s="177">
        <f ca="1">SUMPRODUCT(Q33:Q36,T33:T36)/Q32</f>
        <v>19495.445932109433</v>
      </c>
      <c r="U32" s="469"/>
      <c r="V32" s="137">
        <f ca="1">SUM(V33:V37)</f>
        <v>3234899.4060044936</v>
      </c>
      <c r="W32" s="137">
        <f ca="1">SUM(W33:W37)</f>
        <v>6830810.1404325236</v>
      </c>
    </row>
    <row r="33" spans="2:23" x14ac:dyDescent="0.3">
      <c r="B33" s="470" t="s">
        <v>116</v>
      </c>
      <c r="C33" s="91" cm="1">
        <f t="array" aca="1" ref="C33" ca="1">INDIRECT(C$24&amp;"_"&amp;LEFT($B33,3)&amp;"_"&amp;LEFT($B$26,3))</f>
        <v>382</v>
      </c>
      <c r="D33" s="87">
        <f t="shared" ca="1" si="0"/>
        <v>4.4932951097422635E-3</v>
      </c>
      <c r="E33" s="95" cm="1">
        <f t="array" aca="1" ref="E33" ca="1">INDIRECT(E$24&amp;"_"&amp;LEFT($B33,3)&amp;"_"&amp;LEFT($B$26,3))</f>
        <v>10.482282722513091</v>
      </c>
      <c r="F33" s="471">
        <f>'CC Impact'!D16/100</f>
        <v>-0.2</v>
      </c>
      <c r="G33" s="123" cm="1">
        <f t="array" aca="1" ref="G33" ca="1">IFERROR(INDIRECT(LEFT($B33,3)&amp;G$24),"")*1000</f>
        <v>252.66156003883916</v>
      </c>
      <c r="I33" s="84">
        <f ca="1">I$29/C$29*C33</f>
        <v>33.179245810806037</v>
      </c>
      <c r="J33" s="87">
        <f t="shared" ca="1" si="1"/>
        <v>4.4932951097422635E-3</v>
      </c>
      <c r="M33" s="472">
        <v>1</v>
      </c>
      <c r="O33" s="84">
        <f ca="1">I33*(100%+M33)</f>
        <v>66.358491621612075</v>
      </c>
      <c r="P33" s="87">
        <f t="shared" ca="1" si="2"/>
        <v>8.9865902194845269E-3</v>
      </c>
      <c r="Q33" s="87">
        <f ca="1">P33-J33</f>
        <v>4.4932951097422635E-3</v>
      </c>
      <c r="S33" s="124">
        <f ca="1">F182</f>
        <v>23778.077029815002</v>
      </c>
      <c r="T33" s="124">
        <f ca="1">F110</f>
        <v>25104.881065816415</v>
      </c>
      <c r="V33" s="124">
        <f ca="1">I33*S33</f>
        <v>788938.66268051264</v>
      </c>
      <c r="W33" s="124">
        <f ca="1">O33*T33</f>
        <v>1665922.0398675462</v>
      </c>
    </row>
    <row r="34" spans="2:23" x14ac:dyDescent="0.3">
      <c r="B34" s="470" t="s">
        <v>123</v>
      </c>
      <c r="C34" s="91" cm="1">
        <f t="array" aca="1" ref="C34" ca="1">INDIRECT(C$24&amp;"_"&amp;LEFT($B34,3)&amp;"_"&amp;LEFT($B$26,3))</f>
        <v>520</v>
      </c>
      <c r="D34" s="87">
        <f t="shared" ca="1" si="0"/>
        <v>6.1165273745182646E-3</v>
      </c>
      <c r="E34" s="95" cm="1">
        <f t="array" aca="1" ref="E34" ca="1">INDIRECT(E$24&amp;"_"&amp;LEFT($B34,3)&amp;"_"&amp;LEFT($B$26,3))</f>
        <v>1.0887346153846154</v>
      </c>
      <c r="F34" s="471">
        <f>F33</f>
        <v>-0.2</v>
      </c>
      <c r="G34" s="123" cm="1">
        <f t="array" aca="1" ref="G34" ca="1">IFERROR(INDIRECT(LEFT($B34,3)&amp;G$24),"")*1000</f>
        <v>943.74253194365713</v>
      </c>
      <c r="I34" s="84">
        <f ca="1">I$29/C$29*C34</f>
        <v>45.165465501620787</v>
      </c>
      <c r="J34" s="87">
        <f t="shared" ca="1" si="1"/>
        <v>6.1165273745182654E-3</v>
      </c>
      <c r="M34" s="472">
        <v>1</v>
      </c>
      <c r="O34" s="84">
        <f ca="1">I34*(100%+M34)</f>
        <v>90.330931003241574</v>
      </c>
      <c r="P34" s="87">
        <f t="shared" ca="1" si="2"/>
        <v>1.2233054749036531E-2</v>
      </c>
      <c r="Q34" s="87">
        <f ca="1">P34-J34</f>
        <v>6.1165273745182654E-3</v>
      </c>
      <c r="S34" s="124">
        <f ca="1">F183</f>
        <v>9224.8061009293797</v>
      </c>
      <c r="T34" s="124">
        <f ca="1">F111</f>
        <v>9739.5453689827445</v>
      </c>
      <c r="V34" s="124">
        <f ca="1">I34*S34</f>
        <v>416642.66171066684</v>
      </c>
      <c r="W34" s="124">
        <f ca="1">O34*T34</f>
        <v>879782.20072852133</v>
      </c>
    </row>
    <row r="35" spans="2:23" x14ac:dyDescent="0.3">
      <c r="B35" s="470" t="s">
        <v>124</v>
      </c>
      <c r="C35" s="91" cm="1">
        <f t="array" aca="1" ref="C35" ca="1">INDIRECT(C$24&amp;"_"&amp;LEFT($B35,3)&amp;"_"&amp;LEFT($B$26,3))</f>
        <v>945</v>
      </c>
      <c r="D35" s="87">
        <f t="shared" ca="1" si="0"/>
        <v>1.1115612247922615E-2</v>
      </c>
      <c r="E35" s="95" cm="1">
        <f t="array" aca="1" ref="E35" ca="1">INDIRECT(E$24&amp;"_"&amp;LEFT($B35,3)&amp;"_"&amp;LEFT($B$26,3))</f>
        <v>5.9701322751322747</v>
      </c>
      <c r="F35" s="471">
        <f>F34</f>
        <v>-0.2</v>
      </c>
      <c r="G35" s="123" cm="1">
        <f t="array" aca="1" ref="G35" ca="1">IFERROR(INDIRECT(LEFT($B35,3)&amp;G$24),"")*1000</f>
        <v>422.39130434782606</v>
      </c>
      <c r="I35" s="84">
        <f ca="1">I$29/C$29*C35</f>
        <v>82.079547882753161</v>
      </c>
      <c r="J35" s="87">
        <f t="shared" ca="1" si="1"/>
        <v>1.1115612247922617E-2</v>
      </c>
      <c r="M35" s="472">
        <v>1</v>
      </c>
      <c r="O35" s="84">
        <f ca="1">I35*(100%+M35)</f>
        <v>164.15909576550632</v>
      </c>
      <c r="P35" s="87">
        <f t="shared" ca="1" si="2"/>
        <v>2.2231224495845234E-2</v>
      </c>
      <c r="Q35" s="87">
        <f ca="1">P35-J35</f>
        <v>1.1115612247922617E-2</v>
      </c>
      <c r="S35" s="124">
        <f ca="1">F184</f>
        <v>22640.218279352564</v>
      </c>
      <c r="T35" s="124">
        <f ca="1">F112</f>
        <v>23903.530403008837</v>
      </c>
      <c r="V35" s="124">
        <f ca="1">I35*S35</f>
        <v>1858298.8803361021</v>
      </c>
      <c r="W35" s="124">
        <f ca="1">O35*T35</f>
        <v>3923981.9365612199</v>
      </c>
    </row>
    <row r="36" spans="2:23" x14ac:dyDescent="0.3">
      <c r="B36" s="470" t="s">
        <v>125</v>
      </c>
      <c r="C36" s="91" cm="1">
        <f t="array" aca="1" ref="C36" ca="1">INDIRECT(C$24&amp;"_"&amp;LEFT($B36,3)&amp;"_"&amp;LEFT($B$26,3))</f>
        <v>170</v>
      </c>
      <c r="D36" s="87">
        <f t="shared" ca="1" si="0"/>
        <v>1.9996339493617405E-3</v>
      </c>
      <c r="E36" s="95" cm="1">
        <f t="array" aca="1" ref="E36" ca="1">INDIRECT(E$24&amp;"_"&amp;LEFT($B36,3)&amp;"_"&amp;LEFT($B$26,3))</f>
        <v>3.8340176470588236</v>
      </c>
      <c r="F36" s="471">
        <f>F35</f>
        <v>-0.2</v>
      </c>
      <c r="G36" s="123" cm="1">
        <f t="array" aca="1" ref="G36" ca="1">IFERROR(INDIRECT(LEFT($B36,3)&amp;G$24),"")*1000</f>
        <v>336.47826086956525</v>
      </c>
      <c r="I36" s="84">
        <f ca="1">I$29/C$29*C36</f>
        <v>14.765632952452949</v>
      </c>
      <c r="J36" s="87">
        <f t="shared" ca="1" si="1"/>
        <v>1.9996339493617405E-3</v>
      </c>
      <c r="M36" s="472">
        <v>1</v>
      </c>
      <c r="O36" s="84">
        <f ca="1">I36*(100%+M36)</f>
        <v>29.531265904905897</v>
      </c>
      <c r="P36" s="87">
        <f t="shared" ca="1" si="2"/>
        <v>3.999267898723481E-3</v>
      </c>
      <c r="Q36" s="87">
        <f ca="1">P36-J36</f>
        <v>1.9996339493617405E-3</v>
      </c>
      <c r="S36" s="124">
        <f ca="1">F185</f>
        <v>11582.246546958972</v>
      </c>
      <c r="T36" s="124">
        <f ca="1">F113</f>
        <v>12228.529736520499</v>
      </c>
      <c r="V36" s="124">
        <f ca="1">I36*S36</f>
        <v>171019.20127721177</v>
      </c>
      <c r="W36" s="124">
        <f ca="1">O36*T36</f>
        <v>361123.96327523573</v>
      </c>
    </row>
    <row r="37" spans="2:23" x14ac:dyDescent="0.3">
      <c r="C37" s="84"/>
      <c r="D37" s="87" t="str">
        <f t="shared" si="0"/>
        <v/>
      </c>
      <c r="E37" s="86"/>
      <c r="G37" s="85" t="str" cm="1">
        <f t="array" aca="1" ref="G37" ca="1">IFERROR(INDIRECT(LEFT($B37,3)&amp;G$24),"")</f>
        <v/>
      </c>
      <c r="I37" s="84" t="str">
        <f>IF(D37="","",D37*I$29)</f>
        <v/>
      </c>
      <c r="J37" s="87" t="str">
        <f t="shared" si="1"/>
        <v/>
      </c>
      <c r="L37" s="473"/>
      <c r="O37" s="84" t="str">
        <f ca="1">IF(G37="","",G37*O$29)</f>
        <v/>
      </c>
      <c r="P37" s="87" t="str">
        <f t="shared" ca="1" si="2"/>
        <v/>
      </c>
      <c r="Q37" s="87"/>
      <c r="S37" s="124"/>
      <c r="T37" s="124"/>
      <c r="V37" s="124"/>
      <c r="W37" s="124"/>
    </row>
    <row r="38" spans="2:23" ht="57.6" x14ac:dyDescent="0.3">
      <c r="C38" s="84"/>
      <c r="D38" s="87"/>
      <c r="E38" s="86"/>
      <c r="G38" s="85"/>
      <c r="I38" s="136" t="s">
        <v>207</v>
      </c>
      <c r="J38" s="87"/>
      <c r="L38" s="473"/>
      <c r="N38" s="175" t="s">
        <v>227</v>
      </c>
      <c r="O38" s="136" t="s">
        <v>211</v>
      </c>
      <c r="P38" s="87"/>
      <c r="S38" s="474"/>
      <c r="T38" s="474"/>
      <c r="V38" s="136" t="s">
        <v>214</v>
      </c>
      <c r="W38" s="136" t="s">
        <v>215</v>
      </c>
    </row>
    <row r="39" spans="2:23" x14ac:dyDescent="0.3">
      <c r="B39" s="97" t="str">
        <f>$B$26&amp;" Ann Crop Total"</f>
        <v>Copargo Ann Crop Total</v>
      </c>
      <c r="C39" s="92">
        <f ca="1">SUM(C40:C44)</f>
        <v>81481</v>
      </c>
      <c r="D39" s="93">
        <f t="shared" ref="D39:D44" ca="1" si="3">IF(C39="","",C39/C$29)</f>
        <v>0.95842455192908216</v>
      </c>
      <c r="E39" s="469"/>
      <c r="F39" s="469"/>
      <c r="G39" s="469"/>
      <c r="H39" s="469"/>
      <c r="I39" s="92">
        <f ca="1">SUM(I40:I44)</f>
        <v>7077.167874110698</v>
      </c>
      <c r="J39" s="93">
        <f t="shared" ref="J39:J44" ca="1" si="4">IF(I39="","",I39/I$29)</f>
        <v>0.95842455192908216</v>
      </c>
      <c r="K39" s="469"/>
      <c r="L39" s="475"/>
      <c r="M39" s="469"/>
      <c r="N39" s="469"/>
      <c r="O39" s="92">
        <f ca="1">SUM(O40:O44)</f>
        <v>6934.9964369795525</v>
      </c>
      <c r="P39" s="93">
        <f ca="1">100%-P32-(P47*Tree_Intercrop_Rate)</f>
        <v>0.93917100328457515</v>
      </c>
      <c r="Q39" s="93">
        <f t="shared" ref="Q39:Q44" ca="1" si="5">P39-J39</f>
        <v>-1.9253548644507013E-2</v>
      </c>
      <c r="R39" s="469"/>
      <c r="S39" s="177">
        <f ca="1">SUMPRODUCT(P40:P43,S40:S43)/P39</f>
        <v>5488.1341129584916</v>
      </c>
      <c r="T39" s="177">
        <f ca="1">SUMPRODUCT(Q40:Q43,T40:T43)/Q39</f>
        <v>5698.4297394553041</v>
      </c>
      <c r="U39" s="469"/>
      <c r="V39" s="137">
        <f ca="1">SUM(V40:V44)</f>
        <v>43430640.212029591</v>
      </c>
      <c r="W39" s="137">
        <f ca="1">SUM(W40:W44)</f>
        <v>44239486.214761406</v>
      </c>
    </row>
    <row r="40" spans="2:23" x14ac:dyDescent="0.3">
      <c r="B40" s="470" t="s">
        <v>130</v>
      </c>
      <c r="C40" s="91" cm="1">
        <f t="array" aca="1" ref="C40" ca="1">INDIRECT(C$24&amp;"_"&amp;LEFT($B40,3)&amp;"_"&amp;LEFT($B$26,3))</f>
        <v>37540</v>
      </c>
      <c r="D40" s="87">
        <f t="shared" ca="1" si="3"/>
        <v>0.44156622622964548</v>
      </c>
      <c r="E40" s="95" cm="1">
        <f t="array" aca="1" ref="E40" ca="1">INDIRECT(E$24&amp;"_"&amp;LEFT($B40,3)&amp;"_"&amp;LEFT($B$26,3))</f>
        <v>1.2956823388385723</v>
      </c>
      <c r="F40" s="103">
        <f>'CC Impact'!D9/100</f>
        <v>-9.5000000000000001E-2</v>
      </c>
      <c r="G40" s="123" cm="1">
        <f t="array" aca="1" ref="G40" ca="1">IFERROR(INDIRECT(LEFT($B40,3)&amp;G$24),"")*1000</f>
        <v>229.44664031620547</v>
      </c>
      <c r="I40" s="84">
        <f ca="1">I$29/C$29*C40</f>
        <v>3260.599182559316</v>
      </c>
      <c r="J40" s="87">
        <f t="shared" ca="1" si="4"/>
        <v>0.44156622622964553</v>
      </c>
      <c r="M40" s="87">
        <f ca="1">(O40-I40)/I40</f>
        <v>-2.0088747315324989E-2</v>
      </c>
      <c r="O40" s="84">
        <f ca="1">P40*O$29</f>
        <v>3195.0978294843267</v>
      </c>
      <c r="P40" s="87">
        <f ca="1">P$39/J$39*J40</f>
        <v>0.43269571388793654</v>
      </c>
      <c r="Q40" s="87">
        <f t="shared" ca="1" si="5"/>
        <v>-8.8705123417089915E-3</v>
      </c>
      <c r="S40" s="124">
        <f ca="1">F189</f>
        <v>2745.5760699934444</v>
      </c>
      <c r="T40" s="124">
        <f ca="1">F117</f>
        <v>2818.015436603263</v>
      </c>
      <c r="V40" s="124">
        <f ca="1">I40*S40</f>
        <v>8952223.089475045</v>
      </c>
      <c r="W40" s="124">
        <f ca="1">O40*T40</f>
        <v>9003835.004944412</v>
      </c>
    </row>
    <row r="41" spans="2:23" x14ac:dyDescent="0.3">
      <c r="B41" s="470" t="s">
        <v>126</v>
      </c>
      <c r="C41" s="91" cm="1">
        <f t="array" aca="1" ref="C41" ca="1">INDIRECT(C$24&amp;"_"&amp;LEFT($B41,3)&amp;"_"&amp;LEFT($B$26,3))</f>
        <v>7620</v>
      </c>
      <c r="D41" s="87">
        <f t="shared" ca="1" si="3"/>
        <v>8.9630651141979184E-2</v>
      </c>
      <c r="E41" s="95" cm="1">
        <f t="array" aca="1" ref="E41" ca="1">INDIRECT(E$24&amp;"_"&amp;LEFT($B41,3)&amp;"_"&amp;LEFT($B$26,3))</f>
        <v>0</v>
      </c>
      <c r="F41" s="103">
        <f>'CC Impact'!D10/100</f>
        <v>0</v>
      </c>
      <c r="G41" s="123" cm="1">
        <f t="array" aca="1" ref="G41" ca="1">IFERROR(INDIRECT(LEFT($B41,3)&amp;G$24),"")*1000</f>
        <v>640</v>
      </c>
      <c r="I41" s="84">
        <f ca="1">I$29/C$29*C41</f>
        <v>661.84778292759688</v>
      </c>
      <c r="J41" s="87">
        <f t="shared" ca="1" si="4"/>
        <v>8.9630651141979184E-2</v>
      </c>
      <c r="M41" s="87">
        <f ca="1">(O41-I41)/I41</f>
        <v>-2.0088747315324982E-2</v>
      </c>
      <c r="O41" s="84">
        <f ca="1">P41*O$29</f>
        <v>648.55209005515633</v>
      </c>
      <c r="P41" s="87">
        <f ca="1">P$39/J$39*J41</f>
        <v>8.7830083639479917E-2</v>
      </c>
      <c r="Q41" s="87">
        <f t="shared" ca="1" si="5"/>
        <v>-1.8005675024992673E-3</v>
      </c>
      <c r="S41" s="124">
        <f ca="1">F190</f>
        <v>0</v>
      </c>
      <c r="T41" s="124">
        <f ca="1">F118</f>
        <v>0</v>
      </c>
      <c r="V41" s="124">
        <f ca="1">I41*S41</f>
        <v>0</v>
      </c>
      <c r="W41" s="124">
        <f ca="1">O41*T41</f>
        <v>0</v>
      </c>
    </row>
    <row r="42" spans="2:23" x14ac:dyDescent="0.3">
      <c r="B42" s="470" t="s">
        <v>127</v>
      </c>
      <c r="C42" s="91" cm="1">
        <f t="array" aca="1" ref="C42" ca="1">INDIRECT(C$24&amp;"_"&amp;LEFT($B42,3)&amp;"_"&amp;LEFT($B$26,3))</f>
        <v>25459</v>
      </c>
      <c r="D42" s="87">
        <f t="shared" ca="1" si="3"/>
        <v>0.29946282774588556</v>
      </c>
      <c r="E42" s="95" cm="1">
        <f t="array" aca="1" ref="E42" ca="1">INDIRECT(E$24&amp;"_"&amp;LEFT($B42,3)&amp;"_"&amp;LEFT($B$26,3))</f>
        <v>12.066853961271065</v>
      </c>
      <c r="F42" s="103">
        <f>'CC Impact'!D13/100</f>
        <v>-0.16739999999999999</v>
      </c>
      <c r="G42" s="123" cm="1">
        <f t="array" aca="1" ref="G42" ca="1">IFERROR(INDIRECT(LEFT($B42,3)&amp;G$24),"")*1000</f>
        <v>108.21985233798195</v>
      </c>
      <c r="I42" s="84">
        <f ca="1">I$29/C$29*C42</f>
        <v>2211.2838196264684</v>
      </c>
      <c r="J42" s="87">
        <f t="shared" ca="1" si="4"/>
        <v>0.29946282774588556</v>
      </c>
      <c r="M42" s="87">
        <f ca="1">(O42-I42)/I42</f>
        <v>-2.0088747315325239E-2</v>
      </c>
      <c r="O42" s="84">
        <f ca="1">P42*O$29</f>
        <v>2166.861897731525</v>
      </c>
      <c r="P42" s="87">
        <f ca="1">P$39/J$39*J42</f>
        <v>0.29344699466896573</v>
      </c>
      <c r="Q42" s="87">
        <f t="shared" ca="1" si="5"/>
        <v>-6.0158330769198298E-3</v>
      </c>
      <c r="S42" s="124">
        <f ca="1">F191</f>
        <v>11826.79994014266</v>
      </c>
      <c r="T42" s="124">
        <f ca="1">F119</f>
        <v>12378.388800152183</v>
      </c>
      <c r="V42" s="124">
        <f ca="1">I42*S42</f>
        <v>26152411.345596749</v>
      </c>
      <c r="W42" s="124">
        <f ca="1">O42*T42</f>
        <v>26822259.046356414</v>
      </c>
    </row>
    <row r="43" spans="2:23" x14ac:dyDescent="0.3">
      <c r="B43" s="470" t="s">
        <v>128</v>
      </c>
      <c r="C43" s="91" cm="1">
        <f t="array" aca="1" ref="C43" ca="1">INDIRECT(C$24&amp;"_"&amp;LEFT($B43,3)&amp;"_"&amp;LEFT($B$26,3))</f>
        <v>987</v>
      </c>
      <c r="D43" s="87">
        <f t="shared" ca="1" si="3"/>
        <v>1.1609639458941398E-2</v>
      </c>
      <c r="E43" s="95" cm="1">
        <f t="array" aca="1" ref="E43" ca="1">INDIRECT(E$24&amp;"_"&amp;LEFT($B43,3)&amp;"_"&amp;LEFT($B$26,3))</f>
        <v>4.9929381965552189</v>
      </c>
      <c r="F43" s="103">
        <f>'CC Impact'!D14/100</f>
        <v>-3.1300000000000001E-2</v>
      </c>
      <c r="G43" s="123" cm="1">
        <f t="array" aca="1" ref="G43" ca="1">IFERROR(INDIRECT(LEFT($B43,3)&amp;G$24),"")*1000</f>
        <v>928.73895002706115</v>
      </c>
      <c r="I43" s="84">
        <f ca="1">I$29/C$29*C43</f>
        <v>85.72752778865329</v>
      </c>
      <c r="J43" s="87">
        <f t="shared" ca="1" si="4"/>
        <v>1.1609639458941398E-2</v>
      </c>
      <c r="M43" s="87">
        <f ca="1">(O43-I43)/I43</f>
        <v>-2.0088747315324958E-2</v>
      </c>
      <c r="O43" s="84">
        <f ca="1">P43*O$29</f>
        <v>84.005369144939536</v>
      </c>
      <c r="P43" s="87">
        <f ca="1">P$39/J$39*J43</f>
        <v>1.1376416345428698E-2</v>
      </c>
      <c r="Q43" s="87">
        <f t="shared" ca="1" si="5"/>
        <v>-2.3322311351270039E-4</v>
      </c>
      <c r="S43" s="124">
        <f ca="1">F192</f>
        <v>43577.740946631253</v>
      </c>
      <c r="T43" s="124">
        <f ca="1">F120</f>
        <v>43955.474820057694</v>
      </c>
      <c r="V43" s="124">
        <f ca="1">I43*S43</f>
        <v>3735811.9979690649</v>
      </c>
      <c r="W43" s="124">
        <f ca="1">O43*T43</f>
        <v>3692495.8882000414</v>
      </c>
    </row>
    <row r="44" spans="2:23" x14ac:dyDescent="0.3">
      <c r="B44" s="470" t="s">
        <v>129</v>
      </c>
      <c r="C44" s="91" cm="1">
        <f t="array" aca="1" ref="C44" ca="1">INDIRECT(C$24&amp;"_"&amp;LEFT($B44,3)&amp;"_"&amp;LEFT($B$26,3))</f>
        <v>9875</v>
      </c>
      <c r="D44" s="87">
        <f t="shared" ca="1" si="3"/>
        <v>0.1161552073526305</v>
      </c>
      <c r="E44" s="95" cm="1">
        <f t="array" aca="1" ref="E44" ca="1">INDIRECT(E$24&amp;"_"&amp;LEFT($B44,3)&amp;"_"&amp;LEFT($B$26,3))</f>
        <v>0.78559898734177203</v>
      </c>
      <c r="F44" s="103">
        <f>'CC Impact'!D11/100</f>
        <v>-0.17780000000000001</v>
      </c>
      <c r="G44" s="123" cm="1">
        <f t="array" aca="1" ref="G44" ca="1">IFERROR(INDIRECT(LEFT($B44,3)&amp;G$24),"")*1000</f>
        <v>754.2814399251987</v>
      </c>
      <c r="I44" s="84">
        <f ca="1">I$29/C$29*C44</f>
        <v>857.7095612086639</v>
      </c>
      <c r="J44" s="87">
        <f t="shared" ca="1" si="4"/>
        <v>0.1161552073526305</v>
      </c>
      <c r="M44" s="87">
        <f ca="1">(O44-I44)/I44</f>
        <v>-2.008874731532502E-2</v>
      </c>
      <c r="O44" s="84">
        <f ca="1">P44*O$29</f>
        <v>840.47925056360475</v>
      </c>
      <c r="P44" s="87">
        <f ca="1">P$39/J$39*J44</f>
        <v>0.11382179474276433</v>
      </c>
      <c r="Q44" s="87">
        <f t="shared" ca="1" si="5"/>
        <v>-2.3334126098661784E-3</v>
      </c>
      <c r="S44" s="124">
        <f ca="1">F193</f>
        <v>5351.6877817245568</v>
      </c>
      <c r="T44" s="124">
        <f ca="1">F121</f>
        <v>5616.9099618994978</v>
      </c>
      <c r="V44" s="124">
        <f ca="1">I44*S44</f>
        <v>4590193.7789887376</v>
      </c>
      <c r="W44" s="124">
        <f ca="1">O44*T44</f>
        <v>4720896.275260536</v>
      </c>
    </row>
    <row r="45" spans="2:23" x14ac:dyDescent="0.3">
      <c r="B45" s="484" t="s">
        <v>390</v>
      </c>
      <c r="C45" s="461"/>
      <c r="D45" s="461"/>
      <c r="E45" s="461"/>
      <c r="F45" s="461"/>
      <c r="G45" s="461"/>
      <c r="H45" s="461"/>
      <c r="I45" s="461"/>
      <c r="J45" s="461"/>
      <c r="L45" s="473"/>
      <c r="O45" s="84" t="str">
        <f>IF(G45="","",G45*O$29)</f>
        <v/>
      </c>
      <c r="P45" s="87" t="str">
        <f>IF(O45="","",O45/O$29)</f>
        <v/>
      </c>
      <c r="Q45" s="87"/>
      <c r="S45" s="474"/>
      <c r="T45" s="474"/>
    </row>
    <row r="46" spans="2:23" ht="25.5" customHeight="1" x14ac:dyDescent="0.3">
      <c r="C46" s="84"/>
      <c r="D46" s="477"/>
      <c r="E46" s="477"/>
      <c r="F46" s="477"/>
      <c r="G46" s="477"/>
      <c r="H46" s="477"/>
      <c r="I46" s="136" t="s">
        <v>208</v>
      </c>
      <c r="J46" s="87"/>
      <c r="L46" s="473"/>
      <c r="M46" s="98" t="s">
        <v>226</v>
      </c>
      <c r="O46" s="136" t="s">
        <v>210</v>
      </c>
      <c r="P46" s="87"/>
      <c r="Q46" s="87"/>
      <c r="S46" s="474"/>
      <c r="T46" s="474"/>
      <c r="V46" s="136" t="s">
        <v>216</v>
      </c>
      <c r="W46" s="136" t="s">
        <v>217</v>
      </c>
    </row>
    <row r="47" spans="2:23" x14ac:dyDescent="0.3">
      <c r="B47" s="97" t="str">
        <f>$B$26&amp;" Tree Total"</f>
        <v>Copargo Tree Total</v>
      </c>
      <c r="C47" s="92">
        <f ca="1">SUM(C48:C52)</f>
        <v>1517.56</v>
      </c>
      <c r="D47" s="93">
        <f t="shared" ref="D47:D52" ca="1" si="6">IF(C47="","",C47/C$29)</f>
        <v>1.7850379389372957E-2</v>
      </c>
      <c r="E47" s="469"/>
      <c r="F47" s="469"/>
      <c r="G47" s="469"/>
      <c r="H47" s="469"/>
      <c r="I47" s="92">
        <f ca="1">SUM(I48:I52)</f>
        <v>131.81019966661466</v>
      </c>
      <c r="J47" s="93">
        <f t="shared" ref="J47:J52" ca="1" si="7">IF(I47="","",I47/I$29)</f>
        <v>1.7850379389372954E-2</v>
      </c>
      <c r="K47" s="469"/>
      <c r="L47" s="475"/>
      <c r="M47" s="475"/>
      <c r="N47" s="469"/>
      <c r="O47" s="92">
        <f ca="1">SUM(O48:O52)</f>
        <v>395.16697860051079</v>
      </c>
      <c r="P47" s="93">
        <f t="shared" ref="P47:P52" ca="1" si="8">IF(O47="","",O47/O$29)</f>
        <v>5.3515437409340123E-2</v>
      </c>
      <c r="Q47" s="93">
        <f t="shared" ref="Q47:Q52" ca="1" si="9">P47-J47</f>
        <v>3.5665058019967166E-2</v>
      </c>
      <c r="R47" s="469"/>
      <c r="S47" s="177">
        <f ca="1">SUMPRODUCT(P48:P51,S48:S51)/P47</f>
        <v>4585.5416901825083</v>
      </c>
      <c r="T47" s="177">
        <f ca="1">SUMPRODUCT(Q48:Q51,T48:T51)/Q47</f>
        <v>7404.7849608362676</v>
      </c>
      <c r="U47" s="469"/>
      <c r="V47" s="137">
        <f ca="1">SUM(V48:V52)</f>
        <v>408563.81149158604</v>
      </c>
      <c r="W47" s="137">
        <f ca="1">SUM(W48:W52)</f>
        <v>1992243.9377439637</v>
      </c>
    </row>
    <row r="48" spans="2:23" x14ac:dyDescent="0.3">
      <c r="B48" s="470" t="s">
        <v>161</v>
      </c>
      <c r="C48" s="91" cm="1">
        <f t="array" aca="1" ref="C48" ca="1">INDIRECT(C$24&amp;"_"&amp;LEFT($B48,3)&amp;"_"&amp;LEFT($B$26,3))</f>
        <v>151.756</v>
      </c>
      <c r="D48" s="87">
        <f t="shared" ca="1" si="6"/>
        <v>1.7850379389372957E-3</v>
      </c>
      <c r="E48" s="95" cm="1">
        <f t="array" aca="1" ref="E48" ca="1">INDIRECT(E$24&amp;"_"&amp;LEFT($B48,3)&amp;"_"&amp;LEFT($B$26,3))</f>
        <v>8</v>
      </c>
      <c r="F48" s="103">
        <f>'CC Impact'!$D$18</f>
        <v>0</v>
      </c>
      <c r="G48" s="123" cm="1">
        <f t="array" aca="1" ref="G48" ca="1">IFERROR(INDIRECT(LEFT($B48,3)&amp;G$24),"")*1000</f>
        <v>145.43478260869566</v>
      </c>
      <c r="I48" s="84">
        <f ca="1">I$29/C$29*C48</f>
        <v>13.181019966661468</v>
      </c>
      <c r="J48" s="87">
        <f t="shared" ca="1" si="7"/>
        <v>1.7850379389372957E-3</v>
      </c>
      <c r="M48" s="472">
        <v>6</v>
      </c>
      <c r="O48" s="84">
        <f ca="1">I48*(100%+M48)</f>
        <v>92.267139766630279</v>
      </c>
      <c r="P48" s="87">
        <f t="shared" ca="1" si="8"/>
        <v>1.249526557256107E-2</v>
      </c>
      <c r="Q48" s="87">
        <f t="shared" ca="1" si="9"/>
        <v>1.0710227633623774E-2</v>
      </c>
      <c r="S48" s="124">
        <f ca="1">F197</f>
        <v>11028.625736624794</v>
      </c>
      <c r="T48" s="124">
        <f ca="1">F125+S48</f>
        <v>14403.97973560551</v>
      </c>
      <c r="V48" s="124">
        <f ca="1">I48*S48</f>
        <v>145368.53603928795</v>
      </c>
      <c r="W48" s="124">
        <f ca="1">(O48-I48)*T48</f>
        <v>1139154.8669664206</v>
      </c>
    </row>
    <row r="49" spans="2:23" x14ac:dyDescent="0.3">
      <c r="B49" s="470" t="s">
        <v>162</v>
      </c>
      <c r="C49" s="91" cm="1">
        <f t="array" aca="1" ref="C49" ca="1">INDIRECT(C$24&amp;"_"&amp;LEFT($B49,3)&amp;"_"&amp;LEFT($B$26,3))</f>
        <v>227.63400000000001</v>
      </c>
      <c r="D49" s="87">
        <f t="shared" ca="1" si="6"/>
        <v>2.677556908405944E-3</v>
      </c>
      <c r="E49" s="95" cm="1">
        <f t="array" aca="1" ref="E49" ca="1">INDIRECT(E$24&amp;"_"&amp;LEFT($B49,3)&amp;"_"&amp;LEFT($B$26,3))</f>
        <v>1.2</v>
      </c>
      <c r="F49" s="103">
        <f>F48</f>
        <v>0</v>
      </c>
      <c r="G49" s="123" cm="1">
        <f t="array" aca="1" ref="G49" ca="1">IFERROR(INDIRECT(LEFT($B49,3)&amp;G$24),"")*1000</f>
        <v>391.304347826087</v>
      </c>
      <c r="I49" s="84">
        <f ca="1">I$29/C$29*C49</f>
        <v>19.771529949992203</v>
      </c>
      <c r="J49" s="87">
        <f t="shared" ca="1" si="7"/>
        <v>2.6775569084059436E-3</v>
      </c>
      <c r="M49" s="472">
        <v>4</v>
      </c>
      <c r="O49" s="84">
        <f ca="1">I49*(100%+M49)</f>
        <v>98.857649749961013</v>
      </c>
      <c r="P49" s="87">
        <f t="shared" ca="1" si="8"/>
        <v>1.3387784542029718E-2</v>
      </c>
      <c r="Q49" s="87">
        <f t="shared" ca="1" si="9"/>
        <v>1.0710227633623774E-2</v>
      </c>
      <c r="S49" s="124">
        <f ca="1">F198</f>
        <v>4451.0148712835471</v>
      </c>
      <c r="T49" s="124">
        <f t="shared" ref="T49:T52" ca="1" si="10">F126+S49</f>
        <v>5813.2653641457191</v>
      </c>
      <c r="V49" s="124">
        <f ca="1">I49*S49</f>
        <v>88003.373835443344</v>
      </c>
      <c r="W49" s="124">
        <f t="shared" ref="W49:W52" ca="1" si="11">(O49-I49)*T49</f>
        <v>459748.60101783765</v>
      </c>
    </row>
    <row r="50" spans="2:23" x14ac:dyDescent="0.3">
      <c r="B50" s="470" t="s">
        <v>163</v>
      </c>
      <c r="C50" s="91" cm="1">
        <f t="array" aca="1" ref="C50" ca="1">INDIRECT(C$24&amp;"_"&amp;LEFT($B50,3)&amp;"_"&amp;LEFT($B$26,3))</f>
        <v>227.63400000000001</v>
      </c>
      <c r="D50" s="87">
        <f t="shared" ca="1" si="6"/>
        <v>2.677556908405944E-3</v>
      </c>
      <c r="E50" s="95" cm="1">
        <f t="array" aca="1" ref="E50" ca="1">INDIRECT(E$24&amp;"_"&amp;LEFT($B50,3)&amp;"_"&amp;LEFT($B$26,3))</f>
        <v>5</v>
      </c>
      <c r="F50" s="103">
        <f>F49</f>
        <v>0</v>
      </c>
      <c r="G50" s="123" cm="1">
        <f t="array" aca="1" ref="G50" ca="1">IFERROR(INDIRECT(LEFT($B50,3)&amp;G$24),"")*1000</f>
        <v>65.217391304347828</v>
      </c>
      <c r="I50" s="84">
        <f ca="1">I$29/C$29*C50</f>
        <v>19.771529949992203</v>
      </c>
      <c r="J50" s="87">
        <f t="shared" ca="1" si="7"/>
        <v>2.6775569084059436E-3</v>
      </c>
      <c r="M50" s="472">
        <v>2</v>
      </c>
      <c r="O50" s="84">
        <f ca="1">I50*(100%+M50)</f>
        <v>59.314589849976613</v>
      </c>
      <c r="P50" s="87">
        <f t="shared" ca="1" si="8"/>
        <v>8.0326707252178307E-3</v>
      </c>
      <c r="Q50" s="87">
        <f t="shared" ca="1" si="9"/>
        <v>5.3551138168118871E-3</v>
      </c>
      <c r="S50" s="124">
        <f ca="1">F199</f>
        <v>3090.9825495024634</v>
      </c>
      <c r="T50" s="124">
        <f t="shared" ca="1" si="10"/>
        <v>4036.9898362123049</v>
      </c>
      <c r="V50" s="124">
        <f ca="1">I50*S50</f>
        <v>61113.454052391215</v>
      </c>
      <c r="W50" s="124">
        <f t="shared" ca="1" si="11"/>
        <v>159634.93090897144</v>
      </c>
    </row>
    <row r="51" spans="2:23" x14ac:dyDescent="0.3">
      <c r="B51" s="470" t="s">
        <v>164</v>
      </c>
      <c r="C51" s="91" cm="1">
        <f t="array" aca="1" ref="C51" ca="1">INDIRECT(C$24&amp;"_"&amp;LEFT($B51,3)&amp;"_"&amp;LEFT($B$26,3))</f>
        <v>75.878</v>
      </c>
      <c r="D51" s="87">
        <f t="shared" ca="1" si="6"/>
        <v>8.9251896946864785E-4</v>
      </c>
      <c r="E51" s="95" cm="1">
        <f t="array" aca="1" ref="E51" ca="1">INDIRECT(E$24&amp;"_"&amp;LEFT($B51,3)&amp;"_"&amp;LEFT($B$26,3))</f>
        <v>6</v>
      </c>
      <c r="F51" s="103">
        <f>F50</f>
        <v>0</v>
      </c>
      <c r="G51" s="123" cm="1">
        <f t="array" aca="1" ref="G51" ca="1">IFERROR(INDIRECT(LEFT($B51,3)&amp;G$24),"")*1000</f>
        <v>65.217391304347828</v>
      </c>
      <c r="I51" s="84">
        <f ca="1">I$29/C$29*C51</f>
        <v>6.5905099833307341</v>
      </c>
      <c r="J51" s="87">
        <f t="shared" ca="1" si="7"/>
        <v>8.9251896946864785E-4</v>
      </c>
      <c r="M51" s="472">
        <v>6</v>
      </c>
      <c r="O51" s="84">
        <f ca="1">I51*(100%+M51)</f>
        <v>46.13356988331514</v>
      </c>
      <c r="P51" s="87">
        <f t="shared" ca="1" si="8"/>
        <v>6.247632786280535E-3</v>
      </c>
      <c r="Q51" s="87">
        <f t="shared" ca="1" si="9"/>
        <v>5.3551138168118871E-3</v>
      </c>
      <c r="S51" s="124">
        <f ca="1">F200</f>
        <v>3709.1790594029576</v>
      </c>
      <c r="T51" s="124">
        <f t="shared" ca="1" si="10"/>
        <v>4844.387803454767</v>
      </c>
      <c r="V51" s="124">
        <f ca="1">I51*S51</f>
        <v>24445.381620956494</v>
      </c>
      <c r="W51" s="124">
        <f t="shared" ca="1" si="11"/>
        <v>191561.91709076572</v>
      </c>
    </row>
    <row r="52" spans="2:23" x14ac:dyDescent="0.3">
      <c r="B52" s="470" t="s">
        <v>165</v>
      </c>
      <c r="C52" s="91" cm="1">
        <f t="array" aca="1" ref="C52" ca="1">INDIRECT(C$24&amp;"_"&amp;LEFT($B52,3)&amp;"_"&amp;LEFT($B$26,3))</f>
        <v>834.6579999999999</v>
      </c>
      <c r="D52" s="87">
        <f t="shared" ca="1" si="6"/>
        <v>9.8177086641551264E-3</v>
      </c>
      <c r="E52" s="95" cm="1">
        <f t="array" aca="1" ref="E52" ca="1">INDIRECT(E$24&amp;"_"&amp;LEFT($B52,3)&amp;"_"&amp;LEFT($B$26,3))</f>
        <v>2</v>
      </c>
      <c r="F52" s="103">
        <f>F51</f>
        <v>0</v>
      </c>
      <c r="G52" s="123" cm="1">
        <f t="array" aca="1" ref="G52" ca="1">IFERROR(INDIRECT(LEFT($B52,3)&amp;G$24),"")*1000</f>
        <v>65.217391304347828</v>
      </c>
      <c r="I52" s="84">
        <f ca="1">I$29/C$29*C52</f>
        <v>72.495609816638066</v>
      </c>
      <c r="J52" s="87">
        <f t="shared" ca="1" si="7"/>
        <v>9.8177086641551246E-3</v>
      </c>
      <c r="M52" s="472">
        <v>0.36</v>
      </c>
      <c r="O52" s="84">
        <f ca="1">I52*(100%+M52)</f>
        <v>98.594029350627764</v>
      </c>
      <c r="P52" s="87">
        <f t="shared" ca="1" si="8"/>
        <v>1.335208378325097E-2</v>
      </c>
      <c r="Q52" s="87">
        <f t="shared" ca="1" si="9"/>
        <v>3.5343751190958454E-3</v>
      </c>
      <c r="S52" s="124">
        <f ca="1">F201</f>
        <v>1236.3930198009855</v>
      </c>
      <c r="T52" s="124">
        <f t="shared" ca="1" si="10"/>
        <v>1614.7959344849223</v>
      </c>
      <c r="V52" s="124">
        <f ca="1">I52*S52</f>
        <v>89633.065943507099</v>
      </c>
      <c r="W52" s="124">
        <f t="shared" ca="1" si="11"/>
        <v>42143.621759968446</v>
      </c>
    </row>
    <row r="53" spans="2:23" x14ac:dyDescent="0.3">
      <c r="E53" s="89"/>
    </row>
    <row r="54" spans="2:23" x14ac:dyDescent="0.3">
      <c r="E54" s="89"/>
    </row>
    <row r="55" spans="2:23" x14ac:dyDescent="0.3">
      <c r="B55" s="97" t="str">
        <f>$B$26&amp;" Value Chain Total"</f>
        <v>Copargo Value Chain Total</v>
      </c>
      <c r="E55" s="89"/>
    </row>
    <row r="56" spans="2:23" x14ac:dyDescent="0.3">
      <c r="B56" s="470" t="s">
        <v>541</v>
      </c>
      <c r="E56" s="89"/>
    </row>
    <row r="57" spans="2:23" x14ac:dyDescent="0.3">
      <c r="B57" s="470" t="s">
        <v>540</v>
      </c>
      <c r="E57" s="89"/>
    </row>
    <row r="58" spans="2:23" x14ac:dyDescent="0.3">
      <c r="B58" s="470" t="s">
        <v>538</v>
      </c>
      <c r="E58" s="89"/>
    </row>
    <row r="59" spans="2:23" x14ac:dyDescent="0.3">
      <c r="B59" s="470" t="s">
        <v>539</v>
      </c>
      <c r="E59" s="89"/>
    </row>
    <row r="62" spans="2:23" x14ac:dyDescent="0.3">
      <c r="B62" s="461" t="s">
        <v>340</v>
      </c>
      <c r="C62" s="461"/>
      <c r="D62" s="461"/>
      <c r="E62" s="461"/>
      <c r="F62" s="461"/>
      <c r="G62" s="461"/>
      <c r="H62" s="461"/>
      <c r="I62" s="461"/>
      <c r="J62" s="461"/>
      <c r="K62" s="461"/>
    </row>
    <row r="64" spans="2:23" ht="18" x14ac:dyDescent="0.3">
      <c r="B64" s="128" t="str">
        <f>CommuneSel</f>
        <v>Copargo</v>
      </c>
      <c r="C64" s="190" t="s">
        <v>195</v>
      </c>
      <c r="D64" s="128" t="s">
        <v>258</v>
      </c>
      <c r="E64" s="128"/>
      <c r="F64" s="463"/>
      <c r="G64" s="463"/>
      <c r="H64" s="463"/>
      <c r="I64" s="463"/>
      <c r="J64" s="128" t="s">
        <v>194</v>
      </c>
      <c r="K64" s="463"/>
      <c r="L64" s="463"/>
      <c r="M64" s="463"/>
      <c r="N64" s="463"/>
      <c r="O64" s="463"/>
      <c r="P64" s="463"/>
      <c r="Q64" s="463"/>
      <c r="R64" s="463"/>
      <c r="S64" s="463"/>
    </row>
    <row r="67" spans="2:41" x14ac:dyDescent="0.3">
      <c r="H67" s="461" t="s">
        <v>293</v>
      </c>
    </row>
    <row r="68" spans="2:41" ht="57.6" x14ac:dyDescent="0.3">
      <c r="B68" s="207" t="s">
        <v>259</v>
      </c>
      <c r="E68" s="458" t="str">
        <f>O26</f>
        <v>Total cultivated area Targeted +Project (Ha)</v>
      </c>
      <c r="H68" s="458" t="s">
        <v>291</v>
      </c>
      <c r="I68" s="458" t="s">
        <v>291</v>
      </c>
      <c r="J68" s="113">
        <f t="shared" ref="J68:AN68" si="12">J$108</f>
        <v>2020</v>
      </c>
      <c r="K68" s="113">
        <f t="shared" si="12"/>
        <v>2021</v>
      </c>
      <c r="L68" s="113">
        <f t="shared" si="12"/>
        <v>2022</v>
      </c>
      <c r="M68" s="113">
        <f t="shared" si="12"/>
        <v>2023</v>
      </c>
      <c r="N68" s="113">
        <f t="shared" si="12"/>
        <v>2024</v>
      </c>
      <c r="O68" s="113">
        <f t="shared" si="12"/>
        <v>2025</v>
      </c>
      <c r="P68" s="113">
        <f t="shared" si="12"/>
        <v>2026</v>
      </c>
      <c r="Q68" s="113">
        <f t="shared" si="12"/>
        <v>2027</v>
      </c>
      <c r="R68" s="113">
        <f t="shared" si="12"/>
        <v>2028</v>
      </c>
      <c r="S68" s="113">
        <f t="shared" si="12"/>
        <v>2029</v>
      </c>
      <c r="T68" s="113">
        <f t="shared" si="12"/>
        <v>2030</v>
      </c>
      <c r="U68" s="113">
        <f t="shared" si="12"/>
        <v>2031</v>
      </c>
      <c r="V68" s="113">
        <f t="shared" si="12"/>
        <v>2032</v>
      </c>
      <c r="W68" s="113">
        <f t="shared" si="12"/>
        <v>2033</v>
      </c>
      <c r="X68" s="113">
        <f t="shared" si="12"/>
        <v>2034</v>
      </c>
      <c r="Y68" s="113">
        <f t="shared" si="12"/>
        <v>2035</v>
      </c>
      <c r="Z68" s="113">
        <f t="shared" si="12"/>
        <v>2036</v>
      </c>
      <c r="AA68" s="113">
        <f t="shared" si="12"/>
        <v>2037</v>
      </c>
      <c r="AB68" s="113">
        <f t="shared" si="12"/>
        <v>2038</v>
      </c>
      <c r="AC68" s="113">
        <f t="shared" si="12"/>
        <v>2039</v>
      </c>
      <c r="AD68" s="113">
        <f t="shared" si="12"/>
        <v>2040</v>
      </c>
      <c r="AE68" s="113">
        <f t="shared" si="12"/>
        <v>2041</v>
      </c>
      <c r="AF68" s="113">
        <f t="shared" si="12"/>
        <v>2042</v>
      </c>
      <c r="AG68" s="113">
        <f t="shared" si="12"/>
        <v>2043</v>
      </c>
      <c r="AH68" s="113">
        <f t="shared" si="12"/>
        <v>2044</v>
      </c>
      <c r="AI68" s="113">
        <f t="shared" si="12"/>
        <v>2045</v>
      </c>
      <c r="AJ68" s="113">
        <f t="shared" si="12"/>
        <v>2046</v>
      </c>
      <c r="AK68" s="113">
        <f t="shared" si="12"/>
        <v>2047</v>
      </c>
      <c r="AL68" s="113">
        <f t="shared" si="12"/>
        <v>2048</v>
      </c>
      <c r="AM68" s="113">
        <f t="shared" si="12"/>
        <v>2049</v>
      </c>
      <c r="AN68" s="113">
        <f t="shared" si="12"/>
        <v>2050</v>
      </c>
    </row>
    <row r="69" spans="2:41" x14ac:dyDescent="0.3">
      <c r="B69" s="127" t="str">
        <f>B64&amp;" Impact Total"</f>
        <v>Copargo Impact Total</v>
      </c>
      <c r="E69" s="92">
        <f ca="1">O29</f>
        <v>7384.1679659249457</v>
      </c>
      <c r="H69" s="226">
        <f ca="1">$E69*(SUMPRODUCT($D72:$D92,H72:H92)-SUMPRODUCT($C72:$C92,H72:H92))</f>
        <v>612889.89681222558</v>
      </c>
      <c r="I69" s="226">
        <f ca="1">NPV(Discount_Rate,J69:AN69)</f>
        <v>11439499.333121445</v>
      </c>
      <c r="J69" s="125">
        <f ca="1">SUM(J73:J76)+SUM(J80:J84)+SUM(J88:J92)+SUM(J97:J100)</f>
        <v>982378.25538590155</v>
      </c>
      <c r="K69" s="125">
        <f t="shared" ref="K69:AN69" ca="1" si="13">SUM(K73:K76)+SUM(K80:K84)+SUM(K88:K92)+SUM(K97:K100)</f>
        <v>997822.19034959981</v>
      </c>
      <c r="L69" s="125">
        <f t="shared" ca="1" si="13"/>
        <v>1013132.1947676787</v>
      </c>
      <c r="M69" s="125">
        <f t="shared" ca="1" si="13"/>
        <v>1028309.0141415312</v>
      </c>
      <c r="N69" s="125">
        <f t="shared" ca="1" si="13"/>
        <v>1043353.3897362974</v>
      </c>
      <c r="O69" s="125">
        <f t="shared" ca="1" si="13"/>
        <v>1058266.0586052514</v>
      </c>
      <c r="P69" s="125">
        <f t="shared" ca="1" si="13"/>
        <v>1073047.7536140573</v>
      </c>
      <c r="Q69" s="125">
        <f t="shared" ca="1" si="13"/>
        <v>1087699.2034648696</v>
      </c>
      <c r="R69" s="125">
        <f t="shared" ca="1" si="13"/>
        <v>1133993.121718212</v>
      </c>
      <c r="S69" s="125">
        <f t="shared" ca="1" si="13"/>
        <v>1180158.2398230997</v>
      </c>
      <c r="T69" s="125">
        <f t="shared" ca="1" si="13"/>
        <v>1235763.0955355992</v>
      </c>
      <c r="U69" s="125">
        <f t="shared" ca="1" si="13"/>
        <v>1291240.5797409818</v>
      </c>
      <c r="V69" s="125">
        <f t="shared" ca="1" si="13"/>
        <v>1346591.4006806398</v>
      </c>
      <c r="W69" s="125">
        <f t="shared" ca="1" si="13"/>
        <v>1401816.2625742005</v>
      </c>
      <c r="X69" s="125">
        <f t="shared" ca="1" si="13"/>
        <v>1456915.8656426715</v>
      </c>
      <c r="Y69" s="125">
        <f t="shared" ca="1" si="13"/>
        <v>1511890.9061314487</v>
      </c>
      <c r="Z69" s="125">
        <f t="shared" ca="1" si="13"/>
        <v>1534970.0873352964</v>
      </c>
      <c r="AA69" s="125">
        <f t="shared" ca="1" si="13"/>
        <v>1557926.0866147892</v>
      </c>
      <c r="AB69" s="125">
        <f t="shared" ca="1" si="13"/>
        <v>1580759.5884252251</v>
      </c>
      <c r="AC69" s="125">
        <f t="shared" ca="1" si="13"/>
        <v>1603471.2733370042</v>
      </c>
      <c r="AD69" s="125">
        <f t="shared" ca="1" si="13"/>
        <v>1626061.8180579799</v>
      </c>
      <c r="AE69" s="125">
        <f t="shared" ca="1" si="13"/>
        <v>1648531.8954556766</v>
      </c>
      <c r="AF69" s="125">
        <f t="shared" ca="1" si="13"/>
        <v>1670882.1745793838</v>
      </c>
      <c r="AG69" s="125">
        <f t="shared" ca="1" si="13"/>
        <v>1693113.3206821163</v>
      </c>
      <c r="AH69" s="125">
        <f t="shared" ca="1" si="13"/>
        <v>1715225.9952424476</v>
      </c>
      <c r="AI69" s="125">
        <f t="shared" ca="1" si="13"/>
        <v>1737220.855986224</v>
      </c>
      <c r="AJ69" s="125">
        <f t="shared" ca="1" si="13"/>
        <v>1759098.5569081395</v>
      </c>
      <c r="AK69" s="125">
        <f t="shared" ca="1" si="13"/>
        <v>1780859.7482931959</v>
      </c>
      <c r="AL69" s="125">
        <f t="shared" ca="1" si="13"/>
        <v>1802505.0767380362</v>
      </c>
      <c r="AM69" s="125">
        <f t="shared" ca="1" si="13"/>
        <v>1824035.1851721485</v>
      </c>
      <c r="AN69" s="125">
        <f t="shared" ca="1" si="13"/>
        <v>1845450.7128789565</v>
      </c>
    </row>
    <row r="70" spans="2:41" x14ac:dyDescent="0.3">
      <c r="H70" s="461" t="s">
        <v>293</v>
      </c>
    </row>
    <row r="71" spans="2:41" ht="57.6" x14ac:dyDescent="0.3">
      <c r="B71" s="286"/>
      <c r="C71" s="126" t="s">
        <v>171</v>
      </c>
      <c r="D71" s="126" t="s">
        <v>229</v>
      </c>
      <c r="E71" s="126" t="s">
        <v>295</v>
      </c>
      <c r="F71" s="126" t="s">
        <v>294</v>
      </c>
      <c r="G71" s="126" t="s">
        <v>189</v>
      </c>
      <c r="H71" s="458" t="s">
        <v>292</v>
      </c>
      <c r="I71" s="458" t="s">
        <v>292</v>
      </c>
    </row>
    <row r="72" spans="2:41" x14ac:dyDescent="0.3">
      <c r="B72" s="127" t="str" cm="1">
        <f t="array" ref="B72:B92">ArrProdItemSmall</f>
        <v>Copargo Veg Total</v>
      </c>
      <c r="C72" s="468"/>
      <c r="D72" s="468"/>
      <c r="E72" s="468"/>
      <c r="F72" s="468"/>
      <c r="G72" s="468"/>
      <c r="H72" s="468"/>
      <c r="I72" s="468"/>
      <c r="J72" s="468"/>
      <c r="K72" s="468"/>
      <c r="L72" s="468"/>
      <c r="M72" s="468"/>
      <c r="N72" s="468"/>
      <c r="O72" s="468"/>
      <c r="P72" s="468"/>
      <c r="Q72" s="468"/>
      <c r="R72" s="468"/>
      <c r="S72" s="468"/>
      <c r="T72" s="468"/>
      <c r="U72" s="468"/>
      <c r="V72" s="468"/>
      <c r="W72" s="468"/>
      <c r="X72" s="468"/>
      <c r="Y72" s="468"/>
      <c r="Z72" s="468"/>
      <c r="AA72" s="468"/>
      <c r="AB72" s="468"/>
      <c r="AC72" s="468"/>
      <c r="AD72" s="468"/>
      <c r="AE72" s="468"/>
      <c r="AF72" s="468"/>
      <c r="AG72" s="468"/>
      <c r="AH72" s="468"/>
      <c r="AI72" s="468"/>
      <c r="AJ72" s="468"/>
      <c r="AK72" s="468"/>
      <c r="AL72" s="468"/>
      <c r="AM72" s="468"/>
      <c r="AN72" s="468"/>
      <c r="AO72" s="468"/>
    </row>
    <row r="73" spans="2:41" x14ac:dyDescent="0.3">
      <c r="B73" s="478" t="str">
        <v>Tomatoes</v>
      </c>
      <c r="C73" s="87">
        <f t="shared" ref="C73:D76" ca="1" si="14">INDEX(ArrProdCont,MATCH($B73,ArrProdItem,0),MATCH(C$71,ArrProdVariables,0))</f>
        <v>4.4932951097422635E-3</v>
      </c>
      <c r="D73" s="87">
        <f t="shared" ca="1" si="14"/>
        <v>8.9865902194845269E-3</v>
      </c>
      <c r="E73" s="227">
        <f ca="1">C73*$E$69</f>
        <v>33.179245810806037</v>
      </c>
      <c r="F73" s="227">
        <f ca="1">(D73-C73)*E$69</f>
        <v>33.179245810806037</v>
      </c>
      <c r="G73" s="124">
        <f ca="1">INDEX(ArrProdCont,MATCH($B73,ArrProdItem,0),MATCH(G$71,ArrProdVariables,0))</f>
        <v>252.66156003883916</v>
      </c>
      <c r="H73" s="226">
        <f ca="1">F110-F182</f>
        <v>1326.8040360014129</v>
      </c>
      <c r="I73" s="226">
        <f ca="1">NPV(Discount_Rate,J73:AN73)</f>
        <v>876983.37718703353</v>
      </c>
      <c r="J73" s="124">
        <f t="shared" ref="J73:AN73" ca="1" si="15">(($E73+$F73)*$G73*J146)-($E73*$G73*J218)</f>
        <v>87874.234015060487</v>
      </c>
      <c r="K73" s="124">
        <f t="shared" ca="1" si="15"/>
        <v>88460.062241827545</v>
      </c>
      <c r="L73" s="124">
        <f t="shared" ca="1" si="15"/>
        <v>89041.984947082834</v>
      </c>
      <c r="M73" s="124">
        <f t="shared" ca="1" si="15"/>
        <v>89620.028167636425</v>
      </c>
      <c r="N73" s="124">
        <f t="shared" ca="1" si="15"/>
        <v>90194.217766719667</v>
      </c>
      <c r="O73" s="124">
        <f t="shared" ca="1" si="15"/>
        <v>90764.579435142339</v>
      </c>
      <c r="P73" s="124">
        <f t="shared" ca="1" si="15"/>
        <v>91331.138692442211</v>
      </c>
      <c r="Q73" s="124">
        <f t="shared" ca="1" si="15"/>
        <v>91893.92088802674</v>
      </c>
      <c r="R73" s="124">
        <f t="shared" ca="1" si="15"/>
        <v>92452.951202307377</v>
      </c>
      <c r="S73" s="124">
        <f t="shared" ca="1" si="15"/>
        <v>93008.254647826136</v>
      </c>
      <c r="T73" s="124">
        <f t="shared" ca="1" si="15"/>
        <v>93559.856070374764</v>
      </c>
      <c r="U73" s="124">
        <f t="shared" ca="1" si="15"/>
        <v>94107.780150106424</v>
      </c>
      <c r="V73" s="124">
        <f t="shared" ca="1" si="15"/>
        <v>94652.051402639845</v>
      </c>
      <c r="W73" s="124">
        <f t="shared" ca="1" si="15"/>
        <v>95192.694180156395</v>
      </c>
      <c r="X73" s="124">
        <f t="shared" ca="1" si="15"/>
        <v>95729.732672489496</v>
      </c>
      <c r="Y73" s="124">
        <f t="shared" ca="1" si="15"/>
        <v>96263.190908207049</v>
      </c>
      <c r="Z73" s="124">
        <f t="shared" ca="1" si="15"/>
        <v>96793.092755686477</v>
      </c>
      <c r="AA73" s="124">
        <f t="shared" ca="1" si="15"/>
        <v>97319.461924182717</v>
      </c>
      <c r="AB73" s="124">
        <f t="shared" ca="1" si="15"/>
        <v>97842.321964888979</v>
      </c>
      <c r="AC73" s="124">
        <f t="shared" ca="1" si="15"/>
        <v>98361.696271990528</v>
      </c>
      <c r="AD73" s="124">
        <f t="shared" ca="1" si="15"/>
        <v>98877.608083711399</v>
      </c>
      <c r="AE73" s="124">
        <f t="shared" ca="1" si="15"/>
        <v>99390.080483354133</v>
      </c>
      <c r="AF73" s="124">
        <f t="shared" ca="1" si="15"/>
        <v>99899.136400332587</v>
      </c>
      <c r="AG73" s="124">
        <f t="shared" ca="1" si="15"/>
        <v>100404.79861119785</v>
      </c>
      <c r="AH73" s="124">
        <f t="shared" ca="1" si="15"/>
        <v>100907.08974065733</v>
      </c>
      <c r="AI73" s="124">
        <f t="shared" ca="1" si="15"/>
        <v>101406.0322625871</v>
      </c>
      <c r="AJ73" s="124">
        <f t="shared" ca="1" si="15"/>
        <v>101901.64850103733</v>
      </c>
      <c r="AK73" s="124">
        <f t="shared" ca="1" si="15"/>
        <v>102393.96063123122</v>
      </c>
      <c r="AL73" s="124">
        <f t="shared" ca="1" si="15"/>
        <v>102882.99068055717</v>
      </c>
      <c r="AM73" s="124">
        <f t="shared" ca="1" si="15"/>
        <v>103368.76052955426</v>
      </c>
      <c r="AN73" s="124">
        <f t="shared" ca="1" si="15"/>
        <v>103851.29191289136</v>
      </c>
    </row>
    <row r="74" spans="2:41" x14ac:dyDescent="0.3">
      <c r="B74" s="478" t="str">
        <v>Peppers</v>
      </c>
      <c r="C74" s="87">
        <f t="shared" ca="1" si="14"/>
        <v>6.1165273745182654E-3</v>
      </c>
      <c r="D74" s="87">
        <f t="shared" ca="1" si="14"/>
        <v>1.2233054749036531E-2</v>
      </c>
      <c r="E74" s="227">
        <f ca="1">C74*$E$69</f>
        <v>45.165465501620787</v>
      </c>
      <c r="F74" s="227">
        <f ca="1">(D74-C74)*E$69</f>
        <v>45.165465501620787</v>
      </c>
      <c r="G74" s="124">
        <f ca="1">INDEX(ArrProdCont,MATCH($B74,ArrProdItem,0),MATCH(G$71,ArrProdVariables,0))</f>
        <v>943.74253194365713</v>
      </c>
      <c r="H74" s="226">
        <f ca="1">F111-F183</f>
        <v>514.73926805336487</v>
      </c>
      <c r="I74" s="226">
        <f ca="1">NPV(Discount_Rate,J74:AN74)</f>
        <v>463139.53901785461</v>
      </c>
      <c r="J74" s="124">
        <f ca="1">(($E74+$F74)*$G74*J147)-($E74*$G74*J219)</f>
        <v>46406.845662027357</v>
      </c>
      <c r="K74" s="124">
        <f t="shared" ref="K74:Y74" ca="1" si="16">(($E74+$F74)*$G74*K147)-($E74*$G74*K219)</f>
        <v>46716.224633107537</v>
      </c>
      <c r="L74" s="124">
        <f t="shared" ca="1" si="16"/>
        <v>47023.541077713853</v>
      </c>
      <c r="M74" s="124">
        <f t="shared" ca="1" si="16"/>
        <v>47328.808746022798</v>
      </c>
      <c r="N74" s="124">
        <f t="shared" ca="1" si="16"/>
        <v>47632.041296543015</v>
      </c>
      <c r="O74" s="124">
        <f t="shared" ca="1" si="16"/>
        <v>47933.252296726423</v>
      </c>
      <c r="P74" s="124">
        <f t="shared" ca="1" si="16"/>
        <v>48232.455223575278</v>
      </c>
      <c r="Q74" s="124">
        <f t="shared" ca="1" si="16"/>
        <v>48529.663464245146</v>
      </c>
      <c r="R74" s="124">
        <f t="shared" ca="1" si="16"/>
        <v>48824.890316643876</v>
      </c>
      <c r="S74" s="124">
        <f t="shared" ca="1" si="16"/>
        <v>49118.148990026617</v>
      </c>
      <c r="T74" s="124">
        <f t="shared" ca="1" si="16"/>
        <v>49409.452605586805</v>
      </c>
      <c r="U74" s="124">
        <f t="shared" ca="1" si="16"/>
        <v>49698.814197043263</v>
      </c>
      <c r="V74" s="124">
        <f t="shared" ca="1" si="16"/>
        <v>49986.246711223335</v>
      </c>
      <c r="W74" s="124">
        <f t="shared" ca="1" si="16"/>
        <v>50271.763008642214</v>
      </c>
      <c r="X74" s="124">
        <f t="shared" ca="1" si="16"/>
        <v>50555.375864078298</v>
      </c>
      <c r="Y74" s="124">
        <f t="shared" ca="1" si="16"/>
        <v>50837.097967144815</v>
      </c>
      <c r="Z74" s="124">
        <f t="shared" ref="Z74:AN74" ca="1" si="17">(($E74+$F74)*$G74*Z147)-($E74*$G74*Z219)</f>
        <v>51116.94192285755</v>
      </c>
      <c r="AA74" s="124">
        <f t="shared" ca="1" si="17"/>
        <v>51394.920252198863</v>
      </c>
      <c r="AB74" s="124">
        <f t="shared" ca="1" si="17"/>
        <v>51671.045392677908</v>
      </c>
      <c r="AC74" s="124">
        <f t="shared" ca="1" si="17"/>
        <v>51945.329698887086</v>
      </c>
      <c r="AD74" s="124">
        <f t="shared" ca="1" si="17"/>
        <v>52217.785443054876</v>
      </c>
      <c r="AE74" s="124">
        <f t="shared" ca="1" si="17"/>
        <v>52488.424815594874</v>
      </c>
      <c r="AF74" s="124">
        <f t="shared" ca="1" si="17"/>
        <v>52757.259925651277</v>
      </c>
      <c r="AG74" s="124">
        <f t="shared" ca="1" si="17"/>
        <v>53024.302801640639</v>
      </c>
      <c r="AH74" s="124">
        <f t="shared" ca="1" si="17"/>
        <v>53289.565391790064</v>
      </c>
      <c r="AI74" s="124">
        <f t="shared" ca="1" si="17"/>
        <v>53553.059564671836</v>
      </c>
      <c r="AJ74" s="124">
        <f t="shared" ca="1" si="17"/>
        <v>53814.797109734391</v>
      </c>
      <c r="AK74" s="124">
        <f t="shared" ca="1" si="17"/>
        <v>54074.789737829858</v>
      </c>
      <c r="AL74" s="124">
        <f t="shared" ca="1" si="17"/>
        <v>54333.049081738027</v>
      </c>
      <c r="AM74" s="124">
        <f t="shared" ca="1" si="17"/>
        <v>54589.586696686805</v>
      </c>
      <c r="AN74" s="124">
        <f t="shared" ca="1" si="17"/>
        <v>54844.414060869261</v>
      </c>
    </row>
    <row r="75" spans="2:41" x14ac:dyDescent="0.3">
      <c r="B75" s="478" t="str">
        <v>Gombo (okra)</v>
      </c>
      <c r="C75" s="87">
        <f t="shared" ca="1" si="14"/>
        <v>1.1115612247922617E-2</v>
      </c>
      <c r="D75" s="87">
        <f t="shared" ca="1" si="14"/>
        <v>2.2231224495845234E-2</v>
      </c>
      <c r="E75" s="227">
        <f ca="1">C75*$E$69</f>
        <v>82.079547882753161</v>
      </c>
      <c r="F75" s="227">
        <f ca="1">(D75-C75)*E$69</f>
        <v>82.079547882753161</v>
      </c>
      <c r="G75" s="124">
        <f ca="1">INDEX(ArrProdCont,MATCH($B75,ArrProdItem,0),MATCH(G$71,ArrProdVariables,0))</f>
        <v>422.39130434782606</v>
      </c>
      <c r="H75" s="226">
        <f ca="1">F112-F184</f>
        <v>1263.3121236562729</v>
      </c>
      <c r="I75" s="226">
        <f ca="1">NPV(Discount_Rate,J75:AN75)</f>
        <v>2065683.0562251166</v>
      </c>
      <c r="J75" s="124">
        <f ca="1">(($E75+$F75)*$G75*J148)-($E75*$G75*J220)</f>
        <v>206982.61906161369</v>
      </c>
      <c r="K75" s="124">
        <f t="shared" ref="K75:Y75" ca="1" si="18">(($E75+$F75)*$G75*K148)-($E75*$G75*K220)</f>
        <v>208362.5031886911</v>
      </c>
      <c r="L75" s="124">
        <f t="shared" ca="1" si="18"/>
        <v>209733.18808825468</v>
      </c>
      <c r="M75" s="124">
        <f t="shared" ca="1" si="18"/>
        <v>211094.73508848783</v>
      </c>
      <c r="N75" s="124">
        <f t="shared" ca="1" si="18"/>
        <v>212447.20510871944</v>
      </c>
      <c r="O75" s="124">
        <f t="shared" ca="1" si="18"/>
        <v>213790.65866214951</v>
      </c>
      <c r="P75" s="124">
        <f t="shared" ca="1" si="18"/>
        <v>215125.15585855671</v>
      </c>
      <c r="Q75" s="124">
        <f t="shared" ca="1" si="18"/>
        <v>216450.75640698784</v>
      </c>
      <c r="R75" s="124">
        <f t="shared" ca="1" si="18"/>
        <v>217767.51961842945</v>
      </c>
      <c r="S75" s="124">
        <f t="shared" ca="1" si="18"/>
        <v>219075.50440846145</v>
      </c>
      <c r="T75" s="124">
        <f t="shared" ca="1" si="18"/>
        <v>220374.7692998932</v>
      </c>
      <c r="U75" s="124">
        <f t="shared" ca="1" si="18"/>
        <v>221665.37242538211</v>
      </c>
      <c r="V75" s="124">
        <f t="shared" ca="1" si="18"/>
        <v>222947.37153003443</v>
      </c>
      <c r="W75" s="124">
        <f t="shared" ca="1" si="18"/>
        <v>224220.82397398906</v>
      </c>
      <c r="X75" s="124">
        <f t="shared" ca="1" si="18"/>
        <v>225485.78673498399</v>
      </c>
      <c r="Y75" s="124">
        <f t="shared" ca="1" si="18"/>
        <v>226742.31641090562</v>
      </c>
      <c r="Z75" s="124">
        <f t="shared" ref="Z75:AN75" ca="1" si="19">(($E75+$F75)*$G75*Z148)-($E75*$G75*Z220)</f>
        <v>227990.46922232109</v>
      </c>
      <c r="AA75" s="124">
        <f t="shared" ca="1" si="19"/>
        <v>229230.30101499381</v>
      </c>
      <c r="AB75" s="124">
        <f t="shared" ca="1" si="19"/>
        <v>230461.86726238203</v>
      </c>
      <c r="AC75" s="124">
        <f t="shared" ca="1" si="19"/>
        <v>231685.22306812101</v>
      </c>
      <c r="AD75" s="124">
        <f t="shared" ca="1" si="19"/>
        <v>232900.4231684884</v>
      </c>
      <c r="AE75" s="124">
        <f t="shared" ca="1" si="19"/>
        <v>234107.52193485331</v>
      </c>
      <c r="AF75" s="124">
        <f t="shared" ca="1" si="19"/>
        <v>235306.57337610915</v>
      </c>
      <c r="AG75" s="124">
        <f t="shared" ca="1" si="19"/>
        <v>236497.63114108995</v>
      </c>
      <c r="AH75" s="124">
        <f t="shared" ca="1" si="19"/>
        <v>237680.74852097087</v>
      </c>
      <c r="AI75" s="124">
        <f t="shared" ca="1" si="19"/>
        <v>238855.9784516526</v>
      </c>
      <c r="AJ75" s="124">
        <f t="shared" ca="1" si="19"/>
        <v>240023.37351612977</v>
      </c>
      <c r="AK75" s="124">
        <f t="shared" ca="1" si="19"/>
        <v>241182.98594684375</v>
      </c>
      <c r="AL75" s="124">
        <f t="shared" ca="1" si="19"/>
        <v>242334.86762801965</v>
      </c>
      <c r="AM75" s="124">
        <f t="shared" ca="1" si="19"/>
        <v>243479.07009798771</v>
      </c>
      <c r="AN75" s="124">
        <f t="shared" ca="1" si="19"/>
        <v>244615.64455148933</v>
      </c>
    </row>
    <row r="76" spans="2:41" x14ac:dyDescent="0.3">
      <c r="B76" s="478" t="str">
        <v>Greens</v>
      </c>
      <c r="C76" s="87">
        <f t="shared" ca="1" si="14"/>
        <v>1.9996339493617405E-3</v>
      </c>
      <c r="D76" s="87">
        <f t="shared" ca="1" si="14"/>
        <v>3.999267898723481E-3</v>
      </c>
      <c r="E76" s="227">
        <f ca="1">C76*$E$69</f>
        <v>14.765632952452949</v>
      </c>
      <c r="F76" s="227">
        <f ca="1">(D76-C76)*E$69</f>
        <v>14.765632952452949</v>
      </c>
      <c r="G76" s="124">
        <f ca="1">INDEX(ArrProdCont,MATCH($B76,ArrProdItem,0),MATCH(G$71,ArrProdVariables,0))</f>
        <v>336.47826086956525</v>
      </c>
      <c r="H76" s="226">
        <f ca="1">F113-F185</f>
        <v>646.28318956152725</v>
      </c>
      <c r="I76" s="226">
        <f ca="1">NPV(Discount_Rate,J76:AN76)</f>
        <v>190104.76199802401</v>
      </c>
      <c r="J76" s="124">
        <f ca="1">(($E76+$F76)*$G76*J149)-($E76*$G76*J221)</f>
        <v>19048.605455641391</v>
      </c>
      <c r="K76" s="124">
        <f t="shared" ref="K76:Y76" ca="1" si="20">(($E76+$F76)*$G76*K149)-($E76*$G76*K221)</f>
        <v>19175.596158679</v>
      </c>
      <c r="L76" s="124">
        <f t="shared" ca="1" si="20"/>
        <v>19301.740257029694</v>
      </c>
      <c r="M76" s="124">
        <f t="shared" ca="1" si="20"/>
        <v>19427.043394724715</v>
      </c>
      <c r="N76" s="124">
        <f t="shared" ca="1" si="20"/>
        <v>19551.511178168435</v>
      </c>
      <c r="O76" s="124">
        <f t="shared" ca="1" si="20"/>
        <v>19675.149176389197</v>
      </c>
      <c r="P76" s="124">
        <f t="shared" ca="1" si="20"/>
        <v>19797.96292128849</v>
      </c>
      <c r="Q76" s="124">
        <f t="shared" ca="1" si="20"/>
        <v>19919.957907888453</v>
      </c>
      <c r="R76" s="124">
        <f t="shared" ca="1" si="20"/>
        <v>20041.139594577748</v>
      </c>
      <c r="S76" s="124">
        <f t="shared" ca="1" si="20"/>
        <v>20161.513403355781</v>
      </c>
      <c r="T76" s="124">
        <f t="shared" ca="1" si="20"/>
        <v>20281.084720075298</v>
      </c>
      <c r="U76" s="124">
        <f t="shared" ca="1" si="20"/>
        <v>20399.858894683348</v>
      </c>
      <c r="V76" s="124">
        <f t="shared" ca="1" si="20"/>
        <v>20517.841241460679</v>
      </c>
      <c r="W76" s="124">
        <f t="shared" ca="1" si="20"/>
        <v>20635.037039259492</v>
      </c>
      <c r="X76" s="124">
        <f t="shared" ca="1" si="20"/>
        <v>20751.451531739647</v>
      </c>
      <c r="Y76" s="124">
        <f t="shared" ca="1" si="20"/>
        <v>20867.089927603269</v>
      </c>
      <c r="Z76" s="124">
        <f t="shared" ref="Z76:AN76" ca="1" si="21">(($E76+$F76)*$G76*Z149)-($E76*$G76*Z221)</f>
        <v>20981.9574008278</v>
      </c>
      <c r="AA76" s="124">
        <f t="shared" ca="1" si="21"/>
        <v>21096.059090897503</v>
      </c>
      <c r="AB76" s="124">
        <f t="shared" ca="1" si="21"/>
        <v>21209.400103033404</v>
      </c>
      <c r="AC76" s="124">
        <f t="shared" ca="1" si="21"/>
        <v>21321.985508421734</v>
      </c>
      <c r="AD76" s="124">
        <f t="shared" ca="1" si="21"/>
        <v>21433.82034444081</v>
      </c>
      <c r="AE76" s="124">
        <f t="shared" ca="1" si="21"/>
        <v>21544.909614886423</v>
      </c>
      <c r="AF76" s="124">
        <f t="shared" ca="1" si="21"/>
        <v>21655.258290195732</v>
      </c>
      <c r="AG76" s="124">
        <f t="shared" ca="1" si="21"/>
        <v>21764.871307669644</v>
      </c>
      <c r="AH76" s="124">
        <f t="shared" ca="1" si="21"/>
        <v>21873.753571693735</v>
      </c>
      <c r="AI76" s="124">
        <f t="shared" ca="1" si="21"/>
        <v>21981.909953957664</v>
      </c>
      <c r="AJ76" s="124">
        <f t="shared" ca="1" si="21"/>
        <v>22089.345293673163</v>
      </c>
      <c r="AK76" s="124">
        <f t="shared" ca="1" si="21"/>
        <v>22196.064397790564</v>
      </c>
      <c r="AL76" s="124">
        <f t="shared" ca="1" si="21"/>
        <v>22302.072041213847</v>
      </c>
      <c r="AM76" s="124">
        <f t="shared" ca="1" si="21"/>
        <v>22407.372967014308</v>
      </c>
      <c r="AN76" s="124">
        <f t="shared" ca="1" si="21"/>
        <v>22511.971886642765</v>
      </c>
    </row>
    <row r="77" spans="2:41" x14ac:dyDescent="0.3">
      <c r="B77" s="207">
        <v>0</v>
      </c>
      <c r="C77" s="479"/>
      <c r="D77" s="479"/>
      <c r="E77" s="479"/>
      <c r="F77" s="479"/>
      <c r="G77" s="474"/>
      <c r="H77" s="480"/>
      <c r="I77" s="480"/>
      <c r="J77" s="124"/>
      <c r="K77" s="124"/>
      <c r="L77" s="124"/>
      <c r="M77" s="124"/>
      <c r="N77" s="124"/>
      <c r="O77" s="124"/>
      <c r="P77" s="124"/>
      <c r="Q77" s="124"/>
      <c r="R77" s="124"/>
      <c r="S77" s="124"/>
      <c r="T77" s="124"/>
      <c r="U77" s="124"/>
      <c r="V77" s="124"/>
      <c r="W77" s="124"/>
      <c r="X77" s="124"/>
      <c r="Y77" s="124"/>
      <c r="Z77" s="124"/>
      <c r="AA77" s="124"/>
      <c r="AB77" s="124"/>
      <c r="AC77" s="124"/>
      <c r="AD77" s="124"/>
      <c r="AE77" s="124"/>
      <c r="AF77" s="124"/>
      <c r="AG77" s="124"/>
      <c r="AH77" s="124"/>
      <c r="AI77" s="124"/>
      <c r="AJ77" s="124"/>
      <c r="AK77" s="124"/>
      <c r="AL77" s="124"/>
      <c r="AM77" s="124"/>
      <c r="AN77" s="124"/>
    </row>
    <row r="78" spans="2:41" x14ac:dyDescent="0.3">
      <c r="B78" s="207">
        <v>0</v>
      </c>
      <c r="C78" s="479"/>
      <c r="D78" s="479"/>
      <c r="E78" s="479"/>
      <c r="F78" s="535" t="s">
        <v>613</v>
      </c>
      <c r="G78" s="474"/>
      <c r="H78" s="480"/>
      <c r="I78" s="480"/>
      <c r="J78" s="537" t="s">
        <v>612</v>
      </c>
      <c r="K78" s="124"/>
      <c r="L78" s="124"/>
      <c r="M78" s="124"/>
      <c r="N78" s="124"/>
      <c r="O78" s="124"/>
      <c r="P78" s="124"/>
      <c r="Q78" s="124"/>
      <c r="R78" s="124"/>
      <c r="S78" s="124"/>
      <c r="T78" s="124"/>
      <c r="U78" s="124"/>
      <c r="V78" s="124"/>
      <c r="W78" s="124"/>
      <c r="X78" s="124"/>
      <c r="Y78" s="124"/>
      <c r="Z78" s="124"/>
      <c r="AA78" s="124"/>
      <c r="AB78" s="124"/>
      <c r="AC78" s="124"/>
      <c r="AD78" s="124"/>
      <c r="AE78" s="124"/>
      <c r="AF78" s="124"/>
      <c r="AG78" s="124"/>
      <c r="AH78" s="124"/>
      <c r="AI78" s="124"/>
      <c r="AJ78" s="124"/>
      <c r="AK78" s="124"/>
      <c r="AL78" s="124"/>
      <c r="AM78" s="124"/>
      <c r="AN78" s="124"/>
    </row>
    <row r="79" spans="2:41" x14ac:dyDescent="0.3">
      <c r="B79" s="127" t="str">
        <v>Copargo Ann Crop Total</v>
      </c>
      <c r="C79" s="481"/>
      <c r="D79" s="481"/>
      <c r="E79" s="481"/>
      <c r="F79" s="481"/>
      <c r="G79" s="234"/>
      <c r="H79" s="482"/>
      <c r="I79" s="482"/>
      <c r="J79" s="538">
        <v>0.1</v>
      </c>
      <c r="K79" s="538">
        <v>0.2</v>
      </c>
      <c r="L79" s="538">
        <v>0.3</v>
      </c>
      <c r="M79" s="538">
        <v>0.4</v>
      </c>
      <c r="N79" s="538">
        <v>0.5</v>
      </c>
      <c r="O79" s="538">
        <v>0.6</v>
      </c>
      <c r="P79" s="538">
        <v>0.7</v>
      </c>
      <c r="Q79" s="538">
        <v>0.8</v>
      </c>
      <c r="R79" s="538">
        <v>0.9</v>
      </c>
      <c r="S79" s="538">
        <v>1</v>
      </c>
      <c r="T79" s="538">
        <v>1</v>
      </c>
      <c r="U79" s="538">
        <v>1</v>
      </c>
      <c r="V79" s="538">
        <v>1</v>
      </c>
      <c r="W79" s="538">
        <v>1</v>
      </c>
      <c r="X79" s="538">
        <v>1</v>
      </c>
      <c r="Y79" s="538">
        <v>1</v>
      </c>
      <c r="Z79" s="538">
        <v>1</v>
      </c>
      <c r="AA79" s="538">
        <v>1</v>
      </c>
      <c r="AB79" s="538">
        <v>1</v>
      </c>
      <c r="AC79" s="538">
        <v>1</v>
      </c>
      <c r="AD79" s="538">
        <v>1</v>
      </c>
      <c r="AE79" s="538">
        <v>1</v>
      </c>
      <c r="AF79" s="538">
        <v>1</v>
      </c>
      <c r="AG79" s="538">
        <v>1</v>
      </c>
      <c r="AH79" s="538">
        <v>1</v>
      </c>
      <c r="AI79" s="538">
        <v>1</v>
      </c>
      <c r="AJ79" s="538">
        <v>1</v>
      </c>
      <c r="AK79" s="538">
        <v>1</v>
      </c>
      <c r="AL79" s="538">
        <v>1</v>
      </c>
      <c r="AM79" s="538">
        <v>1</v>
      </c>
      <c r="AN79" s="538">
        <v>1</v>
      </c>
      <c r="AO79" s="468"/>
    </row>
    <row r="80" spans="2:41" x14ac:dyDescent="0.3">
      <c r="B80" s="478" t="str">
        <v>Maize</v>
      </c>
      <c r="C80" s="87">
        <f t="shared" ref="C80:D84" ca="1" si="22">INDEX(ArrProdCont,MATCH($B80,ArrProdItem,0),MATCH(C$71,ArrProdVariables,0))</f>
        <v>0.44156622622964553</v>
      </c>
      <c r="D80" s="87">
        <f t="shared" ca="1" si="22"/>
        <v>0.43269571388793654</v>
      </c>
      <c r="E80" s="227">
        <f ca="1">C80*$E$69</f>
        <v>3260.599182559316</v>
      </c>
      <c r="F80" s="227">
        <f ca="1">(D80-C80)*E$69</f>
        <v>-65.50135307498941</v>
      </c>
      <c r="G80" s="124">
        <f ca="1">INDEX(ArrProdCont,MATCH($B80,ArrProdItem,0),MATCH(G$71,ArrProdVariables,0))</f>
        <v>229.44664031620547</v>
      </c>
      <c r="H80" s="226">
        <f ca="1">F117-F189</f>
        <v>72.439366609818535</v>
      </c>
      <c r="I80" s="226">
        <f ca="1">NPV(Discount_Rate,J80:AN80)</f>
        <v>114723.10311891291</v>
      </c>
      <c r="J80" s="124">
        <f ca="1">(($E80+($F80*J$79))*$G80*J153)-($E80*$G80*J225)</f>
        <v>-1947.2894607019844</v>
      </c>
      <c r="K80" s="124">
        <f t="shared" ref="K80:T80" ca="1" si="23">(($E80+($F80*K$79))*$G80*K153)-($E80*$G80*K225)</f>
        <v>-824.99149080691859</v>
      </c>
      <c r="L80" s="124">
        <f t="shared" ca="1" si="23"/>
        <v>287.58611889160238</v>
      </c>
      <c r="M80" s="124">
        <f t="shared" ca="1" si="23"/>
        <v>1390.474149533431</v>
      </c>
      <c r="N80" s="124">
        <f t="shared" ca="1" si="23"/>
        <v>2483.7032847864321</v>
      </c>
      <c r="O80" s="124">
        <f t="shared" ca="1" si="23"/>
        <v>3567.3041111520724</v>
      </c>
      <c r="P80" s="124">
        <f t="shared" ca="1" si="23"/>
        <v>4641.3071182753192</v>
      </c>
      <c r="Q80" s="124">
        <f t="shared" ca="1" si="23"/>
        <v>5705.7426992504625</v>
      </c>
      <c r="R80" s="124">
        <f t="shared" ca="1" si="23"/>
        <v>6760.6411509268219</v>
      </c>
      <c r="S80" s="124">
        <f t="shared" ca="1" si="23"/>
        <v>7806.0326742139878</v>
      </c>
      <c r="T80" s="124">
        <f t="shared" ca="1" si="23"/>
        <v>10789.236835087533</v>
      </c>
      <c r="U80" s="124">
        <f t="shared" ref="U80:AN80" ca="1" si="24">(($E80+($F80*U$79))*$G80*U153)-($E80*$G80*U225)</f>
        <v>13762.994182784925</v>
      </c>
      <c r="V80" s="124">
        <f t="shared" ca="1" si="24"/>
        <v>16727.334632214624</v>
      </c>
      <c r="W80" s="124">
        <f t="shared" ca="1" si="24"/>
        <v>19682.288003554335</v>
      </c>
      <c r="X80" s="124">
        <f t="shared" ca="1" si="24"/>
        <v>22627.884022551589</v>
      </c>
      <c r="Y80" s="124">
        <f t="shared" ca="1" si="24"/>
        <v>25564.152320821886</v>
      </c>
      <c r="Z80" s="124">
        <f t="shared" ca="1" si="24"/>
        <v>28491.122436147765</v>
      </c>
      <c r="AA80" s="124">
        <f t="shared" ca="1" si="24"/>
        <v>31408.823812775197</v>
      </c>
      <c r="AB80" s="124">
        <f t="shared" ca="1" si="24"/>
        <v>34317.285801709862</v>
      </c>
      <c r="AC80" s="124">
        <f t="shared" ca="1" si="24"/>
        <v>37216.537661012844</v>
      </c>
      <c r="AD80" s="124">
        <f t="shared" ca="1" si="24"/>
        <v>40106.608556094812</v>
      </c>
      <c r="AE80" s="124">
        <f t="shared" ca="1" si="24"/>
        <v>42987.527560009039</v>
      </c>
      <c r="AF80" s="124">
        <f t="shared" ca="1" si="24"/>
        <v>45859.323653744184</v>
      </c>
      <c r="AG80" s="124">
        <f t="shared" ca="1" si="24"/>
        <v>48722.0257265158</v>
      </c>
      <c r="AH80" s="124">
        <f t="shared" ca="1" si="24"/>
        <v>51575.6625760569</v>
      </c>
      <c r="AI80" s="124">
        <f t="shared" ca="1" si="24"/>
        <v>54420.262908907956</v>
      </c>
      <c r="AJ80" s="124">
        <f t="shared" ca="1" si="24"/>
        <v>57255.855340704904</v>
      </c>
      <c r="AK80" s="124">
        <f t="shared" ca="1" si="24"/>
        <v>60082.468396467855</v>
      </c>
      <c r="AL80" s="124">
        <f t="shared" ca="1" si="24"/>
        <v>62900.130510887597</v>
      </c>
      <c r="AM80" s="124">
        <f t="shared" ca="1" si="24"/>
        <v>65708.870028611505</v>
      </c>
      <c r="AN80" s="124">
        <f t="shared" ca="1" si="24"/>
        <v>68508.715204529464</v>
      </c>
    </row>
    <row r="81" spans="2:41" x14ac:dyDescent="0.3">
      <c r="B81" s="478" t="str">
        <v>Rice</v>
      </c>
      <c r="C81" s="87">
        <f t="shared" ca="1" si="22"/>
        <v>8.9630651141979184E-2</v>
      </c>
      <c r="D81" s="87">
        <f t="shared" ca="1" si="22"/>
        <v>8.7830083639479917E-2</v>
      </c>
      <c r="E81" s="227">
        <f ca="1">C81*$E$69</f>
        <v>661.84778292759688</v>
      </c>
      <c r="F81" s="227">
        <f ca="1">(D81-C81)*E$69</f>
        <v>-13.295692872440574</v>
      </c>
      <c r="G81" s="124">
        <f ca="1">INDEX(ArrProdCont,MATCH($B81,ArrProdItem,0),MATCH(G$71,ArrProdVariables,0))</f>
        <v>640</v>
      </c>
      <c r="H81" s="226">
        <f ca="1">F118-F190</f>
        <v>0</v>
      </c>
      <c r="I81" s="226">
        <f ca="1">NPV(Discount_Rate,J81:AN81)</f>
        <v>0</v>
      </c>
      <c r="J81" s="124">
        <f t="shared" ref="J81:S84" ca="1" si="25">(($E81+($F81*J$79))*$G81*J154)-($E81*$G81*J226)</f>
        <v>0</v>
      </c>
      <c r="K81" s="124">
        <f t="shared" ca="1" si="25"/>
        <v>0</v>
      </c>
      <c r="L81" s="124">
        <f t="shared" ca="1" si="25"/>
        <v>0</v>
      </c>
      <c r="M81" s="124">
        <f t="shared" ca="1" si="25"/>
        <v>0</v>
      </c>
      <c r="N81" s="124">
        <f t="shared" ca="1" si="25"/>
        <v>0</v>
      </c>
      <c r="O81" s="124">
        <f t="shared" ca="1" si="25"/>
        <v>0</v>
      </c>
      <c r="P81" s="124">
        <f t="shared" ca="1" si="25"/>
        <v>0</v>
      </c>
      <c r="Q81" s="124">
        <f t="shared" ca="1" si="25"/>
        <v>0</v>
      </c>
      <c r="R81" s="124">
        <f t="shared" ca="1" si="25"/>
        <v>0</v>
      </c>
      <c r="S81" s="124">
        <f t="shared" ca="1" si="25"/>
        <v>0</v>
      </c>
      <c r="T81" s="124">
        <f t="shared" ref="T81:AN81" ca="1" si="26">(($E81+($F81*T$79))*$G81*T154)-($E81*$G81*T226)</f>
        <v>0</v>
      </c>
      <c r="U81" s="124">
        <f t="shared" ca="1" si="26"/>
        <v>0</v>
      </c>
      <c r="V81" s="124">
        <f t="shared" ca="1" si="26"/>
        <v>0</v>
      </c>
      <c r="W81" s="124">
        <f t="shared" ca="1" si="26"/>
        <v>0</v>
      </c>
      <c r="X81" s="124">
        <f t="shared" ca="1" si="26"/>
        <v>0</v>
      </c>
      <c r="Y81" s="124">
        <f t="shared" ca="1" si="26"/>
        <v>0</v>
      </c>
      <c r="Z81" s="124">
        <f t="shared" ca="1" si="26"/>
        <v>0</v>
      </c>
      <c r="AA81" s="124">
        <f t="shared" ca="1" si="26"/>
        <v>0</v>
      </c>
      <c r="AB81" s="124">
        <f t="shared" ca="1" si="26"/>
        <v>0</v>
      </c>
      <c r="AC81" s="124">
        <f t="shared" ca="1" si="26"/>
        <v>0</v>
      </c>
      <c r="AD81" s="124">
        <f t="shared" ca="1" si="26"/>
        <v>0</v>
      </c>
      <c r="AE81" s="124">
        <f t="shared" ca="1" si="26"/>
        <v>0</v>
      </c>
      <c r="AF81" s="124">
        <f t="shared" ca="1" si="26"/>
        <v>0</v>
      </c>
      <c r="AG81" s="124">
        <f t="shared" ca="1" si="26"/>
        <v>0</v>
      </c>
      <c r="AH81" s="124">
        <f t="shared" ca="1" si="26"/>
        <v>0</v>
      </c>
      <c r="AI81" s="124">
        <f t="shared" ca="1" si="26"/>
        <v>0</v>
      </c>
      <c r="AJ81" s="124">
        <f t="shared" ca="1" si="26"/>
        <v>0</v>
      </c>
      <c r="AK81" s="124">
        <f t="shared" ca="1" si="26"/>
        <v>0</v>
      </c>
      <c r="AL81" s="124">
        <f t="shared" ca="1" si="26"/>
        <v>0</v>
      </c>
      <c r="AM81" s="124">
        <f t="shared" ca="1" si="26"/>
        <v>0</v>
      </c>
      <c r="AN81" s="124">
        <f t="shared" ca="1" si="26"/>
        <v>0</v>
      </c>
    </row>
    <row r="82" spans="2:41" x14ac:dyDescent="0.3">
      <c r="B82" s="478" t="str">
        <v>Manioc</v>
      </c>
      <c r="C82" s="87">
        <f t="shared" ca="1" si="22"/>
        <v>0.29946282774588556</v>
      </c>
      <c r="D82" s="87">
        <f t="shared" ca="1" si="22"/>
        <v>0.29344699466896573</v>
      </c>
      <c r="E82" s="227">
        <f ca="1">C82*$E$69</f>
        <v>2211.2838196264684</v>
      </c>
      <c r="F82" s="227">
        <f ca="1">(D82-C82)*E$69</f>
        <v>-44.421921894943111</v>
      </c>
      <c r="G82" s="124">
        <f ca="1">INDEX(ArrProdCont,MATCH($B82,ArrProdItem,0),MATCH(G$71,ArrProdVariables,0))</f>
        <v>108.21985233798195</v>
      </c>
      <c r="H82" s="226">
        <f ca="1">F119-F191</f>
        <v>551.58886000952225</v>
      </c>
      <c r="I82" s="226">
        <f ca="1">NPV(Discount_Rate,J82:AN82)</f>
        <v>857854.76918436808</v>
      </c>
      <c r="J82" s="124">
        <f t="shared" ca="1" si="25"/>
        <v>-5800.9395246035419</v>
      </c>
      <c r="K82" s="124">
        <f t="shared" ca="1" si="25"/>
        <v>4511.2424108828418</v>
      </c>
      <c r="L82" s="124">
        <f t="shared" ca="1" si="25"/>
        <v>14733.513128621969</v>
      </c>
      <c r="M82" s="124">
        <f t="shared" ca="1" si="25"/>
        <v>24866.374333208427</v>
      </c>
      <c r="N82" s="124">
        <f t="shared" ca="1" si="25"/>
        <v>34910.32492972631</v>
      </c>
      <c r="O82" s="124">
        <f t="shared" ca="1" si="25"/>
        <v>44865.86103936797</v>
      </c>
      <c r="P82" s="124">
        <f t="shared" ca="1" si="25"/>
        <v>54733.476014971733</v>
      </c>
      <c r="Q82" s="124">
        <f t="shared" ca="1" si="25"/>
        <v>64513.660456463229</v>
      </c>
      <c r="R82" s="124">
        <f t="shared" ca="1" si="25"/>
        <v>74206.902226224076</v>
      </c>
      <c r="S82" s="124">
        <f t="shared" ca="1" si="25"/>
        <v>83813.686464362778</v>
      </c>
      <c r="T82" s="124">
        <f t="shared" ref="T82:AN82" ca="1" si="27">(($E82+($F82*T$79))*$G82*T155)-($E82*$G82*T227)</f>
        <v>99135.435128509067</v>
      </c>
      <c r="U82" s="124">
        <f t="shared" ca="1" si="27"/>
        <v>114371.68843510933</v>
      </c>
      <c r="V82" s="124">
        <f t="shared" ca="1" si="27"/>
        <v>129522.92344825855</v>
      </c>
      <c r="W82" s="124">
        <f t="shared" ca="1" si="27"/>
        <v>144589.61457003467</v>
      </c>
      <c r="X82" s="124">
        <f t="shared" ca="1" si="27"/>
        <v>159572.23355535138</v>
      </c>
      <c r="Y82" s="124">
        <f t="shared" ca="1" si="27"/>
        <v>174471.24952672981</v>
      </c>
      <c r="Z82" s="124">
        <f t="shared" ca="1" si="27"/>
        <v>189287.12898898823</v>
      </c>
      <c r="AA82" s="124">
        <f t="shared" ca="1" si="27"/>
        <v>204020.33584384667</v>
      </c>
      <c r="AB82" s="124">
        <f t="shared" ca="1" si="27"/>
        <v>218671.33140445547</v>
      </c>
      <c r="AC82" s="124">
        <f t="shared" ca="1" si="27"/>
        <v>233240.57440983597</v>
      </c>
      <c r="AD82" s="124">
        <f t="shared" ca="1" si="27"/>
        <v>247728.52103924658</v>
      </c>
      <c r="AE82" s="124">
        <f t="shared" ca="1" si="27"/>
        <v>262135.62492646463</v>
      </c>
      <c r="AF82" s="124">
        <f t="shared" ca="1" si="27"/>
        <v>276462.3371739923</v>
      </c>
      <c r="AG82" s="124">
        <f t="shared" ca="1" si="27"/>
        <v>290709.10636717919</v>
      </c>
      <c r="AH82" s="124">
        <f t="shared" ca="1" si="27"/>
        <v>304876.37858826714</v>
      </c>
      <c r="AI82" s="124">
        <f t="shared" ca="1" si="27"/>
        <v>318964.5974303619</v>
      </c>
      <c r="AJ82" s="124">
        <f t="shared" ca="1" si="27"/>
        <v>332974.20401131827</v>
      </c>
      <c r="AK82" s="124">
        <f t="shared" ca="1" si="27"/>
        <v>346905.63698755205</v>
      </c>
      <c r="AL82" s="124">
        <f t="shared" ca="1" si="27"/>
        <v>360759.33256777888</v>
      </c>
      <c r="AM82" s="124">
        <f t="shared" ca="1" si="27"/>
        <v>374535.72452666797</v>
      </c>
      <c r="AN82" s="124">
        <f t="shared" ca="1" si="27"/>
        <v>388235.24421842676</v>
      </c>
    </row>
    <row r="83" spans="2:41" x14ac:dyDescent="0.3">
      <c r="B83" s="478" t="str">
        <v>Yam</v>
      </c>
      <c r="C83" s="87">
        <f t="shared" ca="1" si="22"/>
        <v>1.1609639458941398E-2</v>
      </c>
      <c r="D83" s="87">
        <f t="shared" ca="1" si="22"/>
        <v>1.1376416345428698E-2</v>
      </c>
      <c r="E83" s="227">
        <f ca="1">C83*$E$69</f>
        <v>85.72752778865329</v>
      </c>
      <c r="F83" s="227">
        <f ca="1">(D83-C83)*E$69</f>
        <v>-1.7221586437137595</v>
      </c>
      <c r="G83" s="124">
        <f ca="1">INDEX(ArrProdCont,MATCH($B83,ArrProdItem,0),MATCH(G$71,ArrProdVariables,0))</f>
        <v>928.73895002706115</v>
      </c>
      <c r="H83" s="226">
        <f ca="1">F120-F192</f>
        <v>377.73387342644128</v>
      </c>
      <c r="I83" s="226">
        <f ca="1">NPV(Discount_Rate,J83:AN83)</f>
        <v>-17434.049428360682</v>
      </c>
      <c r="J83" s="124">
        <f t="shared" ca="1" si="25"/>
        <v>-798.58841513976222</v>
      </c>
      <c r="K83" s="124">
        <f t="shared" ca="1" si="25"/>
        <v>-1182.4203001430724</v>
      </c>
      <c r="L83" s="124">
        <f t="shared" ca="1" si="25"/>
        <v>-1566.6849144595908</v>
      </c>
      <c r="M83" s="124">
        <f t="shared" ca="1" si="25"/>
        <v>-1951.3818066082313</v>
      </c>
      <c r="N83" s="124">
        <f t="shared" ca="1" si="25"/>
        <v>-2336.5105255790986</v>
      </c>
      <c r="O83" s="124">
        <f t="shared" ca="1" si="25"/>
        <v>-2722.0706208331394</v>
      </c>
      <c r="P83" s="124">
        <f t="shared" ca="1" si="25"/>
        <v>-3108.061642300745</v>
      </c>
      <c r="Q83" s="124">
        <f t="shared" ca="1" si="25"/>
        <v>-3494.4831403825083</v>
      </c>
      <c r="R83" s="124">
        <f t="shared" ca="1" si="25"/>
        <v>-3881.3346659477684</v>
      </c>
      <c r="S83" s="124">
        <f t="shared" ca="1" si="25"/>
        <v>-4268.6157703343779</v>
      </c>
      <c r="T83" s="124">
        <f t="shared" ref="T83:AN83" ca="1" si="28">(($E83+($F83*T$79))*$G83*T156)-($E83*$G83*T228)</f>
        <v>-3857.7375902089989</v>
      </c>
      <c r="U83" s="124">
        <f t="shared" ca="1" si="28"/>
        <v>-3447.2880929847597</v>
      </c>
      <c r="V83" s="124">
        <f t="shared" ca="1" si="28"/>
        <v>-3037.2668314027251</v>
      </c>
      <c r="W83" s="124">
        <f t="shared" ca="1" si="28"/>
        <v>-2627.6733586701448</v>
      </c>
      <c r="X83" s="124">
        <f t="shared" ca="1" si="28"/>
        <v>-2218.5072284608614</v>
      </c>
      <c r="Y83" s="124">
        <f t="shared" ca="1" si="28"/>
        <v>-1809.7679949141457</v>
      </c>
      <c r="Z83" s="124">
        <f t="shared" ca="1" si="28"/>
        <v>-1401.4552126344061</v>
      </c>
      <c r="AA83" s="124">
        <f t="shared" ca="1" si="28"/>
        <v>-993.5684366907808</v>
      </c>
      <c r="AB83" s="124">
        <f t="shared" ca="1" si="28"/>
        <v>-586.10722261673072</v>
      </c>
      <c r="AC83" s="124">
        <f t="shared" ca="1" si="28"/>
        <v>-179.07112640939886</v>
      </c>
      <c r="AD83" s="124">
        <f t="shared" ca="1" si="28"/>
        <v>227.5402954708552</v>
      </c>
      <c r="AE83" s="124">
        <f t="shared" ca="1" si="28"/>
        <v>633.72748610097915</v>
      </c>
      <c r="AF83" s="124">
        <f t="shared" ca="1" si="28"/>
        <v>1039.4908880955772</v>
      </c>
      <c r="AG83" s="124">
        <f t="shared" ca="1" si="28"/>
        <v>1444.8309436074342</v>
      </c>
      <c r="AH83" s="124">
        <f t="shared" ca="1" si="28"/>
        <v>1849.7480943280389</v>
      </c>
      <c r="AI83" s="124">
        <f t="shared" ca="1" si="28"/>
        <v>2254.2427814880502</v>
      </c>
      <c r="AJ83" s="124">
        <f t="shared" ca="1" si="28"/>
        <v>2658.3154458577628</v>
      </c>
      <c r="AK83" s="124">
        <f t="shared" ca="1" si="28"/>
        <v>3061.9665277476888</v>
      </c>
      <c r="AL83" s="124">
        <f t="shared" ca="1" si="28"/>
        <v>3465.1964670088491</v>
      </c>
      <c r="AM83" s="124">
        <f t="shared" ca="1" si="28"/>
        <v>3868.0057030332973</v>
      </c>
      <c r="AN83" s="124">
        <f t="shared" ca="1" si="28"/>
        <v>4270.3946747548762</v>
      </c>
    </row>
    <row r="84" spans="2:41" x14ac:dyDescent="0.3">
      <c r="B84" s="478" t="str">
        <v>Cowpea</v>
      </c>
      <c r="C84" s="87">
        <f t="shared" ca="1" si="22"/>
        <v>0.1161552073526305</v>
      </c>
      <c r="D84" s="87">
        <f t="shared" ca="1" si="22"/>
        <v>0.11382179474276433</v>
      </c>
      <c r="E84" s="227">
        <f ca="1">C84*$E$69</f>
        <v>857.7095612086639</v>
      </c>
      <c r="F84" s="227">
        <f ca="1">(D84-C84)*E$69</f>
        <v>-17.230310645059156</v>
      </c>
      <c r="G84" s="124">
        <f ca="1">INDEX(ArrProdCont,MATCH($B84,ArrProdItem,0),MATCH(G$71,ArrProdVariables,0))</f>
        <v>754.2814399251987</v>
      </c>
      <c r="H84" s="226">
        <f ca="1">F121-F193</f>
        <v>265.22218017494106</v>
      </c>
      <c r="I84" s="226">
        <f ca="1">NPV(Discount_Rate,J84:AN84)</f>
        <v>163792.99277005493</v>
      </c>
      <c r="J84" s="124">
        <f t="shared" ca="1" si="25"/>
        <v>-1021.0040007213247</v>
      </c>
      <c r="K84" s="124">
        <f t="shared" ca="1" si="25"/>
        <v>970.20091463654535</v>
      </c>
      <c r="L84" s="124">
        <f t="shared" ca="1" si="25"/>
        <v>2943.5534718184499</v>
      </c>
      <c r="M84" s="124">
        <f t="shared" ca="1" si="25"/>
        <v>4899.1594758005231</v>
      </c>
      <c r="N84" s="124">
        <f t="shared" ca="1" si="25"/>
        <v>6837.1241044880007</v>
      </c>
      <c r="O84" s="124">
        <f t="shared" ca="1" si="25"/>
        <v>8757.5519124317798</v>
      </c>
      <c r="P84" s="124">
        <f t="shared" ca="1" si="25"/>
        <v>10660.546834522975</v>
      </c>
      <c r="Q84" s="124">
        <f t="shared" ca="1" si="25"/>
        <v>12546.212189664948</v>
      </c>
      <c r="R84" s="124">
        <f t="shared" ca="1" si="25"/>
        <v>14414.650684424618</v>
      </c>
      <c r="S84" s="124">
        <f t="shared" ca="1" si="25"/>
        <v>16265.964416660951</v>
      </c>
      <c r="T84" s="124">
        <f t="shared" ref="T84:AN84" ca="1" si="29">(($E84+($F84*T$79))*$G84*T157)-($E84*$G84*T229)</f>
        <v>19121.258879854635</v>
      </c>
      <c r="U84" s="124">
        <f t="shared" ca="1" si="29"/>
        <v>21959.630964529759</v>
      </c>
      <c r="V84" s="124">
        <f t="shared" ca="1" si="29"/>
        <v>24781.180963983061</v>
      </c>
      <c r="W84" s="124">
        <f t="shared" ca="1" si="29"/>
        <v>27586.008577106288</v>
      </c>
      <c r="X84" s="124">
        <f t="shared" ca="1" si="29"/>
        <v>30374.212911909039</v>
      </c>
      <c r="Y84" s="124">
        <f t="shared" ca="1" si="29"/>
        <v>33145.892489020887</v>
      </c>
      <c r="Z84" s="124">
        <f t="shared" ca="1" si="29"/>
        <v>35901.145245172374</v>
      </c>
      <c r="AA84" s="124">
        <f t="shared" ca="1" si="29"/>
        <v>38640.068536655803</v>
      </c>
      <c r="AB84" s="124">
        <f t="shared" ca="1" si="29"/>
        <v>41362.75914276496</v>
      </c>
      <c r="AC84" s="124">
        <f t="shared" ca="1" si="29"/>
        <v>44069.313269215229</v>
      </c>
      <c r="AD84" s="124">
        <f t="shared" ca="1" si="29"/>
        <v>46759.826551542792</v>
      </c>
      <c r="AE84" s="124">
        <f t="shared" ca="1" si="29"/>
        <v>49434.394058483769</v>
      </c>
      <c r="AF84" s="124">
        <f t="shared" ca="1" si="29"/>
        <v>52093.11029533355</v>
      </c>
      <c r="AG84" s="124">
        <f t="shared" ca="1" si="29"/>
        <v>54736.069207286288</v>
      </c>
      <c r="AH84" s="124">
        <f t="shared" ca="1" si="29"/>
        <v>57363.364182754187</v>
      </c>
      <c r="AI84" s="124">
        <f t="shared" ca="1" si="29"/>
        <v>59975.088056667475</v>
      </c>
      <c r="AJ84" s="124">
        <f t="shared" ca="1" si="29"/>
        <v>62571.333113754692</v>
      </c>
      <c r="AK84" s="124">
        <f t="shared" ca="1" si="29"/>
        <v>65152.191091803601</v>
      </c>
      <c r="AL84" s="124">
        <f t="shared" ca="1" si="29"/>
        <v>67717.753184902598</v>
      </c>
      <c r="AM84" s="124">
        <f t="shared" ca="1" si="29"/>
        <v>70268.110046663205</v>
      </c>
      <c r="AN84" s="124">
        <f t="shared" ca="1" si="29"/>
        <v>72803.351793423062</v>
      </c>
    </row>
    <row r="85" spans="2:41" x14ac:dyDescent="0.3">
      <c r="B85" s="207" t="str">
        <v>NOTE: Rice has been take out of the equation on 28/3/2021 (FvS). THEREFORE Rice the impact of CC on rice is set at 0, so it does not count for project impact.</v>
      </c>
      <c r="C85" s="479"/>
      <c r="D85" s="479"/>
      <c r="E85" s="479"/>
      <c r="F85" s="479"/>
      <c r="G85" s="474"/>
      <c r="H85" s="480"/>
      <c r="I85" s="480"/>
      <c r="J85" s="124"/>
      <c r="K85" s="124"/>
      <c r="L85" s="124"/>
      <c r="M85" s="124"/>
      <c r="N85" s="124"/>
      <c r="O85" s="124"/>
      <c r="P85" s="124"/>
      <c r="Q85" s="124"/>
      <c r="R85" s="124"/>
      <c r="S85" s="124"/>
      <c r="T85" s="124"/>
      <c r="U85" s="124"/>
      <c r="V85" s="124"/>
      <c r="W85" s="124"/>
      <c r="X85" s="124"/>
      <c r="Y85" s="124"/>
      <c r="Z85" s="124"/>
      <c r="AA85" s="124"/>
      <c r="AB85" s="124"/>
      <c r="AC85" s="124"/>
      <c r="AD85" s="124"/>
      <c r="AE85" s="124"/>
      <c r="AF85" s="124"/>
      <c r="AG85" s="124"/>
      <c r="AH85" s="124"/>
      <c r="AI85" s="124"/>
      <c r="AJ85" s="124"/>
      <c r="AK85" s="124"/>
      <c r="AL85" s="124"/>
      <c r="AM85" s="124"/>
      <c r="AN85" s="124"/>
    </row>
    <row r="86" spans="2:41" x14ac:dyDescent="0.3">
      <c r="B86" s="207">
        <v>0</v>
      </c>
      <c r="C86" s="479"/>
      <c r="D86" s="479"/>
      <c r="E86" s="479"/>
      <c r="F86" s="479"/>
      <c r="G86" s="474"/>
      <c r="H86" s="480"/>
      <c r="I86" s="480"/>
      <c r="J86" s="124"/>
      <c r="K86" s="124"/>
      <c r="L86" s="124"/>
      <c r="M86" s="124"/>
      <c r="N86" s="124"/>
      <c r="O86" s="124"/>
      <c r="P86" s="124"/>
      <c r="Q86" s="124"/>
      <c r="R86" s="124"/>
      <c r="S86" s="124"/>
      <c r="T86" s="124"/>
      <c r="U86" s="124"/>
      <c r="V86" s="124"/>
      <c r="W86" s="124"/>
      <c r="X86" s="124"/>
      <c r="Y86" s="124"/>
      <c r="Z86" s="124"/>
      <c r="AA86" s="124"/>
      <c r="AB86" s="124"/>
      <c r="AC86" s="124"/>
      <c r="AD86" s="124"/>
      <c r="AE86" s="124"/>
      <c r="AF86" s="124"/>
      <c r="AG86" s="124"/>
      <c r="AH86" s="124"/>
      <c r="AI86" s="124"/>
      <c r="AJ86" s="124"/>
      <c r="AK86" s="124"/>
      <c r="AL86" s="124"/>
      <c r="AM86" s="124"/>
      <c r="AN86" s="124"/>
    </row>
    <row r="87" spans="2:41" ht="28.8" x14ac:dyDescent="0.3">
      <c r="B87" s="127" t="str">
        <v>Copargo Tree Total</v>
      </c>
      <c r="C87" s="481"/>
      <c r="D87" s="481"/>
      <c r="E87" s="481"/>
      <c r="F87" s="481"/>
      <c r="G87" s="234"/>
      <c r="H87" s="539" t="s">
        <v>614</v>
      </c>
      <c r="I87" s="482"/>
      <c r="J87" s="125"/>
      <c r="K87" s="125"/>
      <c r="L87" s="125"/>
      <c r="M87" s="125"/>
      <c r="N87" s="125"/>
      <c r="O87" s="125"/>
      <c r="P87" s="125"/>
      <c r="Q87" s="125"/>
      <c r="R87" s="125"/>
      <c r="S87" s="125"/>
      <c r="T87" s="125"/>
      <c r="U87" s="125"/>
      <c r="V87" s="125"/>
      <c r="W87" s="125"/>
      <c r="X87" s="125"/>
      <c r="Y87" s="125"/>
      <c r="Z87" s="125"/>
      <c r="AA87" s="125"/>
      <c r="AB87" s="125"/>
      <c r="AC87" s="125"/>
      <c r="AD87" s="125"/>
      <c r="AE87" s="125"/>
      <c r="AF87" s="125"/>
      <c r="AG87" s="125"/>
      <c r="AH87" s="125"/>
      <c r="AI87" s="125"/>
      <c r="AJ87" s="125"/>
      <c r="AK87" s="125"/>
      <c r="AL87" s="125"/>
      <c r="AM87" s="125"/>
      <c r="AN87" s="125"/>
      <c r="AO87" s="468"/>
    </row>
    <row r="88" spans="2:41" x14ac:dyDescent="0.3">
      <c r="B88" s="478" t="str">
        <v>Fruit</v>
      </c>
      <c r="C88" s="87">
        <f t="shared" ref="C88:D92" ca="1" si="30">INDEX(ArrProdCont,MATCH($B88,ArrProdItem,0),MATCH(C$71,ArrProdVariables,0))</f>
        <v>1.7850379389372957E-3</v>
      </c>
      <c r="D88" s="87">
        <f t="shared" ca="1" si="30"/>
        <v>1.249526557256107E-2</v>
      </c>
      <c r="E88" s="227">
        <f ca="1">C88*$E$69</f>
        <v>13.181019966661468</v>
      </c>
      <c r="F88" s="227">
        <f ca="1">(D88-C88)*E$69</f>
        <v>79.086119799968813</v>
      </c>
      <c r="G88" s="124">
        <f ca="1">INDEX(ArrProdCont,MATCH($B88,ArrProdItem,0),MATCH(G$71,ArrProdVariables,0))</f>
        <v>145.43478260869566</v>
      </c>
      <c r="H88" s="226">
        <f ca="1">I88/F88</f>
        <v>3375.3539989807155</v>
      </c>
      <c r="I88" s="226">
        <f ca="1">NPV(Discount_Rate,J88:AN88)</f>
        <v>266943.65073069267</v>
      </c>
      <c r="J88" s="124">
        <f ca="1">((($E88*J233)+($F88*J161))*$G88)-($E88*$G88*J233)</f>
        <v>0</v>
      </c>
      <c r="K88" s="124">
        <f t="shared" ref="K88:AN92" ca="1" si="31">((($E88*K233)+($F88*K161))*$G88)-($E88*$G88*K233)</f>
        <v>0</v>
      </c>
      <c r="L88" s="124">
        <f t="shared" ca="1" si="31"/>
        <v>0</v>
      </c>
      <c r="M88" s="124">
        <f t="shared" ca="1" si="31"/>
        <v>0</v>
      </c>
      <c r="N88" s="124">
        <f t="shared" ca="1" si="31"/>
        <v>0</v>
      </c>
      <c r="O88" s="124">
        <f t="shared" ca="1" si="31"/>
        <v>0</v>
      </c>
      <c r="P88" s="124">
        <f t="shared" ca="1" si="31"/>
        <v>0</v>
      </c>
      <c r="Q88" s="124">
        <f t="shared" ca="1" si="31"/>
        <v>0</v>
      </c>
      <c r="R88" s="124">
        <f t="shared" ca="1" si="31"/>
        <v>11501.872640473724</v>
      </c>
      <c r="S88" s="124">
        <f t="shared" ca="1" si="31"/>
        <v>23003.745280947456</v>
      </c>
      <c r="T88" s="124">
        <f t="shared" ca="1" si="31"/>
        <v>34505.617921421181</v>
      </c>
      <c r="U88" s="124">
        <f t="shared" ca="1" si="31"/>
        <v>46007.490561894898</v>
      </c>
      <c r="V88" s="124">
        <f t="shared" ca="1" si="31"/>
        <v>57509.363202368622</v>
      </c>
      <c r="W88" s="124">
        <f t="shared" ca="1" si="31"/>
        <v>69011.235842842361</v>
      </c>
      <c r="X88" s="124">
        <f t="shared" ca="1" si="31"/>
        <v>80513.108483316071</v>
      </c>
      <c r="Y88" s="124">
        <f t="shared" ca="1" si="31"/>
        <v>92014.981123789796</v>
      </c>
      <c r="Z88" s="124">
        <f t="shared" ca="1" si="31"/>
        <v>92014.981123789796</v>
      </c>
      <c r="AA88" s="124">
        <f t="shared" ca="1" si="31"/>
        <v>92014.981123789796</v>
      </c>
      <c r="AB88" s="124">
        <f t="shared" ca="1" si="31"/>
        <v>92014.981123789796</v>
      </c>
      <c r="AC88" s="124">
        <f t="shared" ca="1" si="31"/>
        <v>92014.981123789796</v>
      </c>
      <c r="AD88" s="124">
        <f t="shared" ca="1" si="31"/>
        <v>92014.981123789796</v>
      </c>
      <c r="AE88" s="124">
        <f t="shared" ca="1" si="31"/>
        <v>92014.981123789796</v>
      </c>
      <c r="AF88" s="124">
        <f t="shared" ca="1" si="31"/>
        <v>92014.981123789796</v>
      </c>
      <c r="AG88" s="124">
        <f t="shared" ca="1" si="31"/>
        <v>92014.981123789796</v>
      </c>
      <c r="AH88" s="124">
        <f t="shared" ca="1" si="31"/>
        <v>92014.981123789796</v>
      </c>
      <c r="AI88" s="124">
        <f t="shared" ca="1" si="31"/>
        <v>92014.981123789796</v>
      </c>
      <c r="AJ88" s="124">
        <f t="shared" ca="1" si="31"/>
        <v>92014.981123789796</v>
      </c>
      <c r="AK88" s="124">
        <f t="shared" ca="1" si="31"/>
        <v>92014.981123789796</v>
      </c>
      <c r="AL88" s="124">
        <f t="shared" ca="1" si="31"/>
        <v>92014.981123789796</v>
      </c>
      <c r="AM88" s="124">
        <f t="shared" ca="1" si="31"/>
        <v>92014.981123789796</v>
      </c>
      <c r="AN88" s="124">
        <f t="shared" ca="1" si="31"/>
        <v>92014.981123789796</v>
      </c>
    </row>
    <row r="89" spans="2:41" x14ac:dyDescent="0.3">
      <c r="B89" s="478" t="str">
        <v>Nut</v>
      </c>
      <c r="C89" s="87">
        <f t="shared" ca="1" si="30"/>
        <v>2.6775569084059436E-3</v>
      </c>
      <c r="D89" s="87">
        <f t="shared" ca="1" si="30"/>
        <v>1.3387784542029718E-2</v>
      </c>
      <c r="E89" s="227">
        <f ca="1">C89*$E$69</f>
        <v>19.771529949992203</v>
      </c>
      <c r="F89" s="227">
        <f ca="1">(D89-C89)*E$69</f>
        <v>79.086119799968813</v>
      </c>
      <c r="G89" s="124">
        <f ca="1">INDEX(ArrProdCont,MATCH($B89,ArrProdItem,0),MATCH(G$71,ArrProdVariables,0))</f>
        <v>391.304347826087</v>
      </c>
      <c r="H89" s="226">
        <f t="shared" ref="H89:H92" ca="1" si="32">I89/F89</f>
        <v>1362.2504928621715</v>
      </c>
      <c r="I89" s="226">
        <f ca="1">NPV(Discount_Rate,J89:AN89)</f>
        <v>107735.10567606427</v>
      </c>
      <c r="J89" s="124">
        <f t="shared" ref="J89:Y92" ca="1" si="33">((($E89*J234)+($F89*J162))*$G89)-($E89*$G89*J234)</f>
        <v>0</v>
      </c>
      <c r="K89" s="124">
        <f t="shared" ca="1" si="33"/>
        <v>0</v>
      </c>
      <c r="L89" s="124">
        <f t="shared" ca="1" si="33"/>
        <v>0</v>
      </c>
      <c r="M89" s="124">
        <f t="shared" ca="1" si="33"/>
        <v>0</v>
      </c>
      <c r="N89" s="124">
        <f t="shared" ca="1" si="33"/>
        <v>0</v>
      </c>
      <c r="O89" s="124">
        <f t="shared" ca="1" si="33"/>
        <v>0</v>
      </c>
      <c r="P89" s="124">
        <f t="shared" ca="1" si="33"/>
        <v>0</v>
      </c>
      <c r="Q89" s="124">
        <f t="shared" ca="1" si="33"/>
        <v>0</v>
      </c>
      <c r="R89" s="124">
        <f t="shared" ca="1" si="33"/>
        <v>4642.0113795633861</v>
      </c>
      <c r="S89" s="124">
        <f t="shared" ca="1" si="33"/>
        <v>9284.022759126774</v>
      </c>
      <c r="T89" s="124">
        <f t="shared" ca="1" si="33"/>
        <v>13926.034138690158</v>
      </c>
      <c r="U89" s="124">
        <f t="shared" ca="1" si="33"/>
        <v>18568.045518253544</v>
      </c>
      <c r="V89" s="124">
        <f t="shared" ca="1" si="33"/>
        <v>23210.056897816939</v>
      </c>
      <c r="W89" s="124">
        <f t="shared" ca="1" si="33"/>
        <v>27852.06827738032</v>
      </c>
      <c r="X89" s="124">
        <f t="shared" ca="1" si="33"/>
        <v>32494.079656943715</v>
      </c>
      <c r="Y89" s="124">
        <f t="shared" ca="1" si="33"/>
        <v>37136.091036507096</v>
      </c>
      <c r="Z89" s="124">
        <f t="shared" ca="1" si="31"/>
        <v>37136.091036507096</v>
      </c>
      <c r="AA89" s="124">
        <f t="shared" ca="1" si="31"/>
        <v>37136.091036507096</v>
      </c>
      <c r="AB89" s="124">
        <f t="shared" ca="1" si="31"/>
        <v>37136.091036507096</v>
      </c>
      <c r="AC89" s="124">
        <f t="shared" ca="1" si="31"/>
        <v>37136.091036507096</v>
      </c>
      <c r="AD89" s="124">
        <f t="shared" ca="1" si="31"/>
        <v>37136.091036507096</v>
      </c>
      <c r="AE89" s="124">
        <f t="shared" ca="1" si="31"/>
        <v>37136.091036507096</v>
      </c>
      <c r="AF89" s="124">
        <f t="shared" ca="1" si="31"/>
        <v>37136.091036507096</v>
      </c>
      <c r="AG89" s="124">
        <f t="shared" ca="1" si="31"/>
        <v>37136.091036507096</v>
      </c>
      <c r="AH89" s="124">
        <f t="shared" ca="1" si="31"/>
        <v>37136.091036507096</v>
      </c>
      <c r="AI89" s="124">
        <f t="shared" ca="1" si="31"/>
        <v>37136.091036507096</v>
      </c>
      <c r="AJ89" s="124">
        <f t="shared" ca="1" si="31"/>
        <v>37136.091036507096</v>
      </c>
      <c r="AK89" s="124">
        <f t="shared" ca="1" si="31"/>
        <v>37136.091036507096</v>
      </c>
      <c r="AL89" s="124">
        <f t="shared" ca="1" si="31"/>
        <v>37136.091036507096</v>
      </c>
      <c r="AM89" s="124">
        <f t="shared" ca="1" si="31"/>
        <v>37136.091036507096</v>
      </c>
      <c r="AN89" s="124">
        <f t="shared" ca="1" si="31"/>
        <v>37136.091036507096</v>
      </c>
    </row>
    <row r="90" spans="2:41" x14ac:dyDescent="0.3">
      <c r="B90" s="478" t="str">
        <v>Wood</v>
      </c>
      <c r="C90" s="87">
        <f t="shared" ca="1" si="30"/>
        <v>2.6775569084059436E-3</v>
      </c>
      <c r="D90" s="87">
        <f t="shared" ca="1" si="30"/>
        <v>8.0326707252178307E-3</v>
      </c>
      <c r="E90" s="227">
        <f ca="1">C90*$E$69</f>
        <v>19.771529949992203</v>
      </c>
      <c r="F90" s="227">
        <f ca="1">(D90-C90)*E$69</f>
        <v>39.543059899984407</v>
      </c>
      <c r="G90" s="124">
        <f ca="1">INDEX(ArrProdCont,MATCH($B90,ArrProdItem,0),MATCH(G$71,ArrProdVariables,0))</f>
        <v>65.217391304347828</v>
      </c>
      <c r="H90" s="226">
        <f t="shared" ca="1" si="32"/>
        <v>946.00728670984131</v>
      </c>
      <c r="I90" s="226">
        <f ca="1">NPV(Discount_Rate,J90:AN90)</f>
        <v>37408.022804188979</v>
      </c>
      <c r="J90" s="124">
        <f t="shared" ca="1" si="33"/>
        <v>0</v>
      </c>
      <c r="K90" s="124">
        <f t="shared" ca="1" si="31"/>
        <v>0</v>
      </c>
      <c r="L90" s="124">
        <f t="shared" ca="1" si="31"/>
        <v>0</v>
      </c>
      <c r="M90" s="124">
        <f t="shared" ca="1" si="31"/>
        <v>0</v>
      </c>
      <c r="N90" s="124">
        <f t="shared" ca="1" si="31"/>
        <v>0</v>
      </c>
      <c r="O90" s="124">
        <f t="shared" ca="1" si="31"/>
        <v>0</v>
      </c>
      <c r="P90" s="124">
        <f t="shared" ca="1" si="31"/>
        <v>0</v>
      </c>
      <c r="Q90" s="124">
        <f t="shared" ca="1" si="31"/>
        <v>0</v>
      </c>
      <c r="R90" s="124">
        <f t="shared" ca="1" si="31"/>
        <v>1611.8095067928425</v>
      </c>
      <c r="S90" s="124">
        <f t="shared" ca="1" si="31"/>
        <v>3223.6190135856841</v>
      </c>
      <c r="T90" s="124">
        <f t="shared" ca="1" si="31"/>
        <v>4835.4285203785284</v>
      </c>
      <c r="U90" s="124">
        <f t="shared" ca="1" si="31"/>
        <v>6447.238027171371</v>
      </c>
      <c r="V90" s="124">
        <f t="shared" ca="1" si="31"/>
        <v>8059.0475339642117</v>
      </c>
      <c r="W90" s="124">
        <f t="shared" ca="1" si="31"/>
        <v>9670.8570407570551</v>
      </c>
      <c r="X90" s="124">
        <f t="shared" ca="1" si="31"/>
        <v>11282.666547549899</v>
      </c>
      <c r="Y90" s="124">
        <f t="shared" ca="1" si="31"/>
        <v>12894.47605434274</v>
      </c>
      <c r="Z90" s="124">
        <f t="shared" ca="1" si="31"/>
        <v>12894.47605434274</v>
      </c>
      <c r="AA90" s="124">
        <f t="shared" ca="1" si="31"/>
        <v>12894.47605434274</v>
      </c>
      <c r="AB90" s="124">
        <f t="shared" ca="1" si="31"/>
        <v>12894.47605434274</v>
      </c>
      <c r="AC90" s="124">
        <f t="shared" ca="1" si="31"/>
        <v>12894.47605434274</v>
      </c>
      <c r="AD90" s="124">
        <f t="shared" ca="1" si="31"/>
        <v>12894.47605434274</v>
      </c>
      <c r="AE90" s="124">
        <f t="shared" ca="1" si="31"/>
        <v>12894.47605434274</v>
      </c>
      <c r="AF90" s="124">
        <f t="shared" ca="1" si="31"/>
        <v>12894.47605434274</v>
      </c>
      <c r="AG90" s="124">
        <f t="shared" ca="1" si="31"/>
        <v>12894.47605434274</v>
      </c>
      <c r="AH90" s="124">
        <f t="shared" ca="1" si="31"/>
        <v>12894.47605434274</v>
      </c>
      <c r="AI90" s="124">
        <f t="shared" ca="1" si="31"/>
        <v>12894.47605434274</v>
      </c>
      <c r="AJ90" s="124">
        <f t="shared" ca="1" si="31"/>
        <v>12894.47605434274</v>
      </c>
      <c r="AK90" s="124">
        <f t="shared" ca="1" si="31"/>
        <v>12894.47605434274</v>
      </c>
      <c r="AL90" s="124">
        <f t="shared" ca="1" si="31"/>
        <v>12894.47605434274</v>
      </c>
      <c r="AM90" s="124">
        <f t="shared" ca="1" si="31"/>
        <v>12894.47605434274</v>
      </c>
      <c r="AN90" s="124">
        <f t="shared" ca="1" si="31"/>
        <v>12894.47605434274</v>
      </c>
    </row>
    <row r="91" spans="2:41" x14ac:dyDescent="0.3">
      <c r="B91" s="478" t="str">
        <v>Fodder</v>
      </c>
      <c r="C91" s="87">
        <f t="shared" ca="1" si="30"/>
        <v>8.9251896946864785E-4</v>
      </c>
      <c r="D91" s="87">
        <f t="shared" ca="1" si="30"/>
        <v>6.247632786280535E-3</v>
      </c>
      <c r="E91" s="227">
        <f ca="1">C91*$E$69</f>
        <v>6.5905099833307341</v>
      </c>
      <c r="F91" s="227">
        <f ca="1">(D91-C91)*E$69</f>
        <v>39.543059899984407</v>
      </c>
      <c r="G91" s="124">
        <f ca="1">INDEX(ArrProdCont,MATCH($B91,ArrProdItem,0),MATCH(G$71,ArrProdVariables,0))</f>
        <v>65.217391304347828</v>
      </c>
      <c r="H91" s="226">
        <f t="shared" ca="1" si="32"/>
        <v>1135.2087440518103</v>
      </c>
      <c r="I91" s="226">
        <f ca="1">NPV(Discount_Rate,J91:AN91)</f>
        <v>44889.627365026805</v>
      </c>
      <c r="J91" s="124">
        <f t="shared" ca="1" si="33"/>
        <v>0</v>
      </c>
      <c r="K91" s="124">
        <f t="shared" ca="1" si="31"/>
        <v>0</v>
      </c>
      <c r="L91" s="124">
        <f t="shared" ca="1" si="31"/>
        <v>0</v>
      </c>
      <c r="M91" s="124">
        <f t="shared" ca="1" si="31"/>
        <v>0</v>
      </c>
      <c r="N91" s="124">
        <f t="shared" ca="1" si="31"/>
        <v>0</v>
      </c>
      <c r="O91" s="124">
        <f t="shared" ca="1" si="31"/>
        <v>0</v>
      </c>
      <c r="P91" s="124">
        <f t="shared" ca="1" si="31"/>
        <v>0</v>
      </c>
      <c r="Q91" s="124">
        <f t="shared" ca="1" si="31"/>
        <v>0</v>
      </c>
      <c r="R91" s="124">
        <f t="shared" ca="1" si="31"/>
        <v>1934.1714081514119</v>
      </c>
      <c r="S91" s="124">
        <f t="shared" ca="1" si="31"/>
        <v>3868.3428163028229</v>
      </c>
      <c r="T91" s="124">
        <f t="shared" ca="1" si="31"/>
        <v>5802.5142244542349</v>
      </c>
      <c r="U91" s="124">
        <f t="shared" ca="1" si="31"/>
        <v>7736.6856326056459</v>
      </c>
      <c r="V91" s="124">
        <f t="shared" ca="1" si="31"/>
        <v>9670.8570407570551</v>
      </c>
      <c r="W91" s="124">
        <f t="shared" ca="1" si="31"/>
        <v>11605.028448908468</v>
      </c>
      <c r="X91" s="124">
        <f t="shared" ca="1" si="31"/>
        <v>13539.199857059879</v>
      </c>
      <c r="Y91" s="124">
        <f t="shared" ca="1" si="31"/>
        <v>15473.371265211292</v>
      </c>
      <c r="Z91" s="124">
        <f t="shared" ca="1" si="31"/>
        <v>15473.371265211292</v>
      </c>
      <c r="AA91" s="124">
        <f t="shared" ca="1" si="31"/>
        <v>15473.371265211292</v>
      </c>
      <c r="AB91" s="124">
        <f t="shared" ca="1" si="31"/>
        <v>15473.371265211292</v>
      </c>
      <c r="AC91" s="124">
        <f t="shared" ca="1" si="31"/>
        <v>15473.371265211292</v>
      </c>
      <c r="AD91" s="124">
        <f t="shared" ca="1" si="31"/>
        <v>15473.371265211292</v>
      </c>
      <c r="AE91" s="124">
        <f t="shared" ca="1" si="31"/>
        <v>15473.371265211292</v>
      </c>
      <c r="AF91" s="124">
        <f t="shared" ca="1" si="31"/>
        <v>15473.371265211292</v>
      </c>
      <c r="AG91" s="124">
        <f t="shared" ca="1" si="31"/>
        <v>15473.371265211292</v>
      </c>
      <c r="AH91" s="124">
        <f t="shared" ca="1" si="31"/>
        <v>15473.371265211292</v>
      </c>
      <c r="AI91" s="124">
        <f t="shared" ca="1" si="31"/>
        <v>15473.371265211292</v>
      </c>
      <c r="AJ91" s="124">
        <f t="shared" ca="1" si="31"/>
        <v>15473.371265211292</v>
      </c>
      <c r="AK91" s="124">
        <f t="shared" ca="1" si="31"/>
        <v>15473.371265211292</v>
      </c>
      <c r="AL91" s="124">
        <f t="shared" ca="1" si="31"/>
        <v>15473.371265211292</v>
      </c>
      <c r="AM91" s="124">
        <f t="shared" ca="1" si="31"/>
        <v>15473.371265211292</v>
      </c>
      <c r="AN91" s="124">
        <f t="shared" ca="1" si="31"/>
        <v>15473.371265211292</v>
      </c>
    </row>
    <row r="92" spans="2:41" x14ac:dyDescent="0.3">
      <c r="B92" s="478" t="str">
        <v>Other</v>
      </c>
      <c r="C92" s="87">
        <f t="shared" ca="1" si="30"/>
        <v>9.8177086641551246E-3</v>
      </c>
      <c r="D92" s="87">
        <f t="shared" ca="1" si="30"/>
        <v>1.335208378325097E-2</v>
      </c>
      <c r="E92" s="227">
        <f ca="1">C92*$E$69</f>
        <v>72.495609816638066</v>
      </c>
      <c r="F92" s="227">
        <f ca="1">(D92-C92)*E$69</f>
        <v>26.098419533989706</v>
      </c>
      <c r="G92" s="124">
        <f ca="1">INDEX(ArrProdCont,MATCH($B92,ArrProdItem,0),MATCH(G$71,ArrProdVariables,0))</f>
        <v>65.217391304347828</v>
      </c>
      <c r="H92" s="226">
        <f t="shared" ca="1" si="32"/>
        <v>378.40291468393679</v>
      </c>
      <c r="I92" s="226">
        <f ca="1">NPV(Discount_Rate,J92:AN92)</f>
        <v>9875.7180203058961</v>
      </c>
      <c r="J92" s="124">
        <f t="shared" ca="1" si="33"/>
        <v>0</v>
      </c>
      <c r="K92" s="124">
        <f t="shared" ca="1" si="31"/>
        <v>0</v>
      </c>
      <c r="L92" s="124">
        <f t="shared" ca="1" si="31"/>
        <v>0</v>
      </c>
      <c r="M92" s="124">
        <f t="shared" ca="1" si="31"/>
        <v>0</v>
      </c>
      <c r="N92" s="124">
        <f t="shared" ca="1" si="31"/>
        <v>0</v>
      </c>
      <c r="O92" s="124">
        <f t="shared" ca="1" si="31"/>
        <v>0</v>
      </c>
      <c r="P92" s="124">
        <f t="shared" ca="1" si="31"/>
        <v>0</v>
      </c>
      <c r="Q92" s="124">
        <f t="shared" ca="1" si="31"/>
        <v>0</v>
      </c>
      <c r="R92" s="124">
        <f t="shared" ca="1" si="31"/>
        <v>425.51770979331195</v>
      </c>
      <c r="S92" s="124">
        <f t="shared" ca="1" si="31"/>
        <v>851.03541958662208</v>
      </c>
      <c r="T92" s="124">
        <f t="shared" ca="1" si="31"/>
        <v>1276.5531293799304</v>
      </c>
      <c r="U92" s="124">
        <f t="shared" ca="1" si="31"/>
        <v>1702.0708391732423</v>
      </c>
      <c r="V92" s="124">
        <f t="shared" ca="1" si="31"/>
        <v>2127.5885489665525</v>
      </c>
      <c r="W92" s="124">
        <f t="shared" ca="1" si="31"/>
        <v>2553.1062587598626</v>
      </c>
      <c r="X92" s="124">
        <f t="shared" ca="1" si="31"/>
        <v>2978.6239685531746</v>
      </c>
      <c r="Y92" s="124">
        <f t="shared" ca="1" si="31"/>
        <v>3404.1416783464847</v>
      </c>
      <c r="Z92" s="124">
        <f t="shared" ca="1" si="31"/>
        <v>3404.1416783464847</v>
      </c>
      <c r="AA92" s="124">
        <f t="shared" ca="1" si="31"/>
        <v>3404.1416783464847</v>
      </c>
      <c r="AB92" s="124">
        <f t="shared" ca="1" si="31"/>
        <v>3404.1416783464847</v>
      </c>
      <c r="AC92" s="124">
        <f t="shared" ca="1" si="31"/>
        <v>3404.1416783464847</v>
      </c>
      <c r="AD92" s="124">
        <f t="shared" ca="1" si="31"/>
        <v>3404.1416783464847</v>
      </c>
      <c r="AE92" s="124">
        <f t="shared" ca="1" si="31"/>
        <v>3404.1416783464847</v>
      </c>
      <c r="AF92" s="124">
        <f t="shared" ca="1" si="31"/>
        <v>3404.1416783464847</v>
      </c>
      <c r="AG92" s="124">
        <f t="shared" ca="1" si="31"/>
        <v>3404.1416783464847</v>
      </c>
      <c r="AH92" s="124">
        <f t="shared" ca="1" si="31"/>
        <v>3404.1416783464847</v>
      </c>
      <c r="AI92" s="124">
        <f t="shared" ca="1" si="31"/>
        <v>3404.1416783464847</v>
      </c>
      <c r="AJ92" s="124">
        <f t="shared" ca="1" si="31"/>
        <v>3404.1416783464847</v>
      </c>
      <c r="AK92" s="124">
        <f t="shared" ca="1" si="31"/>
        <v>3404.1416783464847</v>
      </c>
      <c r="AL92" s="124">
        <f t="shared" ca="1" si="31"/>
        <v>3404.1416783464847</v>
      </c>
      <c r="AM92" s="124">
        <f t="shared" ca="1" si="31"/>
        <v>3404.1416783464847</v>
      </c>
      <c r="AN92" s="124">
        <f t="shared" ca="1" si="31"/>
        <v>3404.1416783464847</v>
      </c>
    </row>
    <row r="96" spans="2:41" x14ac:dyDescent="0.3">
      <c r="B96" s="127" t="str">
        <f>$B$26&amp;" Value Chain Total"</f>
        <v>Copargo Value Chain Total</v>
      </c>
      <c r="C96" s="468"/>
      <c r="D96" s="468"/>
      <c r="E96" s="127"/>
      <c r="F96" s="127" t="s">
        <v>550</v>
      </c>
      <c r="G96" s="468"/>
      <c r="H96" s="468"/>
      <c r="I96" s="468"/>
      <c r="J96" s="468"/>
      <c r="K96" s="468"/>
      <c r="L96" s="468"/>
      <c r="M96" s="468"/>
      <c r="N96" s="468"/>
      <c r="O96" s="468"/>
      <c r="P96" s="468"/>
      <c r="Q96" s="468"/>
      <c r="R96" s="468"/>
      <c r="S96" s="468"/>
      <c r="T96" s="468"/>
      <c r="U96" s="468"/>
      <c r="V96" s="468"/>
      <c r="W96" s="468"/>
      <c r="X96" s="468"/>
      <c r="Y96" s="468"/>
      <c r="Z96" s="468"/>
      <c r="AA96" s="468"/>
      <c r="AB96" s="468"/>
      <c r="AC96" s="468"/>
      <c r="AD96" s="468"/>
      <c r="AE96" s="468"/>
      <c r="AF96" s="468"/>
      <c r="AG96" s="468"/>
      <c r="AH96" s="468"/>
      <c r="AI96" s="468"/>
      <c r="AJ96" s="468"/>
      <c r="AK96" s="468"/>
      <c r="AL96" s="468"/>
      <c r="AM96" s="468"/>
      <c r="AN96" s="468"/>
      <c r="AO96" s="468"/>
    </row>
    <row r="97" spans="2:41" x14ac:dyDescent="0.3">
      <c r="B97" s="478" t="s">
        <v>541</v>
      </c>
      <c r="F97" s="495">
        <f ca="1">SUM(E73:F76)</f>
        <v>350.37978429526589</v>
      </c>
      <c r="I97" s="226">
        <f ca="1">NPV(Discount_Rate,J97:AN97)</f>
        <v>4083740.8909658515</v>
      </c>
      <c r="J97" s="124">
        <f ca="1">$F97*J133</f>
        <v>430819.20296598831</v>
      </c>
      <c r="K97" s="124">
        <f t="shared" ref="K97:AN100" ca="1" si="34">$F97*K133</f>
        <v>430819.20296598831</v>
      </c>
      <c r="L97" s="124">
        <f t="shared" ca="1" si="34"/>
        <v>430819.20296598831</v>
      </c>
      <c r="M97" s="124">
        <f t="shared" ca="1" si="34"/>
        <v>430819.20296598831</v>
      </c>
      <c r="N97" s="124">
        <f t="shared" ca="1" si="34"/>
        <v>430819.20296598831</v>
      </c>
      <c r="O97" s="124">
        <f t="shared" ca="1" si="34"/>
        <v>430819.20296598831</v>
      </c>
      <c r="P97" s="124">
        <f t="shared" ca="1" si="34"/>
        <v>430819.20296598831</v>
      </c>
      <c r="Q97" s="124">
        <f t="shared" ca="1" si="34"/>
        <v>430819.20296598831</v>
      </c>
      <c r="R97" s="124">
        <f t="shared" ca="1" si="34"/>
        <v>430819.20296598831</v>
      </c>
      <c r="S97" s="124">
        <f t="shared" ca="1" si="34"/>
        <v>430819.20296598831</v>
      </c>
      <c r="T97" s="124">
        <f t="shared" ca="1" si="34"/>
        <v>430819.20296598831</v>
      </c>
      <c r="U97" s="124">
        <f t="shared" ca="1" si="34"/>
        <v>430819.20296598831</v>
      </c>
      <c r="V97" s="124">
        <f t="shared" ca="1" si="34"/>
        <v>430819.20296598831</v>
      </c>
      <c r="W97" s="124">
        <f t="shared" ca="1" si="34"/>
        <v>430819.20296598831</v>
      </c>
      <c r="X97" s="124">
        <f t="shared" ca="1" si="34"/>
        <v>430819.20296598831</v>
      </c>
      <c r="Y97" s="124">
        <f t="shared" ca="1" si="34"/>
        <v>430819.20296598831</v>
      </c>
      <c r="Z97" s="124">
        <f t="shared" ca="1" si="34"/>
        <v>430819.20296598831</v>
      </c>
      <c r="AA97" s="124">
        <f t="shared" ca="1" si="34"/>
        <v>430819.20296598831</v>
      </c>
      <c r="AB97" s="124">
        <f t="shared" ca="1" si="34"/>
        <v>430819.20296598831</v>
      </c>
      <c r="AC97" s="124">
        <f t="shared" ca="1" si="34"/>
        <v>430819.20296598831</v>
      </c>
      <c r="AD97" s="124">
        <f t="shared" ca="1" si="34"/>
        <v>430819.20296598831</v>
      </c>
      <c r="AE97" s="124">
        <f t="shared" ca="1" si="34"/>
        <v>430819.20296598831</v>
      </c>
      <c r="AF97" s="124">
        <f t="shared" ca="1" si="34"/>
        <v>430819.20296598831</v>
      </c>
      <c r="AG97" s="124">
        <f t="shared" ca="1" si="34"/>
        <v>430819.20296598831</v>
      </c>
      <c r="AH97" s="124">
        <f t="shared" ca="1" si="34"/>
        <v>430819.20296598831</v>
      </c>
      <c r="AI97" s="124">
        <f t="shared" ca="1" si="34"/>
        <v>430819.20296598831</v>
      </c>
      <c r="AJ97" s="124">
        <f t="shared" ca="1" si="34"/>
        <v>430819.20296598831</v>
      </c>
      <c r="AK97" s="124">
        <f t="shared" ca="1" si="34"/>
        <v>430819.20296598831</v>
      </c>
      <c r="AL97" s="124">
        <f t="shared" ca="1" si="34"/>
        <v>430819.20296598831</v>
      </c>
      <c r="AM97" s="124">
        <f t="shared" ca="1" si="34"/>
        <v>430819.20296598831</v>
      </c>
      <c r="AN97" s="124">
        <f t="shared" ca="1" si="34"/>
        <v>430819.20296598831</v>
      </c>
    </row>
    <row r="98" spans="2:41" x14ac:dyDescent="0.3">
      <c r="B98" s="478" t="s">
        <v>540</v>
      </c>
      <c r="F98" s="495">
        <f ca="1">SUM(E80:F80)</f>
        <v>3195.0978294843267</v>
      </c>
      <c r="I98" s="226">
        <f ca="1">NPV(Discount_Rate,J98:AN98)</f>
        <v>1903523.9465664136</v>
      </c>
      <c r="J98" s="124">
        <f t="shared" ref="J98:Y100" ca="1" si="35">$F98*J134</f>
        <v>200814.56962673698</v>
      </c>
      <c r="K98" s="124">
        <f t="shared" ca="1" si="35"/>
        <v>200814.56962673698</v>
      </c>
      <c r="L98" s="124">
        <f t="shared" ca="1" si="35"/>
        <v>200814.56962673698</v>
      </c>
      <c r="M98" s="124">
        <f t="shared" ca="1" si="35"/>
        <v>200814.56962673698</v>
      </c>
      <c r="N98" s="124">
        <f t="shared" ca="1" si="35"/>
        <v>200814.56962673698</v>
      </c>
      <c r="O98" s="124">
        <f t="shared" ca="1" si="35"/>
        <v>200814.56962673698</v>
      </c>
      <c r="P98" s="124">
        <f t="shared" ca="1" si="35"/>
        <v>200814.56962673698</v>
      </c>
      <c r="Q98" s="124">
        <f t="shared" ca="1" si="35"/>
        <v>200814.56962673698</v>
      </c>
      <c r="R98" s="124">
        <f t="shared" ca="1" si="35"/>
        <v>200814.56962673698</v>
      </c>
      <c r="S98" s="124">
        <f t="shared" ca="1" si="35"/>
        <v>200814.56962673698</v>
      </c>
      <c r="T98" s="124">
        <f t="shared" ca="1" si="35"/>
        <v>200814.56962673698</v>
      </c>
      <c r="U98" s="124">
        <f t="shared" ca="1" si="35"/>
        <v>200814.56962673698</v>
      </c>
      <c r="V98" s="124">
        <f t="shared" ca="1" si="35"/>
        <v>200814.56962673698</v>
      </c>
      <c r="W98" s="124">
        <f t="shared" ca="1" si="35"/>
        <v>200814.56962673698</v>
      </c>
      <c r="X98" s="124">
        <f t="shared" ca="1" si="35"/>
        <v>200814.56962673698</v>
      </c>
      <c r="Y98" s="124">
        <f t="shared" ca="1" si="35"/>
        <v>200814.56962673698</v>
      </c>
      <c r="Z98" s="124">
        <f t="shared" ca="1" si="34"/>
        <v>200814.56962673698</v>
      </c>
      <c r="AA98" s="124">
        <f t="shared" ca="1" si="34"/>
        <v>200814.56962673698</v>
      </c>
      <c r="AB98" s="124">
        <f t="shared" ca="1" si="34"/>
        <v>200814.56962673698</v>
      </c>
      <c r="AC98" s="124">
        <f t="shared" ca="1" si="34"/>
        <v>200814.56962673698</v>
      </c>
      <c r="AD98" s="124">
        <f t="shared" ca="1" si="34"/>
        <v>200814.56962673698</v>
      </c>
      <c r="AE98" s="124">
        <f t="shared" ca="1" si="34"/>
        <v>200814.56962673698</v>
      </c>
      <c r="AF98" s="124">
        <f t="shared" ca="1" si="34"/>
        <v>200814.56962673698</v>
      </c>
      <c r="AG98" s="124">
        <f t="shared" ca="1" si="34"/>
        <v>200814.56962673698</v>
      </c>
      <c r="AH98" s="124">
        <f t="shared" ca="1" si="34"/>
        <v>200814.56962673698</v>
      </c>
      <c r="AI98" s="124">
        <f t="shared" ca="1" si="34"/>
        <v>200814.56962673698</v>
      </c>
      <c r="AJ98" s="124">
        <f t="shared" ca="1" si="34"/>
        <v>200814.56962673698</v>
      </c>
      <c r="AK98" s="124">
        <f t="shared" ca="1" si="34"/>
        <v>200814.56962673698</v>
      </c>
      <c r="AL98" s="124">
        <f t="shared" ca="1" si="34"/>
        <v>200814.56962673698</v>
      </c>
      <c r="AM98" s="124">
        <f t="shared" ca="1" si="34"/>
        <v>200814.56962673698</v>
      </c>
      <c r="AN98" s="124">
        <f t="shared" ca="1" si="34"/>
        <v>200814.56962673698</v>
      </c>
    </row>
    <row r="99" spans="2:41" x14ac:dyDescent="0.3">
      <c r="B99" s="478" t="s">
        <v>538</v>
      </c>
      <c r="F99" s="495">
        <f ca="1">SUM(E88:F88)</f>
        <v>92.267139766630279</v>
      </c>
      <c r="I99" s="226">
        <f ca="1">NPV(Discount_Rate,J99:AN99)</f>
        <v>229385.99583528689</v>
      </c>
      <c r="J99" s="124">
        <f t="shared" ca="1" si="35"/>
        <v>0</v>
      </c>
      <c r="K99" s="124">
        <f t="shared" ca="1" si="34"/>
        <v>0</v>
      </c>
      <c r="L99" s="124">
        <f t="shared" ca="1" si="34"/>
        <v>0</v>
      </c>
      <c r="M99" s="124">
        <f t="shared" ca="1" si="34"/>
        <v>0</v>
      </c>
      <c r="N99" s="124">
        <f t="shared" ca="1" si="34"/>
        <v>0</v>
      </c>
      <c r="O99" s="124">
        <f t="shared" ca="1" si="34"/>
        <v>0</v>
      </c>
      <c r="P99" s="124">
        <f t="shared" ca="1" si="34"/>
        <v>0</v>
      </c>
      <c r="Q99" s="124">
        <f t="shared" ca="1" si="34"/>
        <v>0</v>
      </c>
      <c r="R99" s="124">
        <f t="shared" ca="1" si="34"/>
        <v>9883.615895653711</v>
      </c>
      <c r="S99" s="124">
        <f t="shared" ca="1" si="34"/>
        <v>19767.231791307422</v>
      </c>
      <c r="T99" s="124">
        <f t="shared" ca="1" si="34"/>
        <v>29650.84768696113</v>
      </c>
      <c r="U99" s="124">
        <f t="shared" ca="1" si="34"/>
        <v>39534.463582614844</v>
      </c>
      <c r="V99" s="124">
        <f t="shared" ca="1" si="34"/>
        <v>49418.079478268555</v>
      </c>
      <c r="W99" s="124">
        <f t="shared" ca="1" si="34"/>
        <v>59301.695373922259</v>
      </c>
      <c r="X99" s="124">
        <f t="shared" ca="1" si="34"/>
        <v>69185.311269575977</v>
      </c>
      <c r="Y99" s="124">
        <f t="shared" ca="1" si="34"/>
        <v>79068.927165229688</v>
      </c>
      <c r="Z99" s="124">
        <f t="shared" ca="1" si="34"/>
        <v>79068.927165229688</v>
      </c>
      <c r="AA99" s="124">
        <f t="shared" ca="1" si="34"/>
        <v>79068.927165229688</v>
      </c>
      <c r="AB99" s="124">
        <f t="shared" ca="1" si="34"/>
        <v>79068.927165229688</v>
      </c>
      <c r="AC99" s="124">
        <f t="shared" ca="1" si="34"/>
        <v>79068.927165229688</v>
      </c>
      <c r="AD99" s="124">
        <f t="shared" ca="1" si="34"/>
        <v>79068.927165229688</v>
      </c>
      <c r="AE99" s="124">
        <f t="shared" ca="1" si="34"/>
        <v>79068.927165229688</v>
      </c>
      <c r="AF99" s="124">
        <f t="shared" ca="1" si="34"/>
        <v>79068.927165229688</v>
      </c>
      <c r="AG99" s="124">
        <f t="shared" ca="1" si="34"/>
        <v>79068.927165229688</v>
      </c>
      <c r="AH99" s="124">
        <f t="shared" ca="1" si="34"/>
        <v>79068.927165229688</v>
      </c>
      <c r="AI99" s="124">
        <f t="shared" ca="1" si="34"/>
        <v>79068.927165229688</v>
      </c>
      <c r="AJ99" s="124">
        <f t="shared" ca="1" si="34"/>
        <v>79068.927165229688</v>
      </c>
      <c r="AK99" s="124">
        <f t="shared" ca="1" si="34"/>
        <v>79068.927165229688</v>
      </c>
      <c r="AL99" s="124">
        <f t="shared" ca="1" si="34"/>
        <v>79068.927165229688</v>
      </c>
      <c r="AM99" s="124">
        <f t="shared" ca="1" si="34"/>
        <v>79068.927165229688</v>
      </c>
      <c r="AN99" s="124">
        <f t="shared" ca="1" si="34"/>
        <v>79068.927165229688</v>
      </c>
    </row>
    <row r="100" spans="2:41" x14ac:dyDescent="0.3">
      <c r="B100" s="478" t="s">
        <v>539</v>
      </c>
      <c r="F100" s="495">
        <f ca="1">SUM(E89:F89)</f>
        <v>98.857649749961013</v>
      </c>
      <c r="I100" s="226">
        <f ca="1">NPV(Discount_Rate,J100:AN100)</f>
        <v>41148.825084607881</v>
      </c>
      <c r="J100" s="124">
        <f t="shared" ca="1" si="35"/>
        <v>0</v>
      </c>
      <c r="K100" s="124">
        <f t="shared" ca="1" si="34"/>
        <v>0</v>
      </c>
      <c r="L100" s="124">
        <f t="shared" ca="1" si="34"/>
        <v>0</v>
      </c>
      <c r="M100" s="124">
        <f t="shared" ca="1" si="34"/>
        <v>0</v>
      </c>
      <c r="N100" s="124">
        <f t="shared" ca="1" si="34"/>
        <v>0</v>
      </c>
      <c r="O100" s="124">
        <f t="shared" ca="1" si="34"/>
        <v>0</v>
      </c>
      <c r="P100" s="124">
        <f t="shared" ca="1" si="34"/>
        <v>0</v>
      </c>
      <c r="Q100" s="124">
        <f t="shared" ca="1" si="34"/>
        <v>0</v>
      </c>
      <c r="R100" s="124">
        <f t="shared" ca="1" si="34"/>
        <v>1772.9904574721268</v>
      </c>
      <c r="S100" s="124">
        <f t="shared" ca="1" si="34"/>
        <v>3545.9809149442535</v>
      </c>
      <c r="T100" s="124">
        <f t="shared" ca="1" si="34"/>
        <v>5318.9713724163794</v>
      </c>
      <c r="U100" s="124">
        <f t="shared" ca="1" si="34"/>
        <v>7091.9618298885071</v>
      </c>
      <c r="V100" s="124">
        <f t="shared" ca="1" si="34"/>
        <v>8864.9522873606329</v>
      </c>
      <c r="W100" s="124">
        <f t="shared" ca="1" si="34"/>
        <v>10637.942744832759</v>
      </c>
      <c r="X100" s="124">
        <f t="shared" ca="1" si="34"/>
        <v>12410.933202304888</v>
      </c>
      <c r="Y100" s="124">
        <f t="shared" ca="1" si="34"/>
        <v>14183.923659777014</v>
      </c>
      <c r="Z100" s="124">
        <f t="shared" ca="1" si="34"/>
        <v>14183.923659777014</v>
      </c>
      <c r="AA100" s="124">
        <f t="shared" ca="1" si="34"/>
        <v>14183.923659777014</v>
      </c>
      <c r="AB100" s="124">
        <f t="shared" ca="1" si="34"/>
        <v>14183.923659777014</v>
      </c>
      <c r="AC100" s="124">
        <f t="shared" ca="1" si="34"/>
        <v>14183.923659777014</v>
      </c>
      <c r="AD100" s="124">
        <f t="shared" ca="1" si="34"/>
        <v>14183.923659777014</v>
      </c>
      <c r="AE100" s="124">
        <f t="shared" ca="1" si="34"/>
        <v>14183.923659777014</v>
      </c>
      <c r="AF100" s="124">
        <f t="shared" ca="1" si="34"/>
        <v>14183.923659777014</v>
      </c>
      <c r="AG100" s="124">
        <f t="shared" ca="1" si="34"/>
        <v>14183.923659777014</v>
      </c>
      <c r="AH100" s="124">
        <f t="shared" ca="1" si="34"/>
        <v>14183.923659777014</v>
      </c>
      <c r="AI100" s="124">
        <f t="shared" ca="1" si="34"/>
        <v>14183.923659777014</v>
      </c>
      <c r="AJ100" s="124">
        <f t="shared" ca="1" si="34"/>
        <v>14183.923659777014</v>
      </c>
      <c r="AK100" s="124">
        <f t="shared" ca="1" si="34"/>
        <v>14183.923659777014</v>
      </c>
      <c r="AL100" s="124">
        <f t="shared" ca="1" si="34"/>
        <v>14183.923659777014</v>
      </c>
      <c r="AM100" s="124">
        <f t="shared" ca="1" si="34"/>
        <v>14183.923659777014</v>
      </c>
      <c r="AN100" s="124">
        <f t="shared" ca="1" si="34"/>
        <v>14183.923659777014</v>
      </c>
    </row>
    <row r="103" spans="2:41" x14ac:dyDescent="0.3">
      <c r="B103" s="461" t="s">
        <v>348</v>
      </c>
      <c r="C103" s="461"/>
      <c r="D103" s="461"/>
      <c r="E103" s="461"/>
      <c r="F103" s="461"/>
      <c r="G103" s="461"/>
      <c r="H103" s="461"/>
      <c r="I103" s="461"/>
      <c r="J103" s="461"/>
      <c r="K103" s="461"/>
    </row>
    <row r="105" spans="2:41" ht="18" x14ac:dyDescent="0.3">
      <c r="B105" s="128" t="str">
        <f>CommuneSel</f>
        <v>Copargo</v>
      </c>
      <c r="C105" s="128" t="s">
        <v>195</v>
      </c>
      <c r="D105" s="128" t="s">
        <v>197</v>
      </c>
      <c r="E105" s="128" t="s">
        <v>193</v>
      </c>
      <c r="F105" s="463"/>
      <c r="G105" s="463"/>
      <c r="H105" s="463"/>
      <c r="I105" s="463"/>
      <c r="J105" s="128" t="s">
        <v>194</v>
      </c>
      <c r="K105" s="463"/>
      <c r="L105" s="463"/>
      <c r="M105" s="463"/>
      <c r="N105" s="463"/>
      <c r="O105" s="463"/>
      <c r="P105" s="463"/>
      <c r="Q105" s="463"/>
      <c r="R105" s="463"/>
      <c r="S105" s="463"/>
    </row>
    <row r="108" spans="2:41" ht="43.2" x14ac:dyDescent="0.3">
      <c r="B108" s="286"/>
      <c r="F108" s="458" t="str">
        <f>"NPV /Ha @ "&amp;Discount_Rate*100&amp;"% DR"</f>
        <v>NPV /Ha @ 10% DR</v>
      </c>
      <c r="G108" s="126" t="s">
        <v>189</v>
      </c>
      <c r="H108" s="458"/>
      <c r="J108" s="113">
        <v>2020</v>
      </c>
      <c r="K108" s="113">
        <v>2021</v>
      </c>
      <c r="L108" s="113">
        <v>2022</v>
      </c>
      <c r="M108" s="113">
        <v>2023</v>
      </c>
      <c r="N108" s="113">
        <v>2024</v>
      </c>
      <c r="O108" s="113">
        <v>2025</v>
      </c>
      <c r="P108" s="113">
        <v>2026</v>
      </c>
      <c r="Q108" s="113">
        <v>2027</v>
      </c>
      <c r="R108" s="113">
        <v>2028</v>
      </c>
      <c r="S108" s="113">
        <v>2029</v>
      </c>
      <c r="T108" s="113">
        <v>2030</v>
      </c>
      <c r="U108" s="113">
        <v>2031</v>
      </c>
      <c r="V108" s="113">
        <v>2032</v>
      </c>
      <c r="W108" s="113">
        <v>2033</v>
      </c>
      <c r="X108" s="113">
        <v>2034</v>
      </c>
      <c r="Y108" s="113">
        <v>2035</v>
      </c>
      <c r="Z108" s="113">
        <v>2036</v>
      </c>
      <c r="AA108" s="113">
        <v>2037</v>
      </c>
      <c r="AB108" s="113">
        <v>2038</v>
      </c>
      <c r="AC108" s="113">
        <v>2039</v>
      </c>
      <c r="AD108" s="113">
        <v>2040</v>
      </c>
      <c r="AE108" s="113">
        <v>2041</v>
      </c>
      <c r="AF108" s="113">
        <v>2042</v>
      </c>
      <c r="AG108" s="113">
        <v>2043</v>
      </c>
      <c r="AH108" s="113">
        <v>2044</v>
      </c>
      <c r="AI108" s="113">
        <v>2045</v>
      </c>
      <c r="AJ108" s="113">
        <v>2046</v>
      </c>
      <c r="AK108" s="113">
        <v>2047</v>
      </c>
      <c r="AL108" s="113">
        <v>2048</v>
      </c>
      <c r="AM108" s="113">
        <v>2049</v>
      </c>
      <c r="AN108" s="113">
        <v>2050</v>
      </c>
    </row>
    <row r="109" spans="2:41" x14ac:dyDescent="0.3">
      <c r="B109" s="127" t="str" cm="1">
        <f t="array" ref="B109:B129">ArrProdItemSmall</f>
        <v>Copargo Veg Total</v>
      </c>
      <c r="C109" s="468"/>
      <c r="D109" s="468"/>
      <c r="E109" s="468"/>
      <c r="F109" s="468"/>
      <c r="G109" s="468"/>
      <c r="H109" s="468"/>
      <c r="I109" s="468"/>
      <c r="J109" s="468"/>
      <c r="K109" s="468"/>
      <c r="L109" s="468"/>
      <c r="M109" s="468"/>
      <c r="N109" s="468"/>
      <c r="O109" s="468"/>
      <c r="P109" s="468"/>
      <c r="Q109" s="468"/>
      <c r="R109" s="468"/>
      <c r="S109" s="468"/>
      <c r="T109" s="468"/>
      <c r="U109" s="468"/>
      <c r="V109" s="468"/>
      <c r="W109" s="468"/>
      <c r="X109" s="468"/>
      <c r="Y109" s="468"/>
      <c r="Z109" s="468"/>
      <c r="AA109" s="468"/>
      <c r="AB109" s="468"/>
      <c r="AC109" s="468"/>
      <c r="AD109" s="468"/>
      <c r="AE109" s="468"/>
      <c r="AF109" s="468"/>
      <c r="AG109" s="468"/>
      <c r="AH109" s="468"/>
      <c r="AI109" s="468"/>
      <c r="AJ109" s="468"/>
      <c r="AK109" s="468"/>
      <c r="AL109" s="468"/>
      <c r="AM109" s="468"/>
      <c r="AN109" s="468"/>
      <c r="AO109" s="468"/>
    </row>
    <row r="110" spans="2:41" x14ac:dyDescent="0.3">
      <c r="B110" s="478" t="str">
        <v>Tomatoes</v>
      </c>
      <c r="F110" s="124">
        <f ca="1">NPV(Discount_Rate,J110:AN110)</f>
        <v>25104.881065816415</v>
      </c>
      <c r="G110" s="124">
        <f ca="1">INDEX(ArrProdCont,MATCH(B110,ArrProdItem,0),MATCH(G108,ArrProdVariables,0))</f>
        <v>252.66156003883916</v>
      </c>
      <c r="H110" s="124"/>
      <c r="J110" s="124">
        <f t="shared" ref="J110:AN110" ca="1" si="36">$G110*J146</f>
        <v>2648.4699054383277</v>
      </c>
      <c r="K110" s="124">
        <f t="shared" ca="1" si="36"/>
        <v>2648.4699054383277</v>
      </c>
      <c r="L110" s="124">
        <f t="shared" ca="1" si="36"/>
        <v>2648.4699054383277</v>
      </c>
      <c r="M110" s="124">
        <f t="shared" ca="1" si="36"/>
        <v>2648.4699054383277</v>
      </c>
      <c r="N110" s="124">
        <f t="shared" ca="1" si="36"/>
        <v>2648.4699054383277</v>
      </c>
      <c r="O110" s="124">
        <f t="shared" ca="1" si="36"/>
        <v>2648.4699054383277</v>
      </c>
      <c r="P110" s="124">
        <f t="shared" ca="1" si="36"/>
        <v>2648.4699054383277</v>
      </c>
      <c r="Q110" s="124">
        <f t="shared" ca="1" si="36"/>
        <v>2648.4699054383277</v>
      </c>
      <c r="R110" s="124">
        <f t="shared" ca="1" si="36"/>
        <v>2648.4699054383277</v>
      </c>
      <c r="S110" s="124">
        <f t="shared" ca="1" si="36"/>
        <v>2648.4699054383277</v>
      </c>
      <c r="T110" s="124">
        <f t="shared" ca="1" si="36"/>
        <v>2648.4699054383277</v>
      </c>
      <c r="U110" s="124">
        <f t="shared" ca="1" si="36"/>
        <v>2648.4699054383277</v>
      </c>
      <c r="V110" s="124">
        <f t="shared" ca="1" si="36"/>
        <v>2648.4699054383277</v>
      </c>
      <c r="W110" s="124">
        <f t="shared" ca="1" si="36"/>
        <v>2648.4699054383277</v>
      </c>
      <c r="X110" s="124">
        <f t="shared" ca="1" si="36"/>
        <v>2648.4699054383277</v>
      </c>
      <c r="Y110" s="124">
        <f t="shared" ca="1" si="36"/>
        <v>2648.4699054383277</v>
      </c>
      <c r="Z110" s="124">
        <f t="shared" ca="1" si="36"/>
        <v>2648.4699054383277</v>
      </c>
      <c r="AA110" s="124">
        <f t="shared" ca="1" si="36"/>
        <v>2648.4699054383277</v>
      </c>
      <c r="AB110" s="124">
        <f t="shared" ca="1" si="36"/>
        <v>2648.4699054383277</v>
      </c>
      <c r="AC110" s="124">
        <f t="shared" ca="1" si="36"/>
        <v>2648.4699054383277</v>
      </c>
      <c r="AD110" s="124">
        <f t="shared" ca="1" si="36"/>
        <v>2648.4699054383277</v>
      </c>
      <c r="AE110" s="124">
        <f t="shared" ca="1" si="36"/>
        <v>2648.4699054383277</v>
      </c>
      <c r="AF110" s="124">
        <f t="shared" ca="1" si="36"/>
        <v>2648.4699054383277</v>
      </c>
      <c r="AG110" s="124">
        <f t="shared" ca="1" si="36"/>
        <v>2648.4699054383277</v>
      </c>
      <c r="AH110" s="124">
        <f t="shared" ca="1" si="36"/>
        <v>2648.4699054383277</v>
      </c>
      <c r="AI110" s="124">
        <f t="shared" ca="1" si="36"/>
        <v>2648.4699054383277</v>
      </c>
      <c r="AJ110" s="124">
        <f t="shared" ca="1" si="36"/>
        <v>2648.4699054383277</v>
      </c>
      <c r="AK110" s="124">
        <f t="shared" ca="1" si="36"/>
        <v>2648.4699054383277</v>
      </c>
      <c r="AL110" s="124">
        <f t="shared" ca="1" si="36"/>
        <v>2648.4699054383277</v>
      </c>
      <c r="AM110" s="124">
        <f t="shared" ca="1" si="36"/>
        <v>2648.4699054383277</v>
      </c>
      <c r="AN110" s="124">
        <f t="shared" ca="1" si="36"/>
        <v>2648.4699054383277</v>
      </c>
    </row>
    <row r="111" spans="2:41" x14ac:dyDescent="0.3">
      <c r="B111" s="478" t="str">
        <v>Peppers</v>
      </c>
      <c r="F111" s="124">
        <f ca="1">NPV(Discount_Rate,J111:AN111)</f>
        <v>9739.5453689827445</v>
      </c>
      <c r="G111" s="124">
        <f ca="1">INDEX(ArrProdCont,MATCH(B111,ArrProdItem,0),MATCH(G108,ArrProdVariables,0))</f>
        <v>943.74253194365713</v>
      </c>
      <c r="H111" s="124"/>
      <c r="J111" s="124">
        <f t="shared" ref="J111:AN111" ca="1" si="37">$G111*J147</f>
        <v>1027.4851625377805</v>
      </c>
      <c r="K111" s="124">
        <f t="shared" ca="1" si="37"/>
        <v>1027.4851625377805</v>
      </c>
      <c r="L111" s="124">
        <f t="shared" ca="1" si="37"/>
        <v>1027.4851625377805</v>
      </c>
      <c r="M111" s="124">
        <f t="shared" ca="1" si="37"/>
        <v>1027.4851625377805</v>
      </c>
      <c r="N111" s="124">
        <f t="shared" ca="1" si="37"/>
        <v>1027.4851625377805</v>
      </c>
      <c r="O111" s="124">
        <f t="shared" ca="1" si="37"/>
        <v>1027.4851625377805</v>
      </c>
      <c r="P111" s="124">
        <f t="shared" ca="1" si="37"/>
        <v>1027.4851625377805</v>
      </c>
      <c r="Q111" s="124">
        <f t="shared" ca="1" si="37"/>
        <v>1027.4851625377805</v>
      </c>
      <c r="R111" s="124">
        <f t="shared" ca="1" si="37"/>
        <v>1027.4851625377805</v>
      </c>
      <c r="S111" s="124">
        <f t="shared" ca="1" si="37"/>
        <v>1027.4851625377805</v>
      </c>
      <c r="T111" s="124">
        <f t="shared" ca="1" si="37"/>
        <v>1027.4851625377805</v>
      </c>
      <c r="U111" s="124">
        <f t="shared" ca="1" si="37"/>
        <v>1027.4851625377805</v>
      </c>
      <c r="V111" s="124">
        <f t="shared" ca="1" si="37"/>
        <v>1027.4851625377805</v>
      </c>
      <c r="W111" s="124">
        <f t="shared" ca="1" si="37"/>
        <v>1027.4851625377805</v>
      </c>
      <c r="X111" s="124">
        <f t="shared" ca="1" si="37"/>
        <v>1027.4851625377805</v>
      </c>
      <c r="Y111" s="124">
        <f t="shared" ca="1" si="37"/>
        <v>1027.4851625377805</v>
      </c>
      <c r="Z111" s="124">
        <f t="shared" ca="1" si="37"/>
        <v>1027.4851625377805</v>
      </c>
      <c r="AA111" s="124">
        <f t="shared" ca="1" si="37"/>
        <v>1027.4851625377805</v>
      </c>
      <c r="AB111" s="124">
        <f t="shared" ca="1" si="37"/>
        <v>1027.4851625377805</v>
      </c>
      <c r="AC111" s="124">
        <f t="shared" ca="1" si="37"/>
        <v>1027.4851625377805</v>
      </c>
      <c r="AD111" s="124">
        <f t="shared" ca="1" si="37"/>
        <v>1027.4851625377805</v>
      </c>
      <c r="AE111" s="124">
        <f t="shared" ca="1" si="37"/>
        <v>1027.4851625377805</v>
      </c>
      <c r="AF111" s="124">
        <f t="shared" ca="1" si="37"/>
        <v>1027.4851625377805</v>
      </c>
      <c r="AG111" s="124">
        <f t="shared" ca="1" si="37"/>
        <v>1027.4851625377805</v>
      </c>
      <c r="AH111" s="124">
        <f t="shared" ca="1" si="37"/>
        <v>1027.4851625377805</v>
      </c>
      <c r="AI111" s="124">
        <f t="shared" ca="1" si="37"/>
        <v>1027.4851625377805</v>
      </c>
      <c r="AJ111" s="124">
        <f t="shared" ca="1" si="37"/>
        <v>1027.4851625377805</v>
      </c>
      <c r="AK111" s="124">
        <f t="shared" ca="1" si="37"/>
        <v>1027.4851625377805</v>
      </c>
      <c r="AL111" s="124">
        <f t="shared" ca="1" si="37"/>
        <v>1027.4851625377805</v>
      </c>
      <c r="AM111" s="124">
        <f t="shared" ca="1" si="37"/>
        <v>1027.4851625377805</v>
      </c>
      <c r="AN111" s="124">
        <f t="shared" ca="1" si="37"/>
        <v>1027.4851625377805</v>
      </c>
    </row>
    <row r="112" spans="2:41" x14ac:dyDescent="0.3">
      <c r="B112" s="478" t="str">
        <v>Gombo (okra)</v>
      </c>
      <c r="F112" s="124">
        <f ca="1">NPV(Discount_Rate,J112:AN112)</f>
        <v>23903.530403008837</v>
      </c>
      <c r="G112" s="124">
        <f ca="1">INDEX(ArrProdCont,MATCH(B112,ArrProdItem,0),MATCH(G108,ArrProdVariables,0))</f>
        <v>422.39130434782606</v>
      </c>
      <c r="H112" s="124"/>
      <c r="J112" s="124">
        <f t="shared" ref="J112:AN112" ca="1" si="38">$G112*J148</f>
        <v>2521.7319588221758</v>
      </c>
      <c r="K112" s="124">
        <f t="shared" ca="1" si="38"/>
        <v>2521.7319588221758</v>
      </c>
      <c r="L112" s="124">
        <f t="shared" ca="1" si="38"/>
        <v>2521.7319588221758</v>
      </c>
      <c r="M112" s="124">
        <f t="shared" ca="1" si="38"/>
        <v>2521.7319588221758</v>
      </c>
      <c r="N112" s="124">
        <f t="shared" ca="1" si="38"/>
        <v>2521.7319588221758</v>
      </c>
      <c r="O112" s="124">
        <f t="shared" ca="1" si="38"/>
        <v>2521.7319588221758</v>
      </c>
      <c r="P112" s="124">
        <f t="shared" ca="1" si="38"/>
        <v>2521.7319588221758</v>
      </c>
      <c r="Q112" s="124">
        <f t="shared" ca="1" si="38"/>
        <v>2521.7319588221758</v>
      </c>
      <c r="R112" s="124">
        <f t="shared" ca="1" si="38"/>
        <v>2521.7319588221758</v>
      </c>
      <c r="S112" s="124">
        <f t="shared" ca="1" si="38"/>
        <v>2521.7319588221758</v>
      </c>
      <c r="T112" s="124">
        <f t="shared" ca="1" si="38"/>
        <v>2521.7319588221758</v>
      </c>
      <c r="U112" s="124">
        <f t="shared" ca="1" si="38"/>
        <v>2521.7319588221758</v>
      </c>
      <c r="V112" s="124">
        <f t="shared" ca="1" si="38"/>
        <v>2521.7319588221758</v>
      </c>
      <c r="W112" s="124">
        <f t="shared" ca="1" si="38"/>
        <v>2521.7319588221758</v>
      </c>
      <c r="X112" s="124">
        <f t="shared" ca="1" si="38"/>
        <v>2521.7319588221758</v>
      </c>
      <c r="Y112" s="124">
        <f t="shared" ca="1" si="38"/>
        <v>2521.7319588221758</v>
      </c>
      <c r="Z112" s="124">
        <f t="shared" ca="1" si="38"/>
        <v>2521.7319588221758</v>
      </c>
      <c r="AA112" s="124">
        <f t="shared" ca="1" si="38"/>
        <v>2521.7319588221758</v>
      </c>
      <c r="AB112" s="124">
        <f t="shared" ca="1" si="38"/>
        <v>2521.7319588221758</v>
      </c>
      <c r="AC112" s="124">
        <f t="shared" ca="1" si="38"/>
        <v>2521.7319588221758</v>
      </c>
      <c r="AD112" s="124">
        <f t="shared" ca="1" si="38"/>
        <v>2521.7319588221758</v>
      </c>
      <c r="AE112" s="124">
        <f t="shared" ca="1" si="38"/>
        <v>2521.7319588221758</v>
      </c>
      <c r="AF112" s="124">
        <f t="shared" ca="1" si="38"/>
        <v>2521.7319588221758</v>
      </c>
      <c r="AG112" s="124">
        <f t="shared" ca="1" si="38"/>
        <v>2521.7319588221758</v>
      </c>
      <c r="AH112" s="124">
        <f t="shared" ca="1" si="38"/>
        <v>2521.7319588221758</v>
      </c>
      <c r="AI112" s="124">
        <f t="shared" ca="1" si="38"/>
        <v>2521.7319588221758</v>
      </c>
      <c r="AJ112" s="124">
        <f t="shared" ca="1" si="38"/>
        <v>2521.7319588221758</v>
      </c>
      <c r="AK112" s="124">
        <f t="shared" ca="1" si="38"/>
        <v>2521.7319588221758</v>
      </c>
      <c r="AL112" s="124">
        <f t="shared" ca="1" si="38"/>
        <v>2521.7319588221758</v>
      </c>
      <c r="AM112" s="124">
        <f t="shared" ca="1" si="38"/>
        <v>2521.7319588221758</v>
      </c>
      <c r="AN112" s="124">
        <f t="shared" ca="1" si="38"/>
        <v>2521.7319588221758</v>
      </c>
    </row>
    <row r="113" spans="2:41" x14ac:dyDescent="0.3">
      <c r="B113" s="478" t="str">
        <v>Greens</v>
      </c>
      <c r="F113" s="124">
        <f ca="1">NPV(Discount_Rate,J113:AN113)</f>
        <v>12228.529736520499</v>
      </c>
      <c r="G113" s="124">
        <f ca="1">INDEX(ArrProdCont,MATCH(B113,ArrProdItem,0),MATCH(G108,ArrProdVariables,0))</f>
        <v>336.47826086956525</v>
      </c>
      <c r="H113" s="124"/>
      <c r="J113" s="124">
        <f t="shared" ref="J113:AN113" ca="1" si="39">$G113*J149</f>
        <v>1290.0635900255756</v>
      </c>
      <c r="K113" s="124">
        <f t="shared" ca="1" si="39"/>
        <v>1290.0635900255756</v>
      </c>
      <c r="L113" s="124">
        <f t="shared" ca="1" si="39"/>
        <v>1290.0635900255756</v>
      </c>
      <c r="M113" s="124">
        <f t="shared" ca="1" si="39"/>
        <v>1290.0635900255756</v>
      </c>
      <c r="N113" s="124">
        <f t="shared" ca="1" si="39"/>
        <v>1290.0635900255756</v>
      </c>
      <c r="O113" s="124">
        <f t="shared" ca="1" si="39"/>
        <v>1290.0635900255756</v>
      </c>
      <c r="P113" s="124">
        <f t="shared" ca="1" si="39"/>
        <v>1290.0635900255756</v>
      </c>
      <c r="Q113" s="124">
        <f t="shared" ca="1" si="39"/>
        <v>1290.0635900255756</v>
      </c>
      <c r="R113" s="124">
        <f t="shared" ca="1" si="39"/>
        <v>1290.0635900255756</v>
      </c>
      <c r="S113" s="124">
        <f t="shared" ca="1" si="39"/>
        <v>1290.0635900255756</v>
      </c>
      <c r="T113" s="124">
        <f t="shared" ca="1" si="39"/>
        <v>1290.0635900255756</v>
      </c>
      <c r="U113" s="124">
        <f t="shared" ca="1" si="39"/>
        <v>1290.0635900255756</v>
      </c>
      <c r="V113" s="124">
        <f t="shared" ca="1" si="39"/>
        <v>1290.0635900255756</v>
      </c>
      <c r="W113" s="124">
        <f t="shared" ca="1" si="39"/>
        <v>1290.0635900255756</v>
      </c>
      <c r="X113" s="124">
        <f t="shared" ca="1" si="39"/>
        <v>1290.0635900255756</v>
      </c>
      <c r="Y113" s="124">
        <f t="shared" ca="1" si="39"/>
        <v>1290.0635900255756</v>
      </c>
      <c r="Z113" s="124">
        <f t="shared" ca="1" si="39"/>
        <v>1290.0635900255756</v>
      </c>
      <c r="AA113" s="124">
        <f t="shared" ca="1" si="39"/>
        <v>1290.0635900255756</v>
      </c>
      <c r="AB113" s="124">
        <f t="shared" ca="1" si="39"/>
        <v>1290.0635900255756</v>
      </c>
      <c r="AC113" s="124">
        <f t="shared" ca="1" si="39"/>
        <v>1290.0635900255756</v>
      </c>
      <c r="AD113" s="124">
        <f t="shared" ca="1" si="39"/>
        <v>1290.0635900255756</v>
      </c>
      <c r="AE113" s="124">
        <f t="shared" ca="1" si="39"/>
        <v>1290.0635900255756</v>
      </c>
      <c r="AF113" s="124">
        <f t="shared" ca="1" si="39"/>
        <v>1290.0635900255756</v>
      </c>
      <c r="AG113" s="124">
        <f t="shared" ca="1" si="39"/>
        <v>1290.0635900255756</v>
      </c>
      <c r="AH113" s="124">
        <f t="shared" ca="1" si="39"/>
        <v>1290.0635900255756</v>
      </c>
      <c r="AI113" s="124">
        <f t="shared" ca="1" si="39"/>
        <v>1290.0635900255756</v>
      </c>
      <c r="AJ113" s="124">
        <f t="shared" ca="1" si="39"/>
        <v>1290.0635900255756</v>
      </c>
      <c r="AK113" s="124">
        <f t="shared" ca="1" si="39"/>
        <v>1290.0635900255756</v>
      </c>
      <c r="AL113" s="124">
        <f t="shared" ca="1" si="39"/>
        <v>1290.0635900255756</v>
      </c>
      <c r="AM113" s="124">
        <f t="shared" ca="1" si="39"/>
        <v>1290.0635900255756</v>
      </c>
      <c r="AN113" s="124">
        <f t="shared" ca="1" si="39"/>
        <v>1290.0635900255756</v>
      </c>
    </row>
    <row r="114" spans="2:41" x14ac:dyDescent="0.3">
      <c r="B114" s="207">
        <v>0</v>
      </c>
      <c r="G114" s="474"/>
      <c r="J114" s="124"/>
      <c r="K114" s="124"/>
      <c r="L114" s="124"/>
      <c r="M114" s="124"/>
      <c r="N114" s="124"/>
      <c r="O114" s="124"/>
      <c r="P114" s="124"/>
      <c r="Q114" s="124"/>
      <c r="R114" s="124"/>
      <c r="S114" s="124"/>
      <c r="T114" s="124"/>
      <c r="U114" s="124"/>
      <c r="V114" s="124"/>
      <c r="W114" s="124"/>
      <c r="X114" s="124"/>
      <c r="Y114" s="124"/>
      <c r="Z114" s="124"/>
      <c r="AA114" s="124"/>
      <c r="AB114" s="124"/>
      <c r="AC114" s="124"/>
      <c r="AD114" s="124"/>
      <c r="AE114" s="124"/>
      <c r="AF114" s="124"/>
      <c r="AG114" s="124"/>
      <c r="AH114" s="124"/>
      <c r="AI114" s="124"/>
      <c r="AJ114" s="124"/>
      <c r="AK114" s="124"/>
      <c r="AL114" s="124"/>
      <c r="AM114" s="124"/>
      <c r="AN114" s="124"/>
    </row>
    <row r="115" spans="2:41" x14ac:dyDescent="0.3">
      <c r="B115" s="207">
        <v>0</v>
      </c>
      <c r="G115" s="474"/>
      <c r="J115" s="124"/>
      <c r="K115" s="124"/>
      <c r="L115" s="124"/>
      <c r="M115" s="124"/>
      <c r="N115" s="124"/>
      <c r="O115" s="124"/>
      <c r="P115" s="124"/>
      <c r="Q115" s="124"/>
      <c r="R115" s="124"/>
      <c r="S115" s="124"/>
      <c r="T115" s="124"/>
      <c r="U115" s="124"/>
      <c r="V115" s="124"/>
      <c r="W115" s="124"/>
      <c r="X115" s="124"/>
      <c r="Y115" s="124"/>
      <c r="Z115" s="124"/>
      <c r="AA115" s="124"/>
      <c r="AB115" s="124"/>
      <c r="AC115" s="124"/>
      <c r="AD115" s="124"/>
      <c r="AE115" s="124"/>
      <c r="AF115" s="124"/>
      <c r="AG115" s="124"/>
      <c r="AH115" s="124"/>
      <c r="AI115" s="124"/>
      <c r="AJ115" s="124"/>
      <c r="AK115" s="124"/>
      <c r="AL115" s="124"/>
      <c r="AM115" s="124"/>
      <c r="AN115" s="124"/>
    </row>
    <row r="116" spans="2:41" x14ac:dyDescent="0.3">
      <c r="B116" s="127" t="str">
        <v>Copargo Ann Crop Total</v>
      </c>
      <c r="C116" s="468"/>
      <c r="D116" s="468"/>
      <c r="E116" s="468"/>
      <c r="F116" s="468"/>
      <c r="G116" s="234"/>
      <c r="H116" s="468"/>
      <c r="I116" s="468"/>
      <c r="J116" s="125"/>
      <c r="K116" s="125"/>
      <c r="L116" s="125"/>
      <c r="M116" s="125"/>
      <c r="N116" s="125"/>
      <c r="O116" s="125"/>
      <c r="P116" s="125"/>
      <c r="Q116" s="125"/>
      <c r="R116" s="125"/>
      <c r="S116" s="125"/>
      <c r="T116" s="125"/>
      <c r="U116" s="125"/>
      <c r="V116" s="125"/>
      <c r="W116" s="125"/>
      <c r="X116" s="125"/>
      <c r="Y116" s="125"/>
      <c r="Z116" s="125"/>
      <c r="AA116" s="125"/>
      <c r="AB116" s="125"/>
      <c r="AC116" s="125"/>
      <c r="AD116" s="125"/>
      <c r="AE116" s="125"/>
      <c r="AF116" s="125"/>
      <c r="AG116" s="125"/>
      <c r="AH116" s="125"/>
      <c r="AI116" s="125"/>
      <c r="AJ116" s="125"/>
      <c r="AK116" s="125"/>
      <c r="AL116" s="125"/>
      <c r="AM116" s="125"/>
      <c r="AN116" s="125"/>
      <c r="AO116" s="468"/>
    </row>
    <row r="117" spans="2:41" x14ac:dyDescent="0.3">
      <c r="B117" s="478" t="str">
        <v>Maize</v>
      </c>
      <c r="F117" s="124">
        <f ca="1">NPV(Discount_Rate,J117:AN117)</f>
        <v>2818.015436603263</v>
      </c>
      <c r="G117" s="124">
        <f ca="1">INDEX(ArrProdCont,MATCH(B117,ArrProdItem,0),MATCH(G108,ArrProdVariables,0))</f>
        <v>229.44664031620547</v>
      </c>
      <c r="H117" s="124"/>
      <c r="J117" s="124">
        <f t="shared" ref="J117:AN117" ca="1" si="40">$G117*J153</f>
        <v>297.28995956355379</v>
      </c>
      <c r="K117" s="124">
        <f t="shared" ca="1" si="40"/>
        <v>297.28995956355379</v>
      </c>
      <c r="L117" s="124">
        <f t="shared" ca="1" si="40"/>
        <v>297.28995956355379</v>
      </c>
      <c r="M117" s="124">
        <f t="shared" ca="1" si="40"/>
        <v>297.28995956355379</v>
      </c>
      <c r="N117" s="124">
        <f t="shared" ca="1" si="40"/>
        <v>297.28995956355379</v>
      </c>
      <c r="O117" s="124">
        <f t="shared" ca="1" si="40"/>
        <v>297.28995956355379</v>
      </c>
      <c r="P117" s="124">
        <f t="shared" ca="1" si="40"/>
        <v>297.28995956355379</v>
      </c>
      <c r="Q117" s="124">
        <f t="shared" ca="1" si="40"/>
        <v>297.28995956355379</v>
      </c>
      <c r="R117" s="124">
        <f t="shared" ca="1" si="40"/>
        <v>297.28995956355379</v>
      </c>
      <c r="S117" s="124">
        <f t="shared" ca="1" si="40"/>
        <v>297.28995956355379</v>
      </c>
      <c r="T117" s="124">
        <f t="shared" ca="1" si="40"/>
        <v>297.28995956355379</v>
      </c>
      <c r="U117" s="124">
        <f t="shared" ca="1" si="40"/>
        <v>297.28995956355379</v>
      </c>
      <c r="V117" s="124">
        <f t="shared" ca="1" si="40"/>
        <v>297.28995956355379</v>
      </c>
      <c r="W117" s="124">
        <f t="shared" ca="1" si="40"/>
        <v>297.28995956355379</v>
      </c>
      <c r="X117" s="124">
        <f t="shared" ca="1" si="40"/>
        <v>297.28995956355379</v>
      </c>
      <c r="Y117" s="124">
        <f t="shared" ca="1" si="40"/>
        <v>297.28995956355379</v>
      </c>
      <c r="Z117" s="124">
        <f t="shared" ca="1" si="40"/>
        <v>297.28995956355379</v>
      </c>
      <c r="AA117" s="124">
        <f t="shared" ca="1" si="40"/>
        <v>297.28995956355379</v>
      </c>
      <c r="AB117" s="124">
        <f t="shared" ca="1" si="40"/>
        <v>297.28995956355379</v>
      </c>
      <c r="AC117" s="124">
        <f t="shared" ca="1" si="40"/>
        <v>297.28995956355379</v>
      </c>
      <c r="AD117" s="124">
        <f t="shared" ca="1" si="40"/>
        <v>297.28995956355379</v>
      </c>
      <c r="AE117" s="124">
        <f t="shared" ca="1" si="40"/>
        <v>297.28995956355379</v>
      </c>
      <c r="AF117" s="124">
        <f t="shared" ca="1" si="40"/>
        <v>297.28995956355379</v>
      </c>
      <c r="AG117" s="124">
        <f t="shared" ca="1" si="40"/>
        <v>297.28995956355379</v>
      </c>
      <c r="AH117" s="124">
        <f t="shared" ca="1" si="40"/>
        <v>297.28995956355379</v>
      </c>
      <c r="AI117" s="124">
        <f t="shared" ca="1" si="40"/>
        <v>297.28995956355379</v>
      </c>
      <c r="AJ117" s="124">
        <f t="shared" ca="1" si="40"/>
        <v>297.28995956355379</v>
      </c>
      <c r="AK117" s="124">
        <f t="shared" ca="1" si="40"/>
        <v>297.28995956355379</v>
      </c>
      <c r="AL117" s="124">
        <f t="shared" ca="1" si="40"/>
        <v>297.28995956355379</v>
      </c>
      <c r="AM117" s="124">
        <f t="shared" ca="1" si="40"/>
        <v>297.28995956355379</v>
      </c>
      <c r="AN117" s="124">
        <f t="shared" ca="1" si="40"/>
        <v>297.28995956355379</v>
      </c>
    </row>
    <row r="118" spans="2:41" x14ac:dyDescent="0.3">
      <c r="B118" s="478" t="str">
        <v>Rice</v>
      </c>
      <c r="F118" s="124">
        <f ca="1">NPV(Discount_Rate,J118:AN118)</f>
        <v>0</v>
      </c>
      <c r="G118" s="124">
        <f ca="1">INDEX(ArrProdCont,MATCH(B118,ArrProdItem,0),MATCH(G108,ArrProdVariables,0))</f>
        <v>640</v>
      </c>
      <c r="H118" s="124"/>
      <c r="J118" s="124">
        <f t="shared" ref="J118:AN118" ca="1" si="41">$G118*J154</f>
        <v>0</v>
      </c>
      <c r="K118" s="124">
        <f t="shared" ca="1" si="41"/>
        <v>0</v>
      </c>
      <c r="L118" s="124">
        <f t="shared" ca="1" si="41"/>
        <v>0</v>
      </c>
      <c r="M118" s="124">
        <f t="shared" ca="1" si="41"/>
        <v>0</v>
      </c>
      <c r="N118" s="124">
        <f t="shared" ca="1" si="41"/>
        <v>0</v>
      </c>
      <c r="O118" s="124">
        <f t="shared" ca="1" si="41"/>
        <v>0</v>
      </c>
      <c r="P118" s="124">
        <f t="shared" ca="1" si="41"/>
        <v>0</v>
      </c>
      <c r="Q118" s="124">
        <f t="shared" ca="1" si="41"/>
        <v>0</v>
      </c>
      <c r="R118" s="124">
        <f t="shared" ca="1" si="41"/>
        <v>0</v>
      </c>
      <c r="S118" s="124">
        <f t="shared" ca="1" si="41"/>
        <v>0</v>
      </c>
      <c r="T118" s="124">
        <f t="shared" ca="1" si="41"/>
        <v>0</v>
      </c>
      <c r="U118" s="124">
        <f t="shared" ca="1" si="41"/>
        <v>0</v>
      </c>
      <c r="V118" s="124">
        <f t="shared" ca="1" si="41"/>
        <v>0</v>
      </c>
      <c r="W118" s="124">
        <f t="shared" ca="1" si="41"/>
        <v>0</v>
      </c>
      <c r="X118" s="124">
        <f t="shared" ca="1" si="41"/>
        <v>0</v>
      </c>
      <c r="Y118" s="124">
        <f t="shared" ca="1" si="41"/>
        <v>0</v>
      </c>
      <c r="Z118" s="124">
        <f t="shared" ca="1" si="41"/>
        <v>0</v>
      </c>
      <c r="AA118" s="124">
        <f t="shared" ca="1" si="41"/>
        <v>0</v>
      </c>
      <c r="AB118" s="124">
        <f t="shared" ca="1" si="41"/>
        <v>0</v>
      </c>
      <c r="AC118" s="124">
        <f t="shared" ca="1" si="41"/>
        <v>0</v>
      </c>
      <c r="AD118" s="124">
        <f t="shared" ca="1" si="41"/>
        <v>0</v>
      </c>
      <c r="AE118" s="124">
        <f t="shared" ca="1" si="41"/>
        <v>0</v>
      </c>
      <c r="AF118" s="124">
        <f t="shared" ca="1" si="41"/>
        <v>0</v>
      </c>
      <c r="AG118" s="124">
        <f t="shared" ca="1" si="41"/>
        <v>0</v>
      </c>
      <c r="AH118" s="124">
        <f t="shared" ca="1" si="41"/>
        <v>0</v>
      </c>
      <c r="AI118" s="124">
        <f t="shared" ca="1" si="41"/>
        <v>0</v>
      </c>
      <c r="AJ118" s="124">
        <f t="shared" ca="1" si="41"/>
        <v>0</v>
      </c>
      <c r="AK118" s="124">
        <f t="shared" ca="1" si="41"/>
        <v>0</v>
      </c>
      <c r="AL118" s="124">
        <f t="shared" ca="1" si="41"/>
        <v>0</v>
      </c>
      <c r="AM118" s="124">
        <f t="shared" ca="1" si="41"/>
        <v>0</v>
      </c>
      <c r="AN118" s="124">
        <f t="shared" ca="1" si="41"/>
        <v>0</v>
      </c>
    </row>
    <row r="119" spans="2:41" x14ac:dyDescent="0.3">
      <c r="B119" s="478" t="str">
        <v>Manioc</v>
      </c>
      <c r="F119" s="124">
        <f ca="1">NPV(Discount_Rate,J119:AN119)</f>
        <v>12378.388800152183</v>
      </c>
      <c r="G119" s="124">
        <f ca="1">INDEX(ArrProdCont,MATCH(B119,ArrProdItem,0),MATCH(G108,ArrProdVariables,0))</f>
        <v>108.21985233798195</v>
      </c>
      <c r="H119" s="124"/>
      <c r="J119" s="124">
        <f t="shared" ref="J119:AN119" ca="1" si="42">$G119*J155</f>
        <v>1305.8731538727473</v>
      </c>
      <c r="K119" s="124">
        <f t="shared" ca="1" si="42"/>
        <v>1305.8731538727473</v>
      </c>
      <c r="L119" s="124">
        <f t="shared" ca="1" si="42"/>
        <v>1305.8731538727473</v>
      </c>
      <c r="M119" s="124">
        <f t="shared" ca="1" si="42"/>
        <v>1305.8731538727473</v>
      </c>
      <c r="N119" s="124">
        <f t="shared" ca="1" si="42"/>
        <v>1305.8731538727473</v>
      </c>
      <c r="O119" s="124">
        <f t="shared" ca="1" si="42"/>
        <v>1305.8731538727473</v>
      </c>
      <c r="P119" s="124">
        <f t="shared" ca="1" si="42"/>
        <v>1305.8731538727473</v>
      </c>
      <c r="Q119" s="124">
        <f t="shared" ca="1" si="42"/>
        <v>1305.8731538727473</v>
      </c>
      <c r="R119" s="124">
        <f t="shared" ca="1" si="42"/>
        <v>1305.8731538727473</v>
      </c>
      <c r="S119" s="124">
        <f t="shared" ca="1" si="42"/>
        <v>1305.8731538727473</v>
      </c>
      <c r="T119" s="124">
        <f t="shared" ca="1" si="42"/>
        <v>1305.8731538727473</v>
      </c>
      <c r="U119" s="124">
        <f t="shared" ca="1" si="42"/>
        <v>1305.8731538727473</v>
      </c>
      <c r="V119" s="124">
        <f t="shared" ca="1" si="42"/>
        <v>1305.8731538727473</v>
      </c>
      <c r="W119" s="124">
        <f t="shared" ca="1" si="42"/>
        <v>1305.8731538727473</v>
      </c>
      <c r="X119" s="124">
        <f t="shared" ca="1" si="42"/>
        <v>1305.8731538727473</v>
      </c>
      <c r="Y119" s="124">
        <f t="shared" ca="1" si="42"/>
        <v>1305.8731538727473</v>
      </c>
      <c r="Z119" s="124">
        <f t="shared" ca="1" si="42"/>
        <v>1305.8731538727473</v>
      </c>
      <c r="AA119" s="124">
        <f t="shared" ca="1" si="42"/>
        <v>1305.8731538727473</v>
      </c>
      <c r="AB119" s="124">
        <f t="shared" ca="1" si="42"/>
        <v>1305.8731538727473</v>
      </c>
      <c r="AC119" s="124">
        <f t="shared" ca="1" si="42"/>
        <v>1305.8731538727473</v>
      </c>
      <c r="AD119" s="124">
        <f t="shared" ca="1" si="42"/>
        <v>1305.8731538727473</v>
      </c>
      <c r="AE119" s="124">
        <f t="shared" ca="1" si="42"/>
        <v>1305.8731538727473</v>
      </c>
      <c r="AF119" s="124">
        <f t="shared" ca="1" si="42"/>
        <v>1305.8731538727473</v>
      </c>
      <c r="AG119" s="124">
        <f t="shared" ca="1" si="42"/>
        <v>1305.8731538727473</v>
      </c>
      <c r="AH119" s="124">
        <f t="shared" ca="1" si="42"/>
        <v>1305.8731538727473</v>
      </c>
      <c r="AI119" s="124">
        <f t="shared" ca="1" si="42"/>
        <v>1305.8731538727473</v>
      </c>
      <c r="AJ119" s="124">
        <f t="shared" ca="1" si="42"/>
        <v>1305.8731538727473</v>
      </c>
      <c r="AK119" s="124">
        <f t="shared" ca="1" si="42"/>
        <v>1305.8731538727473</v>
      </c>
      <c r="AL119" s="124">
        <f t="shared" ca="1" si="42"/>
        <v>1305.8731538727473</v>
      </c>
      <c r="AM119" s="124">
        <f t="shared" ca="1" si="42"/>
        <v>1305.8731538727473</v>
      </c>
      <c r="AN119" s="124">
        <f t="shared" ca="1" si="42"/>
        <v>1305.8731538727473</v>
      </c>
    </row>
    <row r="120" spans="2:41" x14ac:dyDescent="0.3">
      <c r="B120" s="478" t="str">
        <v>Yam</v>
      </c>
      <c r="F120" s="124">
        <f ca="1">NPV(Discount_Rate,J120:AN120)</f>
        <v>43955.474820057694</v>
      </c>
      <c r="G120" s="124">
        <f ca="1">INDEX(ArrProdCont,MATCH(B120,ArrProdItem,0),MATCH(G108,ArrProdVariables,0))</f>
        <v>928.73895002706115</v>
      </c>
      <c r="H120" s="124"/>
      <c r="J120" s="124">
        <f t="shared" ref="J120:AN120" ca="1" si="43">$G120*J156</f>
        <v>4637.1361782187023</v>
      </c>
      <c r="K120" s="124">
        <f t="shared" ca="1" si="43"/>
        <v>4637.1361782187023</v>
      </c>
      <c r="L120" s="124">
        <f t="shared" ca="1" si="43"/>
        <v>4637.1361782187023</v>
      </c>
      <c r="M120" s="124">
        <f t="shared" ca="1" si="43"/>
        <v>4637.1361782187023</v>
      </c>
      <c r="N120" s="124">
        <f t="shared" ca="1" si="43"/>
        <v>4637.1361782187023</v>
      </c>
      <c r="O120" s="124">
        <f t="shared" ca="1" si="43"/>
        <v>4637.1361782187023</v>
      </c>
      <c r="P120" s="124">
        <f t="shared" ca="1" si="43"/>
        <v>4637.1361782187023</v>
      </c>
      <c r="Q120" s="124">
        <f t="shared" ca="1" si="43"/>
        <v>4637.1361782187023</v>
      </c>
      <c r="R120" s="124">
        <f t="shared" ca="1" si="43"/>
        <v>4637.1361782187023</v>
      </c>
      <c r="S120" s="124">
        <f t="shared" ca="1" si="43"/>
        <v>4637.1361782187023</v>
      </c>
      <c r="T120" s="124">
        <f t="shared" ca="1" si="43"/>
        <v>4637.1361782187023</v>
      </c>
      <c r="U120" s="124">
        <f t="shared" ca="1" si="43"/>
        <v>4637.1361782187023</v>
      </c>
      <c r="V120" s="124">
        <f t="shared" ca="1" si="43"/>
        <v>4637.1361782187023</v>
      </c>
      <c r="W120" s="124">
        <f t="shared" ca="1" si="43"/>
        <v>4637.1361782187023</v>
      </c>
      <c r="X120" s="124">
        <f t="shared" ca="1" si="43"/>
        <v>4637.1361782187023</v>
      </c>
      <c r="Y120" s="124">
        <f t="shared" ca="1" si="43"/>
        <v>4637.1361782187023</v>
      </c>
      <c r="Z120" s="124">
        <f t="shared" ca="1" si="43"/>
        <v>4637.1361782187023</v>
      </c>
      <c r="AA120" s="124">
        <f t="shared" ca="1" si="43"/>
        <v>4637.1361782187023</v>
      </c>
      <c r="AB120" s="124">
        <f t="shared" ca="1" si="43"/>
        <v>4637.1361782187023</v>
      </c>
      <c r="AC120" s="124">
        <f t="shared" ca="1" si="43"/>
        <v>4637.1361782187023</v>
      </c>
      <c r="AD120" s="124">
        <f t="shared" ca="1" si="43"/>
        <v>4637.1361782187023</v>
      </c>
      <c r="AE120" s="124">
        <f t="shared" ca="1" si="43"/>
        <v>4637.1361782187023</v>
      </c>
      <c r="AF120" s="124">
        <f t="shared" ca="1" si="43"/>
        <v>4637.1361782187023</v>
      </c>
      <c r="AG120" s="124">
        <f t="shared" ca="1" si="43"/>
        <v>4637.1361782187023</v>
      </c>
      <c r="AH120" s="124">
        <f t="shared" ca="1" si="43"/>
        <v>4637.1361782187023</v>
      </c>
      <c r="AI120" s="124">
        <f t="shared" ca="1" si="43"/>
        <v>4637.1361782187023</v>
      </c>
      <c r="AJ120" s="124">
        <f t="shared" ca="1" si="43"/>
        <v>4637.1361782187023</v>
      </c>
      <c r="AK120" s="124">
        <f t="shared" ca="1" si="43"/>
        <v>4637.1361782187023</v>
      </c>
      <c r="AL120" s="124">
        <f t="shared" ca="1" si="43"/>
        <v>4637.1361782187023</v>
      </c>
      <c r="AM120" s="124">
        <f t="shared" ca="1" si="43"/>
        <v>4637.1361782187023</v>
      </c>
      <c r="AN120" s="124">
        <f t="shared" ca="1" si="43"/>
        <v>4637.1361782187023</v>
      </c>
    </row>
    <row r="121" spans="2:41" x14ac:dyDescent="0.3">
      <c r="B121" s="478" t="str">
        <v>Cowpea</v>
      </c>
      <c r="F121" s="124">
        <f ca="1">NPV(Discount_Rate,J121:AN121)</f>
        <v>5616.9099618994978</v>
      </c>
      <c r="G121" s="124">
        <f ca="1">INDEX(ArrProdCont,MATCH(B121,ArrProdItem,0),MATCH(G108,ArrProdVariables,0))</f>
        <v>754.2814399251987</v>
      </c>
      <c r="H121" s="124"/>
      <c r="J121" s="124">
        <f t="shared" ref="J121:AN121" ca="1" si="44">$G121*J157</f>
        <v>592.56273537592972</v>
      </c>
      <c r="K121" s="124">
        <f t="shared" ca="1" si="44"/>
        <v>592.56273537592972</v>
      </c>
      <c r="L121" s="124">
        <f t="shared" ca="1" si="44"/>
        <v>592.56273537592972</v>
      </c>
      <c r="M121" s="124">
        <f t="shared" ca="1" si="44"/>
        <v>592.56273537592972</v>
      </c>
      <c r="N121" s="124">
        <f t="shared" ca="1" si="44"/>
        <v>592.56273537592972</v>
      </c>
      <c r="O121" s="124">
        <f t="shared" ca="1" si="44"/>
        <v>592.56273537592972</v>
      </c>
      <c r="P121" s="124">
        <f t="shared" ca="1" si="44"/>
        <v>592.56273537592972</v>
      </c>
      <c r="Q121" s="124">
        <f t="shared" ca="1" si="44"/>
        <v>592.56273537592972</v>
      </c>
      <c r="R121" s="124">
        <f t="shared" ca="1" si="44"/>
        <v>592.56273537592972</v>
      </c>
      <c r="S121" s="124">
        <f t="shared" ca="1" si="44"/>
        <v>592.56273537592972</v>
      </c>
      <c r="T121" s="124">
        <f t="shared" ca="1" si="44"/>
        <v>592.56273537592972</v>
      </c>
      <c r="U121" s="124">
        <f t="shared" ca="1" si="44"/>
        <v>592.56273537592972</v>
      </c>
      <c r="V121" s="124">
        <f t="shared" ca="1" si="44"/>
        <v>592.56273537592972</v>
      </c>
      <c r="W121" s="124">
        <f t="shared" ca="1" si="44"/>
        <v>592.56273537592972</v>
      </c>
      <c r="X121" s="124">
        <f t="shared" ca="1" si="44"/>
        <v>592.56273537592972</v>
      </c>
      <c r="Y121" s="124">
        <f t="shared" ca="1" si="44"/>
        <v>592.56273537592972</v>
      </c>
      <c r="Z121" s="124">
        <f t="shared" ca="1" si="44"/>
        <v>592.56273537592972</v>
      </c>
      <c r="AA121" s="124">
        <f t="shared" ca="1" si="44"/>
        <v>592.56273537592972</v>
      </c>
      <c r="AB121" s="124">
        <f t="shared" ca="1" si="44"/>
        <v>592.56273537592972</v>
      </c>
      <c r="AC121" s="124">
        <f t="shared" ca="1" si="44"/>
        <v>592.56273537592972</v>
      </c>
      <c r="AD121" s="124">
        <f t="shared" ca="1" si="44"/>
        <v>592.56273537592972</v>
      </c>
      <c r="AE121" s="124">
        <f t="shared" ca="1" si="44"/>
        <v>592.56273537592972</v>
      </c>
      <c r="AF121" s="124">
        <f t="shared" ca="1" si="44"/>
        <v>592.56273537592972</v>
      </c>
      <c r="AG121" s="124">
        <f t="shared" ca="1" si="44"/>
        <v>592.56273537592972</v>
      </c>
      <c r="AH121" s="124">
        <f t="shared" ca="1" si="44"/>
        <v>592.56273537592972</v>
      </c>
      <c r="AI121" s="124">
        <f t="shared" ca="1" si="44"/>
        <v>592.56273537592972</v>
      </c>
      <c r="AJ121" s="124">
        <f t="shared" ca="1" si="44"/>
        <v>592.56273537592972</v>
      </c>
      <c r="AK121" s="124">
        <f t="shared" ca="1" si="44"/>
        <v>592.56273537592972</v>
      </c>
      <c r="AL121" s="124">
        <f t="shared" ca="1" si="44"/>
        <v>592.56273537592972</v>
      </c>
      <c r="AM121" s="124">
        <f t="shared" ca="1" si="44"/>
        <v>592.56273537592972</v>
      </c>
      <c r="AN121" s="124">
        <f t="shared" ca="1" si="44"/>
        <v>592.56273537592972</v>
      </c>
    </row>
    <row r="122" spans="2:41" x14ac:dyDescent="0.3">
      <c r="B122" s="207" t="str">
        <v>NOTE: Rice has been take out of the equation on 28/3/2021 (FvS). THEREFORE Rice the impact of CC on rice is set at 0, so it does not count for project impact.</v>
      </c>
      <c r="G122" s="474"/>
      <c r="J122" s="124"/>
      <c r="K122" s="124"/>
      <c r="L122" s="124"/>
      <c r="M122" s="124"/>
      <c r="N122" s="124"/>
      <c r="O122" s="124"/>
      <c r="P122" s="124"/>
      <c r="Q122" s="124"/>
      <c r="R122" s="124"/>
      <c r="S122" s="124"/>
      <c r="T122" s="124"/>
      <c r="U122" s="124"/>
      <c r="V122" s="124"/>
      <c r="W122" s="124"/>
      <c r="X122" s="124"/>
      <c r="Y122" s="124"/>
      <c r="Z122" s="124"/>
      <c r="AA122" s="124"/>
      <c r="AB122" s="124"/>
      <c r="AC122" s="124"/>
      <c r="AD122" s="124"/>
      <c r="AE122" s="124"/>
      <c r="AF122" s="124"/>
      <c r="AG122" s="124"/>
      <c r="AH122" s="124"/>
      <c r="AI122" s="124"/>
      <c r="AJ122" s="124"/>
      <c r="AK122" s="124"/>
      <c r="AL122" s="124"/>
      <c r="AM122" s="124"/>
      <c r="AN122" s="124"/>
    </row>
    <row r="123" spans="2:41" x14ac:dyDescent="0.3">
      <c r="B123" s="207">
        <v>0</v>
      </c>
      <c r="G123" s="474"/>
      <c r="J123" s="124"/>
      <c r="K123" s="124"/>
      <c r="L123" s="124"/>
      <c r="M123" s="124"/>
      <c r="N123" s="124"/>
      <c r="O123" s="124"/>
      <c r="P123" s="124"/>
      <c r="Q123" s="124"/>
      <c r="R123" s="124"/>
      <c r="S123" s="124"/>
      <c r="T123" s="124"/>
      <c r="U123" s="124"/>
      <c r="V123" s="124"/>
      <c r="W123" s="124"/>
      <c r="X123" s="124"/>
      <c r="Y123" s="124"/>
      <c r="Z123" s="124"/>
      <c r="AA123" s="124"/>
      <c r="AB123" s="124"/>
      <c r="AC123" s="124"/>
      <c r="AD123" s="124"/>
      <c r="AE123" s="124"/>
      <c r="AF123" s="124"/>
      <c r="AG123" s="124"/>
      <c r="AH123" s="124"/>
      <c r="AI123" s="124"/>
      <c r="AJ123" s="124"/>
      <c r="AK123" s="124"/>
      <c r="AL123" s="124"/>
      <c r="AM123" s="124"/>
      <c r="AN123" s="124"/>
    </row>
    <row r="124" spans="2:41" x14ac:dyDescent="0.3">
      <c r="B124" s="127" t="str">
        <v>Copargo Tree Total</v>
      </c>
      <c r="C124" s="468"/>
      <c r="D124" s="468"/>
      <c r="E124" s="468"/>
      <c r="F124" s="468"/>
      <c r="G124" s="234"/>
      <c r="H124" s="468"/>
      <c r="I124" s="468"/>
      <c r="J124" s="125"/>
      <c r="K124" s="125"/>
      <c r="L124" s="125"/>
      <c r="M124" s="125"/>
      <c r="N124" s="125"/>
      <c r="O124" s="125"/>
      <c r="P124" s="125"/>
      <c r="Q124" s="125"/>
      <c r="R124" s="125"/>
      <c r="S124" s="125"/>
      <c r="T124" s="125"/>
      <c r="U124" s="125"/>
      <c r="V124" s="125"/>
      <c r="W124" s="125"/>
      <c r="X124" s="125"/>
      <c r="Y124" s="125"/>
      <c r="Z124" s="125"/>
      <c r="AA124" s="125"/>
      <c r="AB124" s="125"/>
      <c r="AC124" s="125"/>
      <c r="AD124" s="125"/>
      <c r="AE124" s="125"/>
      <c r="AF124" s="125"/>
      <c r="AG124" s="125"/>
      <c r="AH124" s="125"/>
      <c r="AI124" s="125"/>
      <c r="AJ124" s="125"/>
      <c r="AK124" s="125"/>
      <c r="AL124" s="125"/>
      <c r="AM124" s="125"/>
      <c r="AN124" s="125"/>
      <c r="AO124" s="468"/>
    </row>
    <row r="125" spans="2:41" x14ac:dyDescent="0.3">
      <c r="B125" s="478" t="str">
        <v>Fruit</v>
      </c>
      <c r="F125" s="124">
        <f ca="1">NPV(Discount_Rate,J125:AN125)</f>
        <v>3375.353998980715</v>
      </c>
      <c r="G125" s="124">
        <f ca="1">INDEX(ArrProdCont,MATCH(B125,ArrProdItem,0),MATCH(G108,ArrProdVariables,0))</f>
        <v>145.43478260869566</v>
      </c>
      <c r="H125" s="124"/>
      <c r="J125" s="124">
        <f t="shared" ref="J125:T125" ca="1" si="45">$G125*J161</f>
        <v>0</v>
      </c>
      <c r="K125" s="124">
        <f t="shared" ca="1" si="45"/>
        <v>0</v>
      </c>
      <c r="L125" s="124">
        <f t="shared" ca="1" si="45"/>
        <v>0</v>
      </c>
      <c r="M125" s="124">
        <f t="shared" ca="1" si="45"/>
        <v>0</v>
      </c>
      <c r="N125" s="124">
        <f t="shared" ca="1" si="45"/>
        <v>0</v>
      </c>
      <c r="O125" s="124">
        <f t="shared" ca="1" si="45"/>
        <v>0</v>
      </c>
      <c r="P125" s="124">
        <f t="shared" ca="1" si="45"/>
        <v>0</v>
      </c>
      <c r="Q125" s="124">
        <f t="shared" ca="1" si="45"/>
        <v>0</v>
      </c>
      <c r="R125" s="124">
        <f t="shared" ca="1" si="45"/>
        <v>145.43478260869566</v>
      </c>
      <c r="S125" s="124">
        <f t="shared" ca="1" si="45"/>
        <v>290.86956521739131</v>
      </c>
      <c r="T125" s="124">
        <f t="shared" ca="1" si="45"/>
        <v>436.304347826087</v>
      </c>
      <c r="U125" s="124">
        <f t="shared" ref="U125:AN125" ca="1" si="46">$G125*U161</f>
        <v>581.73913043478262</v>
      </c>
      <c r="V125" s="124">
        <f t="shared" ca="1" si="46"/>
        <v>727.17391304347825</v>
      </c>
      <c r="W125" s="124">
        <f t="shared" ca="1" si="46"/>
        <v>872.60869565217399</v>
      </c>
      <c r="X125" s="124">
        <f t="shared" ca="1" si="46"/>
        <v>1018.0434782608696</v>
      </c>
      <c r="Y125" s="124">
        <f t="shared" ca="1" si="46"/>
        <v>1163.4782608695652</v>
      </c>
      <c r="Z125" s="124">
        <f t="shared" ca="1" si="46"/>
        <v>1163.4782608695652</v>
      </c>
      <c r="AA125" s="124">
        <f t="shared" ca="1" si="46"/>
        <v>1163.4782608695652</v>
      </c>
      <c r="AB125" s="124">
        <f t="shared" ca="1" si="46"/>
        <v>1163.4782608695652</v>
      </c>
      <c r="AC125" s="124">
        <f t="shared" ca="1" si="46"/>
        <v>1163.4782608695652</v>
      </c>
      <c r="AD125" s="124">
        <f t="shared" ca="1" si="46"/>
        <v>1163.4782608695652</v>
      </c>
      <c r="AE125" s="124">
        <f t="shared" ca="1" si="46"/>
        <v>1163.4782608695652</v>
      </c>
      <c r="AF125" s="124">
        <f t="shared" ca="1" si="46"/>
        <v>1163.4782608695652</v>
      </c>
      <c r="AG125" s="124">
        <f t="shared" ca="1" si="46"/>
        <v>1163.4782608695652</v>
      </c>
      <c r="AH125" s="124">
        <f t="shared" ca="1" si="46"/>
        <v>1163.4782608695652</v>
      </c>
      <c r="AI125" s="124">
        <f t="shared" ca="1" si="46"/>
        <v>1163.4782608695652</v>
      </c>
      <c r="AJ125" s="124">
        <f t="shared" ca="1" si="46"/>
        <v>1163.4782608695652</v>
      </c>
      <c r="AK125" s="124">
        <f t="shared" ca="1" si="46"/>
        <v>1163.4782608695652</v>
      </c>
      <c r="AL125" s="124">
        <f t="shared" ca="1" si="46"/>
        <v>1163.4782608695652</v>
      </c>
      <c r="AM125" s="124">
        <f t="shared" ca="1" si="46"/>
        <v>1163.4782608695652</v>
      </c>
      <c r="AN125" s="124">
        <f t="shared" ca="1" si="46"/>
        <v>1163.4782608695652</v>
      </c>
    </row>
    <row r="126" spans="2:41" x14ac:dyDescent="0.3">
      <c r="B126" s="478" t="str">
        <v>Nut</v>
      </c>
      <c r="F126" s="124">
        <f ca="1">NPV(Discount_Rate,J126:AN126)</f>
        <v>1362.250492862172</v>
      </c>
      <c r="G126" s="124">
        <f ca="1">INDEX(ArrProdCont,MATCH(B126,ArrProdItem,0),MATCH(G108,ArrProdVariables,0))</f>
        <v>391.304347826087</v>
      </c>
      <c r="H126" s="124"/>
      <c r="J126" s="124">
        <f t="shared" ref="J126:T126" ca="1" si="47">$G126*J162</f>
        <v>0</v>
      </c>
      <c r="K126" s="124">
        <f t="shared" ca="1" si="47"/>
        <v>0</v>
      </c>
      <c r="L126" s="124">
        <f t="shared" ca="1" si="47"/>
        <v>0</v>
      </c>
      <c r="M126" s="124">
        <f t="shared" ca="1" si="47"/>
        <v>0</v>
      </c>
      <c r="N126" s="124">
        <f t="shared" ca="1" si="47"/>
        <v>0</v>
      </c>
      <c r="O126" s="124">
        <f t="shared" ca="1" si="47"/>
        <v>0</v>
      </c>
      <c r="P126" s="124">
        <f t="shared" ca="1" si="47"/>
        <v>0</v>
      </c>
      <c r="Q126" s="124">
        <f t="shared" ca="1" si="47"/>
        <v>0</v>
      </c>
      <c r="R126" s="124">
        <f t="shared" ca="1" si="47"/>
        <v>58.695652173913047</v>
      </c>
      <c r="S126" s="124">
        <f t="shared" ca="1" si="47"/>
        <v>117.39130434782609</v>
      </c>
      <c r="T126" s="124">
        <f t="shared" ca="1" si="47"/>
        <v>176.08695652173913</v>
      </c>
      <c r="U126" s="124">
        <f t="shared" ref="U126:AN126" ca="1" si="48">$G126*U162</f>
        <v>234.78260869565219</v>
      </c>
      <c r="V126" s="124">
        <f t="shared" ca="1" si="48"/>
        <v>293.47826086956525</v>
      </c>
      <c r="W126" s="124">
        <f t="shared" ca="1" si="48"/>
        <v>352.17391304347825</v>
      </c>
      <c r="X126" s="124">
        <f t="shared" ca="1" si="48"/>
        <v>410.86956521739137</v>
      </c>
      <c r="Y126" s="124">
        <f t="shared" ca="1" si="48"/>
        <v>469.56521739130437</v>
      </c>
      <c r="Z126" s="124">
        <f t="shared" ca="1" si="48"/>
        <v>469.56521739130437</v>
      </c>
      <c r="AA126" s="124">
        <f t="shared" ca="1" si="48"/>
        <v>469.56521739130437</v>
      </c>
      <c r="AB126" s="124">
        <f t="shared" ca="1" si="48"/>
        <v>469.56521739130437</v>
      </c>
      <c r="AC126" s="124">
        <f t="shared" ca="1" si="48"/>
        <v>469.56521739130437</v>
      </c>
      <c r="AD126" s="124">
        <f t="shared" ca="1" si="48"/>
        <v>469.56521739130437</v>
      </c>
      <c r="AE126" s="124">
        <f t="shared" ca="1" si="48"/>
        <v>469.56521739130437</v>
      </c>
      <c r="AF126" s="124">
        <f t="shared" ca="1" si="48"/>
        <v>469.56521739130437</v>
      </c>
      <c r="AG126" s="124">
        <f t="shared" ca="1" si="48"/>
        <v>469.56521739130437</v>
      </c>
      <c r="AH126" s="124">
        <f t="shared" ca="1" si="48"/>
        <v>469.56521739130437</v>
      </c>
      <c r="AI126" s="124">
        <f t="shared" ca="1" si="48"/>
        <v>469.56521739130437</v>
      </c>
      <c r="AJ126" s="124">
        <f t="shared" ca="1" si="48"/>
        <v>469.56521739130437</v>
      </c>
      <c r="AK126" s="124">
        <f t="shared" ca="1" si="48"/>
        <v>469.56521739130437</v>
      </c>
      <c r="AL126" s="124">
        <f t="shared" ca="1" si="48"/>
        <v>469.56521739130437</v>
      </c>
      <c r="AM126" s="124">
        <f t="shared" ca="1" si="48"/>
        <v>469.56521739130437</v>
      </c>
      <c r="AN126" s="124">
        <f t="shared" ca="1" si="48"/>
        <v>469.56521739130437</v>
      </c>
    </row>
    <row r="127" spans="2:41" x14ac:dyDescent="0.3">
      <c r="B127" s="478" t="str">
        <v>Wood</v>
      </c>
      <c r="F127" s="124">
        <f ca="1">NPV(Discount_Rate,J127:AN127)</f>
        <v>946.00728670984142</v>
      </c>
      <c r="G127" s="124">
        <f ca="1">INDEX(ArrProdCont,MATCH(B127,ArrProdItem,0),MATCH(G108,ArrProdVariables,0))</f>
        <v>65.217391304347828</v>
      </c>
      <c r="H127" s="124"/>
      <c r="J127" s="124">
        <f t="shared" ref="J127:T127" ca="1" si="49">$G127*J163</f>
        <v>0</v>
      </c>
      <c r="K127" s="124">
        <f t="shared" ca="1" si="49"/>
        <v>0</v>
      </c>
      <c r="L127" s="124">
        <f t="shared" ca="1" si="49"/>
        <v>0</v>
      </c>
      <c r="M127" s="124">
        <f t="shared" ca="1" si="49"/>
        <v>0</v>
      </c>
      <c r="N127" s="124">
        <f t="shared" ca="1" si="49"/>
        <v>0</v>
      </c>
      <c r="O127" s="124">
        <f t="shared" ca="1" si="49"/>
        <v>0</v>
      </c>
      <c r="P127" s="124">
        <f t="shared" ca="1" si="49"/>
        <v>0</v>
      </c>
      <c r="Q127" s="124">
        <f t="shared" ca="1" si="49"/>
        <v>0</v>
      </c>
      <c r="R127" s="124">
        <f t="shared" ca="1" si="49"/>
        <v>40.760869565217391</v>
      </c>
      <c r="S127" s="124">
        <f t="shared" ca="1" si="49"/>
        <v>81.521739130434781</v>
      </c>
      <c r="T127" s="124">
        <f t="shared" ca="1" si="49"/>
        <v>122.28260869565217</v>
      </c>
      <c r="U127" s="124">
        <f t="shared" ref="U127:AN127" ca="1" si="50">$G127*U163</f>
        <v>163.04347826086956</v>
      </c>
      <c r="V127" s="124">
        <f t="shared" ca="1" si="50"/>
        <v>203.80434782608697</v>
      </c>
      <c r="W127" s="124">
        <f t="shared" ca="1" si="50"/>
        <v>244.56521739130434</v>
      </c>
      <c r="X127" s="124">
        <f t="shared" ca="1" si="50"/>
        <v>285.32608695652175</v>
      </c>
      <c r="Y127" s="124">
        <f t="shared" ca="1" si="50"/>
        <v>326.08695652173913</v>
      </c>
      <c r="Z127" s="124">
        <f t="shared" ca="1" si="50"/>
        <v>326.08695652173913</v>
      </c>
      <c r="AA127" s="124">
        <f t="shared" ca="1" si="50"/>
        <v>326.08695652173913</v>
      </c>
      <c r="AB127" s="124">
        <f t="shared" ca="1" si="50"/>
        <v>326.08695652173913</v>
      </c>
      <c r="AC127" s="124">
        <f t="shared" ca="1" si="50"/>
        <v>326.08695652173913</v>
      </c>
      <c r="AD127" s="124">
        <f t="shared" ca="1" si="50"/>
        <v>326.08695652173913</v>
      </c>
      <c r="AE127" s="124">
        <f t="shared" ca="1" si="50"/>
        <v>326.08695652173913</v>
      </c>
      <c r="AF127" s="124">
        <f t="shared" ca="1" si="50"/>
        <v>326.08695652173913</v>
      </c>
      <c r="AG127" s="124">
        <f t="shared" ca="1" si="50"/>
        <v>326.08695652173913</v>
      </c>
      <c r="AH127" s="124">
        <f t="shared" ca="1" si="50"/>
        <v>326.08695652173913</v>
      </c>
      <c r="AI127" s="124">
        <f t="shared" ca="1" si="50"/>
        <v>326.08695652173913</v>
      </c>
      <c r="AJ127" s="124">
        <f t="shared" ca="1" si="50"/>
        <v>326.08695652173913</v>
      </c>
      <c r="AK127" s="124">
        <f t="shared" ca="1" si="50"/>
        <v>326.08695652173913</v>
      </c>
      <c r="AL127" s="124">
        <f t="shared" ca="1" si="50"/>
        <v>326.08695652173913</v>
      </c>
      <c r="AM127" s="124">
        <f t="shared" ca="1" si="50"/>
        <v>326.08695652173913</v>
      </c>
      <c r="AN127" s="124">
        <f t="shared" ca="1" si="50"/>
        <v>326.08695652173913</v>
      </c>
    </row>
    <row r="128" spans="2:41" x14ac:dyDescent="0.3">
      <c r="B128" s="478" t="str">
        <v>Fodder</v>
      </c>
      <c r="F128" s="124">
        <f ca="1">NPV(Discount_Rate,J128:AN128)</f>
        <v>1135.2087440518096</v>
      </c>
      <c r="G128" s="124">
        <f ca="1">INDEX(ArrProdCont,MATCH(B128,ArrProdItem,0),MATCH(G108,ArrProdVariables,0))</f>
        <v>65.217391304347828</v>
      </c>
      <c r="H128" s="124"/>
      <c r="J128" s="124">
        <f t="shared" ref="J128:T128" ca="1" si="51">$G128*J164</f>
        <v>0</v>
      </c>
      <c r="K128" s="124">
        <f t="shared" ca="1" si="51"/>
        <v>0</v>
      </c>
      <c r="L128" s="124">
        <f t="shared" ca="1" si="51"/>
        <v>0</v>
      </c>
      <c r="M128" s="124">
        <f t="shared" ca="1" si="51"/>
        <v>0</v>
      </c>
      <c r="N128" s="124">
        <f t="shared" ca="1" si="51"/>
        <v>0</v>
      </c>
      <c r="O128" s="124">
        <f t="shared" ca="1" si="51"/>
        <v>0</v>
      </c>
      <c r="P128" s="124">
        <f t="shared" ca="1" si="51"/>
        <v>0</v>
      </c>
      <c r="Q128" s="124">
        <f t="shared" ca="1" si="51"/>
        <v>0</v>
      </c>
      <c r="R128" s="124">
        <f t="shared" ca="1" si="51"/>
        <v>48.913043478260875</v>
      </c>
      <c r="S128" s="124">
        <f t="shared" ca="1" si="51"/>
        <v>97.826086956521749</v>
      </c>
      <c r="T128" s="124">
        <f t="shared" ca="1" si="51"/>
        <v>146.73913043478262</v>
      </c>
      <c r="U128" s="124">
        <f t="shared" ref="U128:AN128" ca="1" si="52">$G128*U164</f>
        <v>195.6521739130435</v>
      </c>
      <c r="V128" s="124">
        <f t="shared" ca="1" si="52"/>
        <v>244.56521739130434</v>
      </c>
      <c r="W128" s="124">
        <f t="shared" ca="1" si="52"/>
        <v>293.47826086956525</v>
      </c>
      <c r="X128" s="124">
        <f t="shared" ca="1" si="52"/>
        <v>342.39130434782612</v>
      </c>
      <c r="Y128" s="124">
        <f t="shared" ca="1" si="52"/>
        <v>391.304347826087</v>
      </c>
      <c r="Z128" s="124">
        <f t="shared" ca="1" si="52"/>
        <v>391.304347826087</v>
      </c>
      <c r="AA128" s="124">
        <f t="shared" ca="1" si="52"/>
        <v>391.304347826087</v>
      </c>
      <c r="AB128" s="124">
        <f t="shared" ca="1" si="52"/>
        <v>391.304347826087</v>
      </c>
      <c r="AC128" s="124">
        <f t="shared" ca="1" si="52"/>
        <v>391.304347826087</v>
      </c>
      <c r="AD128" s="124">
        <f t="shared" ca="1" si="52"/>
        <v>391.304347826087</v>
      </c>
      <c r="AE128" s="124">
        <f t="shared" ca="1" si="52"/>
        <v>391.304347826087</v>
      </c>
      <c r="AF128" s="124">
        <f t="shared" ca="1" si="52"/>
        <v>391.304347826087</v>
      </c>
      <c r="AG128" s="124">
        <f t="shared" ca="1" si="52"/>
        <v>391.304347826087</v>
      </c>
      <c r="AH128" s="124">
        <f t="shared" ca="1" si="52"/>
        <v>391.304347826087</v>
      </c>
      <c r="AI128" s="124">
        <f t="shared" ca="1" si="52"/>
        <v>391.304347826087</v>
      </c>
      <c r="AJ128" s="124">
        <f t="shared" ca="1" si="52"/>
        <v>391.304347826087</v>
      </c>
      <c r="AK128" s="124">
        <f t="shared" ca="1" si="52"/>
        <v>391.304347826087</v>
      </c>
      <c r="AL128" s="124">
        <f t="shared" ca="1" si="52"/>
        <v>391.304347826087</v>
      </c>
      <c r="AM128" s="124">
        <f t="shared" ca="1" si="52"/>
        <v>391.304347826087</v>
      </c>
      <c r="AN128" s="124">
        <f t="shared" ca="1" si="52"/>
        <v>391.304347826087</v>
      </c>
    </row>
    <row r="129" spans="2:41" x14ac:dyDescent="0.3">
      <c r="B129" s="478" t="str">
        <v>Other</v>
      </c>
      <c r="F129" s="124">
        <f ca="1">NPV(Discount_Rate,J129:AN129)</f>
        <v>378.40291468393673</v>
      </c>
      <c r="G129" s="124">
        <f ca="1">INDEX(ArrProdCont,MATCH(B129,ArrProdItem,0),MATCH(G108,ArrProdVariables,0))</f>
        <v>65.217391304347828</v>
      </c>
      <c r="H129" s="124"/>
      <c r="J129" s="124">
        <f t="shared" ref="J129:T129" ca="1" si="53">$G129*J165</f>
        <v>0</v>
      </c>
      <c r="K129" s="124">
        <f t="shared" ca="1" si="53"/>
        <v>0</v>
      </c>
      <c r="L129" s="124">
        <f t="shared" ca="1" si="53"/>
        <v>0</v>
      </c>
      <c r="M129" s="124">
        <f t="shared" ca="1" si="53"/>
        <v>0</v>
      </c>
      <c r="N129" s="124">
        <f t="shared" ca="1" si="53"/>
        <v>0</v>
      </c>
      <c r="O129" s="124">
        <f t="shared" ca="1" si="53"/>
        <v>0</v>
      </c>
      <c r="P129" s="124">
        <f t="shared" ca="1" si="53"/>
        <v>0</v>
      </c>
      <c r="Q129" s="124">
        <f t="shared" ca="1" si="53"/>
        <v>0</v>
      </c>
      <c r="R129" s="124">
        <f t="shared" ca="1" si="53"/>
        <v>16.304347826086957</v>
      </c>
      <c r="S129" s="124">
        <f t="shared" ca="1" si="53"/>
        <v>32.608695652173914</v>
      </c>
      <c r="T129" s="124">
        <f t="shared" ca="1" si="53"/>
        <v>48.913043478260875</v>
      </c>
      <c r="U129" s="124">
        <f t="shared" ref="U129:AN129" ca="1" si="54">$G129*U165</f>
        <v>65.217391304347828</v>
      </c>
      <c r="V129" s="124">
        <f t="shared" ca="1" si="54"/>
        <v>81.521739130434781</v>
      </c>
      <c r="W129" s="124">
        <f t="shared" ca="1" si="54"/>
        <v>97.826086956521749</v>
      </c>
      <c r="X129" s="124">
        <f t="shared" ca="1" si="54"/>
        <v>114.1304347826087</v>
      </c>
      <c r="Y129" s="124">
        <f t="shared" ca="1" si="54"/>
        <v>130.43478260869566</v>
      </c>
      <c r="Z129" s="124">
        <f t="shared" ca="1" si="54"/>
        <v>130.43478260869566</v>
      </c>
      <c r="AA129" s="124">
        <f t="shared" ca="1" si="54"/>
        <v>130.43478260869566</v>
      </c>
      <c r="AB129" s="124">
        <f t="shared" ca="1" si="54"/>
        <v>130.43478260869566</v>
      </c>
      <c r="AC129" s="124">
        <f t="shared" ca="1" si="54"/>
        <v>130.43478260869566</v>
      </c>
      <c r="AD129" s="124">
        <f t="shared" ca="1" si="54"/>
        <v>130.43478260869566</v>
      </c>
      <c r="AE129" s="124">
        <f t="shared" ca="1" si="54"/>
        <v>130.43478260869566</v>
      </c>
      <c r="AF129" s="124">
        <f t="shared" ca="1" si="54"/>
        <v>130.43478260869566</v>
      </c>
      <c r="AG129" s="124">
        <f t="shared" ca="1" si="54"/>
        <v>130.43478260869566</v>
      </c>
      <c r="AH129" s="124">
        <f t="shared" ca="1" si="54"/>
        <v>130.43478260869566</v>
      </c>
      <c r="AI129" s="124">
        <f t="shared" ca="1" si="54"/>
        <v>130.43478260869566</v>
      </c>
      <c r="AJ129" s="124">
        <f t="shared" ca="1" si="54"/>
        <v>130.43478260869566</v>
      </c>
      <c r="AK129" s="124">
        <f t="shared" ca="1" si="54"/>
        <v>130.43478260869566</v>
      </c>
      <c r="AL129" s="124">
        <f t="shared" ca="1" si="54"/>
        <v>130.43478260869566</v>
      </c>
      <c r="AM129" s="124">
        <f t="shared" ca="1" si="54"/>
        <v>130.43478260869566</v>
      </c>
      <c r="AN129" s="124">
        <f t="shared" ca="1" si="54"/>
        <v>130.43478260869566</v>
      </c>
    </row>
    <row r="132" spans="2:41" ht="28.8" x14ac:dyDescent="0.3">
      <c r="B132" s="488" t="str">
        <f>$B$26&amp;" Value Chain Total"</f>
        <v>Copargo Value Chain Total</v>
      </c>
      <c r="C132" s="488" t="s">
        <v>545</v>
      </c>
      <c r="D132" s="488" t="s">
        <v>547</v>
      </c>
      <c r="E132" s="488" t="s">
        <v>542</v>
      </c>
      <c r="F132" s="488" t="s">
        <v>549</v>
      </c>
      <c r="G132" s="488" t="s">
        <v>543</v>
      </c>
      <c r="H132" s="488" t="s">
        <v>544</v>
      </c>
      <c r="I132" s="468"/>
      <c r="J132" s="468"/>
      <c r="K132" s="468"/>
      <c r="L132" s="468"/>
      <c r="M132" s="468"/>
      <c r="N132" s="468"/>
      <c r="O132" s="468"/>
      <c r="P132" s="468"/>
      <c r="Q132" s="468"/>
      <c r="R132" s="468"/>
      <c r="S132" s="468"/>
      <c r="T132" s="468"/>
      <c r="U132" s="468"/>
      <c r="V132" s="468"/>
      <c r="W132" s="468"/>
      <c r="X132" s="468"/>
      <c r="Y132" s="468"/>
      <c r="Z132" s="468"/>
      <c r="AA132" s="468"/>
      <c r="AB132" s="468"/>
      <c r="AC132" s="468"/>
      <c r="AD132" s="468"/>
      <c r="AE132" s="468"/>
      <c r="AF132" s="468"/>
      <c r="AG132" s="468"/>
      <c r="AH132" s="468"/>
      <c r="AI132" s="468"/>
      <c r="AJ132" s="468"/>
      <c r="AK132" s="468"/>
      <c r="AL132" s="468"/>
      <c r="AM132" s="468"/>
      <c r="AN132" s="468"/>
      <c r="AO132" s="468"/>
    </row>
    <row r="133" spans="2:41" ht="20.399999999999999" x14ac:dyDescent="0.3">
      <c r="B133" s="478" t="s">
        <v>541</v>
      </c>
      <c r="C133" s="494" t="s">
        <v>551</v>
      </c>
      <c r="D133" s="487" cm="1">
        <f t="array" aca="1" ref="D133" ca="1">IFERROR(INDIRECT(C133),0)*1000</f>
        <v>230.09462917828898</v>
      </c>
      <c r="E133" s="192">
        <v>0.5</v>
      </c>
      <c r="F133" s="124">
        <f ca="1">NPV(Discount_Rate,J133:AN133)</f>
        <v>11655.184100246131</v>
      </c>
      <c r="G133" s="487">
        <f ca="1">D133*E133</f>
        <v>115.04731458914449</v>
      </c>
      <c r="H133" s="192">
        <f>Product_marketed_pct</f>
        <v>0.5</v>
      </c>
      <c r="J133" s="487">
        <f ca="1">SUM(J146:J149)*$G133*$H133</f>
        <v>1229.5777960835089</v>
      </c>
      <c r="K133" s="487">
        <f t="shared" ref="K133:AN133" ca="1" si="55">SUM(K146:K149)*$G133*$H133</f>
        <v>1229.5777960835089</v>
      </c>
      <c r="L133" s="487">
        <f t="shared" ca="1" si="55"/>
        <v>1229.5777960835089</v>
      </c>
      <c r="M133" s="487">
        <f t="shared" ca="1" si="55"/>
        <v>1229.5777960835089</v>
      </c>
      <c r="N133" s="487">
        <f t="shared" ca="1" si="55"/>
        <v>1229.5777960835089</v>
      </c>
      <c r="O133" s="487">
        <f t="shared" ca="1" si="55"/>
        <v>1229.5777960835089</v>
      </c>
      <c r="P133" s="487">
        <f t="shared" ca="1" si="55"/>
        <v>1229.5777960835089</v>
      </c>
      <c r="Q133" s="487">
        <f t="shared" ca="1" si="55"/>
        <v>1229.5777960835089</v>
      </c>
      <c r="R133" s="487">
        <f t="shared" ca="1" si="55"/>
        <v>1229.5777960835089</v>
      </c>
      <c r="S133" s="487">
        <f t="shared" ca="1" si="55"/>
        <v>1229.5777960835089</v>
      </c>
      <c r="T133" s="487">
        <f t="shared" ca="1" si="55"/>
        <v>1229.5777960835089</v>
      </c>
      <c r="U133" s="487">
        <f t="shared" ca="1" si="55"/>
        <v>1229.5777960835089</v>
      </c>
      <c r="V133" s="487">
        <f t="shared" ca="1" si="55"/>
        <v>1229.5777960835089</v>
      </c>
      <c r="W133" s="487">
        <f t="shared" ca="1" si="55"/>
        <v>1229.5777960835089</v>
      </c>
      <c r="X133" s="487">
        <f t="shared" ca="1" si="55"/>
        <v>1229.5777960835089</v>
      </c>
      <c r="Y133" s="487">
        <f t="shared" ca="1" si="55"/>
        <v>1229.5777960835089</v>
      </c>
      <c r="Z133" s="487">
        <f t="shared" ca="1" si="55"/>
        <v>1229.5777960835089</v>
      </c>
      <c r="AA133" s="487">
        <f t="shared" ca="1" si="55"/>
        <v>1229.5777960835089</v>
      </c>
      <c r="AB133" s="487">
        <f t="shared" ca="1" si="55"/>
        <v>1229.5777960835089</v>
      </c>
      <c r="AC133" s="487">
        <f t="shared" ca="1" si="55"/>
        <v>1229.5777960835089</v>
      </c>
      <c r="AD133" s="487">
        <f t="shared" ca="1" si="55"/>
        <v>1229.5777960835089</v>
      </c>
      <c r="AE133" s="487">
        <f t="shared" ca="1" si="55"/>
        <v>1229.5777960835089</v>
      </c>
      <c r="AF133" s="487">
        <f t="shared" ca="1" si="55"/>
        <v>1229.5777960835089</v>
      </c>
      <c r="AG133" s="487">
        <f t="shared" ca="1" si="55"/>
        <v>1229.5777960835089</v>
      </c>
      <c r="AH133" s="487">
        <f t="shared" ca="1" si="55"/>
        <v>1229.5777960835089</v>
      </c>
      <c r="AI133" s="487">
        <f t="shared" ca="1" si="55"/>
        <v>1229.5777960835089</v>
      </c>
      <c r="AJ133" s="487">
        <f t="shared" ca="1" si="55"/>
        <v>1229.5777960835089</v>
      </c>
      <c r="AK133" s="487">
        <f t="shared" ca="1" si="55"/>
        <v>1229.5777960835089</v>
      </c>
      <c r="AL133" s="487">
        <f t="shared" ca="1" si="55"/>
        <v>1229.5777960835089</v>
      </c>
      <c r="AM133" s="487">
        <f t="shared" ca="1" si="55"/>
        <v>1229.5777960835089</v>
      </c>
      <c r="AN133" s="487">
        <f t="shared" ca="1" si="55"/>
        <v>1229.5777960835089</v>
      </c>
    </row>
    <row r="134" spans="2:41" ht="20.399999999999999" x14ac:dyDescent="0.3">
      <c r="B134" s="478" t="s">
        <v>540</v>
      </c>
      <c r="C134" s="485" t="s">
        <v>535</v>
      </c>
      <c r="D134" s="487" cm="1">
        <f t="array" aca="1" ref="D134" ca="1">IFERROR(INDIRECT(C134),0)*1000</f>
        <v>194.03162055335972</v>
      </c>
      <c r="E134" s="192">
        <v>0.5</v>
      </c>
      <c r="F134" s="124">
        <f ca="1">NPV(Discount_Rate,J134:AN134)</f>
        <v>595.76390087361847</v>
      </c>
      <c r="G134" s="487">
        <f ca="1">D134*E134</f>
        <v>97.015810276679858</v>
      </c>
      <c r="H134" s="192">
        <f>Product_marketed_pct</f>
        <v>0.5</v>
      </c>
      <c r="J134" s="487">
        <f ca="1">SUM(J153)*$G134*$H134</f>
        <v>62.850835981803876</v>
      </c>
      <c r="K134" s="487">
        <f t="shared" ref="K134:AN134" ca="1" si="56">SUM(K153)*$G134*$H134</f>
        <v>62.850835981803876</v>
      </c>
      <c r="L134" s="487">
        <f t="shared" ca="1" si="56"/>
        <v>62.850835981803876</v>
      </c>
      <c r="M134" s="487">
        <f t="shared" ca="1" si="56"/>
        <v>62.850835981803876</v>
      </c>
      <c r="N134" s="487">
        <f t="shared" ca="1" si="56"/>
        <v>62.850835981803876</v>
      </c>
      <c r="O134" s="487">
        <f t="shared" ca="1" si="56"/>
        <v>62.850835981803876</v>
      </c>
      <c r="P134" s="487">
        <f t="shared" ca="1" si="56"/>
        <v>62.850835981803876</v>
      </c>
      <c r="Q134" s="487">
        <f t="shared" ca="1" si="56"/>
        <v>62.850835981803876</v>
      </c>
      <c r="R134" s="487">
        <f t="shared" ca="1" si="56"/>
        <v>62.850835981803876</v>
      </c>
      <c r="S134" s="487">
        <f t="shared" ca="1" si="56"/>
        <v>62.850835981803876</v>
      </c>
      <c r="T134" s="487">
        <f t="shared" ca="1" si="56"/>
        <v>62.850835981803876</v>
      </c>
      <c r="U134" s="487">
        <f t="shared" ca="1" si="56"/>
        <v>62.850835981803876</v>
      </c>
      <c r="V134" s="487">
        <f t="shared" ca="1" si="56"/>
        <v>62.850835981803876</v>
      </c>
      <c r="W134" s="487">
        <f t="shared" ca="1" si="56"/>
        <v>62.850835981803876</v>
      </c>
      <c r="X134" s="487">
        <f t="shared" ca="1" si="56"/>
        <v>62.850835981803876</v>
      </c>
      <c r="Y134" s="487">
        <f t="shared" ca="1" si="56"/>
        <v>62.850835981803876</v>
      </c>
      <c r="Z134" s="487">
        <f t="shared" ca="1" si="56"/>
        <v>62.850835981803876</v>
      </c>
      <c r="AA134" s="487">
        <f t="shared" ca="1" si="56"/>
        <v>62.850835981803876</v>
      </c>
      <c r="AB134" s="487">
        <f t="shared" ca="1" si="56"/>
        <v>62.850835981803876</v>
      </c>
      <c r="AC134" s="487">
        <f t="shared" ca="1" si="56"/>
        <v>62.850835981803876</v>
      </c>
      <c r="AD134" s="487">
        <f t="shared" ca="1" si="56"/>
        <v>62.850835981803876</v>
      </c>
      <c r="AE134" s="487">
        <f t="shared" ca="1" si="56"/>
        <v>62.850835981803876</v>
      </c>
      <c r="AF134" s="487">
        <f t="shared" ca="1" si="56"/>
        <v>62.850835981803876</v>
      </c>
      <c r="AG134" s="487">
        <f t="shared" ca="1" si="56"/>
        <v>62.850835981803876</v>
      </c>
      <c r="AH134" s="487">
        <f t="shared" ca="1" si="56"/>
        <v>62.850835981803876</v>
      </c>
      <c r="AI134" s="487">
        <f t="shared" ca="1" si="56"/>
        <v>62.850835981803876</v>
      </c>
      <c r="AJ134" s="487">
        <f t="shared" ca="1" si="56"/>
        <v>62.850835981803876</v>
      </c>
      <c r="AK134" s="487">
        <f t="shared" ca="1" si="56"/>
        <v>62.850835981803876</v>
      </c>
      <c r="AL134" s="487">
        <f t="shared" ca="1" si="56"/>
        <v>62.850835981803876</v>
      </c>
      <c r="AM134" s="487">
        <f t="shared" ca="1" si="56"/>
        <v>62.850835981803876</v>
      </c>
      <c r="AN134" s="487">
        <f t="shared" ca="1" si="56"/>
        <v>62.850835981803876</v>
      </c>
    </row>
    <row r="135" spans="2:41" ht="20.399999999999999" x14ac:dyDescent="0.3">
      <c r="B135" s="478" t="s">
        <v>538</v>
      </c>
      <c r="C135" s="485" t="s">
        <v>536</v>
      </c>
      <c r="D135" s="487" cm="1">
        <f t="array" aca="1" ref="D135" ca="1">IFERROR(INDIRECT(C135),0)*1000</f>
        <v>428.47826086956519</v>
      </c>
      <c r="E135" s="192">
        <v>0.5</v>
      </c>
      <c r="F135" s="124">
        <f ca="1">NPV(Discount_Rate,J135:AN135)</f>
        <v>2486.1071494734633</v>
      </c>
      <c r="G135" s="487">
        <f ca="1">D135*E135</f>
        <v>214.2391304347826</v>
      </c>
      <c r="H135" s="192">
        <f>Product_marketed_pct</f>
        <v>0.5</v>
      </c>
      <c r="J135" s="487">
        <f ca="1">SUM(J161)*$G135*$H135</f>
        <v>0</v>
      </c>
      <c r="K135" s="487">
        <f t="shared" ref="K135:AN135" ca="1" si="57">SUM(K161)*$G135*$H135</f>
        <v>0</v>
      </c>
      <c r="L135" s="487">
        <f t="shared" ca="1" si="57"/>
        <v>0</v>
      </c>
      <c r="M135" s="487">
        <f t="shared" ca="1" si="57"/>
        <v>0</v>
      </c>
      <c r="N135" s="487">
        <f t="shared" ca="1" si="57"/>
        <v>0</v>
      </c>
      <c r="O135" s="487">
        <f t="shared" ca="1" si="57"/>
        <v>0</v>
      </c>
      <c r="P135" s="487">
        <f t="shared" ca="1" si="57"/>
        <v>0</v>
      </c>
      <c r="Q135" s="487">
        <f t="shared" ca="1" si="57"/>
        <v>0</v>
      </c>
      <c r="R135" s="487">
        <f t="shared" ca="1" si="57"/>
        <v>107.1195652173913</v>
      </c>
      <c r="S135" s="487">
        <f t="shared" ca="1" si="57"/>
        <v>214.2391304347826</v>
      </c>
      <c r="T135" s="487">
        <f t="shared" ca="1" si="57"/>
        <v>321.35869565217388</v>
      </c>
      <c r="U135" s="487">
        <f t="shared" ca="1" si="57"/>
        <v>428.47826086956519</v>
      </c>
      <c r="V135" s="487">
        <f t="shared" ca="1" si="57"/>
        <v>535.5978260869565</v>
      </c>
      <c r="W135" s="487">
        <f t="shared" ca="1" si="57"/>
        <v>642.71739130434776</v>
      </c>
      <c r="X135" s="487">
        <f t="shared" ca="1" si="57"/>
        <v>749.83695652173913</v>
      </c>
      <c r="Y135" s="487">
        <f t="shared" ca="1" si="57"/>
        <v>856.95652173913038</v>
      </c>
      <c r="Z135" s="487">
        <f t="shared" ca="1" si="57"/>
        <v>856.95652173913038</v>
      </c>
      <c r="AA135" s="487">
        <f t="shared" ca="1" si="57"/>
        <v>856.95652173913038</v>
      </c>
      <c r="AB135" s="487">
        <f t="shared" ca="1" si="57"/>
        <v>856.95652173913038</v>
      </c>
      <c r="AC135" s="487">
        <f t="shared" ca="1" si="57"/>
        <v>856.95652173913038</v>
      </c>
      <c r="AD135" s="487">
        <f t="shared" ca="1" si="57"/>
        <v>856.95652173913038</v>
      </c>
      <c r="AE135" s="487">
        <f t="shared" ca="1" si="57"/>
        <v>856.95652173913038</v>
      </c>
      <c r="AF135" s="487">
        <f t="shared" ca="1" si="57"/>
        <v>856.95652173913038</v>
      </c>
      <c r="AG135" s="487">
        <f t="shared" ca="1" si="57"/>
        <v>856.95652173913038</v>
      </c>
      <c r="AH135" s="487">
        <f t="shared" ca="1" si="57"/>
        <v>856.95652173913038</v>
      </c>
      <c r="AI135" s="487">
        <f t="shared" ca="1" si="57"/>
        <v>856.95652173913038</v>
      </c>
      <c r="AJ135" s="487">
        <f t="shared" ca="1" si="57"/>
        <v>856.95652173913038</v>
      </c>
      <c r="AK135" s="487">
        <f t="shared" ca="1" si="57"/>
        <v>856.95652173913038</v>
      </c>
      <c r="AL135" s="487">
        <f t="shared" ca="1" si="57"/>
        <v>856.95652173913038</v>
      </c>
      <c r="AM135" s="487">
        <f t="shared" ca="1" si="57"/>
        <v>856.95652173913038</v>
      </c>
      <c r="AN135" s="487">
        <f t="shared" ca="1" si="57"/>
        <v>856.95652173913038</v>
      </c>
    </row>
    <row r="136" spans="2:41" ht="20.399999999999999" x14ac:dyDescent="0.3">
      <c r="B136" s="478" t="s">
        <v>539</v>
      </c>
      <c r="C136" s="485" t="s">
        <v>537</v>
      </c>
      <c r="D136" s="487" cm="1">
        <f t="array" aca="1" ref="D136" ca="1">IFERROR(INDIRECT(C136),0)*1000</f>
        <v>478.26086956521738</v>
      </c>
      <c r="E136" s="192">
        <v>0.5</v>
      </c>
      <c r="F136" s="124">
        <f ca="1">NPV(Discount_Rate,J136:AN136)</f>
        <v>416.24320615233034</v>
      </c>
      <c r="G136" s="487">
        <f ca="1">D136*E136</f>
        <v>239.13043478260869</v>
      </c>
      <c r="H136" s="192">
        <f>Product_marketed_pct</f>
        <v>0.5</v>
      </c>
      <c r="J136" s="487">
        <f ca="1">SUM(J162)*$G136*$H136</f>
        <v>0</v>
      </c>
      <c r="K136" s="487">
        <f t="shared" ref="K136:AN136" ca="1" si="58">SUM(K162)*$G136*$H136</f>
        <v>0</v>
      </c>
      <c r="L136" s="487">
        <f t="shared" ca="1" si="58"/>
        <v>0</v>
      </c>
      <c r="M136" s="487">
        <f t="shared" ca="1" si="58"/>
        <v>0</v>
      </c>
      <c r="N136" s="487">
        <f t="shared" ca="1" si="58"/>
        <v>0</v>
      </c>
      <c r="O136" s="487">
        <f t="shared" ca="1" si="58"/>
        <v>0</v>
      </c>
      <c r="P136" s="487">
        <f t="shared" ca="1" si="58"/>
        <v>0</v>
      </c>
      <c r="Q136" s="487">
        <f t="shared" ca="1" si="58"/>
        <v>0</v>
      </c>
      <c r="R136" s="487">
        <f t="shared" ca="1" si="58"/>
        <v>17.934782608695652</v>
      </c>
      <c r="S136" s="487">
        <f t="shared" ca="1" si="58"/>
        <v>35.869565217391305</v>
      </c>
      <c r="T136" s="487">
        <f t="shared" ca="1" si="58"/>
        <v>53.804347826086946</v>
      </c>
      <c r="U136" s="487">
        <f t="shared" ca="1" si="58"/>
        <v>71.739130434782609</v>
      </c>
      <c r="V136" s="487">
        <f t="shared" ca="1" si="58"/>
        <v>89.673913043478251</v>
      </c>
      <c r="W136" s="487">
        <f t="shared" ca="1" si="58"/>
        <v>107.60869565217389</v>
      </c>
      <c r="X136" s="487">
        <f t="shared" ca="1" si="58"/>
        <v>125.54347826086956</v>
      </c>
      <c r="Y136" s="487">
        <f t="shared" ca="1" si="58"/>
        <v>143.47826086956522</v>
      </c>
      <c r="Z136" s="487">
        <f t="shared" ca="1" si="58"/>
        <v>143.47826086956522</v>
      </c>
      <c r="AA136" s="487">
        <f t="shared" ca="1" si="58"/>
        <v>143.47826086956522</v>
      </c>
      <c r="AB136" s="487">
        <f t="shared" ca="1" si="58"/>
        <v>143.47826086956522</v>
      </c>
      <c r="AC136" s="487">
        <f t="shared" ca="1" si="58"/>
        <v>143.47826086956522</v>
      </c>
      <c r="AD136" s="487">
        <f t="shared" ca="1" si="58"/>
        <v>143.47826086956522</v>
      </c>
      <c r="AE136" s="487">
        <f t="shared" ca="1" si="58"/>
        <v>143.47826086956522</v>
      </c>
      <c r="AF136" s="487">
        <f t="shared" ca="1" si="58"/>
        <v>143.47826086956522</v>
      </c>
      <c r="AG136" s="487">
        <f t="shared" ca="1" si="58"/>
        <v>143.47826086956522</v>
      </c>
      <c r="AH136" s="487">
        <f t="shared" ca="1" si="58"/>
        <v>143.47826086956522</v>
      </c>
      <c r="AI136" s="487">
        <f t="shared" ca="1" si="58"/>
        <v>143.47826086956522</v>
      </c>
      <c r="AJ136" s="487">
        <f t="shared" ca="1" si="58"/>
        <v>143.47826086956522</v>
      </c>
      <c r="AK136" s="487">
        <f t="shared" ca="1" si="58"/>
        <v>143.47826086956522</v>
      </c>
      <c r="AL136" s="487">
        <f t="shared" ca="1" si="58"/>
        <v>143.47826086956522</v>
      </c>
      <c r="AM136" s="487">
        <f t="shared" ca="1" si="58"/>
        <v>143.47826086956522</v>
      </c>
      <c r="AN136" s="487">
        <f t="shared" ca="1" si="58"/>
        <v>143.47826086956522</v>
      </c>
    </row>
    <row r="139" spans="2:41" x14ac:dyDescent="0.3">
      <c r="B139" s="461" t="s">
        <v>350</v>
      </c>
      <c r="C139" s="461"/>
      <c r="D139" s="461"/>
      <c r="E139" s="461"/>
      <c r="F139" s="461"/>
      <c r="G139" s="461"/>
      <c r="H139" s="461"/>
      <c r="I139" s="461"/>
      <c r="J139" s="461"/>
      <c r="K139" s="461"/>
    </row>
    <row r="141" spans="2:41" ht="18" x14ac:dyDescent="0.3">
      <c r="B141" s="462" t="str">
        <f>CommuneSel</f>
        <v>Copargo</v>
      </c>
      <c r="C141" s="128" t="s">
        <v>196</v>
      </c>
      <c r="D141" s="128" t="s">
        <v>192</v>
      </c>
      <c r="E141" s="128" t="s">
        <v>193</v>
      </c>
      <c r="F141" s="463"/>
      <c r="G141" s="463"/>
      <c r="H141" s="463"/>
      <c r="I141" s="463"/>
      <c r="J141" s="463"/>
      <c r="K141" s="463"/>
      <c r="L141" s="463"/>
      <c r="M141" s="463"/>
      <c r="N141" s="463"/>
      <c r="O141" s="463"/>
      <c r="P141" s="463"/>
      <c r="Q141" s="463"/>
      <c r="R141" s="463"/>
      <c r="S141" s="463"/>
    </row>
    <row r="144" spans="2:41" ht="57.6" x14ac:dyDescent="0.3">
      <c r="B144" s="286"/>
      <c r="F144" s="144" t="s">
        <v>182</v>
      </c>
      <c r="G144" s="144" t="s">
        <v>170</v>
      </c>
      <c r="H144" s="458" t="s">
        <v>185</v>
      </c>
      <c r="J144" s="113">
        <v>2020</v>
      </c>
      <c r="K144" s="113">
        <v>2021</v>
      </c>
      <c r="L144" s="113">
        <v>2022</v>
      </c>
      <c r="M144" s="113">
        <v>2023</v>
      </c>
      <c r="N144" s="113">
        <v>2024</v>
      </c>
      <c r="O144" s="113">
        <v>2025</v>
      </c>
      <c r="P144" s="113">
        <v>2026</v>
      </c>
      <c r="Q144" s="113">
        <v>2027</v>
      </c>
      <c r="R144" s="113">
        <v>2028</v>
      </c>
      <c r="S144" s="113">
        <v>2029</v>
      </c>
      <c r="T144" s="113">
        <v>2030</v>
      </c>
      <c r="U144" s="113">
        <v>2031</v>
      </c>
      <c r="V144" s="113">
        <v>2032</v>
      </c>
      <c r="W144" s="113">
        <v>2033</v>
      </c>
      <c r="X144" s="113">
        <v>2034</v>
      </c>
      <c r="Y144" s="113">
        <v>2035</v>
      </c>
      <c r="Z144" s="113">
        <v>2036</v>
      </c>
      <c r="AA144" s="113">
        <v>2037</v>
      </c>
      <c r="AB144" s="113">
        <v>2038</v>
      </c>
      <c r="AC144" s="113">
        <v>2039</v>
      </c>
      <c r="AD144" s="113">
        <v>2040</v>
      </c>
      <c r="AE144" s="113">
        <v>2041</v>
      </c>
      <c r="AF144" s="113">
        <v>2042</v>
      </c>
      <c r="AG144" s="113">
        <v>2043</v>
      </c>
      <c r="AH144" s="113">
        <v>2044</v>
      </c>
      <c r="AI144" s="113">
        <v>2045</v>
      </c>
      <c r="AJ144" s="113">
        <v>2046</v>
      </c>
      <c r="AK144" s="113">
        <v>2047</v>
      </c>
      <c r="AL144" s="113">
        <v>2048</v>
      </c>
      <c r="AM144" s="113">
        <v>2049</v>
      </c>
      <c r="AN144" s="113">
        <v>2050</v>
      </c>
    </row>
    <row r="145" spans="2:41" x14ac:dyDescent="0.3">
      <c r="B145" s="127" t="str" cm="1">
        <f t="array" ref="B145:B165">ArrProdItemSmall</f>
        <v>Copargo Veg Total</v>
      </c>
      <c r="C145" s="468"/>
      <c r="D145" s="468"/>
      <c r="E145" s="468"/>
      <c r="F145" s="468"/>
      <c r="G145" s="468"/>
      <c r="H145" s="468"/>
      <c r="I145" s="468"/>
      <c r="J145" s="468"/>
      <c r="K145" s="468"/>
      <c r="L145" s="468"/>
      <c r="M145" s="468"/>
      <c r="N145" s="468"/>
      <c r="O145" s="468"/>
      <c r="P145" s="468"/>
      <c r="Q145" s="468"/>
      <c r="R145" s="468"/>
      <c r="S145" s="468"/>
      <c r="T145" s="468"/>
      <c r="U145" s="468"/>
      <c r="V145" s="468"/>
      <c r="W145" s="468"/>
      <c r="X145" s="468"/>
      <c r="Y145" s="468"/>
      <c r="Z145" s="468"/>
      <c r="AA145" s="468"/>
      <c r="AB145" s="468"/>
      <c r="AC145" s="468"/>
      <c r="AD145" s="468"/>
      <c r="AE145" s="468"/>
      <c r="AF145" s="468"/>
      <c r="AG145" s="468"/>
      <c r="AH145" s="468"/>
      <c r="AI145" s="468"/>
      <c r="AJ145" s="468"/>
      <c r="AK145" s="468"/>
      <c r="AL145" s="468"/>
      <c r="AM145" s="468"/>
      <c r="AN145" s="468"/>
      <c r="AO145" s="468"/>
    </row>
    <row r="146" spans="2:41" x14ac:dyDescent="0.3">
      <c r="B146" s="478" t="str">
        <v>Tomatoes</v>
      </c>
      <c r="F146" s="86">
        <f ca="1">INDEX(ArrProdCont,MATCH(B146,ArrProdItem,0),MATCH(F144,ArrProdVariables,0))</f>
        <v>10.482282722513091</v>
      </c>
      <c r="G146" s="102">
        <f>INDEX(ArrProdCont,MATCH(B146,ArrProdItem,0),MATCH(G144,ArrProdVariables,0))</f>
        <v>0</v>
      </c>
      <c r="H146" s="87">
        <f>G146/Projection_Period</f>
        <v>0</v>
      </c>
      <c r="J146" s="116">
        <f ca="1">F146</f>
        <v>10.482282722513091</v>
      </c>
      <c r="K146" s="85">
        <f t="shared" ref="K146:AN146" ca="1" si="59">IF($J146="","",(100%+$H146)*J146)</f>
        <v>10.482282722513091</v>
      </c>
      <c r="L146" s="85">
        <f t="shared" ca="1" si="59"/>
        <v>10.482282722513091</v>
      </c>
      <c r="M146" s="85">
        <f t="shared" ca="1" si="59"/>
        <v>10.482282722513091</v>
      </c>
      <c r="N146" s="85">
        <f t="shared" ca="1" si="59"/>
        <v>10.482282722513091</v>
      </c>
      <c r="O146" s="85">
        <f t="shared" ca="1" si="59"/>
        <v>10.482282722513091</v>
      </c>
      <c r="P146" s="85">
        <f t="shared" ca="1" si="59"/>
        <v>10.482282722513091</v>
      </c>
      <c r="Q146" s="85">
        <f t="shared" ca="1" si="59"/>
        <v>10.482282722513091</v>
      </c>
      <c r="R146" s="85">
        <f t="shared" ca="1" si="59"/>
        <v>10.482282722513091</v>
      </c>
      <c r="S146" s="85">
        <f t="shared" ca="1" si="59"/>
        <v>10.482282722513091</v>
      </c>
      <c r="T146" s="85">
        <f t="shared" ca="1" si="59"/>
        <v>10.482282722513091</v>
      </c>
      <c r="U146" s="85">
        <f t="shared" ca="1" si="59"/>
        <v>10.482282722513091</v>
      </c>
      <c r="V146" s="85">
        <f t="shared" ca="1" si="59"/>
        <v>10.482282722513091</v>
      </c>
      <c r="W146" s="85">
        <f t="shared" ca="1" si="59"/>
        <v>10.482282722513091</v>
      </c>
      <c r="X146" s="85">
        <f t="shared" ca="1" si="59"/>
        <v>10.482282722513091</v>
      </c>
      <c r="Y146" s="85">
        <f t="shared" ca="1" si="59"/>
        <v>10.482282722513091</v>
      </c>
      <c r="Z146" s="85">
        <f t="shared" ca="1" si="59"/>
        <v>10.482282722513091</v>
      </c>
      <c r="AA146" s="85">
        <f t="shared" ca="1" si="59"/>
        <v>10.482282722513091</v>
      </c>
      <c r="AB146" s="85">
        <f t="shared" ca="1" si="59"/>
        <v>10.482282722513091</v>
      </c>
      <c r="AC146" s="85">
        <f t="shared" ca="1" si="59"/>
        <v>10.482282722513091</v>
      </c>
      <c r="AD146" s="85">
        <f t="shared" ca="1" si="59"/>
        <v>10.482282722513091</v>
      </c>
      <c r="AE146" s="85">
        <f t="shared" ca="1" si="59"/>
        <v>10.482282722513091</v>
      </c>
      <c r="AF146" s="85">
        <f t="shared" ca="1" si="59"/>
        <v>10.482282722513091</v>
      </c>
      <c r="AG146" s="85">
        <f t="shared" ca="1" si="59"/>
        <v>10.482282722513091</v>
      </c>
      <c r="AH146" s="85">
        <f t="shared" ca="1" si="59"/>
        <v>10.482282722513091</v>
      </c>
      <c r="AI146" s="85">
        <f t="shared" ca="1" si="59"/>
        <v>10.482282722513091</v>
      </c>
      <c r="AJ146" s="85">
        <f t="shared" ca="1" si="59"/>
        <v>10.482282722513091</v>
      </c>
      <c r="AK146" s="85">
        <f t="shared" ca="1" si="59"/>
        <v>10.482282722513091</v>
      </c>
      <c r="AL146" s="85">
        <f t="shared" ca="1" si="59"/>
        <v>10.482282722513091</v>
      </c>
      <c r="AM146" s="85">
        <f t="shared" ca="1" si="59"/>
        <v>10.482282722513091</v>
      </c>
      <c r="AN146" s="85">
        <f t="shared" ca="1" si="59"/>
        <v>10.482282722513091</v>
      </c>
    </row>
    <row r="147" spans="2:41" x14ac:dyDescent="0.3">
      <c r="B147" s="478" t="str">
        <v>Peppers</v>
      </c>
      <c r="F147" s="86">
        <f ca="1">INDEX(ArrProdCont,MATCH(B147,ArrProdItem,0),MATCH(F144,ArrProdVariables,0))</f>
        <v>1.0887346153846154</v>
      </c>
      <c r="G147" s="102">
        <f>INDEX(ArrProdCont,MATCH(B147,ArrProdItem,0),MATCH(G144,ArrProdVariables,0))</f>
        <v>0</v>
      </c>
      <c r="H147" s="87">
        <f>G147/Projection_Period</f>
        <v>0</v>
      </c>
      <c r="J147" s="116">
        <f ca="1">F147</f>
        <v>1.0887346153846154</v>
      </c>
      <c r="K147" s="85">
        <f t="shared" ref="K147:AN147" ca="1" si="60">IF($J147="","",(100%+$H147)*J147)</f>
        <v>1.0887346153846154</v>
      </c>
      <c r="L147" s="85">
        <f t="shared" ca="1" si="60"/>
        <v>1.0887346153846154</v>
      </c>
      <c r="M147" s="85">
        <f t="shared" ca="1" si="60"/>
        <v>1.0887346153846154</v>
      </c>
      <c r="N147" s="85">
        <f t="shared" ca="1" si="60"/>
        <v>1.0887346153846154</v>
      </c>
      <c r="O147" s="85">
        <f t="shared" ca="1" si="60"/>
        <v>1.0887346153846154</v>
      </c>
      <c r="P147" s="85">
        <f t="shared" ca="1" si="60"/>
        <v>1.0887346153846154</v>
      </c>
      <c r="Q147" s="85">
        <f t="shared" ca="1" si="60"/>
        <v>1.0887346153846154</v>
      </c>
      <c r="R147" s="85">
        <f t="shared" ca="1" si="60"/>
        <v>1.0887346153846154</v>
      </c>
      <c r="S147" s="85">
        <f t="shared" ca="1" si="60"/>
        <v>1.0887346153846154</v>
      </c>
      <c r="T147" s="85">
        <f t="shared" ca="1" si="60"/>
        <v>1.0887346153846154</v>
      </c>
      <c r="U147" s="85">
        <f t="shared" ca="1" si="60"/>
        <v>1.0887346153846154</v>
      </c>
      <c r="V147" s="85">
        <f t="shared" ca="1" si="60"/>
        <v>1.0887346153846154</v>
      </c>
      <c r="W147" s="85">
        <f t="shared" ca="1" si="60"/>
        <v>1.0887346153846154</v>
      </c>
      <c r="X147" s="85">
        <f t="shared" ca="1" si="60"/>
        <v>1.0887346153846154</v>
      </c>
      <c r="Y147" s="85">
        <f t="shared" ca="1" si="60"/>
        <v>1.0887346153846154</v>
      </c>
      <c r="Z147" s="85">
        <f t="shared" ca="1" si="60"/>
        <v>1.0887346153846154</v>
      </c>
      <c r="AA147" s="85">
        <f t="shared" ca="1" si="60"/>
        <v>1.0887346153846154</v>
      </c>
      <c r="AB147" s="85">
        <f t="shared" ca="1" si="60"/>
        <v>1.0887346153846154</v>
      </c>
      <c r="AC147" s="85">
        <f t="shared" ca="1" si="60"/>
        <v>1.0887346153846154</v>
      </c>
      <c r="AD147" s="85">
        <f t="shared" ca="1" si="60"/>
        <v>1.0887346153846154</v>
      </c>
      <c r="AE147" s="85">
        <f t="shared" ca="1" si="60"/>
        <v>1.0887346153846154</v>
      </c>
      <c r="AF147" s="85">
        <f t="shared" ca="1" si="60"/>
        <v>1.0887346153846154</v>
      </c>
      <c r="AG147" s="85">
        <f t="shared" ca="1" si="60"/>
        <v>1.0887346153846154</v>
      </c>
      <c r="AH147" s="85">
        <f t="shared" ca="1" si="60"/>
        <v>1.0887346153846154</v>
      </c>
      <c r="AI147" s="85">
        <f t="shared" ca="1" si="60"/>
        <v>1.0887346153846154</v>
      </c>
      <c r="AJ147" s="85">
        <f t="shared" ca="1" si="60"/>
        <v>1.0887346153846154</v>
      </c>
      <c r="AK147" s="85">
        <f t="shared" ca="1" si="60"/>
        <v>1.0887346153846154</v>
      </c>
      <c r="AL147" s="85">
        <f t="shared" ca="1" si="60"/>
        <v>1.0887346153846154</v>
      </c>
      <c r="AM147" s="85">
        <f t="shared" ca="1" si="60"/>
        <v>1.0887346153846154</v>
      </c>
      <c r="AN147" s="85">
        <f t="shared" ca="1" si="60"/>
        <v>1.0887346153846154</v>
      </c>
    </row>
    <row r="148" spans="2:41" x14ac:dyDescent="0.3">
      <c r="B148" s="478" t="str">
        <v>Gombo (okra)</v>
      </c>
      <c r="F148" s="86">
        <f ca="1">INDEX(ArrProdCont,MATCH(B148,ArrProdItem,0),MATCH(F144,ArrProdVariables,0))</f>
        <v>5.9701322751322747</v>
      </c>
      <c r="G148" s="102">
        <f>INDEX(ArrProdCont,MATCH(B148,ArrProdItem,0),MATCH(G144,ArrProdVariables,0))</f>
        <v>0</v>
      </c>
      <c r="H148" s="87">
        <f>G148/Projection_Period</f>
        <v>0</v>
      </c>
      <c r="J148" s="116">
        <f ca="1">F148</f>
        <v>5.9701322751322747</v>
      </c>
      <c r="K148" s="85">
        <f t="shared" ref="K148:AN148" ca="1" si="61">IF($J148="","",(100%+$H148)*J148)</f>
        <v>5.9701322751322747</v>
      </c>
      <c r="L148" s="85">
        <f t="shared" ca="1" si="61"/>
        <v>5.9701322751322747</v>
      </c>
      <c r="M148" s="85">
        <f t="shared" ca="1" si="61"/>
        <v>5.9701322751322747</v>
      </c>
      <c r="N148" s="85">
        <f t="shared" ca="1" si="61"/>
        <v>5.9701322751322747</v>
      </c>
      <c r="O148" s="85">
        <f t="shared" ca="1" si="61"/>
        <v>5.9701322751322747</v>
      </c>
      <c r="P148" s="85">
        <f t="shared" ca="1" si="61"/>
        <v>5.9701322751322747</v>
      </c>
      <c r="Q148" s="85">
        <f t="shared" ca="1" si="61"/>
        <v>5.9701322751322747</v>
      </c>
      <c r="R148" s="85">
        <f t="shared" ca="1" si="61"/>
        <v>5.9701322751322747</v>
      </c>
      <c r="S148" s="85">
        <f t="shared" ca="1" si="61"/>
        <v>5.9701322751322747</v>
      </c>
      <c r="T148" s="85">
        <f t="shared" ca="1" si="61"/>
        <v>5.9701322751322747</v>
      </c>
      <c r="U148" s="85">
        <f t="shared" ca="1" si="61"/>
        <v>5.9701322751322747</v>
      </c>
      <c r="V148" s="85">
        <f t="shared" ca="1" si="61"/>
        <v>5.9701322751322747</v>
      </c>
      <c r="W148" s="85">
        <f t="shared" ca="1" si="61"/>
        <v>5.9701322751322747</v>
      </c>
      <c r="X148" s="85">
        <f t="shared" ca="1" si="61"/>
        <v>5.9701322751322747</v>
      </c>
      <c r="Y148" s="85">
        <f t="shared" ca="1" si="61"/>
        <v>5.9701322751322747</v>
      </c>
      <c r="Z148" s="85">
        <f t="shared" ca="1" si="61"/>
        <v>5.9701322751322747</v>
      </c>
      <c r="AA148" s="85">
        <f t="shared" ca="1" si="61"/>
        <v>5.9701322751322747</v>
      </c>
      <c r="AB148" s="85">
        <f t="shared" ca="1" si="61"/>
        <v>5.9701322751322747</v>
      </c>
      <c r="AC148" s="85">
        <f t="shared" ca="1" si="61"/>
        <v>5.9701322751322747</v>
      </c>
      <c r="AD148" s="85">
        <f t="shared" ca="1" si="61"/>
        <v>5.9701322751322747</v>
      </c>
      <c r="AE148" s="85">
        <f t="shared" ca="1" si="61"/>
        <v>5.9701322751322747</v>
      </c>
      <c r="AF148" s="85">
        <f t="shared" ca="1" si="61"/>
        <v>5.9701322751322747</v>
      </c>
      <c r="AG148" s="85">
        <f t="shared" ca="1" si="61"/>
        <v>5.9701322751322747</v>
      </c>
      <c r="AH148" s="85">
        <f t="shared" ca="1" si="61"/>
        <v>5.9701322751322747</v>
      </c>
      <c r="AI148" s="85">
        <f t="shared" ca="1" si="61"/>
        <v>5.9701322751322747</v>
      </c>
      <c r="AJ148" s="85">
        <f t="shared" ca="1" si="61"/>
        <v>5.9701322751322747</v>
      </c>
      <c r="AK148" s="85">
        <f t="shared" ca="1" si="61"/>
        <v>5.9701322751322747</v>
      </c>
      <c r="AL148" s="85">
        <f t="shared" ca="1" si="61"/>
        <v>5.9701322751322747</v>
      </c>
      <c r="AM148" s="85">
        <f t="shared" ca="1" si="61"/>
        <v>5.9701322751322747</v>
      </c>
      <c r="AN148" s="85">
        <f t="shared" ca="1" si="61"/>
        <v>5.9701322751322747</v>
      </c>
    </row>
    <row r="149" spans="2:41" x14ac:dyDescent="0.3">
      <c r="B149" s="478" t="str">
        <v>Greens</v>
      </c>
      <c r="F149" s="86">
        <f ca="1">INDEX(ArrProdCont,MATCH(B149,ArrProdItem,0),MATCH(F144,ArrProdVariables,0))</f>
        <v>3.8340176470588236</v>
      </c>
      <c r="G149" s="102">
        <f>INDEX(ArrProdCont,MATCH(B149,ArrProdItem,0),MATCH(G144,ArrProdVariables,0))</f>
        <v>0</v>
      </c>
      <c r="H149" s="87">
        <f>G149/Projection_Period</f>
        <v>0</v>
      </c>
      <c r="J149" s="116">
        <f ca="1">F149</f>
        <v>3.8340176470588236</v>
      </c>
      <c r="K149" s="85">
        <f t="shared" ref="K149:AN149" ca="1" si="62">IF($J149="","",(100%+$H149)*J149)</f>
        <v>3.8340176470588236</v>
      </c>
      <c r="L149" s="85">
        <f t="shared" ca="1" si="62"/>
        <v>3.8340176470588236</v>
      </c>
      <c r="M149" s="85">
        <f t="shared" ca="1" si="62"/>
        <v>3.8340176470588236</v>
      </c>
      <c r="N149" s="85">
        <f t="shared" ca="1" si="62"/>
        <v>3.8340176470588236</v>
      </c>
      <c r="O149" s="85">
        <f t="shared" ca="1" si="62"/>
        <v>3.8340176470588236</v>
      </c>
      <c r="P149" s="85">
        <f t="shared" ca="1" si="62"/>
        <v>3.8340176470588236</v>
      </c>
      <c r="Q149" s="85">
        <f t="shared" ca="1" si="62"/>
        <v>3.8340176470588236</v>
      </c>
      <c r="R149" s="85">
        <f t="shared" ca="1" si="62"/>
        <v>3.8340176470588236</v>
      </c>
      <c r="S149" s="85">
        <f t="shared" ca="1" si="62"/>
        <v>3.8340176470588236</v>
      </c>
      <c r="T149" s="85">
        <f t="shared" ca="1" si="62"/>
        <v>3.8340176470588236</v>
      </c>
      <c r="U149" s="85">
        <f t="shared" ca="1" si="62"/>
        <v>3.8340176470588236</v>
      </c>
      <c r="V149" s="85">
        <f t="shared" ca="1" si="62"/>
        <v>3.8340176470588236</v>
      </c>
      <c r="W149" s="85">
        <f t="shared" ca="1" si="62"/>
        <v>3.8340176470588236</v>
      </c>
      <c r="X149" s="85">
        <f t="shared" ca="1" si="62"/>
        <v>3.8340176470588236</v>
      </c>
      <c r="Y149" s="85">
        <f t="shared" ca="1" si="62"/>
        <v>3.8340176470588236</v>
      </c>
      <c r="Z149" s="85">
        <f t="shared" ca="1" si="62"/>
        <v>3.8340176470588236</v>
      </c>
      <c r="AA149" s="85">
        <f t="shared" ca="1" si="62"/>
        <v>3.8340176470588236</v>
      </c>
      <c r="AB149" s="85">
        <f t="shared" ca="1" si="62"/>
        <v>3.8340176470588236</v>
      </c>
      <c r="AC149" s="85">
        <f t="shared" ca="1" si="62"/>
        <v>3.8340176470588236</v>
      </c>
      <c r="AD149" s="85">
        <f t="shared" ca="1" si="62"/>
        <v>3.8340176470588236</v>
      </c>
      <c r="AE149" s="85">
        <f t="shared" ca="1" si="62"/>
        <v>3.8340176470588236</v>
      </c>
      <c r="AF149" s="85">
        <f t="shared" ca="1" si="62"/>
        <v>3.8340176470588236</v>
      </c>
      <c r="AG149" s="85">
        <f t="shared" ca="1" si="62"/>
        <v>3.8340176470588236</v>
      </c>
      <c r="AH149" s="85">
        <f t="shared" ca="1" si="62"/>
        <v>3.8340176470588236</v>
      </c>
      <c r="AI149" s="85">
        <f t="shared" ca="1" si="62"/>
        <v>3.8340176470588236</v>
      </c>
      <c r="AJ149" s="85">
        <f t="shared" ca="1" si="62"/>
        <v>3.8340176470588236</v>
      </c>
      <c r="AK149" s="85">
        <f t="shared" ca="1" si="62"/>
        <v>3.8340176470588236</v>
      </c>
      <c r="AL149" s="85">
        <f t="shared" ca="1" si="62"/>
        <v>3.8340176470588236</v>
      </c>
      <c r="AM149" s="85">
        <f t="shared" ca="1" si="62"/>
        <v>3.8340176470588236</v>
      </c>
      <c r="AN149" s="85">
        <f t="shared" ca="1" si="62"/>
        <v>3.8340176470588236</v>
      </c>
    </row>
    <row r="150" spans="2:41" x14ac:dyDescent="0.3">
      <c r="B150" s="207">
        <v>0</v>
      </c>
      <c r="J150" s="304"/>
      <c r="K150" s="304"/>
      <c r="L150" s="304"/>
      <c r="M150" s="304"/>
      <c r="N150" s="304"/>
      <c r="O150" s="304"/>
      <c r="P150" s="304"/>
      <c r="Q150" s="304"/>
      <c r="R150" s="304"/>
      <c r="S150" s="304"/>
      <c r="T150" s="304"/>
      <c r="U150" s="304"/>
      <c r="V150" s="304"/>
      <c r="W150" s="304"/>
      <c r="X150" s="304"/>
      <c r="Y150" s="304"/>
      <c r="Z150" s="304"/>
      <c r="AA150" s="304"/>
      <c r="AB150" s="304"/>
      <c r="AC150" s="304"/>
      <c r="AD150" s="304"/>
      <c r="AE150" s="304"/>
      <c r="AF150" s="304"/>
      <c r="AG150" s="304"/>
      <c r="AH150" s="304"/>
      <c r="AI150" s="304"/>
      <c r="AJ150" s="304"/>
      <c r="AK150" s="304"/>
      <c r="AL150" s="304"/>
      <c r="AM150" s="304"/>
      <c r="AN150" s="304"/>
    </row>
    <row r="151" spans="2:41" x14ac:dyDescent="0.3">
      <c r="B151" s="207">
        <v>0</v>
      </c>
      <c r="J151" s="304"/>
      <c r="K151" s="304"/>
      <c r="L151" s="304"/>
      <c r="M151" s="304"/>
      <c r="N151" s="304"/>
      <c r="O151" s="304"/>
      <c r="P151" s="304"/>
      <c r="Q151" s="304"/>
      <c r="R151" s="304"/>
      <c r="S151" s="304"/>
      <c r="T151" s="304"/>
      <c r="U151" s="304"/>
      <c r="V151" s="304"/>
      <c r="W151" s="304"/>
      <c r="X151" s="304"/>
      <c r="Y151" s="304"/>
      <c r="Z151" s="304"/>
      <c r="AA151" s="304"/>
      <c r="AB151" s="304"/>
      <c r="AC151" s="304"/>
      <c r="AD151" s="304"/>
      <c r="AE151" s="304"/>
      <c r="AF151" s="304"/>
      <c r="AG151" s="304"/>
      <c r="AH151" s="304"/>
      <c r="AI151" s="304"/>
      <c r="AJ151" s="304"/>
      <c r="AK151" s="304"/>
      <c r="AL151" s="304"/>
      <c r="AM151" s="304"/>
      <c r="AN151" s="304"/>
    </row>
    <row r="152" spans="2:41" x14ac:dyDescent="0.3">
      <c r="B152" s="127" t="str">
        <v>Copargo Ann Crop Total</v>
      </c>
      <c r="C152" s="468"/>
      <c r="D152" s="468"/>
      <c r="E152" s="468"/>
      <c r="F152" s="468"/>
      <c r="G152" s="468"/>
      <c r="H152" s="468"/>
      <c r="I152" s="468"/>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AJ152" s="115"/>
      <c r="AK152" s="115"/>
      <c r="AL152" s="115"/>
      <c r="AM152" s="115"/>
      <c r="AN152" s="115"/>
      <c r="AO152" s="468"/>
    </row>
    <row r="153" spans="2:41" x14ac:dyDescent="0.3">
      <c r="B153" s="478" t="str">
        <v>Maize</v>
      </c>
      <c r="F153" s="86">
        <f ca="1">INDEX(ArrProdCont,MATCH(B153,ArrProdItem,0),MATCH(F144,ArrProdVariables,0))</f>
        <v>1.2956823388385723</v>
      </c>
      <c r="G153" s="102">
        <f>INDEX(ArrProdCont,MATCH(B153,ArrProdItem,0),MATCH(G144,ArrProdVariables,0))</f>
        <v>0</v>
      </c>
      <c r="H153" s="87">
        <f>G153/Projection_Period</f>
        <v>0</v>
      </c>
      <c r="J153" s="116">
        <f ca="1">F153</f>
        <v>1.2956823388385723</v>
      </c>
      <c r="K153" s="85">
        <f t="shared" ref="K153:AN153" ca="1" si="63">IF($J153="","",(100%+$H153)*J153)</f>
        <v>1.2956823388385723</v>
      </c>
      <c r="L153" s="85">
        <f t="shared" ca="1" si="63"/>
        <v>1.2956823388385723</v>
      </c>
      <c r="M153" s="85">
        <f t="shared" ca="1" si="63"/>
        <v>1.2956823388385723</v>
      </c>
      <c r="N153" s="85">
        <f t="shared" ca="1" si="63"/>
        <v>1.2956823388385723</v>
      </c>
      <c r="O153" s="85">
        <f t="shared" ca="1" si="63"/>
        <v>1.2956823388385723</v>
      </c>
      <c r="P153" s="85">
        <f t="shared" ca="1" si="63"/>
        <v>1.2956823388385723</v>
      </c>
      <c r="Q153" s="85">
        <f t="shared" ca="1" si="63"/>
        <v>1.2956823388385723</v>
      </c>
      <c r="R153" s="85">
        <f t="shared" ca="1" si="63"/>
        <v>1.2956823388385723</v>
      </c>
      <c r="S153" s="85">
        <f t="shared" ca="1" si="63"/>
        <v>1.2956823388385723</v>
      </c>
      <c r="T153" s="85">
        <f t="shared" ca="1" si="63"/>
        <v>1.2956823388385723</v>
      </c>
      <c r="U153" s="85">
        <f t="shared" ca="1" si="63"/>
        <v>1.2956823388385723</v>
      </c>
      <c r="V153" s="85">
        <f t="shared" ca="1" si="63"/>
        <v>1.2956823388385723</v>
      </c>
      <c r="W153" s="85">
        <f t="shared" ca="1" si="63"/>
        <v>1.2956823388385723</v>
      </c>
      <c r="X153" s="85">
        <f t="shared" ca="1" si="63"/>
        <v>1.2956823388385723</v>
      </c>
      <c r="Y153" s="85">
        <f t="shared" ca="1" si="63"/>
        <v>1.2956823388385723</v>
      </c>
      <c r="Z153" s="85">
        <f t="shared" ca="1" si="63"/>
        <v>1.2956823388385723</v>
      </c>
      <c r="AA153" s="85">
        <f t="shared" ca="1" si="63"/>
        <v>1.2956823388385723</v>
      </c>
      <c r="AB153" s="85">
        <f t="shared" ca="1" si="63"/>
        <v>1.2956823388385723</v>
      </c>
      <c r="AC153" s="85">
        <f t="shared" ca="1" si="63"/>
        <v>1.2956823388385723</v>
      </c>
      <c r="AD153" s="85">
        <f t="shared" ca="1" si="63"/>
        <v>1.2956823388385723</v>
      </c>
      <c r="AE153" s="85">
        <f t="shared" ca="1" si="63"/>
        <v>1.2956823388385723</v>
      </c>
      <c r="AF153" s="85">
        <f t="shared" ca="1" si="63"/>
        <v>1.2956823388385723</v>
      </c>
      <c r="AG153" s="85">
        <f t="shared" ca="1" si="63"/>
        <v>1.2956823388385723</v>
      </c>
      <c r="AH153" s="85">
        <f t="shared" ca="1" si="63"/>
        <v>1.2956823388385723</v>
      </c>
      <c r="AI153" s="85">
        <f t="shared" ca="1" si="63"/>
        <v>1.2956823388385723</v>
      </c>
      <c r="AJ153" s="85">
        <f t="shared" ca="1" si="63"/>
        <v>1.2956823388385723</v>
      </c>
      <c r="AK153" s="85">
        <f t="shared" ca="1" si="63"/>
        <v>1.2956823388385723</v>
      </c>
      <c r="AL153" s="85">
        <f t="shared" ca="1" si="63"/>
        <v>1.2956823388385723</v>
      </c>
      <c r="AM153" s="85">
        <f t="shared" ca="1" si="63"/>
        <v>1.2956823388385723</v>
      </c>
      <c r="AN153" s="85">
        <f t="shared" ca="1" si="63"/>
        <v>1.2956823388385723</v>
      </c>
    </row>
    <row r="154" spans="2:41" x14ac:dyDescent="0.3">
      <c r="B154" s="478" t="str">
        <v>Rice</v>
      </c>
      <c r="F154" s="86">
        <f ca="1">INDEX(ArrProdCont,MATCH(B154,ArrProdItem,0),MATCH(F144,ArrProdVariables,0))</f>
        <v>0</v>
      </c>
      <c r="G154" s="102">
        <f>INDEX(ArrProdCont,MATCH(B154,ArrProdItem,0),MATCH(G144,ArrProdVariables,0))</f>
        <v>0</v>
      </c>
      <c r="H154" s="87">
        <f>G154/Projection_Period</f>
        <v>0</v>
      </c>
      <c r="J154" s="116">
        <f ca="1">F154</f>
        <v>0</v>
      </c>
      <c r="K154" s="85">
        <f t="shared" ref="K154:AN154" ca="1" si="64">IF($J154="","",(100%+$H154)*J154)</f>
        <v>0</v>
      </c>
      <c r="L154" s="85">
        <f t="shared" ca="1" si="64"/>
        <v>0</v>
      </c>
      <c r="M154" s="85">
        <f t="shared" ca="1" si="64"/>
        <v>0</v>
      </c>
      <c r="N154" s="85">
        <f t="shared" ca="1" si="64"/>
        <v>0</v>
      </c>
      <c r="O154" s="85">
        <f t="shared" ca="1" si="64"/>
        <v>0</v>
      </c>
      <c r="P154" s="85">
        <f t="shared" ca="1" si="64"/>
        <v>0</v>
      </c>
      <c r="Q154" s="85">
        <f t="shared" ca="1" si="64"/>
        <v>0</v>
      </c>
      <c r="R154" s="85">
        <f t="shared" ca="1" si="64"/>
        <v>0</v>
      </c>
      <c r="S154" s="85">
        <f t="shared" ca="1" si="64"/>
        <v>0</v>
      </c>
      <c r="T154" s="85">
        <f t="shared" ca="1" si="64"/>
        <v>0</v>
      </c>
      <c r="U154" s="85">
        <f t="shared" ca="1" si="64"/>
        <v>0</v>
      </c>
      <c r="V154" s="85">
        <f t="shared" ca="1" si="64"/>
        <v>0</v>
      </c>
      <c r="W154" s="85">
        <f t="shared" ca="1" si="64"/>
        <v>0</v>
      </c>
      <c r="X154" s="85">
        <f t="shared" ca="1" si="64"/>
        <v>0</v>
      </c>
      <c r="Y154" s="85">
        <f t="shared" ca="1" si="64"/>
        <v>0</v>
      </c>
      <c r="Z154" s="85">
        <f t="shared" ca="1" si="64"/>
        <v>0</v>
      </c>
      <c r="AA154" s="85">
        <f t="shared" ca="1" si="64"/>
        <v>0</v>
      </c>
      <c r="AB154" s="85">
        <f t="shared" ca="1" si="64"/>
        <v>0</v>
      </c>
      <c r="AC154" s="85">
        <f t="shared" ca="1" si="64"/>
        <v>0</v>
      </c>
      <c r="AD154" s="85">
        <f t="shared" ca="1" si="64"/>
        <v>0</v>
      </c>
      <c r="AE154" s="85">
        <f t="shared" ca="1" si="64"/>
        <v>0</v>
      </c>
      <c r="AF154" s="85">
        <f t="shared" ca="1" si="64"/>
        <v>0</v>
      </c>
      <c r="AG154" s="85">
        <f t="shared" ca="1" si="64"/>
        <v>0</v>
      </c>
      <c r="AH154" s="85">
        <f t="shared" ca="1" si="64"/>
        <v>0</v>
      </c>
      <c r="AI154" s="85">
        <f t="shared" ca="1" si="64"/>
        <v>0</v>
      </c>
      <c r="AJ154" s="85">
        <f t="shared" ca="1" si="64"/>
        <v>0</v>
      </c>
      <c r="AK154" s="85">
        <f t="shared" ca="1" si="64"/>
        <v>0</v>
      </c>
      <c r="AL154" s="85">
        <f t="shared" ca="1" si="64"/>
        <v>0</v>
      </c>
      <c r="AM154" s="85">
        <f t="shared" ca="1" si="64"/>
        <v>0</v>
      </c>
      <c r="AN154" s="85">
        <f t="shared" ca="1" si="64"/>
        <v>0</v>
      </c>
    </row>
    <row r="155" spans="2:41" x14ac:dyDescent="0.3">
      <c r="B155" s="478" t="str">
        <v>Manioc</v>
      </c>
      <c r="F155" s="86">
        <f ca="1">INDEX(ArrProdCont,MATCH(B155,ArrProdItem,0),MATCH(F144,ArrProdVariables,0))</f>
        <v>12.066853961271065</v>
      </c>
      <c r="G155" s="102">
        <f>INDEX(ArrProdCont,MATCH(B155,ArrProdItem,0),MATCH(G144,ArrProdVariables,0))</f>
        <v>0</v>
      </c>
      <c r="H155" s="87">
        <f>G155/Projection_Period</f>
        <v>0</v>
      </c>
      <c r="J155" s="116">
        <f ca="1">F155</f>
        <v>12.066853961271065</v>
      </c>
      <c r="K155" s="85">
        <f t="shared" ref="K155:AN155" ca="1" si="65">IF($J155="","",(100%+$H155)*J155)</f>
        <v>12.066853961271065</v>
      </c>
      <c r="L155" s="85">
        <f t="shared" ca="1" si="65"/>
        <v>12.066853961271065</v>
      </c>
      <c r="M155" s="85">
        <f t="shared" ca="1" si="65"/>
        <v>12.066853961271065</v>
      </c>
      <c r="N155" s="85">
        <f t="shared" ca="1" si="65"/>
        <v>12.066853961271065</v>
      </c>
      <c r="O155" s="85">
        <f t="shared" ca="1" si="65"/>
        <v>12.066853961271065</v>
      </c>
      <c r="P155" s="85">
        <f t="shared" ca="1" si="65"/>
        <v>12.066853961271065</v>
      </c>
      <c r="Q155" s="85">
        <f t="shared" ca="1" si="65"/>
        <v>12.066853961271065</v>
      </c>
      <c r="R155" s="85">
        <f t="shared" ca="1" si="65"/>
        <v>12.066853961271065</v>
      </c>
      <c r="S155" s="85">
        <f t="shared" ca="1" si="65"/>
        <v>12.066853961271065</v>
      </c>
      <c r="T155" s="85">
        <f t="shared" ca="1" si="65"/>
        <v>12.066853961271065</v>
      </c>
      <c r="U155" s="85">
        <f t="shared" ca="1" si="65"/>
        <v>12.066853961271065</v>
      </c>
      <c r="V155" s="85">
        <f t="shared" ca="1" si="65"/>
        <v>12.066853961271065</v>
      </c>
      <c r="W155" s="85">
        <f t="shared" ca="1" si="65"/>
        <v>12.066853961271065</v>
      </c>
      <c r="X155" s="85">
        <f t="shared" ca="1" si="65"/>
        <v>12.066853961271065</v>
      </c>
      <c r="Y155" s="85">
        <f t="shared" ca="1" si="65"/>
        <v>12.066853961271065</v>
      </c>
      <c r="Z155" s="85">
        <f t="shared" ca="1" si="65"/>
        <v>12.066853961271065</v>
      </c>
      <c r="AA155" s="85">
        <f t="shared" ca="1" si="65"/>
        <v>12.066853961271065</v>
      </c>
      <c r="AB155" s="85">
        <f t="shared" ca="1" si="65"/>
        <v>12.066853961271065</v>
      </c>
      <c r="AC155" s="85">
        <f t="shared" ca="1" si="65"/>
        <v>12.066853961271065</v>
      </c>
      <c r="AD155" s="85">
        <f t="shared" ca="1" si="65"/>
        <v>12.066853961271065</v>
      </c>
      <c r="AE155" s="85">
        <f t="shared" ca="1" si="65"/>
        <v>12.066853961271065</v>
      </c>
      <c r="AF155" s="85">
        <f t="shared" ca="1" si="65"/>
        <v>12.066853961271065</v>
      </c>
      <c r="AG155" s="85">
        <f t="shared" ca="1" si="65"/>
        <v>12.066853961271065</v>
      </c>
      <c r="AH155" s="85">
        <f t="shared" ca="1" si="65"/>
        <v>12.066853961271065</v>
      </c>
      <c r="AI155" s="85">
        <f t="shared" ca="1" si="65"/>
        <v>12.066853961271065</v>
      </c>
      <c r="AJ155" s="85">
        <f t="shared" ca="1" si="65"/>
        <v>12.066853961271065</v>
      </c>
      <c r="AK155" s="85">
        <f t="shared" ca="1" si="65"/>
        <v>12.066853961271065</v>
      </c>
      <c r="AL155" s="85">
        <f t="shared" ca="1" si="65"/>
        <v>12.066853961271065</v>
      </c>
      <c r="AM155" s="85">
        <f t="shared" ca="1" si="65"/>
        <v>12.066853961271065</v>
      </c>
      <c r="AN155" s="85">
        <f t="shared" ca="1" si="65"/>
        <v>12.066853961271065</v>
      </c>
    </row>
    <row r="156" spans="2:41" x14ac:dyDescent="0.3">
      <c r="B156" s="478" t="str">
        <v>Yam</v>
      </c>
      <c r="F156" s="86">
        <f ca="1">INDEX(ArrProdCont,MATCH(B156,ArrProdItem,0),MATCH(F144,ArrProdVariables,0))</f>
        <v>4.9929381965552189</v>
      </c>
      <c r="G156" s="102">
        <f>INDEX(ArrProdCont,MATCH(B156,ArrProdItem,0),MATCH(G144,ArrProdVariables,0))</f>
        <v>0</v>
      </c>
      <c r="H156" s="87">
        <f>G156/Projection_Period</f>
        <v>0</v>
      </c>
      <c r="J156" s="116">
        <f ca="1">F156</f>
        <v>4.9929381965552189</v>
      </c>
      <c r="K156" s="85">
        <f t="shared" ref="K156:AN156" ca="1" si="66">IF($J156="","",(100%+$H156)*J156)</f>
        <v>4.9929381965552189</v>
      </c>
      <c r="L156" s="85">
        <f t="shared" ca="1" si="66"/>
        <v>4.9929381965552189</v>
      </c>
      <c r="M156" s="85">
        <f t="shared" ca="1" si="66"/>
        <v>4.9929381965552189</v>
      </c>
      <c r="N156" s="85">
        <f t="shared" ca="1" si="66"/>
        <v>4.9929381965552189</v>
      </c>
      <c r="O156" s="85">
        <f t="shared" ca="1" si="66"/>
        <v>4.9929381965552189</v>
      </c>
      <c r="P156" s="85">
        <f t="shared" ca="1" si="66"/>
        <v>4.9929381965552189</v>
      </c>
      <c r="Q156" s="85">
        <f t="shared" ca="1" si="66"/>
        <v>4.9929381965552189</v>
      </c>
      <c r="R156" s="85">
        <f t="shared" ca="1" si="66"/>
        <v>4.9929381965552189</v>
      </c>
      <c r="S156" s="85">
        <f t="shared" ca="1" si="66"/>
        <v>4.9929381965552189</v>
      </c>
      <c r="T156" s="85">
        <f t="shared" ca="1" si="66"/>
        <v>4.9929381965552189</v>
      </c>
      <c r="U156" s="85">
        <f t="shared" ca="1" si="66"/>
        <v>4.9929381965552189</v>
      </c>
      <c r="V156" s="85">
        <f t="shared" ca="1" si="66"/>
        <v>4.9929381965552189</v>
      </c>
      <c r="W156" s="85">
        <f t="shared" ca="1" si="66"/>
        <v>4.9929381965552189</v>
      </c>
      <c r="X156" s="85">
        <f t="shared" ca="1" si="66"/>
        <v>4.9929381965552189</v>
      </c>
      <c r="Y156" s="85">
        <f t="shared" ca="1" si="66"/>
        <v>4.9929381965552189</v>
      </c>
      <c r="Z156" s="85">
        <f t="shared" ca="1" si="66"/>
        <v>4.9929381965552189</v>
      </c>
      <c r="AA156" s="85">
        <f t="shared" ca="1" si="66"/>
        <v>4.9929381965552189</v>
      </c>
      <c r="AB156" s="85">
        <f t="shared" ca="1" si="66"/>
        <v>4.9929381965552189</v>
      </c>
      <c r="AC156" s="85">
        <f t="shared" ca="1" si="66"/>
        <v>4.9929381965552189</v>
      </c>
      <c r="AD156" s="85">
        <f t="shared" ca="1" si="66"/>
        <v>4.9929381965552189</v>
      </c>
      <c r="AE156" s="85">
        <f t="shared" ca="1" si="66"/>
        <v>4.9929381965552189</v>
      </c>
      <c r="AF156" s="85">
        <f t="shared" ca="1" si="66"/>
        <v>4.9929381965552189</v>
      </c>
      <c r="AG156" s="85">
        <f t="shared" ca="1" si="66"/>
        <v>4.9929381965552189</v>
      </c>
      <c r="AH156" s="85">
        <f t="shared" ca="1" si="66"/>
        <v>4.9929381965552189</v>
      </c>
      <c r="AI156" s="85">
        <f t="shared" ca="1" si="66"/>
        <v>4.9929381965552189</v>
      </c>
      <c r="AJ156" s="85">
        <f t="shared" ca="1" si="66"/>
        <v>4.9929381965552189</v>
      </c>
      <c r="AK156" s="85">
        <f t="shared" ca="1" si="66"/>
        <v>4.9929381965552189</v>
      </c>
      <c r="AL156" s="85">
        <f t="shared" ca="1" si="66"/>
        <v>4.9929381965552189</v>
      </c>
      <c r="AM156" s="85">
        <f t="shared" ca="1" si="66"/>
        <v>4.9929381965552189</v>
      </c>
      <c r="AN156" s="85">
        <f t="shared" ca="1" si="66"/>
        <v>4.9929381965552189</v>
      </c>
    </row>
    <row r="157" spans="2:41" x14ac:dyDescent="0.3">
      <c r="B157" s="478" t="str">
        <v>Cowpea</v>
      </c>
      <c r="F157" s="86">
        <f ca="1">INDEX(ArrProdCont,MATCH(B157,ArrProdItem,0),MATCH(F144,ArrProdVariables,0))</f>
        <v>0.78559898734177203</v>
      </c>
      <c r="G157" s="102">
        <f>INDEX(ArrProdCont,MATCH(B157,ArrProdItem,0),MATCH(G144,ArrProdVariables,0))</f>
        <v>0</v>
      </c>
      <c r="H157" s="87">
        <f>G157/Projection_Period</f>
        <v>0</v>
      </c>
      <c r="J157" s="116">
        <f ca="1">F157</f>
        <v>0.78559898734177203</v>
      </c>
      <c r="K157" s="85">
        <f t="shared" ref="K157:AN157" ca="1" si="67">IF($J157="","",(100%+$H157)*J157)</f>
        <v>0.78559898734177203</v>
      </c>
      <c r="L157" s="85">
        <f t="shared" ca="1" si="67"/>
        <v>0.78559898734177203</v>
      </c>
      <c r="M157" s="85">
        <f t="shared" ca="1" si="67"/>
        <v>0.78559898734177203</v>
      </c>
      <c r="N157" s="85">
        <f t="shared" ca="1" si="67"/>
        <v>0.78559898734177203</v>
      </c>
      <c r="O157" s="85">
        <f t="shared" ca="1" si="67"/>
        <v>0.78559898734177203</v>
      </c>
      <c r="P157" s="85">
        <f t="shared" ca="1" si="67"/>
        <v>0.78559898734177203</v>
      </c>
      <c r="Q157" s="85">
        <f t="shared" ca="1" si="67"/>
        <v>0.78559898734177203</v>
      </c>
      <c r="R157" s="85">
        <f t="shared" ca="1" si="67"/>
        <v>0.78559898734177203</v>
      </c>
      <c r="S157" s="85">
        <f t="shared" ca="1" si="67"/>
        <v>0.78559898734177203</v>
      </c>
      <c r="T157" s="85">
        <f t="shared" ca="1" si="67"/>
        <v>0.78559898734177203</v>
      </c>
      <c r="U157" s="85">
        <f t="shared" ca="1" si="67"/>
        <v>0.78559898734177203</v>
      </c>
      <c r="V157" s="85">
        <f t="shared" ca="1" si="67"/>
        <v>0.78559898734177203</v>
      </c>
      <c r="W157" s="85">
        <f t="shared" ca="1" si="67"/>
        <v>0.78559898734177203</v>
      </c>
      <c r="X157" s="85">
        <f t="shared" ca="1" si="67"/>
        <v>0.78559898734177203</v>
      </c>
      <c r="Y157" s="85">
        <f t="shared" ca="1" si="67"/>
        <v>0.78559898734177203</v>
      </c>
      <c r="Z157" s="85">
        <f t="shared" ca="1" si="67"/>
        <v>0.78559898734177203</v>
      </c>
      <c r="AA157" s="85">
        <f t="shared" ca="1" si="67"/>
        <v>0.78559898734177203</v>
      </c>
      <c r="AB157" s="85">
        <f t="shared" ca="1" si="67"/>
        <v>0.78559898734177203</v>
      </c>
      <c r="AC157" s="85">
        <f t="shared" ca="1" si="67"/>
        <v>0.78559898734177203</v>
      </c>
      <c r="AD157" s="85">
        <f t="shared" ca="1" si="67"/>
        <v>0.78559898734177203</v>
      </c>
      <c r="AE157" s="85">
        <f t="shared" ca="1" si="67"/>
        <v>0.78559898734177203</v>
      </c>
      <c r="AF157" s="85">
        <f t="shared" ca="1" si="67"/>
        <v>0.78559898734177203</v>
      </c>
      <c r="AG157" s="85">
        <f t="shared" ca="1" si="67"/>
        <v>0.78559898734177203</v>
      </c>
      <c r="AH157" s="85">
        <f t="shared" ca="1" si="67"/>
        <v>0.78559898734177203</v>
      </c>
      <c r="AI157" s="85">
        <f t="shared" ca="1" si="67"/>
        <v>0.78559898734177203</v>
      </c>
      <c r="AJ157" s="85">
        <f t="shared" ca="1" si="67"/>
        <v>0.78559898734177203</v>
      </c>
      <c r="AK157" s="85">
        <f t="shared" ca="1" si="67"/>
        <v>0.78559898734177203</v>
      </c>
      <c r="AL157" s="85">
        <f t="shared" ca="1" si="67"/>
        <v>0.78559898734177203</v>
      </c>
      <c r="AM157" s="85">
        <f t="shared" ca="1" si="67"/>
        <v>0.78559898734177203</v>
      </c>
      <c r="AN157" s="85">
        <f t="shared" ca="1" si="67"/>
        <v>0.78559898734177203</v>
      </c>
    </row>
    <row r="158" spans="2:41" x14ac:dyDescent="0.3">
      <c r="B158" s="207" t="str">
        <v>NOTE: Rice has been take out of the equation on 28/3/2021 (FvS). THEREFORE Rice the impact of CC on rice is set at 0, so it does not count for project impact.</v>
      </c>
      <c r="J158" s="304"/>
      <c r="K158" s="304"/>
      <c r="L158" s="304"/>
      <c r="M158" s="304"/>
      <c r="N158" s="304"/>
      <c r="O158" s="304"/>
      <c r="P158" s="304"/>
      <c r="Q158" s="304"/>
      <c r="R158" s="304"/>
      <c r="S158" s="304"/>
      <c r="T158" s="304"/>
      <c r="U158" s="304"/>
      <c r="V158" s="304"/>
      <c r="W158" s="304"/>
      <c r="X158" s="304"/>
      <c r="Y158" s="304"/>
      <c r="Z158" s="304"/>
      <c r="AA158" s="304"/>
      <c r="AB158" s="304"/>
      <c r="AC158" s="304"/>
      <c r="AD158" s="304"/>
      <c r="AE158" s="304"/>
      <c r="AF158" s="304"/>
      <c r="AG158" s="304"/>
      <c r="AH158" s="304"/>
      <c r="AI158" s="304"/>
      <c r="AJ158" s="304"/>
      <c r="AK158" s="304"/>
      <c r="AL158" s="304"/>
      <c r="AM158" s="304"/>
      <c r="AN158" s="304"/>
    </row>
    <row r="159" spans="2:41" x14ac:dyDescent="0.3">
      <c r="B159" s="207">
        <v>0</v>
      </c>
      <c r="J159" s="304"/>
      <c r="K159" s="304"/>
      <c r="L159" s="304"/>
      <c r="M159" s="304"/>
      <c r="N159" s="304"/>
      <c r="O159" s="304"/>
      <c r="P159" s="304"/>
      <c r="Q159" s="304"/>
      <c r="R159" s="304"/>
      <c r="S159" s="304"/>
      <c r="T159" s="304"/>
      <c r="U159" s="304"/>
      <c r="V159" s="304"/>
      <c r="W159" s="304"/>
      <c r="X159" s="304"/>
      <c r="Y159" s="304"/>
      <c r="Z159" s="304"/>
      <c r="AA159" s="304"/>
      <c r="AB159" s="304"/>
      <c r="AC159" s="304"/>
      <c r="AD159" s="304"/>
      <c r="AE159" s="304"/>
      <c r="AF159" s="304"/>
      <c r="AG159" s="304"/>
      <c r="AH159" s="304"/>
      <c r="AI159" s="304"/>
      <c r="AJ159" s="304"/>
      <c r="AK159" s="304"/>
      <c r="AL159" s="304"/>
      <c r="AM159" s="304"/>
      <c r="AN159" s="304"/>
    </row>
    <row r="160" spans="2:41" x14ac:dyDescent="0.3">
      <c r="B160" s="127" t="str">
        <v>Copargo Tree Total</v>
      </c>
      <c r="C160" s="468"/>
      <c r="D160" s="468"/>
      <c r="E160" s="468"/>
      <c r="F160" s="468"/>
      <c r="G160" s="468"/>
      <c r="H160" s="468"/>
      <c r="I160" s="468" t="s">
        <v>359</v>
      </c>
      <c r="J160" s="115">
        <v>0</v>
      </c>
      <c r="K160" s="115">
        <v>1</v>
      </c>
      <c r="L160" s="115">
        <v>2</v>
      </c>
      <c r="M160" s="115">
        <v>3</v>
      </c>
      <c r="N160" s="115">
        <v>4</v>
      </c>
      <c r="O160" s="115">
        <v>5</v>
      </c>
      <c r="P160" s="115">
        <v>6</v>
      </c>
      <c r="Q160" s="115">
        <v>7</v>
      </c>
      <c r="R160" s="115">
        <v>8</v>
      </c>
      <c r="S160" s="115">
        <v>9</v>
      </c>
      <c r="T160" s="115">
        <v>10</v>
      </c>
      <c r="U160" s="115">
        <v>11</v>
      </c>
      <c r="V160" s="115">
        <v>12</v>
      </c>
      <c r="W160" s="115">
        <v>13</v>
      </c>
      <c r="X160" s="115">
        <v>14</v>
      </c>
      <c r="Y160" s="115">
        <v>15</v>
      </c>
      <c r="Z160" s="115">
        <v>16</v>
      </c>
      <c r="AA160" s="115">
        <v>17</v>
      </c>
      <c r="AB160" s="115">
        <v>18</v>
      </c>
      <c r="AC160" s="115">
        <v>19</v>
      </c>
      <c r="AD160" s="115">
        <v>20</v>
      </c>
      <c r="AE160" s="115">
        <v>21</v>
      </c>
      <c r="AF160" s="115">
        <v>22</v>
      </c>
      <c r="AG160" s="115">
        <v>23</v>
      </c>
      <c r="AH160" s="115">
        <v>24</v>
      </c>
      <c r="AI160" s="115">
        <v>25</v>
      </c>
      <c r="AJ160" s="115">
        <v>26</v>
      </c>
      <c r="AK160" s="115">
        <v>27</v>
      </c>
      <c r="AL160" s="115">
        <v>28</v>
      </c>
      <c r="AM160" s="115">
        <v>29</v>
      </c>
      <c r="AN160" s="115">
        <v>30</v>
      </c>
      <c r="AO160" s="468"/>
    </row>
    <row r="161" spans="2:40" x14ac:dyDescent="0.3">
      <c r="B161" s="478" t="str">
        <v>Fruit</v>
      </c>
      <c r="F161" s="86">
        <f ca="1">INDEX(ArrProdCont,MATCH(B161,ArrProdItem,0),MATCH(F144,ArrProdVariables,0))</f>
        <v>8</v>
      </c>
      <c r="G161" s="102">
        <f>INDEX(ArrProdCont,MATCH(B161,ArrProdItem,0),MATCH(G144,ArrProdVariables,0))</f>
        <v>0</v>
      </c>
      <c r="H161" s="87">
        <f>G161/Projection_Period</f>
        <v>0</v>
      </c>
      <c r="J161" s="265">
        <f t="shared" ref="J161:S165" ca="1" si="68">$F161*IF(J$160&lt;=Tree_Year_First_Production_After_Planting,0,IF(J$160&gt;=Tree_Year_Full_Production_After_Planting,100%,(J$160-Tree_Year_First_Production_After_Planting)/(Tree_Year_Full_Production_After_Planting-Tree_Year_First_Production_After_Planting)))</f>
        <v>0</v>
      </c>
      <c r="K161" s="265">
        <f t="shared" ca="1" si="68"/>
        <v>0</v>
      </c>
      <c r="L161" s="265">
        <f t="shared" ca="1" si="68"/>
        <v>0</v>
      </c>
      <c r="M161" s="265">
        <f t="shared" ca="1" si="68"/>
        <v>0</v>
      </c>
      <c r="N161" s="265">
        <f t="shared" ca="1" si="68"/>
        <v>0</v>
      </c>
      <c r="O161" s="265">
        <f t="shared" ca="1" si="68"/>
        <v>0</v>
      </c>
      <c r="P161" s="265">
        <f t="shared" ca="1" si="68"/>
        <v>0</v>
      </c>
      <c r="Q161" s="265">
        <f t="shared" ca="1" si="68"/>
        <v>0</v>
      </c>
      <c r="R161" s="265">
        <f t="shared" ca="1" si="68"/>
        <v>1</v>
      </c>
      <c r="S161" s="265">
        <f t="shared" ca="1" si="68"/>
        <v>2</v>
      </c>
      <c r="T161" s="265">
        <f t="shared" ref="T161:AC165" ca="1" si="69">$F161*IF(T$160&lt;=Tree_Year_First_Production_After_Planting,0,IF(T$160&gt;=Tree_Year_Full_Production_After_Planting,100%,(T$160-Tree_Year_First_Production_After_Planting)/(Tree_Year_Full_Production_After_Planting-Tree_Year_First_Production_After_Planting)))</f>
        <v>3</v>
      </c>
      <c r="U161" s="265">
        <f t="shared" ca="1" si="69"/>
        <v>4</v>
      </c>
      <c r="V161" s="265">
        <f t="shared" ca="1" si="69"/>
        <v>5</v>
      </c>
      <c r="W161" s="265">
        <f t="shared" ca="1" si="69"/>
        <v>6</v>
      </c>
      <c r="X161" s="265">
        <f t="shared" ca="1" si="69"/>
        <v>7</v>
      </c>
      <c r="Y161" s="265">
        <f t="shared" ca="1" si="69"/>
        <v>8</v>
      </c>
      <c r="Z161" s="265">
        <f t="shared" ca="1" si="69"/>
        <v>8</v>
      </c>
      <c r="AA161" s="265">
        <f t="shared" ca="1" si="69"/>
        <v>8</v>
      </c>
      <c r="AB161" s="265">
        <f t="shared" ca="1" si="69"/>
        <v>8</v>
      </c>
      <c r="AC161" s="265">
        <f t="shared" ca="1" si="69"/>
        <v>8</v>
      </c>
      <c r="AD161" s="265">
        <f t="shared" ref="AD161:AN165" ca="1" si="70">$F161*IF(AD$160&lt;=Tree_Year_First_Production_After_Planting,0,IF(AD$160&gt;=Tree_Year_Full_Production_After_Planting,100%,(AD$160-Tree_Year_First_Production_After_Planting)/(Tree_Year_Full_Production_After_Planting-Tree_Year_First_Production_After_Planting)))</f>
        <v>8</v>
      </c>
      <c r="AE161" s="265">
        <f t="shared" ca="1" si="70"/>
        <v>8</v>
      </c>
      <c r="AF161" s="265">
        <f t="shared" ca="1" si="70"/>
        <v>8</v>
      </c>
      <c r="AG161" s="265">
        <f t="shared" ca="1" si="70"/>
        <v>8</v>
      </c>
      <c r="AH161" s="265">
        <f t="shared" ca="1" si="70"/>
        <v>8</v>
      </c>
      <c r="AI161" s="265">
        <f t="shared" ca="1" si="70"/>
        <v>8</v>
      </c>
      <c r="AJ161" s="265">
        <f t="shared" ca="1" si="70"/>
        <v>8</v>
      </c>
      <c r="AK161" s="265">
        <f t="shared" ca="1" si="70"/>
        <v>8</v>
      </c>
      <c r="AL161" s="265">
        <f t="shared" ca="1" si="70"/>
        <v>8</v>
      </c>
      <c r="AM161" s="265">
        <f t="shared" ca="1" si="70"/>
        <v>8</v>
      </c>
      <c r="AN161" s="265">
        <f t="shared" ca="1" si="70"/>
        <v>8</v>
      </c>
    </row>
    <row r="162" spans="2:40" x14ac:dyDescent="0.3">
      <c r="B162" s="478" t="str">
        <v>Nut</v>
      </c>
      <c r="F162" s="86">
        <f ca="1">INDEX(ArrProdCont,MATCH(B162,ArrProdItem,0),MATCH(F144,ArrProdVariables,0))</f>
        <v>1.2</v>
      </c>
      <c r="G162" s="102">
        <f>INDEX(ArrProdCont,MATCH(B162,ArrProdItem,0),MATCH(G144,ArrProdVariables,0))</f>
        <v>0</v>
      </c>
      <c r="H162" s="87">
        <f>G162/Projection_Period</f>
        <v>0</v>
      </c>
      <c r="J162" s="265">
        <f t="shared" ca="1" si="68"/>
        <v>0</v>
      </c>
      <c r="K162" s="265">
        <f t="shared" ca="1" si="68"/>
        <v>0</v>
      </c>
      <c r="L162" s="265">
        <f t="shared" ca="1" si="68"/>
        <v>0</v>
      </c>
      <c r="M162" s="265">
        <f t="shared" ca="1" si="68"/>
        <v>0</v>
      </c>
      <c r="N162" s="265">
        <f t="shared" ca="1" si="68"/>
        <v>0</v>
      </c>
      <c r="O162" s="265">
        <f t="shared" ca="1" si="68"/>
        <v>0</v>
      </c>
      <c r="P162" s="265">
        <f t="shared" ca="1" si="68"/>
        <v>0</v>
      </c>
      <c r="Q162" s="265">
        <f t="shared" ca="1" si="68"/>
        <v>0</v>
      </c>
      <c r="R162" s="265">
        <f t="shared" ca="1" si="68"/>
        <v>0.15</v>
      </c>
      <c r="S162" s="265">
        <f t="shared" ca="1" si="68"/>
        <v>0.3</v>
      </c>
      <c r="T162" s="265">
        <f t="shared" ca="1" si="69"/>
        <v>0.44999999999999996</v>
      </c>
      <c r="U162" s="265">
        <f t="shared" ca="1" si="69"/>
        <v>0.6</v>
      </c>
      <c r="V162" s="265">
        <f t="shared" ca="1" si="69"/>
        <v>0.75</v>
      </c>
      <c r="W162" s="265">
        <f t="shared" ca="1" si="69"/>
        <v>0.89999999999999991</v>
      </c>
      <c r="X162" s="265">
        <f t="shared" ca="1" si="69"/>
        <v>1.05</v>
      </c>
      <c r="Y162" s="265">
        <f t="shared" ca="1" si="69"/>
        <v>1.2</v>
      </c>
      <c r="Z162" s="265">
        <f t="shared" ca="1" si="69"/>
        <v>1.2</v>
      </c>
      <c r="AA162" s="265">
        <f t="shared" ca="1" si="69"/>
        <v>1.2</v>
      </c>
      <c r="AB162" s="265">
        <f t="shared" ca="1" si="69"/>
        <v>1.2</v>
      </c>
      <c r="AC162" s="265">
        <f t="shared" ca="1" si="69"/>
        <v>1.2</v>
      </c>
      <c r="AD162" s="265">
        <f t="shared" ca="1" si="70"/>
        <v>1.2</v>
      </c>
      <c r="AE162" s="265">
        <f t="shared" ca="1" si="70"/>
        <v>1.2</v>
      </c>
      <c r="AF162" s="265">
        <f t="shared" ca="1" si="70"/>
        <v>1.2</v>
      </c>
      <c r="AG162" s="265">
        <f t="shared" ca="1" si="70"/>
        <v>1.2</v>
      </c>
      <c r="AH162" s="265">
        <f t="shared" ca="1" si="70"/>
        <v>1.2</v>
      </c>
      <c r="AI162" s="265">
        <f t="shared" ca="1" si="70"/>
        <v>1.2</v>
      </c>
      <c r="AJ162" s="265">
        <f t="shared" ca="1" si="70"/>
        <v>1.2</v>
      </c>
      <c r="AK162" s="265">
        <f t="shared" ca="1" si="70"/>
        <v>1.2</v>
      </c>
      <c r="AL162" s="265">
        <f t="shared" ca="1" si="70"/>
        <v>1.2</v>
      </c>
      <c r="AM162" s="265">
        <f t="shared" ca="1" si="70"/>
        <v>1.2</v>
      </c>
      <c r="AN162" s="265">
        <f t="shared" ca="1" si="70"/>
        <v>1.2</v>
      </c>
    </row>
    <row r="163" spans="2:40" x14ac:dyDescent="0.3">
      <c r="B163" s="478" t="str">
        <v>Wood</v>
      </c>
      <c r="F163" s="86">
        <f ca="1">INDEX(ArrProdCont,MATCH(B163,ArrProdItem,0),MATCH(F144,ArrProdVariables,0))</f>
        <v>5</v>
      </c>
      <c r="G163" s="102">
        <f>INDEX(ArrProdCont,MATCH(B163,ArrProdItem,0),MATCH(G144,ArrProdVariables,0))</f>
        <v>0</v>
      </c>
      <c r="H163" s="87">
        <f>G163/Projection_Period</f>
        <v>0</v>
      </c>
      <c r="J163" s="265">
        <f t="shared" ca="1" si="68"/>
        <v>0</v>
      </c>
      <c r="K163" s="265">
        <f t="shared" ca="1" si="68"/>
        <v>0</v>
      </c>
      <c r="L163" s="265">
        <f t="shared" ca="1" si="68"/>
        <v>0</v>
      </c>
      <c r="M163" s="265">
        <f t="shared" ca="1" si="68"/>
        <v>0</v>
      </c>
      <c r="N163" s="265">
        <f t="shared" ca="1" si="68"/>
        <v>0</v>
      </c>
      <c r="O163" s="265">
        <f t="shared" ca="1" si="68"/>
        <v>0</v>
      </c>
      <c r="P163" s="265">
        <f t="shared" ca="1" si="68"/>
        <v>0</v>
      </c>
      <c r="Q163" s="265">
        <f t="shared" ca="1" si="68"/>
        <v>0</v>
      </c>
      <c r="R163" s="265">
        <f t="shared" ca="1" si="68"/>
        <v>0.625</v>
      </c>
      <c r="S163" s="265">
        <f t="shared" ca="1" si="68"/>
        <v>1.25</v>
      </c>
      <c r="T163" s="265">
        <f t="shared" ca="1" si="69"/>
        <v>1.875</v>
      </c>
      <c r="U163" s="265">
        <f t="shared" ca="1" si="69"/>
        <v>2.5</v>
      </c>
      <c r="V163" s="265">
        <f t="shared" ca="1" si="69"/>
        <v>3.125</v>
      </c>
      <c r="W163" s="265">
        <f t="shared" ca="1" si="69"/>
        <v>3.75</v>
      </c>
      <c r="X163" s="265">
        <f t="shared" ca="1" si="69"/>
        <v>4.375</v>
      </c>
      <c r="Y163" s="265">
        <f t="shared" ca="1" si="69"/>
        <v>5</v>
      </c>
      <c r="Z163" s="265">
        <f t="shared" ca="1" si="69"/>
        <v>5</v>
      </c>
      <c r="AA163" s="265">
        <f t="shared" ca="1" si="69"/>
        <v>5</v>
      </c>
      <c r="AB163" s="265">
        <f t="shared" ca="1" si="69"/>
        <v>5</v>
      </c>
      <c r="AC163" s="265">
        <f t="shared" ca="1" si="69"/>
        <v>5</v>
      </c>
      <c r="AD163" s="265">
        <f t="shared" ca="1" si="70"/>
        <v>5</v>
      </c>
      <c r="AE163" s="265">
        <f t="shared" ca="1" si="70"/>
        <v>5</v>
      </c>
      <c r="AF163" s="265">
        <f t="shared" ca="1" si="70"/>
        <v>5</v>
      </c>
      <c r="AG163" s="265">
        <f t="shared" ca="1" si="70"/>
        <v>5</v>
      </c>
      <c r="AH163" s="265">
        <f t="shared" ca="1" si="70"/>
        <v>5</v>
      </c>
      <c r="AI163" s="265">
        <f t="shared" ca="1" si="70"/>
        <v>5</v>
      </c>
      <c r="AJ163" s="265">
        <f t="shared" ca="1" si="70"/>
        <v>5</v>
      </c>
      <c r="AK163" s="265">
        <f t="shared" ca="1" si="70"/>
        <v>5</v>
      </c>
      <c r="AL163" s="265">
        <f t="shared" ca="1" si="70"/>
        <v>5</v>
      </c>
      <c r="AM163" s="265">
        <f t="shared" ca="1" si="70"/>
        <v>5</v>
      </c>
      <c r="AN163" s="265">
        <f t="shared" ca="1" si="70"/>
        <v>5</v>
      </c>
    </row>
    <row r="164" spans="2:40" x14ac:dyDescent="0.3">
      <c r="B164" s="478" t="str">
        <v>Fodder</v>
      </c>
      <c r="F164" s="86">
        <f ca="1">INDEX(ArrProdCont,MATCH(B164,ArrProdItem,0),MATCH(F144,ArrProdVariables,0))</f>
        <v>6</v>
      </c>
      <c r="G164" s="102">
        <f>INDEX(ArrProdCont,MATCH(B164,ArrProdItem,0),MATCH(G144,ArrProdVariables,0))</f>
        <v>0</v>
      </c>
      <c r="H164" s="87">
        <f>G164/Projection_Period</f>
        <v>0</v>
      </c>
      <c r="J164" s="265">
        <f t="shared" ca="1" si="68"/>
        <v>0</v>
      </c>
      <c r="K164" s="265">
        <f t="shared" ca="1" si="68"/>
        <v>0</v>
      </c>
      <c r="L164" s="265">
        <f t="shared" ca="1" si="68"/>
        <v>0</v>
      </c>
      <c r="M164" s="265">
        <f t="shared" ca="1" si="68"/>
        <v>0</v>
      </c>
      <c r="N164" s="265">
        <f t="shared" ca="1" si="68"/>
        <v>0</v>
      </c>
      <c r="O164" s="265">
        <f t="shared" ca="1" si="68"/>
        <v>0</v>
      </c>
      <c r="P164" s="265">
        <f t="shared" ca="1" si="68"/>
        <v>0</v>
      </c>
      <c r="Q164" s="265">
        <f t="shared" ca="1" si="68"/>
        <v>0</v>
      </c>
      <c r="R164" s="265">
        <f t="shared" ca="1" si="68"/>
        <v>0.75</v>
      </c>
      <c r="S164" s="265">
        <f t="shared" ca="1" si="68"/>
        <v>1.5</v>
      </c>
      <c r="T164" s="265">
        <f t="shared" ca="1" si="69"/>
        <v>2.25</v>
      </c>
      <c r="U164" s="265">
        <f t="shared" ca="1" si="69"/>
        <v>3</v>
      </c>
      <c r="V164" s="265">
        <f t="shared" ca="1" si="69"/>
        <v>3.75</v>
      </c>
      <c r="W164" s="265">
        <f t="shared" ca="1" si="69"/>
        <v>4.5</v>
      </c>
      <c r="X164" s="265">
        <f t="shared" ca="1" si="69"/>
        <v>5.25</v>
      </c>
      <c r="Y164" s="265">
        <f t="shared" ca="1" si="69"/>
        <v>6</v>
      </c>
      <c r="Z164" s="265">
        <f t="shared" ca="1" si="69"/>
        <v>6</v>
      </c>
      <c r="AA164" s="265">
        <f t="shared" ca="1" si="69"/>
        <v>6</v>
      </c>
      <c r="AB164" s="265">
        <f t="shared" ca="1" si="69"/>
        <v>6</v>
      </c>
      <c r="AC164" s="265">
        <f t="shared" ca="1" si="69"/>
        <v>6</v>
      </c>
      <c r="AD164" s="265">
        <f t="shared" ca="1" si="70"/>
        <v>6</v>
      </c>
      <c r="AE164" s="265">
        <f t="shared" ca="1" si="70"/>
        <v>6</v>
      </c>
      <c r="AF164" s="265">
        <f t="shared" ca="1" si="70"/>
        <v>6</v>
      </c>
      <c r="AG164" s="265">
        <f t="shared" ca="1" si="70"/>
        <v>6</v>
      </c>
      <c r="AH164" s="265">
        <f t="shared" ca="1" si="70"/>
        <v>6</v>
      </c>
      <c r="AI164" s="265">
        <f t="shared" ca="1" si="70"/>
        <v>6</v>
      </c>
      <c r="AJ164" s="265">
        <f t="shared" ca="1" si="70"/>
        <v>6</v>
      </c>
      <c r="AK164" s="265">
        <f t="shared" ca="1" si="70"/>
        <v>6</v>
      </c>
      <c r="AL164" s="265">
        <f t="shared" ca="1" si="70"/>
        <v>6</v>
      </c>
      <c r="AM164" s="265">
        <f t="shared" ca="1" si="70"/>
        <v>6</v>
      </c>
      <c r="AN164" s="265">
        <f t="shared" ca="1" si="70"/>
        <v>6</v>
      </c>
    </row>
    <row r="165" spans="2:40" x14ac:dyDescent="0.3">
      <c r="B165" s="478" t="str">
        <v>Other</v>
      </c>
      <c r="F165" s="86">
        <f ca="1">INDEX(ArrProdCont,MATCH(B165,ArrProdItem,0),MATCH(F144,ArrProdVariables,0))</f>
        <v>2</v>
      </c>
      <c r="G165" s="102">
        <f>INDEX(ArrProdCont,MATCH(B165,ArrProdItem,0),MATCH(G144,ArrProdVariables,0))</f>
        <v>0</v>
      </c>
      <c r="H165" s="87">
        <f>G165/Projection_Period</f>
        <v>0</v>
      </c>
      <c r="J165" s="265">
        <f t="shared" ca="1" si="68"/>
        <v>0</v>
      </c>
      <c r="K165" s="265">
        <f t="shared" ca="1" si="68"/>
        <v>0</v>
      </c>
      <c r="L165" s="265">
        <f t="shared" ca="1" si="68"/>
        <v>0</v>
      </c>
      <c r="M165" s="265">
        <f t="shared" ca="1" si="68"/>
        <v>0</v>
      </c>
      <c r="N165" s="265">
        <f t="shared" ca="1" si="68"/>
        <v>0</v>
      </c>
      <c r="O165" s="265">
        <f t="shared" ca="1" si="68"/>
        <v>0</v>
      </c>
      <c r="P165" s="265">
        <f t="shared" ca="1" si="68"/>
        <v>0</v>
      </c>
      <c r="Q165" s="265">
        <f t="shared" ca="1" si="68"/>
        <v>0</v>
      </c>
      <c r="R165" s="265">
        <f t="shared" ca="1" si="68"/>
        <v>0.25</v>
      </c>
      <c r="S165" s="265">
        <f t="shared" ca="1" si="68"/>
        <v>0.5</v>
      </c>
      <c r="T165" s="265">
        <f t="shared" ca="1" si="69"/>
        <v>0.75</v>
      </c>
      <c r="U165" s="265">
        <f t="shared" ca="1" si="69"/>
        <v>1</v>
      </c>
      <c r="V165" s="265">
        <f t="shared" ca="1" si="69"/>
        <v>1.25</v>
      </c>
      <c r="W165" s="265">
        <f t="shared" ca="1" si="69"/>
        <v>1.5</v>
      </c>
      <c r="X165" s="265">
        <f t="shared" ca="1" si="69"/>
        <v>1.75</v>
      </c>
      <c r="Y165" s="265">
        <f t="shared" ca="1" si="69"/>
        <v>2</v>
      </c>
      <c r="Z165" s="265">
        <f t="shared" ca="1" si="69"/>
        <v>2</v>
      </c>
      <c r="AA165" s="265">
        <f t="shared" ca="1" si="69"/>
        <v>2</v>
      </c>
      <c r="AB165" s="265">
        <f t="shared" ca="1" si="69"/>
        <v>2</v>
      </c>
      <c r="AC165" s="265">
        <f t="shared" ca="1" si="69"/>
        <v>2</v>
      </c>
      <c r="AD165" s="265">
        <f t="shared" ca="1" si="70"/>
        <v>2</v>
      </c>
      <c r="AE165" s="265">
        <f t="shared" ca="1" si="70"/>
        <v>2</v>
      </c>
      <c r="AF165" s="265">
        <f t="shared" ca="1" si="70"/>
        <v>2</v>
      </c>
      <c r="AG165" s="265">
        <f t="shared" ca="1" si="70"/>
        <v>2</v>
      </c>
      <c r="AH165" s="265">
        <f t="shared" ca="1" si="70"/>
        <v>2</v>
      </c>
      <c r="AI165" s="265">
        <f t="shared" ca="1" si="70"/>
        <v>2</v>
      </c>
      <c r="AJ165" s="265">
        <f t="shared" ca="1" si="70"/>
        <v>2</v>
      </c>
      <c r="AK165" s="265">
        <f t="shared" ca="1" si="70"/>
        <v>2</v>
      </c>
      <c r="AL165" s="265">
        <f t="shared" ca="1" si="70"/>
        <v>2</v>
      </c>
      <c r="AM165" s="265">
        <f t="shared" ca="1" si="70"/>
        <v>2</v>
      </c>
      <c r="AN165" s="265">
        <f t="shared" ca="1" si="70"/>
        <v>2</v>
      </c>
    </row>
    <row r="175" spans="2:40" x14ac:dyDescent="0.3">
      <c r="B175" s="461" t="s">
        <v>349</v>
      </c>
      <c r="C175" s="461"/>
      <c r="D175" s="461"/>
      <c r="E175" s="461"/>
      <c r="F175" s="461"/>
      <c r="G175" s="461"/>
      <c r="H175" s="461"/>
      <c r="I175" s="461"/>
      <c r="J175" s="461"/>
      <c r="K175" s="461"/>
    </row>
    <row r="177" spans="2:41" ht="18" x14ac:dyDescent="0.3">
      <c r="B177" s="128" t="str">
        <f>CommuneSel</f>
        <v>Copargo</v>
      </c>
      <c r="C177" s="128" t="s">
        <v>198</v>
      </c>
      <c r="D177" s="128" t="s">
        <v>197</v>
      </c>
      <c r="E177" s="128" t="s">
        <v>193</v>
      </c>
      <c r="F177" s="463"/>
      <c r="G177" s="463"/>
      <c r="H177" s="463"/>
      <c r="I177" s="463"/>
      <c r="J177" s="128" t="s">
        <v>194</v>
      </c>
      <c r="K177" s="463"/>
      <c r="L177" s="463"/>
      <c r="M177" s="463"/>
      <c r="N177" s="463"/>
      <c r="O177" s="463"/>
      <c r="P177" s="463"/>
      <c r="Q177" s="463"/>
      <c r="R177" s="463"/>
      <c r="S177" s="463"/>
    </row>
    <row r="180" spans="2:41" ht="43.2" x14ac:dyDescent="0.3">
      <c r="B180" s="286"/>
      <c r="F180" s="458" t="str">
        <f>"NPV /Ha @ "&amp;Discount_Rate*100&amp;"% DR"</f>
        <v>NPV /Ha @ 10% DR</v>
      </c>
      <c r="G180" s="144" t="s">
        <v>189</v>
      </c>
      <c r="H180" s="458"/>
      <c r="J180" s="113">
        <v>2020</v>
      </c>
      <c r="K180" s="113">
        <v>2021</v>
      </c>
      <c r="L180" s="113">
        <v>2022</v>
      </c>
      <c r="M180" s="113">
        <v>2023</v>
      </c>
      <c r="N180" s="113">
        <v>2024</v>
      </c>
      <c r="O180" s="113">
        <v>2025</v>
      </c>
      <c r="P180" s="113">
        <v>2026</v>
      </c>
      <c r="Q180" s="113">
        <v>2027</v>
      </c>
      <c r="R180" s="113">
        <v>2028</v>
      </c>
      <c r="S180" s="113">
        <v>2029</v>
      </c>
      <c r="T180" s="113">
        <v>2030</v>
      </c>
      <c r="U180" s="113">
        <v>2031</v>
      </c>
      <c r="V180" s="113">
        <v>2032</v>
      </c>
      <c r="W180" s="113">
        <v>2033</v>
      </c>
      <c r="X180" s="113">
        <v>2034</v>
      </c>
      <c r="Y180" s="113">
        <v>2035</v>
      </c>
      <c r="Z180" s="113">
        <v>2036</v>
      </c>
      <c r="AA180" s="113">
        <v>2037</v>
      </c>
      <c r="AB180" s="113">
        <v>2038</v>
      </c>
      <c r="AC180" s="113">
        <v>2039</v>
      </c>
      <c r="AD180" s="113">
        <v>2040</v>
      </c>
      <c r="AE180" s="113">
        <v>2041</v>
      </c>
      <c r="AF180" s="113">
        <v>2042</v>
      </c>
      <c r="AG180" s="113">
        <v>2043</v>
      </c>
      <c r="AH180" s="113">
        <v>2044</v>
      </c>
      <c r="AI180" s="113">
        <v>2045</v>
      </c>
      <c r="AJ180" s="113">
        <v>2046</v>
      </c>
      <c r="AK180" s="113">
        <v>2047</v>
      </c>
      <c r="AL180" s="113">
        <v>2048</v>
      </c>
      <c r="AM180" s="113">
        <v>2049</v>
      </c>
      <c r="AN180" s="113">
        <v>2050</v>
      </c>
    </row>
    <row r="181" spans="2:41" x14ac:dyDescent="0.3">
      <c r="B181" s="127" t="str" cm="1">
        <f t="array" ref="B181:B201">ArrProdItemSmall</f>
        <v>Copargo Veg Total</v>
      </c>
      <c r="C181" s="468"/>
      <c r="D181" s="468"/>
      <c r="E181" s="468"/>
      <c r="F181" s="468"/>
      <c r="G181" s="468"/>
      <c r="H181" s="468"/>
      <c r="I181" s="468"/>
      <c r="J181" s="468"/>
      <c r="K181" s="468"/>
      <c r="L181" s="468"/>
      <c r="M181" s="468"/>
      <c r="N181" s="468"/>
      <c r="O181" s="468"/>
      <c r="P181" s="468"/>
      <c r="Q181" s="468"/>
      <c r="R181" s="468"/>
      <c r="S181" s="468"/>
      <c r="T181" s="468"/>
      <c r="U181" s="468"/>
      <c r="V181" s="468"/>
      <c r="W181" s="468"/>
      <c r="X181" s="468"/>
      <c r="Y181" s="468"/>
      <c r="Z181" s="468"/>
      <c r="AA181" s="468"/>
      <c r="AB181" s="468"/>
      <c r="AC181" s="468"/>
      <c r="AD181" s="468"/>
      <c r="AE181" s="468"/>
      <c r="AF181" s="468"/>
      <c r="AG181" s="468"/>
      <c r="AH181" s="468"/>
      <c r="AI181" s="468"/>
      <c r="AJ181" s="468"/>
      <c r="AK181" s="468"/>
      <c r="AL181" s="468"/>
      <c r="AM181" s="468"/>
      <c r="AN181" s="468"/>
      <c r="AO181" s="468"/>
    </row>
    <row r="182" spans="2:41" x14ac:dyDescent="0.3">
      <c r="B182" s="478" t="str">
        <v>Tomatoes</v>
      </c>
      <c r="F182" s="124">
        <f ca="1">NPV(Discount_Rate,J182:AN182)</f>
        <v>23778.077029815002</v>
      </c>
      <c r="G182" s="124">
        <f ca="1">INDEX(ArrProdCont,MATCH(B182,ArrProdItem,0),MATCH(G180,ArrProdVariables,0))</f>
        <v>252.66156003883916</v>
      </c>
      <c r="H182" s="124"/>
      <c r="J182" s="124">
        <f t="shared" ref="J182:AN182" ca="1" si="71">$G182*J218</f>
        <v>2648.4699054383277</v>
      </c>
      <c r="K182" s="124">
        <f t="shared" ca="1" si="71"/>
        <v>2630.8134394020722</v>
      </c>
      <c r="L182" s="124">
        <f t="shared" ca="1" si="71"/>
        <v>2613.2746831393915</v>
      </c>
      <c r="M182" s="124">
        <f t="shared" ca="1" si="71"/>
        <v>2595.8528519184624</v>
      </c>
      <c r="N182" s="124">
        <f t="shared" ca="1" si="71"/>
        <v>2578.5471662390055</v>
      </c>
      <c r="O182" s="124">
        <f t="shared" ca="1" si="71"/>
        <v>2561.3568517974122</v>
      </c>
      <c r="P182" s="124">
        <f t="shared" ca="1" si="71"/>
        <v>2544.2811394520959</v>
      </c>
      <c r="Q182" s="124">
        <f t="shared" ca="1" si="71"/>
        <v>2527.3192651890818</v>
      </c>
      <c r="R182" s="124">
        <f t="shared" ca="1" si="71"/>
        <v>2510.470470087821</v>
      </c>
      <c r="S182" s="124">
        <f t="shared" ca="1" si="71"/>
        <v>2493.7340002872356</v>
      </c>
      <c r="T182" s="124">
        <f t="shared" ca="1" si="71"/>
        <v>2477.1091069519871</v>
      </c>
      <c r="U182" s="124">
        <f t="shared" ca="1" si="71"/>
        <v>2460.5950462389737</v>
      </c>
      <c r="V182" s="124">
        <f t="shared" ca="1" si="71"/>
        <v>2444.1910792640474</v>
      </c>
      <c r="W182" s="124">
        <f t="shared" ca="1" si="71"/>
        <v>2427.8964720689537</v>
      </c>
      <c r="X182" s="124">
        <f t="shared" ca="1" si="71"/>
        <v>2411.7104955884938</v>
      </c>
      <c r="Y182" s="124">
        <f t="shared" ca="1" si="71"/>
        <v>2395.6324256179032</v>
      </c>
      <c r="Z182" s="124">
        <f t="shared" ca="1" si="71"/>
        <v>2379.6615427804509</v>
      </c>
      <c r="AA182" s="124">
        <f t="shared" ca="1" si="71"/>
        <v>2363.7971324952473</v>
      </c>
      <c r="AB182" s="124">
        <f t="shared" ca="1" si="71"/>
        <v>2348.0384849452789</v>
      </c>
      <c r="AC182" s="124">
        <f t="shared" ca="1" si="71"/>
        <v>2332.3848950456436</v>
      </c>
      <c r="AD182" s="124">
        <f t="shared" ca="1" si="71"/>
        <v>2316.8356624120056</v>
      </c>
      <c r="AE182" s="124">
        <f t="shared" ca="1" si="71"/>
        <v>2301.3900913292587</v>
      </c>
      <c r="AF182" s="124">
        <f t="shared" ca="1" si="71"/>
        <v>2286.047490720397</v>
      </c>
      <c r="AG182" s="124">
        <f t="shared" ca="1" si="71"/>
        <v>2270.8071741155941</v>
      </c>
      <c r="AH182" s="124">
        <f t="shared" ca="1" si="71"/>
        <v>2255.6684596214905</v>
      </c>
      <c r="AI182" s="124">
        <f t="shared" ca="1" si="71"/>
        <v>2240.6306698906801</v>
      </c>
      <c r="AJ182" s="124">
        <f t="shared" ca="1" si="71"/>
        <v>2225.6931320914086</v>
      </c>
      <c r="AK182" s="124">
        <f t="shared" ca="1" si="71"/>
        <v>2210.8551778774658</v>
      </c>
      <c r="AL182" s="124">
        <f t="shared" ca="1" si="71"/>
        <v>2196.1161433582829</v>
      </c>
      <c r="AM182" s="124">
        <f t="shared" ca="1" si="71"/>
        <v>2181.4753690692273</v>
      </c>
      <c r="AN182" s="124">
        <f t="shared" ca="1" si="71"/>
        <v>2166.932199942099</v>
      </c>
    </row>
    <row r="183" spans="2:41" x14ac:dyDescent="0.3">
      <c r="B183" s="478" t="str">
        <v>Peppers</v>
      </c>
      <c r="F183" s="124">
        <f ca="1">NPV(Discount_Rate,J183:AN183)</f>
        <v>9224.8061009293797</v>
      </c>
      <c r="G183" s="124">
        <f ca="1">INDEX(ArrProdCont,MATCH(B183,ArrProdItem,0),MATCH(G180,ArrProdVariables,0))</f>
        <v>943.74253194365713</v>
      </c>
      <c r="H183" s="124"/>
      <c r="J183" s="124">
        <f t="shared" ref="J183:AN183" ca="1" si="72">$G183*J219</f>
        <v>1027.4851625377805</v>
      </c>
      <c r="K183" s="124">
        <f t="shared" ca="1" si="72"/>
        <v>1020.6352614541954</v>
      </c>
      <c r="L183" s="124">
        <f t="shared" ca="1" si="72"/>
        <v>1013.8310263778341</v>
      </c>
      <c r="M183" s="124">
        <f t="shared" ca="1" si="72"/>
        <v>1007.0721528686483</v>
      </c>
      <c r="N183" s="124">
        <f t="shared" ca="1" si="72"/>
        <v>1000.3583385161907</v>
      </c>
      <c r="O183" s="124">
        <f t="shared" ca="1" si="72"/>
        <v>993.68928292608268</v>
      </c>
      <c r="P183" s="124">
        <f t="shared" ca="1" si="72"/>
        <v>987.06468770657546</v>
      </c>
      <c r="Q183" s="124">
        <f t="shared" ca="1" si="72"/>
        <v>980.48425645519831</v>
      </c>
      <c r="R183" s="124">
        <f t="shared" ca="1" si="72"/>
        <v>973.94769474549696</v>
      </c>
      <c r="S183" s="124">
        <f t="shared" ca="1" si="72"/>
        <v>967.4547101138603</v>
      </c>
      <c r="T183" s="124">
        <f t="shared" ca="1" si="72"/>
        <v>961.00501204643444</v>
      </c>
      <c r="U183" s="124">
        <f t="shared" ca="1" si="72"/>
        <v>954.59831196612492</v>
      </c>
      <c r="V183" s="124">
        <f t="shared" ca="1" si="72"/>
        <v>948.23432321968403</v>
      </c>
      <c r="W183" s="124">
        <f t="shared" ca="1" si="72"/>
        <v>941.91276106488613</v>
      </c>
      <c r="X183" s="124">
        <f t="shared" ca="1" si="72"/>
        <v>935.6333426577869</v>
      </c>
      <c r="Y183" s="124">
        <f t="shared" ca="1" si="72"/>
        <v>929.39578704006817</v>
      </c>
      <c r="Z183" s="124">
        <f t="shared" ca="1" si="72"/>
        <v>923.19981512646768</v>
      </c>
      <c r="AA183" s="124">
        <f t="shared" ca="1" si="72"/>
        <v>917.04514969229126</v>
      </c>
      <c r="AB183" s="124">
        <f t="shared" ca="1" si="72"/>
        <v>910.93151536100925</v>
      </c>
      <c r="AC183" s="124">
        <f t="shared" ca="1" si="72"/>
        <v>904.8586385919358</v>
      </c>
      <c r="AD183" s="124">
        <f t="shared" ca="1" si="72"/>
        <v>898.82624766798949</v>
      </c>
      <c r="AE183" s="124">
        <f t="shared" ca="1" si="72"/>
        <v>892.83407268353619</v>
      </c>
      <c r="AF183" s="124">
        <f t="shared" ca="1" si="72"/>
        <v>886.88184553231247</v>
      </c>
      <c r="AG183" s="124">
        <f t="shared" ca="1" si="72"/>
        <v>880.96929989543037</v>
      </c>
      <c r="AH183" s="124">
        <f t="shared" ca="1" si="72"/>
        <v>875.09617122946077</v>
      </c>
      <c r="AI183" s="124">
        <f t="shared" ca="1" si="72"/>
        <v>869.26219675459754</v>
      </c>
      <c r="AJ183" s="124">
        <f t="shared" ca="1" si="72"/>
        <v>863.46711544290019</v>
      </c>
      <c r="AK183" s="124">
        <f t="shared" ca="1" si="72"/>
        <v>857.71066800661424</v>
      </c>
      <c r="AL183" s="124">
        <f t="shared" ca="1" si="72"/>
        <v>851.99259688657003</v>
      </c>
      <c r="AM183" s="124">
        <f t="shared" ca="1" si="72"/>
        <v>846.31264624065955</v>
      </c>
      <c r="AN183" s="124">
        <f t="shared" ca="1" si="72"/>
        <v>840.67056193238841</v>
      </c>
    </row>
    <row r="184" spans="2:41" x14ac:dyDescent="0.3">
      <c r="B184" s="478" t="str">
        <v>Gombo (okra)</v>
      </c>
      <c r="F184" s="124">
        <f ca="1">NPV(Discount_Rate,J184:AN184)</f>
        <v>22640.218279352564</v>
      </c>
      <c r="G184" s="124">
        <f ca="1">INDEX(ArrProdCont,MATCH(B184,ArrProdItem,0),MATCH(G180,ArrProdVariables,0))</f>
        <v>422.39130434782606</v>
      </c>
      <c r="H184" s="124"/>
      <c r="J184" s="124">
        <f t="shared" ref="J184:AN184" ca="1" si="73">$G184*J220</f>
        <v>2521.7319588221758</v>
      </c>
      <c r="K184" s="124">
        <f t="shared" ca="1" si="73"/>
        <v>2504.9204124300281</v>
      </c>
      <c r="L184" s="124">
        <f t="shared" ca="1" si="73"/>
        <v>2488.2209430138278</v>
      </c>
      <c r="M184" s="124">
        <f t="shared" ca="1" si="73"/>
        <v>2471.6328033937357</v>
      </c>
      <c r="N184" s="124">
        <f t="shared" ca="1" si="73"/>
        <v>2455.1552513711104</v>
      </c>
      <c r="O184" s="124">
        <f t="shared" ca="1" si="73"/>
        <v>2438.7875496953029</v>
      </c>
      <c r="P184" s="124">
        <f t="shared" ca="1" si="73"/>
        <v>2422.5289660306676</v>
      </c>
      <c r="Q184" s="124">
        <f t="shared" ca="1" si="73"/>
        <v>2406.3787729237965</v>
      </c>
      <c r="R184" s="124">
        <f t="shared" ca="1" si="73"/>
        <v>2390.3362477709711</v>
      </c>
      <c r="S184" s="124">
        <f t="shared" ca="1" si="73"/>
        <v>2374.4006727858314</v>
      </c>
      <c r="T184" s="124">
        <f t="shared" ca="1" si="73"/>
        <v>2358.5713349672587</v>
      </c>
      <c r="U184" s="124">
        <f t="shared" ca="1" si="73"/>
        <v>2342.8475260674772</v>
      </c>
      <c r="V184" s="124">
        <f t="shared" ca="1" si="73"/>
        <v>2327.2285425603604</v>
      </c>
      <c r="W184" s="124">
        <f t="shared" ca="1" si="73"/>
        <v>2311.7136856099578</v>
      </c>
      <c r="X184" s="124">
        <f t="shared" ca="1" si="73"/>
        <v>2296.302261039225</v>
      </c>
      <c r="Y184" s="124">
        <f t="shared" ca="1" si="73"/>
        <v>2280.9935792989631</v>
      </c>
      <c r="Z184" s="124">
        <f t="shared" ca="1" si="73"/>
        <v>2265.7869554369699</v>
      </c>
      <c r="AA184" s="124">
        <f t="shared" ca="1" si="73"/>
        <v>2250.6817090673903</v>
      </c>
      <c r="AB184" s="124">
        <f t="shared" ca="1" si="73"/>
        <v>2235.6771643402744</v>
      </c>
      <c r="AC184" s="124">
        <f t="shared" ca="1" si="73"/>
        <v>2220.7726499113392</v>
      </c>
      <c r="AD184" s="124">
        <f t="shared" ca="1" si="73"/>
        <v>2205.9674989119303</v>
      </c>
      <c r="AE184" s="124">
        <f t="shared" ca="1" si="73"/>
        <v>2191.2610489191838</v>
      </c>
      <c r="AF184" s="124">
        <f t="shared" ca="1" si="73"/>
        <v>2176.6526419263892</v>
      </c>
      <c r="AG184" s="124">
        <f t="shared" ca="1" si="73"/>
        <v>2162.1416243135463</v>
      </c>
      <c r="AH184" s="124">
        <f t="shared" ca="1" si="73"/>
        <v>2147.7273468181224</v>
      </c>
      <c r="AI184" s="124">
        <f t="shared" ca="1" si="73"/>
        <v>2133.4091645060016</v>
      </c>
      <c r="AJ184" s="124">
        <f t="shared" ca="1" si="73"/>
        <v>2119.1864367426283</v>
      </c>
      <c r="AK184" s="124">
        <f t="shared" ca="1" si="73"/>
        <v>2105.058527164344</v>
      </c>
      <c r="AL184" s="124">
        <f t="shared" ca="1" si="73"/>
        <v>2091.0248036499152</v>
      </c>
      <c r="AM184" s="124">
        <f t="shared" ca="1" si="73"/>
        <v>2077.0846382922491</v>
      </c>
      <c r="AN184" s="124">
        <f t="shared" ca="1" si="73"/>
        <v>2063.2374073703004</v>
      </c>
    </row>
    <row r="185" spans="2:41" x14ac:dyDescent="0.3">
      <c r="B185" s="478" t="str">
        <v>Greens</v>
      </c>
      <c r="F185" s="124">
        <f ca="1">NPV(Discount_Rate,J185:AN185)</f>
        <v>11582.246546958972</v>
      </c>
      <c r="G185" s="124">
        <f ca="1">INDEX(ArrProdCont,MATCH(B185,ArrProdItem,0),MATCH(G180,ArrProdVariables,0))</f>
        <v>336.47826086956525</v>
      </c>
      <c r="H185" s="124"/>
      <c r="J185" s="124">
        <f t="shared" ref="J185:AN185" ca="1" si="74">$G185*J221</f>
        <v>1290.0635900255756</v>
      </c>
      <c r="K185" s="124">
        <f t="shared" ca="1" si="74"/>
        <v>1281.4631660920718</v>
      </c>
      <c r="L185" s="124">
        <f t="shared" ca="1" si="74"/>
        <v>1272.9200783181245</v>
      </c>
      <c r="M185" s="124">
        <f t="shared" ca="1" si="74"/>
        <v>1264.4339444626703</v>
      </c>
      <c r="N185" s="124">
        <f t="shared" ca="1" si="74"/>
        <v>1256.0043848329192</v>
      </c>
      <c r="O185" s="124">
        <f t="shared" ca="1" si="74"/>
        <v>1247.6310222673665</v>
      </c>
      <c r="P185" s="124">
        <f t="shared" ca="1" si="74"/>
        <v>1239.3134821189171</v>
      </c>
      <c r="Q185" s="124">
        <f t="shared" ca="1" si="74"/>
        <v>1231.0513922381244</v>
      </c>
      <c r="R185" s="124">
        <f t="shared" ca="1" si="74"/>
        <v>1222.8443829565369</v>
      </c>
      <c r="S185" s="124">
        <f t="shared" ca="1" si="74"/>
        <v>1214.6920870701599</v>
      </c>
      <c r="T185" s="124">
        <f t="shared" ca="1" si="74"/>
        <v>1206.5941398230254</v>
      </c>
      <c r="U185" s="124">
        <f t="shared" ca="1" si="74"/>
        <v>1198.5501788908718</v>
      </c>
      <c r="V185" s="124">
        <f t="shared" ca="1" si="74"/>
        <v>1190.5598443649328</v>
      </c>
      <c r="W185" s="124">
        <f t="shared" ca="1" si="74"/>
        <v>1182.6227787358332</v>
      </c>
      <c r="X185" s="124">
        <f t="shared" ca="1" si="74"/>
        <v>1174.7386268775942</v>
      </c>
      <c r="Y185" s="124">
        <f t="shared" ca="1" si="74"/>
        <v>1166.9070360317435</v>
      </c>
      <c r="Z185" s="124">
        <f t="shared" ca="1" si="74"/>
        <v>1159.1276557915319</v>
      </c>
      <c r="AA185" s="124">
        <f t="shared" ca="1" si="74"/>
        <v>1151.4001380862549</v>
      </c>
      <c r="AB185" s="124">
        <f t="shared" ca="1" si="74"/>
        <v>1143.7241371656798</v>
      </c>
      <c r="AC185" s="124">
        <f t="shared" ca="1" si="74"/>
        <v>1136.0993095845752</v>
      </c>
      <c r="AD185" s="124">
        <f t="shared" ca="1" si="74"/>
        <v>1128.5253141873447</v>
      </c>
      <c r="AE185" s="124">
        <f t="shared" ca="1" si="74"/>
        <v>1121.0018120927623</v>
      </c>
      <c r="AF185" s="124">
        <f t="shared" ca="1" si="74"/>
        <v>1113.5284666788104</v>
      </c>
      <c r="AG185" s="124">
        <f t="shared" ca="1" si="74"/>
        <v>1106.1049435676184</v>
      </c>
      <c r="AH185" s="124">
        <f t="shared" ca="1" si="74"/>
        <v>1098.7309106105008</v>
      </c>
      <c r="AI185" s="124">
        <f t="shared" ca="1" si="74"/>
        <v>1091.4060378730976</v>
      </c>
      <c r="AJ185" s="124">
        <f t="shared" ca="1" si="74"/>
        <v>1084.1299976206101</v>
      </c>
      <c r="AK185" s="124">
        <f t="shared" ca="1" si="74"/>
        <v>1076.9024643031394</v>
      </c>
      <c r="AL185" s="124">
        <f t="shared" ca="1" si="74"/>
        <v>1069.7231145411183</v>
      </c>
      <c r="AM185" s="124">
        <f t="shared" ca="1" si="74"/>
        <v>1062.5916271108442</v>
      </c>
      <c r="AN185" s="124">
        <f t="shared" ca="1" si="74"/>
        <v>1055.5076829301051</v>
      </c>
    </row>
    <row r="186" spans="2:41" x14ac:dyDescent="0.3">
      <c r="B186" s="207">
        <v>0</v>
      </c>
      <c r="F186" s="474"/>
      <c r="G186" s="474"/>
      <c r="H186" s="474"/>
      <c r="J186" s="124"/>
      <c r="K186" s="124"/>
      <c r="L186" s="124"/>
      <c r="M186" s="124"/>
      <c r="N186" s="124"/>
      <c r="O186" s="124"/>
      <c r="P186" s="124"/>
      <c r="Q186" s="124"/>
      <c r="R186" s="124"/>
      <c r="S186" s="124"/>
      <c r="T186" s="124"/>
      <c r="U186" s="124"/>
      <c r="V186" s="124"/>
      <c r="W186" s="124"/>
      <c r="X186" s="124"/>
      <c r="Y186" s="124"/>
      <c r="Z186" s="124"/>
      <c r="AA186" s="124"/>
      <c r="AB186" s="124"/>
      <c r="AC186" s="124"/>
      <c r="AD186" s="124"/>
      <c r="AE186" s="124"/>
      <c r="AF186" s="124"/>
      <c r="AG186" s="124"/>
      <c r="AH186" s="124"/>
      <c r="AI186" s="124"/>
      <c r="AJ186" s="124"/>
      <c r="AK186" s="124"/>
      <c r="AL186" s="124"/>
      <c r="AM186" s="124"/>
      <c r="AN186" s="124"/>
    </row>
    <row r="187" spans="2:41" x14ac:dyDescent="0.3">
      <c r="B187" s="207">
        <v>0</v>
      </c>
      <c r="F187" s="474"/>
      <c r="G187" s="474"/>
      <c r="H187" s="474"/>
      <c r="J187" s="124"/>
      <c r="K187" s="124"/>
      <c r="L187" s="124"/>
      <c r="M187" s="124"/>
      <c r="N187" s="124"/>
      <c r="O187" s="124"/>
      <c r="P187" s="124"/>
      <c r="Q187" s="124"/>
      <c r="R187" s="124"/>
      <c r="S187" s="124"/>
      <c r="T187" s="124"/>
      <c r="U187" s="124"/>
      <c r="V187" s="124"/>
      <c r="W187" s="124"/>
      <c r="X187" s="124"/>
      <c r="Y187" s="124"/>
      <c r="Z187" s="124"/>
      <c r="AA187" s="124"/>
      <c r="AB187" s="124"/>
      <c r="AC187" s="124"/>
      <c r="AD187" s="124"/>
      <c r="AE187" s="124"/>
      <c r="AF187" s="124"/>
      <c r="AG187" s="124"/>
      <c r="AH187" s="124"/>
      <c r="AI187" s="124"/>
      <c r="AJ187" s="124"/>
      <c r="AK187" s="124"/>
      <c r="AL187" s="124"/>
      <c r="AM187" s="124"/>
      <c r="AN187" s="124"/>
    </row>
    <row r="188" spans="2:41" x14ac:dyDescent="0.3">
      <c r="B188" s="127" t="str">
        <v>Copargo Ann Crop Total</v>
      </c>
      <c r="C188" s="468"/>
      <c r="D188" s="468"/>
      <c r="E188" s="468"/>
      <c r="F188" s="234"/>
      <c r="G188" s="234"/>
      <c r="H188" s="234"/>
      <c r="I188" s="468"/>
      <c r="J188" s="125"/>
      <c r="K188" s="125"/>
      <c r="L188" s="125"/>
      <c r="M188" s="125"/>
      <c r="N188" s="125"/>
      <c r="O188" s="125"/>
      <c r="P188" s="125"/>
      <c r="Q188" s="125"/>
      <c r="R188" s="125"/>
      <c r="S188" s="125"/>
      <c r="T188" s="125"/>
      <c r="U188" s="125"/>
      <c r="V188" s="125"/>
      <c r="W188" s="125"/>
      <c r="X188" s="125"/>
      <c r="Y188" s="125"/>
      <c r="Z188" s="125"/>
      <c r="AA188" s="125"/>
      <c r="AB188" s="125"/>
      <c r="AC188" s="125"/>
      <c r="AD188" s="125"/>
      <c r="AE188" s="125"/>
      <c r="AF188" s="125"/>
      <c r="AG188" s="125"/>
      <c r="AH188" s="125"/>
      <c r="AI188" s="125"/>
      <c r="AJ188" s="125"/>
      <c r="AK188" s="125"/>
      <c r="AL188" s="125"/>
      <c r="AM188" s="125"/>
      <c r="AN188" s="125"/>
      <c r="AO188" s="468"/>
    </row>
    <row r="189" spans="2:41" x14ac:dyDescent="0.3">
      <c r="B189" s="478" t="str">
        <v>Maize</v>
      </c>
      <c r="F189" s="124">
        <f ca="1">NPV(Discount_Rate,J189:AN189)</f>
        <v>2745.5760699934444</v>
      </c>
      <c r="G189" s="124">
        <f ca="1">INDEX(ArrProdCont,MATCH(B189,ArrProdItem,0),MATCH(G180,ArrProdVariables,0))</f>
        <v>229.44664031620547</v>
      </c>
      <c r="H189" s="124"/>
      <c r="J189" s="124">
        <f t="shared" ref="J189:AN189" ca="1" si="75">$G189*J225</f>
        <v>297.28995956355379</v>
      </c>
      <c r="K189" s="124">
        <f t="shared" ca="1" si="75"/>
        <v>296.34854135826919</v>
      </c>
      <c r="L189" s="124">
        <f t="shared" ca="1" si="75"/>
        <v>295.41010431063467</v>
      </c>
      <c r="M189" s="124">
        <f t="shared" ca="1" si="75"/>
        <v>294.47463898031765</v>
      </c>
      <c r="N189" s="124">
        <f t="shared" ca="1" si="75"/>
        <v>293.54213595687997</v>
      </c>
      <c r="O189" s="124">
        <f t="shared" ca="1" si="75"/>
        <v>292.61258585968312</v>
      </c>
      <c r="P189" s="124">
        <f t="shared" ca="1" si="75"/>
        <v>291.68597933779415</v>
      </c>
      <c r="Q189" s="124">
        <f t="shared" ca="1" si="75"/>
        <v>290.76230706989116</v>
      </c>
      <c r="R189" s="124">
        <f t="shared" ca="1" si="75"/>
        <v>289.8415597641698</v>
      </c>
      <c r="S189" s="124">
        <f t="shared" ca="1" si="75"/>
        <v>288.92372815824996</v>
      </c>
      <c r="T189" s="124">
        <f t="shared" ca="1" si="75"/>
        <v>288.00880301908217</v>
      </c>
      <c r="U189" s="124">
        <f t="shared" ca="1" si="75"/>
        <v>287.09677514285505</v>
      </c>
      <c r="V189" s="124">
        <f t="shared" ca="1" si="75"/>
        <v>286.18763535490268</v>
      </c>
      <c r="W189" s="124">
        <f t="shared" ca="1" si="75"/>
        <v>285.28137450961219</v>
      </c>
      <c r="X189" s="124">
        <f t="shared" ca="1" si="75"/>
        <v>284.37798349033176</v>
      </c>
      <c r="Y189" s="124">
        <f t="shared" ca="1" si="75"/>
        <v>283.47745320927902</v>
      </c>
      <c r="Z189" s="124">
        <f t="shared" ca="1" si="75"/>
        <v>282.57977460744968</v>
      </c>
      <c r="AA189" s="124">
        <f t="shared" ca="1" si="75"/>
        <v>281.68493865452604</v>
      </c>
      <c r="AB189" s="124">
        <f t="shared" ca="1" si="75"/>
        <v>280.79293634878672</v>
      </c>
      <c r="AC189" s="124">
        <f t="shared" ca="1" si="75"/>
        <v>279.90375871701559</v>
      </c>
      <c r="AD189" s="124">
        <f t="shared" ca="1" si="75"/>
        <v>279.01739681441171</v>
      </c>
      <c r="AE189" s="124">
        <f t="shared" ca="1" si="75"/>
        <v>278.1338417244994</v>
      </c>
      <c r="AF189" s="124">
        <f t="shared" ca="1" si="75"/>
        <v>277.25308455903848</v>
      </c>
      <c r="AG189" s="124">
        <f t="shared" ca="1" si="75"/>
        <v>276.37511645793484</v>
      </c>
      <c r="AH189" s="124">
        <f t="shared" ca="1" si="75"/>
        <v>275.49992858915141</v>
      </c>
      <c r="AI189" s="124">
        <f t="shared" ca="1" si="75"/>
        <v>274.62751214861908</v>
      </c>
      <c r="AJ189" s="124">
        <f t="shared" ca="1" si="75"/>
        <v>273.75785836014842</v>
      </c>
      <c r="AK189" s="124">
        <f t="shared" ca="1" si="75"/>
        <v>272.89095847534128</v>
      </c>
      <c r="AL189" s="124">
        <f t="shared" ca="1" si="75"/>
        <v>272.02680377350271</v>
      </c>
      <c r="AM189" s="124">
        <f t="shared" ca="1" si="75"/>
        <v>271.16538556155325</v>
      </c>
      <c r="AN189" s="124">
        <f t="shared" ca="1" si="75"/>
        <v>270.3066951739417</v>
      </c>
    </row>
    <row r="190" spans="2:41" x14ac:dyDescent="0.3">
      <c r="B190" s="478" t="str">
        <v>Rice</v>
      </c>
      <c r="F190" s="124">
        <f ca="1">NPV(Discount_Rate,J190:AN190)</f>
        <v>0</v>
      </c>
      <c r="G190" s="124">
        <f ca="1">INDEX(ArrProdCont,MATCH(B190,ArrProdItem,0),MATCH(G180,ArrProdVariables,0))</f>
        <v>640</v>
      </c>
      <c r="H190" s="124"/>
      <c r="J190" s="124">
        <f t="shared" ref="J190:AN190" ca="1" si="76">$G190*J226</f>
        <v>0</v>
      </c>
      <c r="K190" s="124">
        <f t="shared" ca="1" si="76"/>
        <v>0</v>
      </c>
      <c r="L190" s="124">
        <f t="shared" ca="1" si="76"/>
        <v>0</v>
      </c>
      <c r="M190" s="124">
        <f t="shared" ca="1" si="76"/>
        <v>0</v>
      </c>
      <c r="N190" s="124">
        <f t="shared" ca="1" si="76"/>
        <v>0</v>
      </c>
      <c r="O190" s="124">
        <f t="shared" ca="1" si="76"/>
        <v>0</v>
      </c>
      <c r="P190" s="124">
        <f t="shared" ca="1" si="76"/>
        <v>0</v>
      </c>
      <c r="Q190" s="124">
        <f t="shared" ca="1" si="76"/>
        <v>0</v>
      </c>
      <c r="R190" s="124">
        <f t="shared" ca="1" si="76"/>
        <v>0</v>
      </c>
      <c r="S190" s="124">
        <f t="shared" ca="1" si="76"/>
        <v>0</v>
      </c>
      <c r="T190" s="124">
        <f t="shared" ca="1" si="76"/>
        <v>0</v>
      </c>
      <c r="U190" s="124">
        <f t="shared" ca="1" si="76"/>
        <v>0</v>
      </c>
      <c r="V190" s="124">
        <f t="shared" ca="1" si="76"/>
        <v>0</v>
      </c>
      <c r="W190" s="124">
        <f t="shared" ca="1" si="76"/>
        <v>0</v>
      </c>
      <c r="X190" s="124">
        <f t="shared" ca="1" si="76"/>
        <v>0</v>
      </c>
      <c r="Y190" s="124">
        <f t="shared" ca="1" si="76"/>
        <v>0</v>
      </c>
      <c r="Z190" s="124">
        <f t="shared" ca="1" si="76"/>
        <v>0</v>
      </c>
      <c r="AA190" s="124">
        <f t="shared" ca="1" si="76"/>
        <v>0</v>
      </c>
      <c r="AB190" s="124">
        <f t="shared" ca="1" si="76"/>
        <v>0</v>
      </c>
      <c r="AC190" s="124">
        <f t="shared" ca="1" si="76"/>
        <v>0</v>
      </c>
      <c r="AD190" s="124">
        <f t="shared" ca="1" si="76"/>
        <v>0</v>
      </c>
      <c r="AE190" s="124">
        <f t="shared" ca="1" si="76"/>
        <v>0</v>
      </c>
      <c r="AF190" s="124">
        <f t="shared" ca="1" si="76"/>
        <v>0</v>
      </c>
      <c r="AG190" s="124">
        <f t="shared" ca="1" si="76"/>
        <v>0</v>
      </c>
      <c r="AH190" s="124">
        <f t="shared" ca="1" si="76"/>
        <v>0</v>
      </c>
      <c r="AI190" s="124">
        <f t="shared" ca="1" si="76"/>
        <v>0</v>
      </c>
      <c r="AJ190" s="124">
        <f t="shared" ca="1" si="76"/>
        <v>0</v>
      </c>
      <c r="AK190" s="124">
        <f t="shared" ca="1" si="76"/>
        <v>0</v>
      </c>
      <c r="AL190" s="124">
        <f t="shared" ca="1" si="76"/>
        <v>0</v>
      </c>
      <c r="AM190" s="124">
        <f t="shared" ca="1" si="76"/>
        <v>0</v>
      </c>
      <c r="AN190" s="124">
        <f t="shared" ca="1" si="76"/>
        <v>0</v>
      </c>
    </row>
    <row r="191" spans="2:41" x14ac:dyDescent="0.3">
      <c r="B191" s="478" t="str">
        <v>Manioc</v>
      </c>
      <c r="F191" s="124">
        <f ca="1">NPV(Discount_Rate,J191:AN191)</f>
        <v>11826.79994014266</v>
      </c>
      <c r="G191" s="124">
        <f ca="1">INDEX(ArrProdCont,MATCH(B191,ArrProdItem,0),MATCH(G180,ArrProdVariables,0))</f>
        <v>108.21985233798195</v>
      </c>
      <c r="H191" s="124"/>
      <c r="J191" s="124">
        <f t="shared" ref="J191:AN191" ca="1" si="77">$G191*J227</f>
        <v>1305.8731538727473</v>
      </c>
      <c r="K191" s="124">
        <f t="shared" ca="1" si="77"/>
        <v>1298.5863816741371</v>
      </c>
      <c r="L191" s="124">
        <f t="shared" ca="1" si="77"/>
        <v>1291.3402696643955</v>
      </c>
      <c r="M191" s="124">
        <f t="shared" ca="1" si="77"/>
        <v>1284.134590959668</v>
      </c>
      <c r="N191" s="124">
        <f t="shared" ca="1" si="77"/>
        <v>1276.9691199421131</v>
      </c>
      <c r="O191" s="124">
        <f t="shared" ca="1" si="77"/>
        <v>1269.843632252836</v>
      </c>
      <c r="P191" s="124">
        <f t="shared" ca="1" si="77"/>
        <v>1262.7579047848651</v>
      </c>
      <c r="Q191" s="124">
        <f t="shared" ca="1" si="77"/>
        <v>1255.7117156761656</v>
      </c>
      <c r="R191" s="124">
        <f t="shared" ca="1" si="77"/>
        <v>1248.7048443026927</v>
      </c>
      <c r="S191" s="124">
        <f t="shared" ca="1" si="77"/>
        <v>1241.7370712714835</v>
      </c>
      <c r="T191" s="124">
        <f t="shared" ca="1" si="77"/>
        <v>1234.8081784137887</v>
      </c>
      <c r="U191" s="124">
        <f t="shared" ca="1" si="77"/>
        <v>1227.9179487782396</v>
      </c>
      <c r="V191" s="124">
        <f t="shared" ca="1" si="77"/>
        <v>1221.0661666240571</v>
      </c>
      <c r="W191" s="124">
        <f t="shared" ca="1" si="77"/>
        <v>1214.2526174142947</v>
      </c>
      <c r="X191" s="124">
        <f t="shared" ca="1" si="77"/>
        <v>1207.4770878091228</v>
      </c>
      <c r="Y191" s="124">
        <f t="shared" ca="1" si="77"/>
        <v>1200.739365659148</v>
      </c>
      <c r="Z191" s="124">
        <f t="shared" ca="1" si="77"/>
        <v>1194.0392399987697</v>
      </c>
      <c r="AA191" s="124">
        <f t="shared" ca="1" si="77"/>
        <v>1187.3765010395766</v>
      </c>
      <c r="AB191" s="124">
        <f t="shared" ca="1" si="77"/>
        <v>1180.7509401637758</v>
      </c>
      <c r="AC191" s="124">
        <f t="shared" ca="1" si="77"/>
        <v>1174.1623499176619</v>
      </c>
      <c r="AD191" s="124">
        <f t="shared" ca="1" si="77"/>
        <v>1167.6105240051213</v>
      </c>
      <c r="AE191" s="124">
        <f t="shared" ca="1" si="77"/>
        <v>1161.0952572811727</v>
      </c>
      <c r="AF191" s="124">
        <f t="shared" ca="1" si="77"/>
        <v>1154.6163457455436</v>
      </c>
      <c r="AG191" s="124">
        <f t="shared" ca="1" si="77"/>
        <v>1148.1735865362834</v>
      </c>
      <c r="AH191" s="124">
        <f t="shared" ca="1" si="77"/>
        <v>1141.7667779234109</v>
      </c>
      <c r="AI191" s="124">
        <f t="shared" ca="1" si="77"/>
        <v>1135.3957193025983</v>
      </c>
      <c r="AJ191" s="124">
        <f t="shared" ca="1" si="77"/>
        <v>1129.0602111888898</v>
      </c>
      <c r="AK191" s="124">
        <f t="shared" ca="1" si="77"/>
        <v>1122.7600552104557</v>
      </c>
      <c r="AL191" s="124">
        <f t="shared" ca="1" si="77"/>
        <v>1116.4950541023813</v>
      </c>
      <c r="AM191" s="124">
        <f t="shared" ca="1" si="77"/>
        <v>1110.26501170049</v>
      </c>
      <c r="AN191" s="124">
        <f t="shared" ca="1" si="77"/>
        <v>1104.0697329352013</v>
      </c>
    </row>
    <row r="192" spans="2:41" x14ac:dyDescent="0.3">
      <c r="B192" s="478" t="str">
        <v>Yam</v>
      </c>
      <c r="F192" s="124">
        <f ca="1">NPV(Discount_Rate,J192:AN192)</f>
        <v>43577.740946631253</v>
      </c>
      <c r="G192" s="124">
        <f ca="1">INDEX(ArrProdCont,MATCH(B192,ArrProdItem,0),MATCH(G180,ArrProdVariables,0))</f>
        <v>928.73895002706115</v>
      </c>
      <c r="H192" s="124"/>
      <c r="J192" s="124">
        <f t="shared" ref="J192:AN192" ca="1" si="78">$G192*J228</f>
        <v>4637.1361782187023</v>
      </c>
      <c r="K192" s="124">
        <f t="shared" ca="1" si="78"/>
        <v>4632.2980994727614</v>
      </c>
      <c r="L192" s="124">
        <f t="shared" ca="1" si="78"/>
        <v>4627.4650684556445</v>
      </c>
      <c r="M192" s="124">
        <f t="shared" ca="1" si="78"/>
        <v>4622.6370799008891</v>
      </c>
      <c r="N192" s="124">
        <f t="shared" ca="1" si="78"/>
        <v>4617.8141285475267</v>
      </c>
      <c r="O192" s="124">
        <f t="shared" ca="1" si="78"/>
        <v>4612.9962091400757</v>
      </c>
      <c r="P192" s="124">
        <f t="shared" ca="1" si="78"/>
        <v>4608.183316428539</v>
      </c>
      <c r="Q192" s="124">
        <f t="shared" ca="1" si="78"/>
        <v>4603.375445168399</v>
      </c>
      <c r="R192" s="124">
        <f t="shared" ca="1" si="78"/>
        <v>4598.572590120606</v>
      </c>
      <c r="S192" s="124">
        <f t="shared" ca="1" si="78"/>
        <v>4593.7747460515811</v>
      </c>
      <c r="T192" s="124">
        <f t="shared" ca="1" si="78"/>
        <v>4588.9819077332013</v>
      </c>
      <c r="U192" s="124">
        <f t="shared" ca="1" si="78"/>
        <v>4584.1940699427996</v>
      </c>
      <c r="V192" s="124">
        <f t="shared" ca="1" si="78"/>
        <v>4579.4112274631598</v>
      </c>
      <c r="W192" s="124">
        <f t="shared" ca="1" si="78"/>
        <v>4574.633375082507</v>
      </c>
      <c r="X192" s="124">
        <f t="shared" ca="1" si="78"/>
        <v>4569.8605075945043</v>
      </c>
      <c r="Y192" s="124">
        <f t="shared" ca="1" si="78"/>
        <v>4565.0926197982481</v>
      </c>
      <c r="Z192" s="124">
        <f t="shared" ca="1" si="78"/>
        <v>4560.3297064982589</v>
      </c>
      <c r="AA192" s="124">
        <f t="shared" ca="1" si="78"/>
        <v>4555.571762504479</v>
      </c>
      <c r="AB192" s="124">
        <f t="shared" ca="1" si="78"/>
        <v>4550.8187826322664</v>
      </c>
      <c r="AC192" s="124">
        <f t="shared" ca="1" si="78"/>
        <v>4546.0707617023872</v>
      </c>
      <c r="AD192" s="124">
        <f t="shared" ca="1" si="78"/>
        <v>4541.3276945410116</v>
      </c>
      <c r="AE192" s="124">
        <f t="shared" ca="1" si="78"/>
        <v>4536.5895759797077</v>
      </c>
      <c r="AF192" s="124">
        <f t="shared" ca="1" si="78"/>
        <v>4531.8564008554358</v>
      </c>
      <c r="AG192" s="124">
        <f t="shared" ca="1" si="78"/>
        <v>4527.1281640105435</v>
      </c>
      <c r="AH192" s="124">
        <f t="shared" ca="1" si="78"/>
        <v>4522.4048602927587</v>
      </c>
      <c r="AI192" s="124">
        <f t="shared" ca="1" si="78"/>
        <v>4517.6864845551872</v>
      </c>
      <c r="AJ192" s="124">
        <f t="shared" ca="1" si="78"/>
        <v>4512.9730316563009</v>
      </c>
      <c r="AK192" s="124">
        <f t="shared" ca="1" si="78"/>
        <v>4508.2644964599403</v>
      </c>
      <c r="AL192" s="124">
        <f t="shared" ca="1" si="78"/>
        <v>4503.5608738353003</v>
      </c>
      <c r="AM192" s="124">
        <f t="shared" ca="1" si="78"/>
        <v>4498.8621586569325</v>
      </c>
      <c r="AN192" s="124">
        <f t="shared" ca="1" si="78"/>
        <v>4494.1683458047346</v>
      </c>
    </row>
    <row r="193" spans="2:41" x14ac:dyDescent="0.3">
      <c r="B193" s="478" t="str">
        <v>Cowpea</v>
      </c>
      <c r="F193" s="124">
        <f ca="1">NPV(Discount_Rate,J193:AN193)</f>
        <v>5351.6877817245568</v>
      </c>
      <c r="G193" s="124">
        <f ca="1">INDEX(ArrProdCont,MATCH(B193,ArrProdItem,0),MATCH(G180,ArrProdVariables,0))</f>
        <v>754.2814399251987</v>
      </c>
      <c r="H193" s="124"/>
      <c r="J193" s="124">
        <f t="shared" ref="J193:AN193" ca="1" si="79">$G193*J229</f>
        <v>592.56273537592972</v>
      </c>
      <c r="K193" s="124">
        <f t="shared" ca="1" si="79"/>
        <v>589.05081356426842</v>
      </c>
      <c r="L193" s="124">
        <f t="shared" ca="1" si="79"/>
        <v>585.55970574254422</v>
      </c>
      <c r="M193" s="124">
        <f t="shared" ca="1" si="79"/>
        <v>582.08928855317674</v>
      </c>
      <c r="N193" s="124">
        <f t="shared" ca="1" si="79"/>
        <v>578.63943936968496</v>
      </c>
      <c r="O193" s="124">
        <f t="shared" ca="1" si="79"/>
        <v>575.21003629235395</v>
      </c>
      <c r="P193" s="124">
        <f t="shared" ca="1" si="79"/>
        <v>571.80095814392791</v>
      </c>
      <c r="Q193" s="124">
        <f t="shared" ca="1" si="79"/>
        <v>568.41208446532835</v>
      </c>
      <c r="R193" s="124">
        <f t="shared" ca="1" si="79"/>
        <v>565.0432955113971</v>
      </c>
      <c r="S193" s="124">
        <f t="shared" ca="1" si="79"/>
        <v>561.69447224666624</v>
      </c>
      <c r="T193" s="124">
        <f t="shared" ca="1" si="79"/>
        <v>558.36549634115102</v>
      </c>
      <c r="U193" s="124">
        <f t="shared" ca="1" si="79"/>
        <v>555.05625016616921</v>
      </c>
      <c r="V193" s="124">
        <f t="shared" ca="1" si="79"/>
        <v>551.76661679018434</v>
      </c>
      <c r="W193" s="124">
        <f t="shared" ca="1" si="79"/>
        <v>548.49647997467457</v>
      </c>
      <c r="X193" s="124">
        <f t="shared" ca="1" si="79"/>
        <v>545.24572417002469</v>
      </c>
      <c r="Y193" s="124">
        <f t="shared" ca="1" si="79"/>
        <v>542.01423451144365</v>
      </c>
      <c r="Z193" s="124">
        <f t="shared" ca="1" si="79"/>
        <v>538.80189681490583</v>
      </c>
      <c r="AA193" s="124">
        <f t="shared" ca="1" si="79"/>
        <v>535.60859757311619</v>
      </c>
      <c r="AB193" s="124">
        <f t="shared" ca="1" si="79"/>
        <v>532.43422395149958</v>
      </c>
      <c r="AC193" s="124">
        <f t="shared" ca="1" si="79"/>
        <v>529.27866378421368</v>
      </c>
      <c r="AD193" s="124">
        <f t="shared" ca="1" si="79"/>
        <v>526.14180557018597</v>
      </c>
      <c r="AE193" s="124">
        <f t="shared" ca="1" si="79"/>
        <v>523.02353846917333</v>
      </c>
      <c r="AF193" s="124">
        <f t="shared" ca="1" si="79"/>
        <v>519.92375229784602</v>
      </c>
      <c r="AG193" s="124">
        <f t="shared" ca="1" si="79"/>
        <v>516.8423375258941</v>
      </c>
      <c r="AH193" s="124">
        <f t="shared" ca="1" si="79"/>
        <v>513.77918527215741</v>
      </c>
      <c r="AI193" s="124">
        <f t="shared" ca="1" si="79"/>
        <v>510.73418730077771</v>
      </c>
      <c r="AJ193" s="124">
        <f t="shared" ca="1" si="79"/>
        <v>507.70723601737512</v>
      </c>
      <c r="AK193" s="124">
        <f t="shared" ca="1" si="79"/>
        <v>504.69822446524552</v>
      </c>
      <c r="AL193" s="124">
        <f t="shared" ca="1" si="79"/>
        <v>501.70704632158152</v>
      </c>
      <c r="AM193" s="124">
        <f t="shared" ca="1" si="79"/>
        <v>498.73359589371563</v>
      </c>
      <c r="AN193" s="124">
        <f t="shared" ca="1" si="79"/>
        <v>495.77776811538553</v>
      </c>
    </row>
    <row r="194" spans="2:41" x14ac:dyDescent="0.3">
      <c r="B194" s="207" t="str">
        <v>NOTE: Rice has been take out of the equation on 28/3/2021 (FvS). THEREFORE Rice the impact of CC on rice is set at 0, so it does not count for project impact.</v>
      </c>
      <c r="F194" s="474"/>
      <c r="G194" s="474"/>
      <c r="H194" s="474"/>
      <c r="J194" s="124"/>
      <c r="K194" s="124"/>
      <c r="L194" s="124"/>
      <c r="M194" s="124"/>
      <c r="N194" s="124"/>
      <c r="O194" s="124"/>
      <c r="P194" s="124"/>
      <c r="Q194" s="124"/>
      <c r="R194" s="124"/>
      <c r="S194" s="124"/>
      <c r="T194" s="124"/>
      <c r="U194" s="124"/>
      <c r="V194" s="124"/>
      <c r="W194" s="124"/>
      <c r="X194" s="124"/>
      <c r="Y194" s="124"/>
      <c r="Z194" s="124"/>
      <c r="AA194" s="124"/>
      <c r="AB194" s="124"/>
      <c r="AC194" s="124"/>
      <c r="AD194" s="124"/>
      <c r="AE194" s="124"/>
      <c r="AF194" s="124"/>
      <c r="AG194" s="124"/>
      <c r="AH194" s="124"/>
      <c r="AI194" s="124"/>
      <c r="AJ194" s="124"/>
      <c r="AK194" s="124"/>
      <c r="AL194" s="124"/>
      <c r="AM194" s="124"/>
      <c r="AN194" s="124"/>
    </row>
    <row r="195" spans="2:41" x14ac:dyDescent="0.3">
      <c r="B195" s="207">
        <v>0</v>
      </c>
      <c r="F195" s="474"/>
      <c r="G195" s="474"/>
      <c r="H195" s="474"/>
      <c r="J195" s="124"/>
      <c r="K195" s="124"/>
      <c r="L195" s="124"/>
      <c r="M195" s="124"/>
      <c r="N195" s="124"/>
      <c r="O195" s="124"/>
      <c r="P195" s="124"/>
      <c r="Q195" s="124"/>
      <c r="R195" s="124"/>
      <c r="S195" s="124"/>
      <c r="T195" s="124"/>
      <c r="U195" s="124"/>
      <c r="V195" s="124"/>
      <c r="W195" s="124"/>
      <c r="X195" s="124"/>
      <c r="Y195" s="124"/>
      <c r="Z195" s="124"/>
      <c r="AA195" s="124"/>
      <c r="AB195" s="124"/>
      <c r="AC195" s="124"/>
      <c r="AD195" s="124"/>
      <c r="AE195" s="124"/>
      <c r="AF195" s="124"/>
      <c r="AG195" s="124"/>
      <c r="AH195" s="124"/>
      <c r="AI195" s="124"/>
      <c r="AJ195" s="124"/>
      <c r="AK195" s="124"/>
      <c r="AL195" s="124"/>
      <c r="AM195" s="124"/>
      <c r="AN195" s="124"/>
    </row>
    <row r="196" spans="2:41" x14ac:dyDescent="0.3">
      <c r="B196" s="127" t="str">
        <v>Copargo Tree Total</v>
      </c>
      <c r="C196" s="468"/>
      <c r="D196" s="468"/>
      <c r="E196" s="468"/>
      <c r="F196" s="234"/>
      <c r="G196" s="234"/>
      <c r="H196" s="234"/>
      <c r="I196" s="468"/>
      <c r="J196" s="125"/>
      <c r="K196" s="125"/>
      <c r="L196" s="125"/>
      <c r="M196" s="125"/>
      <c r="N196" s="125"/>
      <c r="O196" s="125"/>
      <c r="P196" s="125"/>
      <c r="Q196" s="125"/>
      <c r="R196" s="125"/>
      <c r="S196" s="125"/>
      <c r="T196" s="125"/>
      <c r="U196" s="125"/>
      <c r="V196" s="125"/>
      <c r="W196" s="125"/>
      <c r="X196" s="125"/>
      <c r="Y196" s="125"/>
      <c r="Z196" s="125"/>
      <c r="AA196" s="125"/>
      <c r="AB196" s="125"/>
      <c r="AC196" s="125"/>
      <c r="AD196" s="125"/>
      <c r="AE196" s="125"/>
      <c r="AF196" s="125"/>
      <c r="AG196" s="125"/>
      <c r="AH196" s="125"/>
      <c r="AI196" s="125"/>
      <c r="AJ196" s="125"/>
      <c r="AK196" s="125"/>
      <c r="AL196" s="125"/>
      <c r="AM196" s="125"/>
      <c r="AN196" s="125"/>
      <c r="AO196" s="468"/>
    </row>
    <row r="197" spans="2:41" x14ac:dyDescent="0.3">
      <c r="B197" s="478" t="str">
        <v>Fruit</v>
      </c>
      <c r="F197" s="124">
        <f ca="1">NPV(Discount_Rate,J197:AN197)</f>
        <v>11028.625736624794</v>
      </c>
      <c r="G197" s="124">
        <f ca="1">INDEX(ArrProdCont,MATCH(B197,ArrProdItem,0),MATCH(G180,ArrProdVariables,0))</f>
        <v>145.43478260869566</v>
      </c>
      <c r="H197" s="124"/>
      <c r="J197" s="124">
        <f t="shared" ref="J197:AN197" ca="1" si="80">$G197*J233</f>
        <v>1163.4782608695652</v>
      </c>
      <c r="K197" s="124">
        <f t="shared" ca="1" si="80"/>
        <v>1163.4782608695652</v>
      </c>
      <c r="L197" s="124">
        <f t="shared" ca="1" si="80"/>
        <v>1163.4782608695652</v>
      </c>
      <c r="M197" s="124">
        <f t="shared" ca="1" si="80"/>
        <v>1163.4782608695652</v>
      </c>
      <c r="N197" s="124">
        <f t="shared" ca="1" si="80"/>
        <v>1163.4782608695652</v>
      </c>
      <c r="O197" s="124">
        <f t="shared" ca="1" si="80"/>
        <v>1163.4782608695652</v>
      </c>
      <c r="P197" s="124">
        <f t="shared" ca="1" si="80"/>
        <v>1163.4782608695652</v>
      </c>
      <c r="Q197" s="124">
        <f t="shared" ca="1" si="80"/>
        <v>1163.4782608695652</v>
      </c>
      <c r="R197" s="124">
        <f t="shared" ca="1" si="80"/>
        <v>1163.4782608695652</v>
      </c>
      <c r="S197" s="124">
        <f t="shared" ca="1" si="80"/>
        <v>1163.4782608695652</v>
      </c>
      <c r="T197" s="124">
        <f t="shared" ca="1" si="80"/>
        <v>1163.4782608695652</v>
      </c>
      <c r="U197" s="124">
        <f t="shared" ca="1" si="80"/>
        <v>1163.4782608695652</v>
      </c>
      <c r="V197" s="124">
        <f t="shared" ca="1" si="80"/>
        <v>1163.4782608695652</v>
      </c>
      <c r="W197" s="124">
        <f t="shared" ca="1" si="80"/>
        <v>1163.4782608695652</v>
      </c>
      <c r="X197" s="124">
        <f t="shared" ca="1" si="80"/>
        <v>1163.4782608695652</v>
      </c>
      <c r="Y197" s="124">
        <f t="shared" ca="1" si="80"/>
        <v>1163.4782608695652</v>
      </c>
      <c r="Z197" s="124">
        <f t="shared" ca="1" si="80"/>
        <v>1163.4782608695652</v>
      </c>
      <c r="AA197" s="124">
        <f t="shared" ca="1" si="80"/>
        <v>1163.4782608695652</v>
      </c>
      <c r="AB197" s="124">
        <f t="shared" ca="1" si="80"/>
        <v>1163.4782608695652</v>
      </c>
      <c r="AC197" s="124">
        <f t="shared" ca="1" si="80"/>
        <v>1163.4782608695652</v>
      </c>
      <c r="AD197" s="124">
        <f t="shared" ca="1" si="80"/>
        <v>1163.4782608695652</v>
      </c>
      <c r="AE197" s="124">
        <f t="shared" ca="1" si="80"/>
        <v>1163.4782608695652</v>
      </c>
      <c r="AF197" s="124">
        <f t="shared" ca="1" si="80"/>
        <v>1163.4782608695652</v>
      </c>
      <c r="AG197" s="124">
        <f t="shared" ca="1" si="80"/>
        <v>1163.4782608695652</v>
      </c>
      <c r="AH197" s="124">
        <f t="shared" ca="1" si="80"/>
        <v>1163.4782608695652</v>
      </c>
      <c r="AI197" s="124">
        <f t="shared" ca="1" si="80"/>
        <v>1163.4782608695652</v>
      </c>
      <c r="AJ197" s="124">
        <f t="shared" ca="1" si="80"/>
        <v>1163.4782608695652</v>
      </c>
      <c r="AK197" s="124">
        <f t="shared" ca="1" si="80"/>
        <v>1163.4782608695652</v>
      </c>
      <c r="AL197" s="124">
        <f t="shared" ca="1" si="80"/>
        <v>1163.4782608695652</v>
      </c>
      <c r="AM197" s="124">
        <f t="shared" ca="1" si="80"/>
        <v>1163.4782608695652</v>
      </c>
      <c r="AN197" s="124">
        <f t="shared" ca="1" si="80"/>
        <v>1163.4782608695652</v>
      </c>
    </row>
    <row r="198" spans="2:41" x14ac:dyDescent="0.3">
      <c r="B198" s="478" t="str">
        <v>Nut</v>
      </c>
      <c r="F198" s="124">
        <f ca="1">NPV(Discount_Rate,J198:AN198)</f>
        <v>4451.0148712835471</v>
      </c>
      <c r="G198" s="124">
        <f ca="1">INDEX(ArrProdCont,MATCH(B198,ArrProdItem,0),MATCH(G180,ArrProdVariables,0))</f>
        <v>391.304347826087</v>
      </c>
      <c r="H198" s="124"/>
      <c r="J198" s="124">
        <f t="shared" ref="J198:AN198" ca="1" si="81">$G198*J234</f>
        <v>469.56521739130437</v>
      </c>
      <c r="K198" s="124">
        <f t="shared" ca="1" si="81"/>
        <v>469.56521739130437</v>
      </c>
      <c r="L198" s="124">
        <f t="shared" ca="1" si="81"/>
        <v>469.56521739130437</v>
      </c>
      <c r="M198" s="124">
        <f t="shared" ca="1" si="81"/>
        <v>469.56521739130437</v>
      </c>
      <c r="N198" s="124">
        <f t="shared" ca="1" si="81"/>
        <v>469.56521739130437</v>
      </c>
      <c r="O198" s="124">
        <f t="shared" ca="1" si="81"/>
        <v>469.56521739130437</v>
      </c>
      <c r="P198" s="124">
        <f t="shared" ca="1" si="81"/>
        <v>469.56521739130437</v>
      </c>
      <c r="Q198" s="124">
        <f t="shared" ca="1" si="81"/>
        <v>469.56521739130437</v>
      </c>
      <c r="R198" s="124">
        <f t="shared" ca="1" si="81"/>
        <v>469.56521739130437</v>
      </c>
      <c r="S198" s="124">
        <f t="shared" ca="1" si="81"/>
        <v>469.56521739130437</v>
      </c>
      <c r="T198" s="124">
        <f t="shared" ca="1" si="81"/>
        <v>469.56521739130437</v>
      </c>
      <c r="U198" s="124">
        <f t="shared" ca="1" si="81"/>
        <v>469.56521739130437</v>
      </c>
      <c r="V198" s="124">
        <f t="shared" ca="1" si="81"/>
        <v>469.56521739130437</v>
      </c>
      <c r="W198" s="124">
        <f t="shared" ca="1" si="81"/>
        <v>469.56521739130437</v>
      </c>
      <c r="X198" s="124">
        <f t="shared" ca="1" si="81"/>
        <v>469.56521739130437</v>
      </c>
      <c r="Y198" s="124">
        <f t="shared" ca="1" si="81"/>
        <v>469.56521739130437</v>
      </c>
      <c r="Z198" s="124">
        <f t="shared" ca="1" si="81"/>
        <v>469.56521739130437</v>
      </c>
      <c r="AA198" s="124">
        <f t="shared" ca="1" si="81"/>
        <v>469.56521739130437</v>
      </c>
      <c r="AB198" s="124">
        <f t="shared" ca="1" si="81"/>
        <v>469.56521739130437</v>
      </c>
      <c r="AC198" s="124">
        <f t="shared" ca="1" si="81"/>
        <v>469.56521739130437</v>
      </c>
      <c r="AD198" s="124">
        <f t="shared" ca="1" si="81"/>
        <v>469.56521739130437</v>
      </c>
      <c r="AE198" s="124">
        <f t="shared" ca="1" si="81"/>
        <v>469.56521739130437</v>
      </c>
      <c r="AF198" s="124">
        <f t="shared" ca="1" si="81"/>
        <v>469.56521739130437</v>
      </c>
      <c r="AG198" s="124">
        <f t="shared" ca="1" si="81"/>
        <v>469.56521739130437</v>
      </c>
      <c r="AH198" s="124">
        <f t="shared" ca="1" si="81"/>
        <v>469.56521739130437</v>
      </c>
      <c r="AI198" s="124">
        <f t="shared" ca="1" si="81"/>
        <v>469.56521739130437</v>
      </c>
      <c r="AJ198" s="124">
        <f t="shared" ca="1" si="81"/>
        <v>469.56521739130437</v>
      </c>
      <c r="AK198" s="124">
        <f t="shared" ca="1" si="81"/>
        <v>469.56521739130437</v>
      </c>
      <c r="AL198" s="124">
        <f t="shared" ca="1" si="81"/>
        <v>469.56521739130437</v>
      </c>
      <c r="AM198" s="124">
        <f t="shared" ca="1" si="81"/>
        <v>469.56521739130437</v>
      </c>
      <c r="AN198" s="124">
        <f t="shared" ca="1" si="81"/>
        <v>469.56521739130437</v>
      </c>
    </row>
    <row r="199" spans="2:41" x14ac:dyDescent="0.3">
      <c r="B199" s="478" t="str">
        <v>Wood</v>
      </c>
      <c r="F199" s="124">
        <f ca="1">NPV(Discount_Rate,J199:AN199)</f>
        <v>3090.9825495024634</v>
      </c>
      <c r="G199" s="124">
        <f ca="1">INDEX(ArrProdCont,MATCH(B199,ArrProdItem,0),MATCH(G180,ArrProdVariables,0))</f>
        <v>65.217391304347828</v>
      </c>
      <c r="H199" s="124"/>
      <c r="J199" s="124">
        <f t="shared" ref="J199:AN199" ca="1" si="82">$G199*J235</f>
        <v>326.08695652173913</v>
      </c>
      <c r="K199" s="124">
        <f t="shared" ca="1" si="82"/>
        <v>326.08695652173913</v>
      </c>
      <c r="L199" s="124">
        <f t="shared" ca="1" si="82"/>
        <v>326.08695652173913</v>
      </c>
      <c r="M199" s="124">
        <f t="shared" ca="1" si="82"/>
        <v>326.08695652173913</v>
      </c>
      <c r="N199" s="124">
        <f t="shared" ca="1" si="82"/>
        <v>326.08695652173913</v>
      </c>
      <c r="O199" s="124">
        <f t="shared" ca="1" si="82"/>
        <v>326.08695652173913</v>
      </c>
      <c r="P199" s="124">
        <f t="shared" ca="1" si="82"/>
        <v>326.08695652173913</v>
      </c>
      <c r="Q199" s="124">
        <f t="shared" ca="1" si="82"/>
        <v>326.08695652173913</v>
      </c>
      <c r="R199" s="124">
        <f t="shared" ca="1" si="82"/>
        <v>326.08695652173913</v>
      </c>
      <c r="S199" s="124">
        <f t="shared" ca="1" si="82"/>
        <v>326.08695652173913</v>
      </c>
      <c r="T199" s="124">
        <f t="shared" ca="1" si="82"/>
        <v>326.08695652173913</v>
      </c>
      <c r="U199" s="124">
        <f t="shared" ca="1" si="82"/>
        <v>326.08695652173913</v>
      </c>
      <c r="V199" s="124">
        <f t="shared" ca="1" si="82"/>
        <v>326.08695652173913</v>
      </c>
      <c r="W199" s="124">
        <f t="shared" ca="1" si="82"/>
        <v>326.08695652173913</v>
      </c>
      <c r="X199" s="124">
        <f t="shared" ca="1" si="82"/>
        <v>326.08695652173913</v>
      </c>
      <c r="Y199" s="124">
        <f t="shared" ca="1" si="82"/>
        <v>326.08695652173913</v>
      </c>
      <c r="Z199" s="124">
        <f t="shared" ca="1" si="82"/>
        <v>326.08695652173913</v>
      </c>
      <c r="AA199" s="124">
        <f t="shared" ca="1" si="82"/>
        <v>326.08695652173913</v>
      </c>
      <c r="AB199" s="124">
        <f t="shared" ca="1" si="82"/>
        <v>326.08695652173913</v>
      </c>
      <c r="AC199" s="124">
        <f t="shared" ca="1" si="82"/>
        <v>326.08695652173913</v>
      </c>
      <c r="AD199" s="124">
        <f t="shared" ca="1" si="82"/>
        <v>326.08695652173913</v>
      </c>
      <c r="AE199" s="124">
        <f t="shared" ca="1" si="82"/>
        <v>326.08695652173913</v>
      </c>
      <c r="AF199" s="124">
        <f t="shared" ca="1" si="82"/>
        <v>326.08695652173913</v>
      </c>
      <c r="AG199" s="124">
        <f t="shared" ca="1" si="82"/>
        <v>326.08695652173913</v>
      </c>
      <c r="AH199" s="124">
        <f t="shared" ca="1" si="82"/>
        <v>326.08695652173913</v>
      </c>
      <c r="AI199" s="124">
        <f t="shared" ca="1" si="82"/>
        <v>326.08695652173913</v>
      </c>
      <c r="AJ199" s="124">
        <f t="shared" ca="1" si="82"/>
        <v>326.08695652173913</v>
      </c>
      <c r="AK199" s="124">
        <f t="shared" ca="1" si="82"/>
        <v>326.08695652173913</v>
      </c>
      <c r="AL199" s="124">
        <f t="shared" ca="1" si="82"/>
        <v>326.08695652173913</v>
      </c>
      <c r="AM199" s="124">
        <f t="shared" ca="1" si="82"/>
        <v>326.08695652173913</v>
      </c>
      <c r="AN199" s="124">
        <f t="shared" ca="1" si="82"/>
        <v>326.08695652173913</v>
      </c>
    </row>
    <row r="200" spans="2:41" x14ac:dyDescent="0.3">
      <c r="B200" s="478" t="str">
        <v>Fodder</v>
      </c>
      <c r="F200" s="124">
        <f ca="1">NPV(Discount_Rate,J200:AN200)</f>
        <v>3709.1790594029576</v>
      </c>
      <c r="G200" s="124">
        <f ca="1">INDEX(ArrProdCont,MATCH(B200,ArrProdItem,0),MATCH(G180,ArrProdVariables,0))</f>
        <v>65.217391304347828</v>
      </c>
      <c r="H200" s="124"/>
      <c r="J200" s="124">
        <f ca="1">$G200*J236</f>
        <v>391.304347826087</v>
      </c>
      <c r="K200" s="124">
        <f t="shared" ref="K200:AN200" ca="1" si="83">$G200*K236</f>
        <v>391.304347826087</v>
      </c>
      <c r="L200" s="124">
        <f t="shared" ca="1" si="83"/>
        <v>391.304347826087</v>
      </c>
      <c r="M200" s="124">
        <f t="shared" ca="1" si="83"/>
        <v>391.304347826087</v>
      </c>
      <c r="N200" s="124">
        <f t="shared" ca="1" si="83"/>
        <v>391.304347826087</v>
      </c>
      <c r="O200" s="124">
        <f t="shared" ca="1" si="83"/>
        <v>391.304347826087</v>
      </c>
      <c r="P200" s="124">
        <f t="shared" ca="1" si="83"/>
        <v>391.304347826087</v>
      </c>
      <c r="Q200" s="124">
        <f t="shared" ca="1" si="83"/>
        <v>391.304347826087</v>
      </c>
      <c r="R200" s="124">
        <f t="shared" ca="1" si="83"/>
        <v>391.304347826087</v>
      </c>
      <c r="S200" s="124">
        <f t="shared" ca="1" si="83"/>
        <v>391.304347826087</v>
      </c>
      <c r="T200" s="124">
        <f t="shared" ca="1" si="83"/>
        <v>391.304347826087</v>
      </c>
      <c r="U200" s="124">
        <f t="shared" ca="1" si="83"/>
        <v>391.304347826087</v>
      </c>
      <c r="V200" s="124">
        <f t="shared" ca="1" si="83"/>
        <v>391.304347826087</v>
      </c>
      <c r="W200" s="124">
        <f t="shared" ca="1" si="83"/>
        <v>391.304347826087</v>
      </c>
      <c r="X200" s="124">
        <f t="shared" ca="1" si="83"/>
        <v>391.304347826087</v>
      </c>
      <c r="Y200" s="124">
        <f t="shared" ca="1" si="83"/>
        <v>391.304347826087</v>
      </c>
      <c r="Z200" s="124">
        <f t="shared" ca="1" si="83"/>
        <v>391.304347826087</v>
      </c>
      <c r="AA200" s="124">
        <f t="shared" ca="1" si="83"/>
        <v>391.304347826087</v>
      </c>
      <c r="AB200" s="124">
        <f t="shared" ca="1" si="83"/>
        <v>391.304347826087</v>
      </c>
      <c r="AC200" s="124">
        <f t="shared" ca="1" si="83"/>
        <v>391.304347826087</v>
      </c>
      <c r="AD200" s="124">
        <f t="shared" ca="1" si="83"/>
        <v>391.304347826087</v>
      </c>
      <c r="AE200" s="124">
        <f t="shared" ca="1" si="83"/>
        <v>391.304347826087</v>
      </c>
      <c r="AF200" s="124">
        <f t="shared" ca="1" si="83"/>
        <v>391.304347826087</v>
      </c>
      <c r="AG200" s="124">
        <f t="shared" ca="1" si="83"/>
        <v>391.304347826087</v>
      </c>
      <c r="AH200" s="124">
        <f t="shared" ca="1" si="83"/>
        <v>391.304347826087</v>
      </c>
      <c r="AI200" s="124">
        <f t="shared" ca="1" si="83"/>
        <v>391.304347826087</v>
      </c>
      <c r="AJ200" s="124">
        <f t="shared" ca="1" si="83"/>
        <v>391.304347826087</v>
      </c>
      <c r="AK200" s="124">
        <f t="shared" ca="1" si="83"/>
        <v>391.304347826087</v>
      </c>
      <c r="AL200" s="124">
        <f t="shared" ca="1" si="83"/>
        <v>391.304347826087</v>
      </c>
      <c r="AM200" s="124">
        <f t="shared" ca="1" si="83"/>
        <v>391.304347826087</v>
      </c>
      <c r="AN200" s="124">
        <f t="shared" ca="1" si="83"/>
        <v>391.304347826087</v>
      </c>
    </row>
    <row r="201" spans="2:41" x14ac:dyDescent="0.3">
      <c r="B201" s="478" t="str">
        <v>Other</v>
      </c>
      <c r="F201" s="124">
        <f ca="1">NPV(Discount_Rate,J201:AN201)</f>
        <v>1236.3930198009855</v>
      </c>
      <c r="G201" s="124">
        <f ca="1">INDEX(ArrProdCont,MATCH(B201,ArrProdItem,0),MATCH(G180,ArrProdVariables,0))</f>
        <v>65.217391304347828</v>
      </c>
      <c r="H201" s="124"/>
      <c r="J201" s="124">
        <f t="shared" ref="J201:AN201" ca="1" si="84">$G201*J237</f>
        <v>130.43478260869566</v>
      </c>
      <c r="K201" s="124">
        <f t="shared" ca="1" si="84"/>
        <v>130.43478260869566</v>
      </c>
      <c r="L201" s="124">
        <f t="shared" ca="1" si="84"/>
        <v>130.43478260869566</v>
      </c>
      <c r="M201" s="124">
        <f t="shared" ca="1" si="84"/>
        <v>130.43478260869566</v>
      </c>
      <c r="N201" s="124">
        <f t="shared" ca="1" si="84"/>
        <v>130.43478260869566</v>
      </c>
      <c r="O201" s="124">
        <f t="shared" ca="1" si="84"/>
        <v>130.43478260869566</v>
      </c>
      <c r="P201" s="124">
        <f t="shared" ca="1" si="84"/>
        <v>130.43478260869566</v>
      </c>
      <c r="Q201" s="124">
        <f t="shared" ca="1" si="84"/>
        <v>130.43478260869566</v>
      </c>
      <c r="R201" s="124">
        <f t="shared" ca="1" si="84"/>
        <v>130.43478260869566</v>
      </c>
      <c r="S201" s="124">
        <f t="shared" ca="1" si="84"/>
        <v>130.43478260869566</v>
      </c>
      <c r="T201" s="124">
        <f t="shared" ca="1" si="84"/>
        <v>130.43478260869566</v>
      </c>
      <c r="U201" s="124">
        <f t="shared" ca="1" si="84"/>
        <v>130.43478260869566</v>
      </c>
      <c r="V201" s="124">
        <f t="shared" ca="1" si="84"/>
        <v>130.43478260869566</v>
      </c>
      <c r="W201" s="124">
        <f t="shared" ca="1" si="84"/>
        <v>130.43478260869566</v>
      </c>
      <c r="X201" s="124">
        <f t="shared" ca="1" si="84"/>
        <v>130.43478260869566</v>
      </c>
      <c r="Y201" s="124">
        <f t="shared" ca="1" si="84"/>
        <v>130.43478260869566</v>
      </c>
      <c r="Z201" s="124">
        <f t="shared" ca="1" si="84"/>
        <v>130.43478260869566</v>
      </c>
      <c r="AA201" s="124">
        <f t="shared" ca="1" si="84"/>
        <v>130.43478260869566</v>
      </c>
      <c r="AB201" s="124">
        <f t="shared" ca="1" si="84"/>
        <v>130.43478260869566</v>
      </c>
      <c r="AC201" s="124">
        <f t="shared" ca="1" si="84"/>
        <v>130.43478260869566</v>
      </c>
      <c r="AD201" s="124">
        <f t="shared" ca="1" si="84"/>
        <v>130.43478260869566</v>
      </c>
      <c r="AE201" s="124">
        <f t="shared" ca="1" si="84"/>
        <v>130.43478260869566</v>
      </c>
      <c r="AF201" s="124">
        <f t="shared" ca="1" si="84"/>
        <v>130.43478260869566</v>
      </c>
      <c r="AG201" s="124">
        <f t="shared" ca="1" si="84"/>
        <v>130.43478260869566</v>
      </c>
      <c r="AH201" s="124">
        <f t="shared" ca="1" si="84"/>
        <v>130.43478260869566</v>
      </c>
      <c r="AI201" s="124">
        <f t="shared" ca="1" si="84"/>
        <v>130.43478260869566</v>
      </c>
      <c r="AJ201" s="124">
        <f t="shared" ca="1" si="84"/>
        <v>130.43478260869566</v>
      </c>
      <c r="AK201" s="124">
        <f t="shared" ca="1" si="84"/>
        <v>130.43478260869566</v>
      </c>
      <c r="AL201" s="124">
        <f t="shared" ca="1" si="84"/>
        <v>130.43478260869566</v>
      </c>
      <c r="AM201" s="124">
        <f t="shared" ca="1" si="84"/>
        <v>130.43478260869566</v>
      </c>
      <c r="AN201" s="124">
        <f t="shared" ca="1" si="84"/>
        <v>130.43478260869566</v>
      </c>
    </row>
    <row r="211" spans="2:41" x14ac:dyDescent="0.3">
      <c r="B211" s="461" t="s">
        <v>351</v>
      </c>
      <c r="C211" s="461"/>
      <c r="D211" s="461"/>
      <c r="E211" s="461"/>
      <c r="F211" s="461"/>
      <c r="G211" s="461"/>
      <c r="H211" s="461"/>
      <c r="I211" s="461"/>
      <c r="J211" s="461"/>
      <c r="K211" s="461"/>
    </row>
    <row r="213" spans="2:41" ht="18" x14ac:dyDescent="0.3">
      <c r="B213" s="128" t="str">
        <f>CommuneSel</f>
        <v>Copargo</v>
      </c>
      <c r="C213" s="128" t="s">
        <v>191</v>
      </c>
      <c r="D213" s="128" t="s">
        <v>192</v>
      </c>
      <c r="E213" s="128" t="s">
        <v>193</v>
      </c>
      <c r="F213" s="463"/>
      <c r="G213" s="463"/>
      <c r="H213" s="463"/>
      <c r="I213" s="463"/>
      <c r="J213" s="463"/>
      <c r="K213" s="463"/>
      <c r="L213" s="463"/>
      <c r="M213" s="463"/>
      <c r="N213" s="463"/>
      <c r="O213" s="463"/>
      <c r="P213" s="463"/>
      <c r="Q213" s="463"/>
      <c r="R213" s="463"/>
      <c r="S213" s="463"/>
    </row>
    <row r="216" spans="2:41" ht="57.6" x14ac:dyDescent="0.3">
      <c r="B216" s="286"/>
      <c r="F216" s="144" t="s">
        <v>182</v>
      </c>
      <c r="G216" s="144" t="s">
        <v>169</v>
      </c>
      <c r="H216" s="458" t="s">
        <v>185</v>
      </c>
      <c r="J216" s="113">
        <v>2020</v>
      </c>
      <c r="K216" s="113">
        <v>2021</v>
      </c>
      <c r="L216" s="113">
        <v>2022</v>
      </c>
      <c r="M216" s="113">
        <v>2023</v>
      </c>
      <c r="N216" s="113">
        <v>2024</v>
      </c>
      <c r="O216" s="113">
        <v>2025</v>
      </c>
      <c r="P216" s="113">
        <v>2026</v>
      </c>
      <c r="Q216" s="113">
        <v>2027</v>
      </c>
      <c r="R216" s="113">
        <v>2028</v>
      </c>
      <c r="S216" s="113">
        <v>2029</v>
      </c>
      <c r="T216" s="113">
        <v>2030</v>
      </c>
      <c r="U216" s="113">
        <v>2031</v>
      </c>
      <c r="V216" s="113">
        <v>2032</v>
      </c>
      <c r="W216" s="113">
        <v>2033</v>
      </c>
      <c r="X216" s="113">
        <v>2034</v>
      </c>
      <c r="Y216" s="113">
        <v>2035</v>
      </c>
      <c r="Z216" s="113">
        <v>2036</v>
      </c>
      <c r="AA216" s="113">
        <v>2037</v>
      </c>
      <c r="AB216" s="113">
        <v>2038</v>
      </c>
      <c r="AC216" s="113">
        <v>2039</v>
      </c>
      <c r="AD216" s="113">
        <v>2040</v>
      </c>
      <c r="AE216" s="113">
        <v>2041</v>
      </c>
      <c r="AF216" s="113">
        <v>2042</v>
      </c>
      <c r="AG216" s="113">
        <v>2043</v>
      </c>
      <c r="AH216" s="113">
        <v>2044</v>
      </c>
      <c r="AI216" s="113">
        <v>2045</v>
      </c>
      <c r="AJ216" s="113">
        <v>2046</v>
      </c>
      <c r="AK216" s="113">
        <v>2047</v>
      </c>
      <c r="AL216" s="113">
        <v>2048</v>
      </c>
      <c r="AM216" s="113">
        <v>2049</v>
      </c>
      <c r="AN216" s="113">
        <v>2050</v>
      </c>
    </row>
    <row r="217" spans="2:41" x14ac:dyDescent="0.3">
      <c r="B217" s="127" t="str" cm="1">
        <f t="array" ref="B217:B237">ArrProdItemSmall</f>
        <v>Copargo Veg Total</v>
      </c>
      <c r="C217" s="468"/>
      <c r="D217" s="468"/>
      <c r="E217" s="468"/>
      <c r="F217" s="468"/>
      <c r="G217" s="468"/>
      <c r="H217" s="468"/>
      <c r="I217" s="468"/>
      <c r="J217" s="468"/>
      <c r="K217" s="468"/>
      <c r="L217" s="468"/>
      <c r="M217" s="468"/>
      <c r="N217" s="468"/>
      <c r="O217" s="468"/>
      <c r="P217" s="468"/>
      <c r="Q217" s="468"/>
      <c r="R217" s="468"/>
      <c r="S217" s="468"/>
      <c r="T217" s="468"/>
      <c r="U217" s="468"/>
      <c r="V217" s="468"/>
      <c r="W217" s="468"/>
      <c r="X217" s="468"/>
      <c r="Y217" s="468"/>
      <c r="Z217" s="468"/>
      <c r="AA217" s="468"/>
      <c r="AB217" s="468"/>
      <c r="AC217" s="468"/>
      <c r="AD217" s="468"/>
      <c r="AE217" s="468"/>
      <c r="AF217" s="468"/>
      <c r="AG217" s="468"/>
      <c r="AH217" s="468"/>
      <c r="AI217" s="468"/>
      <c r="AJ217" s="468"/>
      <c r="AK217" s="468"/>
      <c r="AL217" s="468"/>
      <c r="AM217" s="468"/>
      <c r="AN217" s="468"/>
      <c r="AO217" s="468"/>
    </row>
    <row r="218" spans="2:41" x14ac:dyDescent="0.3">
      <c r="B218" s="478" t="str">
        <v>Tomatoes</v>
      </c>
      <c r="F218" s="86">
        <f ca="1">INDEX(ArrProdCont,MATCH(B218,ArrProdItem,0),MATCH(F216,ArrProdVariables,0))</f>
        <v>10.482282722513091</v>
      </c>
      <c r="G218" s="102">
        <f>INDEX(ArrProdCont,MATCH(B218,ArrProdItem,0),MATCH(G216,ArrProdVariables,0))</f>
        <v>-0.2</v>
      </c>
      <c r="H218" s="87">
        <f>G218/Projection_Period</f>
        <v>-6.6666666666666671E-3</v>
      </c>
      <c r="J218" s="116">
        <f ca="1">F218</f>
        <v>10.482282722513091</v>
      </c>
      <c r="K218" s="85">
        <f t="shared" ref="K218:AN218" ca="1" si="85">IF($J218="","",(100%+$H218)*J218)</f>
        <v>10.412400837696337</v>
      </c>
      <c r="L218" s="85">
        <f t="shared" ca="1" si="85"/>
        <v>10.342984832111695</v>
      </c>
      <c r="M218" s="85">
        <f t="shared" ca="1" si="85"/>
        <v>10.274031599897617</v>
      </c>
      <c r="N218" s="85">
        <f t="shared" ca="1" si="85"/>
        <v>10.205538055898298</v>
      </c>
      <c r="O218" s="85">
        <f t="shared" ca="1" si="85"/>
        <v>10.137501135525643</v>
      </c>
      <c r="P218" s="85">
        <f t="shared" ca="1" si="85"/>
        <v>10.069917794622137</v>
      </c>
      <c r="Q218" s="85">
        <f t="shared" ca="1" si="85"/>
        <v>10.002785009324656</v>
      </c>
      <c r="R218" s="85">
        <f t="shared" ca="1" si="85"/>
        <v>9.9360997759291578</v>
      </c>
      <c r="S218" s="85">
        <f t="shared" ca="1" si="85"/>
        <v>9.8698591107562965</v>
      </c>
      <c r="T218" s="85">
        <f t="shared" ca="1" si="85"/>
        <v>9.8040600500179202</v>
      </c>
      <c r="U218" s="85">
        <f t="shared" ca="1" si="85"/>
        <v>9.7386996496844667</v>
      </c>
      <c r="V218" s="85">
        <f t="shared" ca="1" si="85"/>
        <v>9.6737749853532371</v>
      </c>
      <c r="W218" s="85">
        <f t="shared" ca="1" si="85"/>
        <v>9.6092831521175484</v>
      </c>
      <c r="X218" s="85">
        <f t="shared" ca="1" si="85"/>
        <v>9.5452212644367638</v>
      </c>
      <c r="Y218" s="85">
        <f t="shared" ca="1" si="85"/>
        <v>9.4815864560071841</v>
      </c>
      <c r="Z218" s="85">
        <f t="shared" ca="1" si="85"/>
        <v>9.4183758796338033</v>
      </c>
      <c r="AA218" s="85">
        <f t="shared" ca="1" si="85"/>
        <v>9.3555867071029102</v>
      </c>
      <c r="AB218" s="85">
        <f t="shared" ca="1" si="85"/>
        <v>9.2932161290555566</v>
      </c>
      <c r="AC218" s="85">
        <f t="shared" ca="1" si="85"/>
        <v>9.2312613548618518</v>
      </c>
      <c r="AD218" s="85">
        <f t="shared" ca="1" si="85"/>
        <v>9.169719612496106</v>
      </c>
      <c r="AE218" s="85">
        <f t="shared" ca="1" si="85"/>
        <v>9.1085881484127977</v>
      </c>
      <c r="AF218" s="85">
        <f t="shared" ca="1" si="85"/>
        <v>9.0478642274233785</v>
      </c>
      <c r="AG218" s="85">
        <f t="shared" ca="1" si="85"/>
        <v>8.9875451325738887</v>
      </c>
      <c r="AH218" s="85">
        <f t="shared" ca="1" si="85"/>
        <v>8.9276281650233962</v>
      </c>
      <c r="AI218" s="85">
        <f t="shared" ca="1" si="85"/>
        <v>8.8681106439232398</v>
      </c>
      <c r="AJ218" s="85">
        <f t="shared" ca="1" si="85"/>
        <v>8.808989906297084</v>
      </c>
      <c r="AK218" s="85">
        <f t="shared" ca="1" si="85"/>
        <v>8.7502633069217701</v>
      </c>
      <c r="AL218" s="85">
        <f t="shared" ca="1" si="85"/>
        <v>8.6919282182089574</v>
      </c>
      <c r="AM218" s="85">
        <f t="shared" ca="1" si="85"/>
        <v>8.633982030087564</v>
      </c>
      <c r="AN218" s="85">
        <f t="shared" ca="1" si="85"/>
        <v>8.5764221498869802</v>
      </c>
    </row>
    <row r="219" spans="2:41" x14ac:dyDescent="0.3">
      <c r="B219" s="478" t="str">
        <v>Peppers</v>
      </c>
      <c r="F219" s="86">
        <f ca="1">INDEX(ArrProdCont,MATCH(B219,ArrProdItem,0),MATCH(F216,ArrProdVariables,0))</f>
        <v>1.0887346153846154</v>
      </c>
      <c r="G219" s="102">
        <f>INDEX(ArrProdCont,MATCH(B219,ArrProdItem,0),MATCH(G216,ArrProdVariables,0))</f>
        <v>-0.2</v>
      </c>
      <c r="H219" s="87">
        <f>G219/Projection_Period</f>
        <v>-6.6666666666666671E-3</v>
      </c>
      <c r="J219" s="116">
        <f ca="1">F219</f>
        <v>1.0887346153846154</v>
      </c>
      <c r="K219" s="85">
        <f t="shared" ref="K219:AN219" ca="1" si="86">IF($J219="","",(100%+$H219)*J219)</f>
        <v>1.0814763846153845</v>
      </c>
      <c r="L219" s="85">
        <f t="shared" ca="1" si="86"/>
        <v>1.074266542051282</v>
      </c>
      <c r="M219" s="85">
        <f t="shared" ca="1" si="86"/>
        <v>1.0671047651042733</v>
      </c>
      <c r="N219" s="85">
        <f t="shared" ca="1" si="86"/>
        <v>1.0599907333369114</v>
      </c>
      <c r="O219" s="85">
        <f t="shared" ca="1" si="86"/>
        <v>1.0529241284479987</v>
      </c>
      <c r="P219" s="85">
        <f t="shared" ca="1" si="86"/>
        <v>1.0459046342583453</v>
      </c>
      <c r="Q219" s="85">
        <f t="shared" ca="1" si="86"/>
        <v>1.038931936696623</v>
      </c>
      <c r="R219" s="85">
        <f t="shared" ca="1" si="86"/>
        <v>1.0320057237853122</v>
      </c>
      <c r="S219" s="85">
        <f t="shared" ca="1" si="86"/>
        <v>1.0251256856267434</v>
      </c>
      <c r="T219" s="85">
        <f t="shared" ca="1" si="86"/>
        <v>1.0182915143892317</v>
      </c>
      <c r="U219" s="85">
        <f t="shared" ca="1" si="86"/>
        <v>1.0115029042933035</v>
      </c>
      <c r="V219" s="85">
        <f t="shared" ca="1" si="86"/>
        <v>1.0047595515980148</v>
      </c>
      <c r="W219" s="85">
        <f t="shared" ca="1" si="86"/>
        <v>0.99806115458736133</v>
      </c>
      <c r="X219" s="85">
        <f t="shared" ca="1" si="86"/>
        <v>0.99140741355677886</v>
      </c>
      <c r="Y219" s="85">
        <f t="shared" ca="1" si="86"/>
        <v>0.9847980307997336</v>
      </c>
      <c r="Z219" s="85">
        <f t="shared" ca="1" si="86"/>
        <v>0.97823271059440198</v>
      </c>
      <c r="AA219" s="85">
        <f t="shared" ca="1" si="86"/>
        <v>0.97171115919043927</v>
      </c>
      <c r="AB219" s="85">
        <f t="shared" ca="1" si="86"/>
        <v>0.96523308479583625</v>
      </c>
      <c r="AC219" s="85">
        <f t="shared" ca="1" si="86"/>
        <v>0.95879819756386397</v>
      </c>
      <c r="AD219" s="85">
        <f t="shared" ca="1" si="86"/>
        <v>0.9524062095801048</v>
      </c>
      <c r="AE219" s="85">
        <f t="shared" ca="1" si="86"/>
        <v>0.9460568348495707</v>
      </c>
      <c r="AF219" s="85">
        <f t="shared" ca="1" si="86"/>
        <v>0.93974978928390684</v>
      </c>
      <c r="AG219" s="85">
        <f t="shared" ca="1" si="86"/>
        <v>0.93348479068868073</v>
      </c>
      <c r="AH219" s="85">
        <f t="shared" ca="1" si="86"/>
        <v>0.92726155875075611</v>
      </c>
      <c r="AI219" s="85">
        <f t="shared" ca="1" si="86"/>
        <v>0.92107981502575098</v>
      </c>
      <c r="AJ219" s="85">
        <f t="shared" ca="1" si="86"/>
        <v>0.91493928292557924</v>
      </c>
      <c r="AK219" s="85">
        <f t="shared" ca="1" si="86"/>
        <v>0.90883968770607537</v>
      </c>
      <c r="AL219" s="85">
        <f t="shared" ca="1" si="86"/>
        <v>0.90278075645470146</v>
      </c>
      <c r="AM219" s="85">
        <f t="shared" ca="1" si="86"/>
        <v>0.89676221807833678</v>
      </c>
      <c r="AN219" s="85">
        <f t="shared" ca="1" si="86"/>
        <v>0.89078380329114781</v>
      </c>
    </row>
    <row r="220" spans="2:41" x14ac:dyDescent="0.3">
      <c r="B220" s="478" t="str">
        <v>Gombo (okra)</v>
      </c>
      <c r="F220" s="86">
        <f ca="1">INDEX(ArrProdCont,MATCH(B220,ArrProdItem,0),MATCH(F216,ArrProdVariables,0))</f>
        <v>5.9701322751322747</v>
      </c>
      <c r="G220" s="102">
        <f>INDEX(ArrProdCont,MATCH(B220,ArrProdItem,0),MATCH(G216,ArrProdVariables,0))</f>
        <v>-0.2</v>
      </c>
      <c r="H220" s="87">
        <f>G220/Projection_Period</f>
        <v>-6.6666666666666671E-3</v>
      </c>
      <c r="J220" s="116">
        <f ca="1">F220</f>
        <v>5.9701322751322747</v>
      </c>
      <c r="K220" s="85">
        <f t="shared" ref="K220:AN220" ca="1" si="87">IF($J220="","",(100%+$H220)*J220)</f>
        <v>5.9303313932980597</v>
      </c>
      <c r="L220" s="85">
        <f t="shared" ca="1" si="87"/>
        <v>5.8907958506760725</v>
      </c>
      <c r="M220" s="85">
        <f t="shared" ca="1" si="87"/>
        <v>5.8515238783382317</v>
      </c>
      <c r="N220" s="85">
        <f t="shared" ca="1" si="87"/>
        <v>5.8125137191493099</v>
      </c>
      <c r="O220" s="85">
        <f t="shared" ca="1" si="87"/>
        <v>5.7737636276883144</v>
      </c>
      <c r="P220" s="85">
        <f t="shared" ca="1" si="87"/>
        <v>5.7352718701703918</v>
      </c>
      <c r="Q220" s="85">
        <f t="shared" ca="1" si="87"/>
        <v>5.6970367243692559</v>
      </c>
      <c r="R220" s="85">
        <f t="shared" ca="1" si="87"/>
        <v>5.6590564795401272</v>
      </c>
      <c r="S220" s="85">
        <f t="shared" ca="1" si="87"/>
        <v>5.6213294363431929</v>
      </c>
      <c r="T220" s="85">
        <f t="shared" ca="1" si="87"/>
        <v>5.5838539067675717</v>
      </c>
      <c r="U220" s="85">
        <f t="shared" ca="1" si="87"/>
        <v>5.5466282140557874</v>
      </c>
      <c r="V220" s="85">
        <f t="shared" ca="1" si="87"/>
        <v>5.5096506926287487</v>
      </c>
      <c r="W220" s="85">
        <f t="shared" ca="1" si="87"/>
        <v>5.4729196880112232</v>
      </c>
      <c r="X220" s="85">
        <f t="shared" ca="1" si="87"/>
        <v>5.436433556757815</v>
      </c>
      <c r="Y220" s="85">
        <f t="shared" ca="1" si="87"/>
        <v>5.4001906663794292</v>
      </c>
      <c r="Z220" s="85">
        <f t="shared" ca="1" si="87"/>
        <v>5.3641893952702331</v>
      </c>
      <c r="AA220" s="85">
        <f t="shared" ca="1" si="87"/>
        <v>5.3284281326350982</v>
      </c>
      <c r="AB220" s="85">
        <f t="shared" ca="1" si="87"/>
        <v>5.292905278417531</v>
      </c>
      <c r="AC220" s="85">
        <f t="shared" ca="1" si="87"/>
        <v>5.2576192432280804</v>
      </c>
      <c r="AD220" s="85">
        <f t="shared" ca="1" si="87"/>
        <v>5.2225684482732264</v>
      </c>
      <c r="AE220" s="85">
        <f t="shared" ca="1" si="87"/>
        <v>5.1877513252847383</v>
      </c>
      <c r="AF220" s="85">
        <f t="shared" ca="1" si="87"/>
        <v>5.1531663164495063</v>
      </c>
      <c r="AG220" s="85">
        <f t="shared" ca="1" si="87"/>
        <v>5.1188118743398423</v>
      </c>
      <c r="AH220" s="85">
        <f t="shared" ca="1" si="87"/>
        <v>5.0846864618442433</v>
      </c>
      <c r="AI220" s="85">
        <f t="shared" ca="1" si="87"/>
        <v>5.0507885520986147</v>
      </c>
      <c r="AJ220" s="85">
        <f t="shared" ca="1" si="87"/>
        <v>5.0171166284179574</v>
      </c>
      <c r="AK220" s="85">
        <f t="shared" ca="1" si="87"/>
        <v>4.9836691842285044</v>
      </c>
      <c r="AL220" s="85">
        <f t="shared" ca="1" si="87"/>
        <v>4.9504447230003139</v>
      </c>
      <c r="AM220" s="85">
        <f t="shared" ca="1" si="87"/>
        <v>4.9174417581803116</v>
      </c>
      <c r="AN220" s="85">
        <f t="shared" ca="1" si="87"/>
        <v>4.8846588131257755</v>
      </c>
    </row>
    <row r="221" spans="2:41" x14ac:dyDescent="0.3">
      <c r="B221" s="478" t="str">
        <v>Greens</v>
      </c>
      <c r="F221" s="86">
        <f ca="1">INDEX(ArrProdCont,MATCH(B221,ArrProdItem,0),MATCH(F216,ArrProdVariables,0))</f>
        <v>3.8340176470588236</v>
      </c>
      <c r="G221" s="102">
        <f>INDEX(ArrProdCont,MATCH(B221,ArrProdItem,0),MATCH(G216,ArrProdVariables,0))</f>
        <v>-0.2</v>
      </c>
      <c r="H221" s="87">
        <f>G221/Projection_Period</f>
        <v>-6.6666666666666671E-3</v>
      </c>
      <c r="J221" s="116">
        <f ca="1">F221</f>
        <v>3.8340176470588236</v>
      </c>
      <c r="K221" s="85">
        <f t="shared" ref="K221:AN221" ca="1" si="88">IF($J221="","",(100%+$H221)*J221)</f>
        <v>3.8084575294117649</v>
      </c>
      <c r="L221" s="85">
        <f t="shared" ca="1" si="88"/>
        <v>3.7830678125490196</v>
      </c>
      <c r="M221" s="85">
        <f t="shared" ca="1" si="88"/>
        <v>3.7578473604653593</v>
      </c>
      <c r="N221" s="85">
        <f t="shared" ca="1" si="88"/>
        <v>3.7327950447289235</v>
      </c>
      <c r="O221" s="85">
        <f t="shared" ca="1" si="88"/>
        <v>3.7079097444307307</v>
      </c>
      <c r="P221" s="85">
        <f t="shared" ca="1" si="88"/>
        <v>3.6831903461345257</v>
      </c>
      <c r="Q221" s="85">
        <f t="shared" ca="1" si="88"/>
        <v>3.6586357438269621</v>
      </c>
      <c r="R221" s="85">
        <f t="shared" ca="1" si="88"/>
        <v>3.6342448388681157</v>
      </c>
      <c r="S221" s="85">
        <f t="shared" ca="1" si="88"/>
        <v>3.6100165399423281</v>
      </c>
      <c r="T221" s="85">
        <f t="shared" ca="1" si="88"/>
        <v>3.5859497630093791</v>
      </c>
      <c r="U221" s="85">
        <f t="shared" ca="1" si="88"/>
        <v>3.562043431255983</v>
      </c>
      <c r="V221" s="85">
        <f t="shared" ca="1" si="88"/>
        <v>3.5382964750476096</v>
      </c>
      <c r="W221" s="85">
        <f t="shared" ca="1" si="88"/>
        <v>3.5147078318806253</v>
      </c>
      <c r="X221" s="85">
        <f t="shared" ca="1" si="88"/>
        <v>3.4912764463347545</v>
      </c>
      <c r="Y221" s="85">
        <f t="shared" ca="1" si="88"/>
        <v>3.468001270025856</v>
      </c>
      <c r="Z221" s="85">
        <f t="shared" ca="1" si="88"/>
        <v>3.4448812615590167</v>
      </c>
      <c r="AA221" s="85">
        <f t="shared" ca="1" si="88"/>
        <v>3.4219153864819565</v>
      </c>
      <c r="AB221" s="85">
        <f t="shared" ca="1" si="88"/>
        <v>3.3991026172387433</v>
      </c>
      <c r="AC221" s="85">
        <f t="shared" ca="1" si="88"/>
        <v>3.376441933123818</v>
      </c>
      <c r="AD221" s="85">
        <f t="shared" ca="1" si="88"/>
        <v>3.3539323202363258</v>
      </c>
      <c r="AE221" s="85">
        <f t="shared" ca="1" si="88"/>
        <v>3.3315727714347503</v>
      </c>
      <c r="AF221" s="85">
        <f t="shared" ca="1" si="88"/>
        <v>3.3093622862918517</v>
      </c>
      <c r="AG221" s="85">
        <f t="shared" ca="1" si="88"/>
        <v>3.287299871049906</v>
      </c>
      <c r="AH221" s="85">
        <f t="shared" ca="1" si="88"/>
        <v>3.2653845385762397</v>
      </c>
      <c r="AI221" s="85">
        <f t="shared" ca="1" si="88"/>
        <v>3.2436153083190646</v>
      </c>
      <c r="AJ221" s="85">
        <f t="shared" ca="1" si="88"/>
        <v>3.221991206263604</v>
      </c>
      <c r="AK221" s="85">
        <f t="shared" ca="1" si="88"/>
        <v>3.200511264888513</v>
      </c>
      <c r="AL221" s="85">
        <f t="shared" ca="1" si="88"/>
        <v>3.1791745231225894</v>
      </c>
      <c r="AM221" s="85">
        <f t="shared" ca="1" si="88"/>
        <v>3.1579800263017721</v>
      </c>
      <c r="AN221" s="85">
        <f t="shared" ca="1" si="88"/>
        <v>3.1369268261264267</v>
      </c>
    </row>
    <row r="222" spans="2:41" x14ac:dyDescent="0.3">
      <c r="B222" s="207">
        <v>0</v>
      </c>
      <c r="J222" s="304"/>
      <c r="K222" s="304"/>
      <c r="L222" s="304"/>
      <c r="M222" s="304"/>
      <c r="N222" s="304"/>
      <c r="O222" s="304"/>
      <c r="P222" s="304"/>
      <c r="Q222" s="304"/>
      <c r="R222" s="304"/>
      <c r="S222" s="304"/>
      <c r="T222" s="304"/>
      <c r="U222" s="304"/>
      <c r="V222" s="304"/>
      <c r="W222" s="304"/>
      <c r="X222" s="304"/>
      <c r="Y222" s="304"/>
      <c r="Z222" s="304"/>
      <c r="AA222" s="304"/>
      <c r="AB222" s="304"/>
      <c r="AC222" s="304"/>
      <c r="AD222" s="304"/>
      <c r="AE222" s="304"/>
      <c r="AF222" s="304"/>
      <c r="AG222" s="304"/>
      <c r="AH222" s="304"/>
      <c r="AI222" s="304"/>
      <c r="AJ222" s="304"/>
      <c r="AK222" s="304"/>
      <c r="AL222" s="304"/>
      <c r="AM222" s="304"/>
      <c r="AN222" s="304"/>
    </row>
    <row r="223" spans="2:41" x14ac:dyDescent="0.3">
      <c r="B223" s="207">
        <v>0</v>
      </c>
      <c r="J223" s="304"/>
      <c r="K223" s="304"/>
      <c r="L223" s="304"/>
      <c r="M223" s="304"/>
      <c r="N223" s="304"/>
      <c r="O223" s="304"/>
      <c r="P223" s="304"/>
      <c r="Q223" s="304"/>
      <c r="R223" s="304"/>
      <c r="S223" s="304"/>
      <c r="T223" s="304"/>
      <c r="U223" s="304"/>
      <c r="V223" s="304"/>
      <c r="W223" s="304"/>
      <c r="X223" s="304"/>
      <c r="Y223" s="304"/>
      <c r="Z223" s="304"/>
      <c r="AA223" s="304"/>
      <c r="AB223" s="304"/>
      <c r="AC223" s="304"/>
      <c r="AD223" s="304"/>
      <c r="AE223" s="304"/>
      <c r="AF223" s="304"/>
      <c r="AG223" s="304"/>
      <c r="AH223" s="304"/>
      <c r="AI223" s="304"/>
      <c r="AJ223" s="304"/>
      <c r="AK223" s="304"/>
      <c r="AL223" s="304"/>
      <c r="AM223" s="304"/>
      <c r="AN223" s="304"/>
    </row>
    <row r="224" spans="2:41" x14ac:dyDescent="0.3">
      <c r="B224" s="127" t="str">
        <v>Copargo Ann Crop Total</v>
      </c>
      <c r="C224" s="468"/>
      <c r="D224" s="468"/>
      <c r="E224" s="468"/>
      <c r="F224" s="468"/>
      <c r="G224" s="468"/>
      <c r="H224" s="468"/>
      <c r="I224" s="468"/>
      <c r="J224" s="115"/>
      <c r="K224" s="115"/>
      <c r="L224" s="115"/>
      <c r="M224" s="115"/>
      <c r="N224" s="115"/>
      <c r="O224" s="115"/>
      <c r="P224" s="115"/>
      <c r="Q224" s="115"/>
      <c r="R224" s="115"/>
      <c r="S224" s="115"/>
      <c r="T224" s="115"/>
      <c r="U224" s="115"/>
      <c r="V224" s="115"/>
      <c r="W224" s="115"/>
      <c r="X224" s="115"/>
      <c r="Y224" s="115"/>
      <c r="Z224" s="115"/>
      <c r="AA224" s="115"/>
      <c r="AB224" s="115"/>
      <c r="AC224" s="115"/>
      <c r="AD224" s="115"/>
      <c r="AE224" s="115"/>
      <c r="AF224" s="115"/>
      <c r="AG224" s="115"/>
      <c r="AH224" s="115"/>
      <c r="AI224" s="115"/>
      <c r="AJ224" s="115"/>
      <c r="AK224" s="115"/>
      <c r="AL224" s="115"/>
      <c r="AM224" s="115"/>
      <c r="AN224" s="115"/>
      <c r="AO224" s="468"/>
    </row>
    <row r="225" spans="2:41" x14ac:dyDescent="0.3">
      <c r="B225" s="478" t="str">
        <v>Maize</v>
      </c>
      <c r="F225" s="86">
        <f ca="1">INDEX(ArrProdCont,MATCH(B225,ArrProdItem,0),MATCH(F216,ArrProdVariables,0))</f>
        <v>1.2956823388385723</v>
      </c>
      <c r="G225" s="102">
        <f>INDEX(ArrProdCont,MATCH(B225,ArrProdItem,0),MATCH(G216,ArrProdVariables,0))</f>
        <v>-9.5000000000000001E-2</v>
      </c>
      <c r="H225" s="87">
        <f>G225/Projection_Period</f>
        <v>-3.1666666666666666E-3</v>
      </c>
      <c r="J225" s="116">
        <f ca="1">F225</f>
        <v>1.2956823388385723</v>
      </c>
      <c r="K225" s="85">
        <f t="shared" ref="K225:AN225" ca="1" si="89">IF($J225="","",(100%+$H225)*J225)</f>
        <v>1.2915793447655834</v>
      </c>
      <c r="L225" s="85">
        <f t="shared" ca="1" si="89"/>
        <v>1.287489343507159</v>
      </c>
      <c r="M225" s="85">
        <f t="shared" ca="1" si="89"/>
        <v>1.2834122939193864</v>
      </c>
      <c r="N225" s="85">
        <f t="shared" ca="1" si="89"/>
        <v>1.2793481549886416</v>
      </c>
      <c r="O225" s="85">
        <f t="shared" ca="1" si="89"/>
        <v>1.2752968858311775</v>
      </c>
      <c r="P225" s="85">
        <f t="shared" ca="1" si="89"/>
        <v>1.2712584456927121</v>
      </c>
      <c r="Q225" s="85">
        <f t="shared" ca="1" si="89"/>
        <v>1.2672327939480186</v>
      </c>
      <c r="R225" s="85">
        <f t="shared" ca="1" si="89"/>
        <v>1.2632198901005165</v>
      </c>
      <c r="S225" s="85">
        <f t="shared" ca="1" si="89"/>
        <v>1.2592196937818649</v>
      </c>
      <c r="T225" s="85">
        <f t="shared" ca="1" si="89"/>
        <v>1.2552321647515556</v>
      </c>
      <c r="U225" s="85">
        <f t="shared" ca="1" si="89"/>
        <v>1.2512572628965091</v>
      </c>
      <c r="V225" s="85">
        <f t="shared" ca="1" si="89"/>
        <v>1.2472949482306701</v>
      </c>
      <c r="W225" s="85">
        <f t="shared" ca="1" si="89"/>
        <v>1.2433451808946063</v>
      </c>
      <c r="X225" s="85">
        <f t="shared" ca="1" si="89"/>
        <v>1.2394079211551068</v>
      </c>
      <c r="Y225" s="85">
        <f t="shared" ca="1" si="89"/>
        <v>1.2354831294047823</v>
      </c>
      <c r="Z225" s="85">
        <f t="shared" ca="1" si="89"/>
        <v>1.2315707661616673</v>
      </c>
      <c r="AA225" s="85">
        <f t="shared" ca="1" si="89"/>
        <v>1.2276707920688219</v>
      </c>
      <c r="AB225" s="85">
        <f t="shared" ca="1" si="89"/>
        <v>1.2237831678939373</v>
      </c>
      <c r="AC225" s="85">
        <f t="shared" ca="1" si="89"/>
        <v>1.2199078545289399</v>
      </c>
      <c r="AD225" s="85">
        <f t="shared" ca="1" si="89"/>
        <v>1.2160448129895982</v>
      </c>
      <c r="AE225" s="85">
        <f t="shared" ca="1" si="89"/>
        <v>1.2121940044151311</v>
      </c>
      <c r="AF225" s="85">
        <f t="shared" ca="1" si="89"/>
        <v>1.2083553900678166</v>
      </c>
      <c r="AG225" s="85">
        <f t="shared" ca="1" si="89"/>
        <v>1.2045289313326017</v>
      </c>
      <c r="AH225" s="85">
        <f t="shared" ca="1" si="89"/>
        <v>1.2007145897167153</v>
      </c>
      <c r="AI225" s="85">
        <f t="shared" ca="1" si="89"/>
        <v>1.196912326849279</v>
      </c>
      <c r="AJ225" s="85">
        <f t="shared" ca="1" si="89"/>
        <v>1.1931221044809228</v>
      </c>
      <c r="AK225" s="85">
        <f t="shared" ca="1" si="89"/>
        <v>1.1893438844833999</v>
      </c>
      <c r="AL225" s="85">
        <f t="shared" ca="1" si="89"/>
        <v>1.1855776288492024</v>
      </c>
      <c r="AM225" s="85">
        <f t="shared" ca="1" si="89"/>
        <v>1.1818232996911799</v>
      </c>
      <c r="AN225" s="85">
        <f t="shared" ca="1" si="89"/>
        <v>1.1780808592421579</v>
      </c>
    </row>
    <row r="226" spans="2:41" x14ac:dyDescent="0.3">
      <c r="B226" s="478" t="str">
        <v>Rice</v>
      </c>
      <c r="F226" s="86">
        <f ca="1">INDEX(ArrProdCont,MATCH(B226,ArrProdItem,0),MATCH(F216,ArrProdVariables,0))</f>
        <v>0</v>
      </c>
      <c r="G226" s="102">
        <f>INDEX(ArrProdCont,MATCH(B226,ArrProdItem,0),MATCH(G216,ArrProdVariables,0))</f>
        <v>0</v>
      </c>
      <c r="H226" s="87">
        <f>G226/Projection_Period</f>
        <v>0</v>
      </c>
      <c r="J226" s="116">
        <f ca="1">F226</f>
        <v>0</v>
      </c>
      <c r="K226" s="85">
        <f t="shared" ref="K226:AN226" ca="1" si="90">IF($J226="","",(100%+$H226)*J226)</f>
        <v>0</v>
      </c>
      <c r="L226" s="85">
        <f t="shared" ca="1" si="90"/>
        <v>0</v>
      </c>
      <c r="M226" s="85">
        <f t="shared" ca="1" si="90"/>
        <v>0</v>
      </c>
      <c r="N226" s="85">
        <f t="shared" ca="1" si="90"/>
        <v>0</v>
      </c>
      <c r="O226" s="85">
        <f t="shared" ca="1" si="90"/>
        <v>0</v>
      </c>
      <c r="P226" s="85">
        <f t="shared" ca="1" si="90"/>
        <v>0</v>
      </c>
      <c r="Q226" s="85">
        <f t="shared" ca="1" si="90"/>
        <v>0</v>
      </c>
      <c r="R226" s="85">
        <f t="shared" ca="1" si="90"/>
        <v>0</v>
      </c>
      <c r="S226" s="85">
        <f t="shared" ca="1" si="90"/>
        <v>0</v>
      </c>
      <c r="T226" s="85">
        <f t="shared" ca="1" si="90"/>
        <v>0</v>
      </c>
      <c r="U226" s="85">
        <f t="shared" ca="1" si="90"/>
        <v>0</v>
      </c>
      <c r="V226" s="85">
        <f t="shared" ca="1" si="90"/>
        <v>0</v>
      </c>
      <c r="W226" s="85">
        <f t="shared" ca="1" si="90"/>
        <v>0</v>
      </c>
      <c r="X226" s="85">
        <f t="shared" ca="1" si="90"/>
        <v>0</v>
      </c>
      <c r="Y226" s="85">
        <f t="shared" ca="1" si="90"/>
        <v>0</v>
      </c>
      <c r="Z226" s="85">
        <f t="shared" ca="1" si="90"/>
        <v>0</v>
      </c>
      <c r="AA226" s="85">
        <f t="shared" ca="1" si="90"/>
        <v>0</v>
      </c>
      <c r="AB226" s="85">
        <f t="shared" ca="1" si="90"/>
        <v>0</v>
      </c>
      <c r="AC226" s="85">
        <f t="shared" ca="1" si="90"/>
        <v>0</v>
      </c>
      <c r="AD226" s="85">
        <f t="shared" ca="1" si="90"/>
        <v>0</v>
      </c>
      <c r="AE226" s="85">
        <f t="shared" ca="1" si="90"/>
        <v>0</v>
      </c>
      <c r="AF226" s="85">
        <f t="shared" ca="1" si="90"/>
        <v>0</v>
      </c>
      <c r="AG226" s="85">
        <f t="shared" ca="1" si="90"/>
        <v>0</v>
      </c>
      <c r="AH226" s="85">
        <f t="shared" ca="1" si="90"/>
        <v>0</v>
      </c>
      <c r="AI226" s="85">
        <f t="shared" ca="1" si="90"/>
        <v>0</v>
      </c>
      <c r="AJ226" s="85">
        <f t="shared" ca="1" si="90"/>
        <v>0</v>
      </c>
      <c r="AK226" s="85">
        <f t="shared" ca="1" si="90"/>
        <v>0</v>
      </c>
      <c r="AL226" s="85">
        <f t="shared" ca="1" si="90"/>
        <v>0</v>
      </c>
      <c r="AM226" s="85">
        <f t="shared" ca="1" si="90"/>
        <v>0</v>
      </c>
      <c r="AN226" s="85">
        <f t="shared" ca="1" si="90"/>
        <v>0</v>
      </c>
    </row>
    <row r="227" spans="2:41" x14ac:dyDescent="0.3">
      <c r="B227" s="478" t="str">
        <v>Manioc</v>
      </c>
      <c r="F227" s="86">
        <f ca="1">INDEX(ArrProdCont,MATCH(B227,ArrProdItem,0),MATCH(F216,ArrProdVariables,0))</f>
        <v>12.066853961271065</v>
      </c>
      <c r="G227" s="102">
        <f>INDEX(ArrProdCont,MATCH(B227,ArrProdItem,0),MATCH(G216,ArrProdVariables,0))</f>
        <v>-0.16739999999999999</v>
      </c>
      <c r="H227" s="87">
        <f>G227/Projection_Period</f>
        <v>-5.5799999999999999E-3</v>
      </c>
      <c r="J227" s="116">
        <f ca="1">F227</f>
        <v>12.066853961271065</v>
      </c>
      <c r="K227" s="85">
        <f t="shared" ref="K227:AN227" ca="1" si="91">IF($J227="","",(100%+$H227)*J227)</f>
        <v>11.999520916167171</v>
      </c>
      <c r="L227" s="85">
        <f t="shared" ca="1" si="91"/>
        <v>11.932563589454958</v>
      </c>
      <c r="M227" s="85">
        <f t="shared" ca="1" si="91"/>
        <v>11.8659798846258</v>
      </c>
      <c r="N227" s="85">
        <f t="shared" ca="1" si="91"/>
        <v>11.799767716869587</v>
      </c>
      <c r="O227" s="85">
        <f t="shared" ca="1" si="91"/>
        <v>11.733925013009454</v>
      </c>
      <c r="P227" s="85">
        <f t="shared" ca="1" si="91"/>
        <v>11.66844971143686</v>
      </c>
      <c r="Q227" s="85">
        <f t="shared" ca="1" si="91"/>
        <v>11.603339762047042</v>
      </c>
      <c r="R227" s="85">
        <f t="shared" ca="1" si="91"/>
        <v>11.53859312617482</v>
      </c>
      <c r="S227" s="85">
        <f t="shared" ca="1" si="91"/>
        <v>11.474207776530765</v>
      </c>
      <c r="T227" s="85">
        <f t="shared" ca="1" si="91"/>
        <v>11.410181697137723</v>
      </c>
      <c r="U227" s="85">
        <f t="shared" ca="1" si="91"/>
        <v>11.346512883267694</v>
      </c>
      <c r="V227" s="85">
        <f t="shared" ca="1" si="91"/>
        <v>11.28319934137906</v>
      </c>
      <c r="W227" s="85">
        <f t="shared" ca="1" si="91"/>
        <v>11.220239089054164</v>
      </c>
      <c r="X227" s="85">
        <f t="shared" ca="1" si="91"/>
        <v>11.157630154937241</v>
      </c>
      <c r="Y227" s="85">
        <f t="shared" ca="1" si="91"/>
        <v>11.095370578672691</v>
      </c>
      <c r="Z227" s="85">
        <f t="shared" ca="1" si="91"/>
        <v>11.033458410843696</v>
      </c>
      <c r="AA227" s="85">
        <f t="shared" ca="1" si="91"/>
        <v>10.971891712911189</v>
      </c>
      <c r="AB227" s="85">
        <f t="shared" ca="1" si="91"/>
        <v>10.910668557153144</v>
      </c>
      <c r="AC227" s="85">
        <f t="shared" ca="1" si="91"/>
        <v>10.849787026604229</v>
      </c>
      <c r="AD227" s="85">
        <f t="shared" ca="1" si="91"/>
        <v>10.789245214995777</v>
      </c>
      <c r="AE227" s="85">
        <f t="shared" ca="1" si="91"/>
        <v>10.729041226696101</v>
      </c>
      <c r="AF227" s="85">
        <f t="shared" ca="1" si="91"/>
        <v>10.669173176651135</v>
      </c>
      <c r="AG227" s="85">
        <f t="shared" ca="1" si="91"/>
        <v>10.609639190325421</v>
      </c>
      <c r="AH227" s="85">
        <f t="shared" ca="1" si="91"/>
        <v>10.550437403643405</v>
      </c>
      <c r="AI227" s="85">
        <f t="shared" ca="1" si="91"/>
        <v>10.491565962931075</v>
      </c>
      <c r="AJ227" s="85">
        <f t="shared" ca="1" si="91"/>
        <v>10.433023024857919</v>
      </c>
      <c r="AK227" s="85">
        <f t="shared" ca="1" si="91"/>
        <v>10.374806756379211</v>
      </c>
      <c r="AL227" s="85">
        <f t="shared" ca="1" si="91"/>
        <v>10.316915334678615</v>
      </c>
      <c r="AM227" s="85">
        <f t="shared" ca="1" si="91"/>
        <v>10.259346947111109</v>
      </c>
      <c r="AN227" s="85">
        <f t="shared" ca="1" si="91"/>
        <v>10.202099791146228</v>
      </c>
    </row>
    <row r="228" spans="2:41" x14ac:dyDescent="0.3">
      <c r="B228" s="478" t="str">
        <v>Yam</v>
      </c>
      <c r="F228" s="86">
        <f ca="1">INDEX(ArrProdCont,MATCH(B228,ArrProdItem,0),MATCH(F216,ArrProdVariables,0))</f>
        <v>4.9929381965552189</v>
      </c>
      <c r="G228" s="102">
        <f>INDEX(ArrProdCont,MATCH(B228,ArrProdItem,0),MATCH(G216,ArrProdVariables,0))</f>
        <v>-3.1300000000000001E-2</v>
      </c>
      <c r="H228" s="87">
        <f>G228/Projection_Period</f>
        <v>-1.0433333333333334E-3</v>
      </c>
      <c r="J228" s="116">
        <f ca="1">F228</f>
        <v>4.9929381965552189</v>
      </c>
      <c r="K228" s="85">
        <f t="shared" ref="K228:AN228" ca="1" si="92">IF($J228="","",(100%+$H228)*J228)</f>
        <v>4.9877288977034802</v>
      </c>
      <c r="L228" s="85">
        <f t="shared" ca="1" si="92"/>
        <v>4.9825250338868763</v>
      </c>
      <c r="M228" s="85">
        <f t="shared" ca="1" si="92"/>
        <v>4.9773265994348543</v>
      </c>
      <c r="N228" s="85">
        <f t="shared" ca="1" si="92"/>
        <v>4.9721335886827775</v>
      </c>
      <c r="O228" s="85">
        <f t="shared" ca="1" si="92"/>
        <v>4.9669459959719191</v>
      </c>
      <c r="P228" s="85">
        <f t="shared" ca="1" si="92"/>
        <v>4.961763815649455</v>
      </c>
      <c r="Q228" s="85">
        <f t="shared" ca="1" si="92"/>
        <v>4.9565870420684606</v>
      </c>
      <c r="R228" s="85">
        <f t="shared" ca="1" si="92"/>
        <v>4.9514156695879024</v>
      </c>
      <c r="S228" s="85">
        <f t="shared" ca="1" si="92"/>
        <v>4.9462496925726329</v>
      </c>
      <c r="T228" s="85">
        <f t="shared" ca="1" si="92"/>
        <v>4.9410891053933828</v>
      </c>
      <c r="U228" s="85">
        <f t="shared" ca="1" si="92"/>
        <v>4.9359339024267559</v>
      </c>
      <c r="V228" s="85">
        <f t="shared" ca="1" si="92"/>
        <v>4.9307840780552246</v>
      </c>
      <c r="W228" s="85">
        <f t="shared" ca="1" si="92"/>
        <v>4.9256396266671203</v>
      </c>
      <c r="X228" s="85">
        <f t="shared" ca="1" si="92"/>
        <v>4.9205005426566313</v>
      </c>
      <c r="Y228" s="85">
        <f t="shared" ca="1" si="92"/>
        <v>4.9153668204237935</v>
      </c>
      <c r="Z228" s="85">
        <f t="shared" ca="1" si="92"/>
        <v>4.9102384543744853</v>
      </c>
      <c r="AA228" s="85">
        <f t="shared" ca="1" si="92"/>
        <v>4.9051154389204212</v>
      </c>
      <c r="AB228" s="85">
        <f t="shared" ca="1" si="92"/>
        <v>4.8999977684791478</v>
      </c>
      <c r="AC228" s="85">
        <f t="shared" ca="1" si="92"/>
        <v>4.8948854374740352</v>
      </c>
      <c r="AD228" s="85">
        <f t="shared" ca="1" si="92"/>
        <v>4.889778440334271</v>
      </c>
      <c r="AE228" s="85">
        <f t="shared" ca="1" si="92"/>
        <v>4.8846767714948562</v>
      </c>
      <c r="AF228" s="85">
        <f t="shared" ca="1" si="92"/>
        <v>4.8795804253965969</v>
      </c>
      <c r="AG228" s="85">
        <f t="shared" ca="1" si="92"/>
        <v>4.8744893964860996</v>
      </c>
      <c r="AH228" s="85">
        <f t="shared" ca="1" si="92"/>
        <v>4.8694036792157656</v>
      </c>
      <c r="AI228" s="85">
        <f t="shared" ca="1" si="92"/>
        <v>4.8643232680437842</v>
      </c>
      <c r="AJ228" s="85">
        <f t="shared" ca="1" si="92"/>
        <v>4.8592481574341253</v>
      </c>
      <c r="AK228" s="85">
        <f t="shared" ca="1" si="92"/>
        <v>4.8541783418565361</v>
      </c>
      <c r="AL228" s="85">
        <f t="shared" ca="1" si="92"/>
        <v>4.8491138157865326</v>
      </c>
      <c r="AM228" s="85">
        <f t="shared" ca="1" si="92"/>
        <v>4.8440545737053959</v>
      </c>
      <c r="AN228" s="85">
        <f t="shared" ca="1" si="92"/>
        <v>4.8390006101001637</v>
      </c>
    </row>
    <row r="229" spans="2:41" x14ac:dyDescent="0.3">
      <c r="B229" s="478" t="str">
        <v>Cowpea</v>
      </c>
      <c r="F229" s="86">
        <f ca="1">INDEX(ArrProdCont,MATCH(B229,ArrProdItem,0),MATCH(F216,ArrProdVariables,0))</f>
        <v>0.78559898734177203</v>
      </c>
      <c r="G229" s="102">
        <f>INDEX(ArrProdCont,MATCH(B229,ArrProdItem,0),MATCH(G216,ArrProdVariables,0))</f>
        <v>-0.17780000000000001</v>
      </c>
      <c r="H229" s="87">
        <f>G229/Projection_Period</f>
        <v>-5.9266666666666669E-3</v>
      </c>
      <c r="J229" s="116">
        <f ca="1">F229</f>
        <v>0.78559898734177203</v>
      </c>
      <c r="K229" s="85">
        <f t="shared" ref="K229:AN229" ca="1" si="93">IF($J229="","",(100%+$H229)*J229)</f>
        <v>0.78094300401012651</v>
      </c>
      <c r="L229" s="85">
        <f t="shared" ca="1" si="93"/>
        <v>0.77631461513969313</v>
      </c>
      <c r="M229" s="85">
        <f t="shared" ca="1" si="93"/>
        <v>0.77171365718729856</v>
      </c>
      <c r="N229" s="85">
        <f t="shared" ca="1" si="93"/>
        <v>0.76713996757903524</v>
      </c>
      <c r="O229" s="85">
        <f t="shared" ca="1" si="93"/>
        <v>0.76259338470451687</v>
      </c>
      <c r="P229" s="85">
        <f t="shared" ca="1" si="93"/>
        <v>0.75807374791116811</v>
      </c>
      <c r="Q229" s="85">
        <f t="shared" ca="1" si="93"/>
        <v>0.75358089749854795</v>
      </c>
      <c r="R229" s="85">
        <f t="shared" ca="1" si="93"/>
        <v>0.74911467471270654</v>
      </c>
      <c r="S229" s="85">
        <f t="shared" ca="1" si="93"/>
        <v>0.74467492174057592</v>
      </c>
      <c r="T229" s="85">
        <f t="shared" ca="1" si="93"/>
        <v>0.74026148170439343</v>
      </c>
      <c r="U229" s="85">
        <f t="shared" ca="1" si="93"/>
        <v>0.73587419865615877</v>
      </c>
      <c r="V229" s="85">
        <f t="shared" ca="1" si="93"/>
        <v>0.73151291757212333</v>
      </c>
      <c r="W229" s="85">
        <f t="shared" ca="1" si="93"/>
        <v>0.72717748434731255</v>
      </c>
      <c r="X229" s="85">
        <f t="shared" ca="1" si="93"/>
        <v>0.72286774579008084</v>
      </c>
      <c r="Y229" s="85">
        <f t="shared" ca="1" si="93"/>
        <v>0.71858354961669835</v>
      </c>
      <c r="Z229" s="85">
        <f t="shared" ca="1" si="93"/>
        <v>0.71432474444597005</v>
      </c>
      <c r="AA229" s="85">
        <f t="shared" ca="1" si="93"/>
        <v>0.71009117979388692</v>
      </c>
      <c r="AB229" s="85">
        <f t="shared" ca="1" si="93"/>
        <v>0.7058827060683085</v>
      </c>
      <c r="AC229" s="85">
        <f t="shared" ca="1" si="93"/>
        <v>0.70169917456367703</v>
      </c>
      <c r="AD229" s="85">
        <f t="shared" ca="1" si="93"/>
        <v>0.697540437455763</v>
      </c>
      <c r="AE229" s="85">
        <f t="shared" ca="1" si="93"/>
        <v>0.69340634779644184</v>
      </c>
      <c r="AF229" s="85">
        <f t="shared" ca="1" si="93"/>
        <v>0.68929675950850167</v>
      </c>
      <c r="AG229" s="85">
        <f t="shared" ca="1" si="93"/>
        <v>0.6852115273804813</v>
      </c>
      <c r="AH229" s="85">
        <f t="shared" ca="1" si="93"/>
        <v>0.68115050706153968</v>
      </c>
      <c r="AI229" s="85">
        <f t="shared" ca="1" si="93"/>
        <v>0.67711355505635495</v>
      </c>
      <c r="AJ229" s="85">
        <f t="shared" ca="1" si="93"/>
        <v>0.67310052872005433</v>
      </c>
      <c r="AK229" s="85">
        <f t="shared" ca="1" si="93"/>
        <v>0.66911128625317351</v>
      </c>
      <c r="AL229" s="85">
        <f t="shared" ca="1" si="93"/>
        <v>0.66514568669664642</v>
      </c>
      <c r="AM229" s="85">
        <f t="shared" ca="1" si="93"/>
        <v>0.66120358992682426</v>
      </c>
      <c r="AN229" s="85">
        <f t="shared" ca="1" si="93"/>
        <v>0.65728485665052461</v>
      </c>
    </row>
    <row r="230" spans="2:41" x14ac:dyDescent="0.3">
      <c r="B230" s="207" t="str">
        <v>NOTE: Rice has been take out of the equation on 28/3/2021 (FvS). THEREFORE Rice the impact of CC on rice is set at 0, so it does not count for project impact.</v>
      </c>
      <c r="J230" s="304"/>
      <c r="K230" s="304"/>
      <c r="L230" s="304"/>
      <c r="M230" s="304"/>
      <c r="N230" s="304"/>
      <c r="O230" s="304"/>
      <c r="P230" s="304"/>
      <c r="Q230" s="304"/>
      <c r="R230" s="304"/>
      <c r="S230" s="304"/>
      <c r="T230" s="304"/>
      <c r="U230" s="304"/>
      <c r="V230" s="304"/>
      <c r="W230" s="304"/>
      <c r="X230" s="304"/>
      <c r="Y230" s="304"/>
      <c r="Z230" s="304"/>
      <c r="AA230" s="304"/>
      <c r="AB230" s="304"/>
      <c r="AC230" s="304"/>
      <c r="AD230" s="304"/>
      <c r="AE230" s="304"/>
      <c r="AF230" s="304"/>
      <c r="AG230" s="304"/>
      <c r="AH230" s="304"/>
      <c r="AI230" s="304"/>
      <c r="AJ230" s="304"/>
      <c r="AK230" s="304"/>
      <c r="AL230" s="304"/>
      <c r="AM230" s="304"/>
      <c r="AN230" s="304"/>
    </row>
    <row r="231" spans="2:41" x14ac:dyDescent="0.3">
      <c r="B231" s="207">
        <v>0</v>
      </c>
      <c r="J231" s="304"/>
      <c r="K231" s="304"/>
      <c r="L231" s="304"/>
      <c r="M231" s="304"/>
      <c r="N231" s="304"/>
      <c r="O231" s="304"/>
      <c r="P231" s="304"/>
      <c r="Q231" s="304"/>
      <c r="R231" s="304"/>
      <c r="S231" s="304"/>
      <c r="T231" s="304"/>
      <c r="U231" s="304"/>
      <c r="V231" s="304"/>
      <c r="W231" s="304"/>
      <c r="X231" s="304"/>
      <c r="Y231" s="304"/>
      <c r="Z231" s="304"/>
      <c r="AA231" s="304"/>
      <c r="AB231" s="304"/>
      <c r="AC231" s="304"/>
      <c r="AD231" s="304"/>
      <c r="AE231" s="304"/>
      <c r="AF231" s="304"/>
      <c r="AG231" s="304"/>
      <c r="AH231" s="304"/>
      <c r="AI231" s="304"/>
      <c r="AJ231" s="304"/>
      <c r="AK231" s="304"/>
      <c r="AL231" s="304"/>
      <c r="AM231" s="304"/>
      <c r="AN231" s="304"/>
    </row>
    <row r="232" spans="2:41" x14ac:dyDescent="0.3">
      <c r="B232" s="127" t="str">
        <v>Copargo Tree Total</v>
      </c>
      <c r="C232" s="468"/>
      <c r="D232" s="468"/>
      <c r="E232" s="468"/>
      <c r="F232" s="468"/>
      <c r="G232" s="468"/>
      <c r="H232" s="468"/>
      <c r="I232" s="468"/>
      <c r="J232" s="115"/>
      <c r="K232" s="115"/>
      <c r="L232" s="115"/>
      <c r="M232" s="115"/>
      <c r="N232" s="115"/>
      <c r="O232" s="115"/>
      <c r="P232" s="115"/>
      <c r="Q232" s="115"/>
      <c r="R232" s="115"/>
      <c r="S232" s="115"/>
      <c r="T232" s="115"/>
      <c r="U232" s="115"/>
      <c r="V232" s="115"/>
      <c r="W232" s="115"/>
      <c r="X232" s="115"/>
      <c r="Y232" s="115"/>
      <c r="Z232" s="115"/>
      <c r="AA232" s="115"/>
      <c r="AB232" s="115"/>
      <c r="AC232" s="115"/>
      <c r="AD232" s="115"/>
      <c r="AE232" s="115"/>
      <c r="AF232" s="115"/>
      <c r="AG232" s="115"/>
      <c r="AH232" s="115"/>
      <c r="AI232" s="115"/>
      <c r="AJ232" s="115"/>
      <c r="AK232" s="115"/>
      <c r="AL232" s="115"/>
      <c r="AM232" s="115"/>
      <c r="AN232" s="115"/>
      <c r="AO232" s="468"/>
    </row>
    <row r="233" spans="2:41" x14ac:dyDescent="0.3">
      <c r="B233" s="478" t="str">
        <v>Fruit</v>
      </c>
      <c r="F233" s="86">
        <f ca="1">INDEX(ArrProdCont,MATCH(B233,ArrProdItem,0),MATCH(F216,ArrProdVariables,0))</f>
        <v>8</v>
      </c>
      <c r="G233" s="102">
        <f>INDEX(ArrProdCont,MATCH(B233,ArrProdItem,0),MATCH(G216,ArrProdVariables,0))</f>
        <v>0</v>
      </c>
      <c r="H233" s="87">
        <f>G233/Projection_Period</f>
        <v>0</v>
      </c>
      <c r="J233" s="117">
        <f ca="1">F233</f>
        <v>8</v>
      </c>
      <c r="K233" s="118">
        <f t="shared" ref="K233:AN233" ca="1" si="94">IF($J233="","",(100%+$H233)*J233)</f>
        <v>8</v>
      </c>
      <c r="L233" s="118">
        <f t="shared" ca="1" si="94"/>
        <v>8</v>
      </c>
      <c r="M233" s="118">
        <f t="shared" ca="1" si="94"/>
        <v>8</v>
      </c>
      <c r="N233" s="118">
        <f t="shared" ca="1" si="94"/>
        <v>8</v>
      </c>
      <c r="O233" s="118">
        <f t="shared" ca="1" si="94"/>
        <v>8</v>
      </c>
      <c r="P233" s="118">
        <f t="shared" ca="1" si="94"/>
        <v>8</v>
      </c>
      <c r="Q233" s="118">
        <f t="shared" ca="1" si="94"/>
        <v>8</v>
      </c>
      <c r="R233" s="118">
        <f t="shared" ca="1" si="94"/>
        <v>8</v>
      </c>
      <c r="S233" s="118">
        <f t="shared" ca="1" si="94"/>
        <v>8</v>
      </c>
      <c r="T233" s="118">
        <f t="shared" ca="1" si="94"/>
        <v>8</v>
      </c>
      <c r="U233" s="118">
        <f t="shared" ca="1" si="94"/>
        <v>8</v>
      </c>
      <c r="V233" s="118">
        <f t="shared" ca="1" si="94"/>
        <v>8</v>
      </c>
      <c r="W233" s="118">
        <f t="shared" ca="1" si="94"/>
        <v>8</v>
      </c>
      <c r="X233" s="118">
        <f t="shared" ca="1" si="94"/>
        <v>8</v>
      </c>
      <c r="Y233" s="118">
        <f t="shared" ca="1" si="94"/>
        <v>8</v>
      </c>
      <c r="Z233" s="118">
        <f t="shared" ca="1" si="94"/>
        <v>8</v>
      </c>
      <c r="AA233" s="118">
        <f t="shared" ca="1" si="94"/>
        <v>8</v>
      </c>
      <c r="AB233" s="118">
        <f t="shared" ca="1" si="94"/>
        <v>8</v>
      </c>
      <c r="AC233" s="118">
        <f t="shared" ca="1" si="94"/>
        <v>8</v>
      </c>
      <c r="AD233" s="118">
        <f t="shared" ca="1" si="94"/>
        <v>8</v>
      </c>
      <c r="AE233" s="118">
        <f t="shared" ca="1" si="94"/>
        <v>8</v>
      </c>
      <c r="AF233" s="118">
        <f t="shared" ca="1" si="94"/>
        <v>8</v>
      </c>
      <c r="AG233" s="118">
        <f t="shared" ca="1" si="94"/>
        <v>8</v>
      </c>
      <c r="AH233" s="118">
        <f t="shared" ca="1" si="94"/>
        <v>8</v>
      </c>
      <c r="AI233" s="118">
        <f t="shared" ca="1" si="94"/>
        <v>8</v>
      </c>
      <c r="AJ233" s="118">
        <f t="shared" ca="1" si="94"/>
        <v>8</v>
      </c>
      <c r="AK233" s="118">
        <f t="shared" ca="1" si="94"/>
        <v>8</v>
      </c>
      <c r="AL233" s="118">
        <f t="shared" ca="1" si="94"/>
        <v>8</v>
      </c>
      <c r="AM233" s="118">
        <f t="shared" ca="1" si="94"/>
        <v>8</v>
      </c>
      <c r="AN233" s="118">
        <f t="shared" ca="1" si="94"/>
        <v>8</v>
      </c>
    </row>
    <row r="234" spans="2:41" x14ac:dyDescent="0.3">
      <c r="B234" s="478" t="str">
        <v>Nut</v>
      </c>
      <c r="F234" s="86">
        <f ca="1">INDEX(ArrProdCont,MATCH(B234,ArrProdItem,0),MATCH(F216,ArrProdVariables,0))</f>
        <v>1.2</v>
      </c>
      <c r="G234" s="102">
        <f>INDEX(ArrProdCont,MATCH(B234,ArrProdItem,0),MATCH(G216,ArrProdVariables,0))</f>
        <v>0</v>
      </c>
      <c r="H234" s="87">
        <f>G234/Projection_Period</f>
        <v>0</v>
      </c>
      <c r="J234" s="117">
        <f ca="1">F234</f>
        <v>1.2</v>
      </c>
      <c r="K234" s="118">
        <f t="shared" ref="K234:AN234" ca="1" si="95">IF($J234="","",(100%+$H234)*J234)</f>
        <v>1.2</v>
      </c>
      <c r="L234" s="118">
        <f t="shared" ca="1" si="95"/>
        <v>1.2</v>
      </c>
      <c r="M234" s="118">
        <f t="shared" ca="1" si="95"/>
        <v>1.2</v>
      </c>
      <c r="N234" s="118">
        <f t="shared" ca="1" si="95"/>
        <v>1.2</v>
      </c>
      <c r="O234" s="118">
        <f t="shared" ca="1" si="95"/>
        <v>1.2</v>
      </c>
      <c r="P234" s="118">
        <f t="shared" ca="1" si="95"/>
        <v>1.2</v>
      </c>
      <c r="Q234" s="118">
        <f t="shared" ca="1" si="95"/>
        <v>1.2</v>
      </c>
      <c r="R234" s="118">
        <f t="shared" ca="1" si="95"/>
        <v>1.2</v>
      </c>
      <c r="S234" s="118">
        <f t="shared" ca="1" si="95"/>
        <v>1.2</v>
      </c>
      <c r="T234" s="118">
        <f t="shared" ca="1" si="95"/>
        <v>1.2</v>
      </c>
      <c r="U234" s="118">
        <f t="shared" ca="1" si="95"/>
        <v>1.2</v>
      </c>
      <c r="V234" s="118">
        <f t="shared" ca="1" si="95"/>
        <v>1.2</v>
      </c>
      <c r="W234" s="118">
        <f t="shared" ca="1" si="95"/>
        <v>1.2</v>
      </c>
      <c r="X234" s="118">
        <f t="shared" ca="1" si="95"/>
        <v>1.2</v>
      </c>
      <c r="Y234" s="118">
        <f t="shared" ca="1" si="95"/>
        <v>1.2</v>
      </c>
      <c r="Z234" s="118">
        <f t="shared" ca="1" si="95"/>
        <v>1.2</v>
      </c>
      <c r="AA234" s="118">
        <f t="shared" ca="1" si="95"/>
        <v>1.2</v>
      </c>
      <c r="AB234" s="118">
        <f t="shared" ca="1" si="95"/>
        <v>1.2</v>
      </c>
      <c r="AC234" s="118">
        <f t="shared" ca="1" si="95"/>
        <v>1.2</v>
      </c>
      <c r="AD234" s="118">
        <f t="shared" ca="1" si="95"/>
        <v>1.2</v>
      </c>
      <c r="AE234" s="118">
        <f t="shared" ca="1" si="95"/>
        <v>1.2</v>
      </c>
      <c r="AF234" s="118">
        <f t="shared" ca="1" si="95"/>
        <v>1.2</v>
      </c>
      <c r="AG234" s="118">
        <f t="shared" ca="1" si="95"/>
        <v>1.2</v>
      </c>
      <c r="AH234" s="118">
        <f t="shared" ca="1" si="95"/>
        <v>1.2</v>
      </c>
      <c r="AI234" s="118">
        <f t="shared" ca="1" si="95"/>
        <v>1.2</v>
      </c>
      <c r="AJ234" s="118">
        <f t="shared" ca="1" si="95"/>
        <v>1.2</v>
      </c>
      <c r="AK234" s="118">
        <f t="shared" ca="1" si="95"/>
        <v>1.2</v>
      </c>
      <c r="AL234" s="118">
        <f t="shared" ca="1" si="95"/>
        <v>1.2</v>
      </c>
      <c r="AM234" s="118">
        <f t="shared" ca="1" si="95"/>
        <v>1.2</v>
      </c>
      <c r="AN234" s="118">
        <f t="shared" ca="1" si="95"/>
        <v>1.2</v>
      </c>
    </row>
    <row r="235" spans="2:41" x14ac:dyDescent="0.3">
      <c r="B235" s="478" t="str">
        <v>Wood</v>
      </c>
      <c r="F235" s="493">
        <f ca="1">INDEX(ArrProdCont,MATCH(B235,ArrProdItem,0),MATCH(F216,ArrProdVariables,0))</f>
        <v>5</v>
      </c>
      <c r="G235" s="102">
        <f>INDEX(ArrProdCont,MATCH(B235,ArrProdItem,0),MATCH(G216,ArrProdVariables,0))</f>
        <v>0</v>
      </c>
      <c r="H235" s="87">
        <f>G235/Projection_Period</f>
        <v>0</v>
      </c>
      <c r="J235" s="117">
        <f ca="1">F235</f>
        <v>5</v>
      </c>
      <c r="K235" s="118">
        <f t="shared" ref="K235:AN235" ca="1" si="96">IF($J235="","",(100%+$H235)*J235)</f>
        <v>5</v>
      </c>
      <c r="L235" s="118">
        <f t="shared" ca="1" si="96"/>
        <v>5</v>
      </c>
      <c r="M235" s="118">
        <f t="shared" ca="1" si="96"/>
        <v>5</v>
      </c>
      <c r="N235" s="118">
        <f t="shared" ca="1" si="96"/>
        <v>5</v>
      </c>
      <c r="O235" s="118">
        <f t="shared" ca="1" si="96"/>
        <v>5</v>
      </c>
      <c r="P235" s="118">
        <f t="shared" ca="1" si="96"/>
        <v>5</v>
      </c>
      <c r="Q235" s="118">
        <f t="shared" ca="1" si="96"/>
        <v>5</v>
      </c>
      <c r="R235" s="118">
        <f t="shared" ca="1" si="96"/>
        <v>5</v>
      </c>
      <c r="S235" s="118">
        <f t="shared" ca="1" si="96"/>
        <v>5</v>
      </c>
      <c r="T235" s="118">
        <f t="shared" ca="1" si="96"/>
        <v>5</v>
      </c>
      <c r="U235" s="118">
        <f t="shared" ca="1" si="96"/>
        <v>5</v>
      </c>
      <c r="V235" s="118">
        <f t="shared" ca="1" si="96"/>
        <v>5</v>
      </c>
      <c r="W235" s="118">
        <f t="shared" ca="1" si="96"/>
        <v>5</v>
      </c>
      <c r="X235" s="118">
        <f t="shared" ca="1" si="96"/>
        <v>5</v>
      </c>
      <c r="Y235" s="118">
        <f t="shared" ca="1" si="96"/>
        <v>5</v>
      </c>
      <c r="Z235" s="118">
        <f t="shared" ca="1" si="96"/>
        <v>5</v>
      </c>
      <c r="AA235" s="118">
        <f t="shared" ca="1" si="96"/>
        <v>5</v>
      </c>
      <c r="AB235" s="118">
        <f t="shared" ca="1" si="96"/>
        <v>5</v>
      </c>
      <c r="AC235" s="118">
        <f t="shared" ca="1" si="96"/>
        <v>5</v>
      </c>
      <c r="AD235" s="118">
        <f t="shared" ca="1" si="96"/>
        <v>5</v>
      </c>
      <c r="AE235" s="118">
        <f t="shared" ca="1" si="96"/>
        <v>5</v>
      </c>
      <c r="AF235" s="118">
        <f t="shared" ca="1" si="96"/>
        <v>5</v>
      </c>
      <c r="AG235" s="118">
        <f t="shared" ca="1" si="96"/>
        <v>5</v>
      </c>
      <c r="AH235" s="118">
        <f t="shared" ca="1" si="96"/>
        <v>5</v>
      </c>
      <c r="AI235" s="118">
        <f t="shared" ca="1" si="96"/>
        <v>5</v>
      </c>
      <c r="AJ235" s="118">
        <f t="shared" ca="1" si="96"/>
        <v>5</v>
      </c>
      <c r="AK235" s="118">
        <f t="shared" ca="1" si="96"/>
        <v>5</v>
      </c>
      <c r="AL235" s="118">
        <f t="shared" ca="1" si="96"/>
        <v>5</v>
      </c>
      <c r="AM235" s="118">
        <f t="shared" ca="1" si="96"/>
        <v>5</v>
      </c>
      <c r="AN235" s="118">
        <f t="shared" ca="1" si="96"/>
        <v>5</v>
      </c>
    </row>
    <row r="236" spans="2:41" x14ac:dyDescent="0.3">
      <c r="B236" s="478" t="str">
        <v>Fodder</v>
      </c>
      <c r="F236" s="86">
        <f ca="1">INDEX(ArrProdCont,MATCH(B236,ArrProdItem,0),MATCH(F216,ArrProdVariables,0))</f>
        <v>6</v>
      </c>
      <c r="G236" s="102">
        <f>INDEX(ArrProdCont,MATCH(B236,ArrProdItem,0),MATCH(G216,ArrProdVariables,0))</f>
        <v>0</v>
      </c>
      <c r="H236" s="87">
        <f>G236/Projection_Period</f>
        <v>0</v>
      </c>
      <c r="J236" s="117">
        <f ca="1">F236</f>
        <v>6</v>
      </c>
      <c r="K236" s="118">
        <f t="shared" ref="K236:AN236" ca="1" si="97">IF($J236="","",(100%+$H236)*J236)</f>
        <v>6</v>
      </c>
      <c r="L236" s="118">
        <f t="shared" ca="1" si="97"/>
        <v>6</v>
      </c>
      <c r="M236" s="118">
        <f t="shared" ca="1" si="97"/>
        <v>6</v>
      </c>
      <c r="N236" s="118">
        <f t="shared" ca="1" si="97"/>
        <v>6</v>
      </c>
      <c r="O236" s="118">
        <f t="shared" ca="1" si="97"/>
        <v>6</v>
      </c>
      <c r="P236" s="118">
        <f t="shared" ca="1" si="97"/>
        <v>6</v>
      </c>
      <c r="Q236" s="118">
        <f t="shared" ca="1" si="97"/>
        <v>6</v>
      </c>
      <c r="R236" s="118">
        <f t="shared" ca="1" si="97"/>
        <v>6</v>
      </c>
      <c r="S236" s="118">
        <f t="shared" ca="1" si="97"/>
        <v>6</v>
      </c>
      <c r="T236" s="118">
        <f t="shared" ca="1" si="97"/>
        <v>6</v>
      </c>
      <c r="U236" s="118">
        <f t="shared" ca="1" si="97"/>
        <v>6</v>
      </c>
      <c r="V236" s="118">
        <f t="shared" ca="1" si="97"/>
        <v>6</v>
      </c>
      <c r="W236" s="118">
        <f t="shared" ca="1" si="97"/>
        <v>6</v>
      </c>
      <c r="X236" s="118">
        <f t="shared" ca="1" si="97"/>
        <v>6</v>
      </c>
      <c r="Y236" s="118">
        <f t="shared" ca="1" si="97"/>
        <v>6</v>
      </c>
      <c r="Z236" s="118">
        <f t="shared" ca="1" si="97"/>
        <v>6</v>
      </c>
      <c r="AA236" s="118">
        <f t="shared" ca="1" si="97"/>
        <v>6</v>
      </c>
      <c r="AB236" s="118">
        <f t="shared" ca="1" si="97"/>
        <v>6</v>
      </c>
      <c r="AC236" s="118">
        <f t="shared" ca="1" si="97"/>
        <v>6</v>
      </c>
      <c r="AD236" s="118">
        <f t="shared" ca="1" si="97"/>
        <v>6</v>
      </c>
      <c r="AE236" s="118">
        <f t="shared" ca="1" si="97"/>
        <v>6</v>
      </c>
      <c r="AF236" s="118">
        <f t="shared" ca="1" si="97"/>
        <v>6</v>
      </c>
      <c r="AG236" s="118">
        <f t="shared" ca="1" si="97"/>
        <v>6</v>
      </c>
      <c r="AH236" s="118">
        <f t="shared" ca="1" si="97"/>
        <v>6</v>
      </c>
      <c r="AI236" s="118">
        <f t="shared" ca="1" si="97"/>
        <v>6</v>
      </c>
      <c r="AJ236" s="118">
        <f t="shared" ca="1" si="97"/>
        <v>6</v>
      </c>
      <c r="AK236" s="118">
        <f t="shared" ca="1" si="97"/>
        <v>6</v>
      </c>
      <c r="AL236" s="118">
        <f t="shared" ca="1" si="97"/>
        <v>6</v>
      </c>
      <c r="AM236" s="118">
        <f t="shared" ca="1" si="97"/>
        <v>6</v>
      </c>
      <c r="AN236" s="118">
        <f t="shared" ca="1" si="97"/>
        <v>6</v>
      </c>
    </row>
    <row r="237" spans="2:41" x14ac:dyDescent="0.3">
      <c r="B237" s="478" t="str">
        <v>Other</v>
      </c>
      <c r="F237" s="86">
        <f ca="1">INDEX(ArrProdCont,MATCH(B237,ArrProdItem,0),MATCH(F216,ArrProdVariables,0))</f>
        <v>2</v>
      </c>
      <c r="G237" s="102">
        <f>INDEX(ArrProdCont,MATCH(B237,ArrProdItem,0),MATCH(G216,ArrProdVariables,0))</f>
        <v>0</v>
      </c>
      <c r="H237" s="87">
        <f>G237/Projection_Period</f>
        <v>0</v>
      </c>
      <c r="J237" s="117">
        <f ca="1">F237</f>
        <v>2</v>
      </c>
      <c r="K237" s="118">
        <f t="shared" ref="K237:AN237" ca="1" si="98">IF($J237="","",(100%+$H237)*J237)</f>
        <v>2</v>
      </c>
      <c r="L237" s="118">
        <f t="shared" ca="1" si="98"/>
        <v>2</v>
      </c>
      <c r="M237" s="118">
        <f t="shared" ca="1" si="98"/>
        <v>2</v>
      </c>
      <c r="N237" s="118">
        <f t="shared" ca="1" si="98"/>
        <v>2</v>
      </c>
      <c r="O237" s="118">
        <f t="shared" ca="1" si="98"/>
        <v>2</v>
      </c>
      <c r="P237" s="118">
        <f t="shared" ca="1" si="98"/>
        <v>2</v>
      </c>
      <c r="Q237" s="118">
        <f t="shared" ca="1" si="98"/>
        <v>2</v>
      </c>
      <c r="R237" s="118">
        <f t="shared" ca="1" si="98"/>
        <v>2</v>
      </c>
      <c r="S237" s="118">
        <f t="shared" ca="1" si="98"/>
        <v>2</v>
      </c>
      <c r="T237" s="118">
        <f t="shared" ca="1" si="98"/>
        <v>2</v>
      </c>
      <c r="U237" s="118">
        <f t="shared" ca="1" si="98"/>
        <v>2</v>
      </c>
      <c r="V237" s="118">
        <f t="shared" ca="1" si="98"/>
        <v>2</v>
      </c>
      <c r="W237" s="118">
        <f t="shared" ca="1" si="98"/>
        <v>2</v>
      </c>
      <c r="X237" s="118">
        <f t="shared" ca="1" si="98"/>
        <v>2</v>
      </c>
      <c r="Y237" s="118">
        <f t="shared" ca="1" si="98"/>
        <v>2</v>
      </c>
      <c r="Z237" s="118">
        <f t="shared" ca="1" si="98"/>
        <v>2</v>
      </c>
      <c r="AA237" s="118">
        <f t="shared" ca="1" si="98"/>
        <v>2</v>
      </c>
      <c r="AB237" s="118">
        <f t="shared" ca="1" si="98"/>
        <v>2</v>
      </c>
      <c r="AC237" s="118">
        <f t="shared" ca="1" si="98"/>
        <v>2</v>
      </c>
      <c r="AD237" s="118">
        <f t="shared" ca="1" si="98"/>
        <v>2</v>
      </c>
      <c r="AE237" s="118">
        <f t="shared" ca="1" si="98"/>
        <v>2</v>
      </c>
      <c r="AF237" s="118">
        <f t="shared" ca="1" si="98"/>
        <v>2</v>
      </c>
      <c r="AG237" s="118">
        <f t="shared" ca="1" si="98"/>
        <v>2</v>
      </c>
      <c r="AH237" s="118">
        <f t="shared" ca="1" si="98"/>
        <v>2</v>
      </c>
      <c r="AI237" s="118">
        <f t="shared" ca="1" si="98"/>
        <v>2</v>
      </c>
      <c r="AJ237" s="118">
        <f t="shared" ca="1" si="98"/>
        <v>2</v>
      </c>
      <c r="AK237" s="118">
        <f t="shared" ca="1" si="98"/>
        <v>2</v>
      </c>
      <c r="AL237" s="118">
        <f t="shared" ca="1" si="98"/>
        <v>2</v>
      </c>
      <c r="AM237" s="118">
        <f t="shared" ca="1" si="98"/>
        <v>2</v>
      </c>
      <c r="AN237" s="118">
        <f t="shared" ca="1" si="98"/>
        <v>2</v>
      </c>
    </row>
  </sheetData>
  <dataValidations disablePrompts="1" count="2">
    <dataValidation type="list" allowBlank="1" showInputMessage="1" showErrorMessage="1" sqref="B26" xr:uid="{7DE98964-6D76-493B-ADAF-3ABF887E7B99}">
      <formula1>List_Commune</formula1>
    </dataValidation>
    <dataValidation type="list" allowBlank="1" showInputMessage="1" showErrorMessage="1" sqref="F216:G216 F144:G144" xr:uid="{94147882-C406-47EC-A422-D79507073B98}">
      <formula1>ArrProdVariables</formula1>
    </dataValidation>
  </dataValidation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6C1E6-2754-468E-B6C5-FEBE3E3B7742}">
  <dimension ref="A1:AP174"/>
  <sheetViews>
    <sheetView showGridLines="0" topLeftCell="A4" workbookViewId="0">
      <selection activeCell="C10" sqref="C10"/>
    </sheetView>
  </sheetViews>
  <sheetFormatPr defaultRowHeight="14.4" x14ac:dyDescent="0.3"/>
  <cols>
    <col min="1" max="1" width="41.109375" customWidth="1"/>
    <col min="2" max="2" width="18.88671875" hidden="1" customWidth="1"/>
    <col min="3" max="9" width="11.21875" customWidth="1"/>
    <col min="10" max="10" width="21.6640625" customWidth="1"/>
    <col min="11" max="11" width="12.5546875" bestFit="1" customWidth="1"/>
  </cols>
  <sheetData>
    <row r="1" spans="1:10" x14ac:dyDescent="0.3">
      <c r="A1" s="23" t="s">
        <v>386</v>
      </c>
      <c r="B1" s="23"/>
      <c r="C1" s="23"/>
      <c r="D1" s="23"/>
      <c r="E1" s="1"/>
    </row>
    <row r="2" spans="1:10" x14ac:dyDescent="0.3">
      <c r="A2" s="1" t="s">
        <v>15</v>
      </c>
      <c r="B2" s="1"/>
      <c r="C2" s="1"/>
      <c r="D2" s="1"/>
      <c r="E2" s="1"/>
    </row>
    <row r="3" spans="1:10" x14ac:dyDescent="0.3">
      <c r="A3" s="1" t="s">
        <v>384</v>
      </c>
      <c r="B3" s="1"/>
      <c r="C3" s="1"/>
      <c r="D3" s="1"/>
      <c r="E3" s="1"/>
    </row>
    <row r="4" spans="1:10" x14ac:dyDescent="0.3">
      <c r="A4" s="71" t="s">
        <v>385</v>
      </c>
      <c r="B4" s="1"/>
      <c r="C4" s="1"/>
      <c r="D4" s="1"/>
      <c r="E4" s="1"/>
    </row>
    <row r="5" spans="1:10" x14ac:dyDescent="0.3">
      <c r="A5" s="1"/>
      <c r="B5" s="1"/>
      <c r="C5" s="1"/>
      <c r="D5" s="1"/>
      <c r="E5" s="1"/>
    </row>
    <row r="6" spans="1:10" x14ac:dyDescent="0.3">
      <c r="A6" s="1"/>
      <c r="B6" s="1"/>
      <c r="C6" s="1"/>
      <c r="D6" s="1"/>
      <c r="E6" s="1"/>
    </row>
    <row r="7" spans="1:10" x14ac:dyDescent="0.3">
      <c r="A7" s="1"/>
      <c r="B7" s="1"/>
      <c r="C7" s="1"/>
      <c r="D7" s="1"/>
      <c r="E7" s="1"/>
    </row>
    <row r="8" spans="1:10" x14ac:dyDescent="0.3">
      <c r="A8" s="96" t="s">
        <v>371</v>
      </c>
      <c r="B8" s="269"/>
      <c r="C8" s="269"/>
      <c r="D8" s="269"/>
      <c r="E8" s="269"/>
      <c r="F8" s="269"/>
      <c r="G8" s="269"/>
      <c r="H8" s="269"/>
      <c r="I8" s="269"/>
      <c r="J8" s="269"/>
    </row>
    <row r="9" spans="1:10" x14ac:dyDescent="0.3">
      <c r="A9" t="s">
        <v>443</v>
      </c>
    </row>
    <row r="14" spans="1:10" s="71" customFormat="1" x14ac:dyDescent="0.3">
      <c r="A14" s="342"/>
      <c r="B14" s="342"/>
      <c r="C14" s="343" t="s">
        <v>0</v>
      </c>
      <c r="D14" s="343" t="s">
        <v>1</v>
      </c>
      <c r="E14" s="343" t="s">
        <v>6</v>
      </c>
      <c r="F14" s="343" t="s">
        <v>2</v>
      </c>
      <c r="G14" s="343" t="s">
        <v>3</v>
      </c>
      <c r="H14" s="343" t="s">
        <v>13</v>
      </c>
    </row>
    <row r="15" spans="1:10" s="71" customFormat="1" x14ac:dyDescent="0.3">
      <c r="A15" s="344" t="s">
        <v>154</v>
      </c>
      <c r="B15" s="273"/>
      <c r="C15" s="273"/>
      <c r="D15" s="273"/>
      <c r="E15" s="273"/>
      <c r="F15" s="273"/>
      <c r="G15" s="273"/>
      <c r="H15" s="273"/>
    </row>
    <row r="16" spans="1:10" s="71" customFormat="1" x14ac:dyDescent="0.3">
      <c r="A16" s="280" t="s">
        <v>368</v>
      </c>
      <c r="B16" s="273"/>
      <c r="C16" s="72">
        <v>70938</v>
      </c>
      <c r="D16" s="72">
        <v>267812</v>
      </c>
      <c r="E16" s="72">
        <v>124431</v>
      </c>
      <c r="F16" s="72">
        <v>55061</v>
      </c>
      <c r="G16" s="72">
        <v>92935</v>
      </c>
      <c r="H16" s="345">
        <f>SUM(C16:G16)</f>
        <v>611177</v>
      </c>
      <c r="J16" s="71" t="s">
        <v>556</v>
      </c>
    </row>
    <row r="17" spans="1:18" s="71" customFormat="1" x14ac:dyDescent="0.3">
      <c r="A17" s="280" t="s">
        <v>252</v>
      </c>
      <c r="B17" s="273"/>
      <c r="C17" s="72">
        <f>K155</f>
        <v>86614.202760404893</v>
      </c>
      <c r="D17" s="72">
        <f>K156</f>
        <v>326994.31714552914</v>
      </c>
      <c r="E17" s="72">
        <f>K157</f>
        <v>151928.32986100463</v>
      </c>
      <c r="F17" s="72">
        <f>K158</f>
        <v>67228.630891632885</v>
      </c>
      <c r="G17" s="72">
        <f>K159</f>
        <v>113472.20014009738</v>
      </c>
      <c r="H17" s="345">
        <f>SUM(C17:G17)</f>
        <v>746237.680798669</v>
      </c>
      <c r="J17" s="71">
        <f>H17/H18</f>
        <v>4.6000000000000005</v>
      </c>
    </row>
    <row r="18" spans="1:18" s="71" customFormat="1" x14ac:dyDescent="0.3">
      <c r="A18" s="280" t="s">
        <v>422</v>
      </c>
      <c r="B18" s="273"/>
      <c r="C18" s="72">
        <f>C17/People_Per_Household</f>
        <v>18829.1745131315</v>
      </c>
      <c r="D18" s="72">
        <f>D17/People_Per_Household</f>
        <v>71085.721118593297</v>
      </c>
      <c r="E18" s="72">
        <f>E17/People_Per_Household</f>
        <v>33027.897795870573</v>
      </c>
      <c r="F18" s="72">
        <f>F17/People_Per_Household</f>
        <v>14614.919759050628</v>
      </c>
      <c r="G18" s="72">
        <f>G17/People_Per_Household</f>
        <v>24667.869595673346</v>
      </c>
      <c r="H18" s="345">
        <f>SUM(C18:G18)</f>
        <v>162225.58278231934</v>
      </c>
    </row>
    <row r="19" spans="1:18" s="71" customFormat="1" x14ac:dyDescent="0.3">
      <c r="A19" s="280"/>
      <c r="B19" s="273"/>
      <c r="C19" s="72"/>
      <c r="D19" s="72"/>
      <c r="E19" s="72"/>
      <c r="F19" s="72"/>
      <c r="G19" s="72"/>
      <c r="H19" s="72"/>
    </row>
    <row r="20" spans="1:18" s="71" customFormat="1" x14ac:dyDescent="0.3">
      <c r="A20" s="344" t="s">
        <v>380</v>
      </c>
      <c r="B20" s="346"/>
      <c r="C20" s="72">
        <f>C25/C21</f>
        <v>32745</v>
      </c>
      <c r="D20" s="72">
        <f>D25/D21</f>
        <v>59110</v>
      </c>
      <c r="E20" s="72">
        <f>E25/E21</f>
        <v>26422.857142857145</v>
      </c>
      <c r="F20" s="72">
        <f>F25/F21</f>
        <v>27034</v>
      </c>
      <c r="G20" s="72">
        <f>G25/G21</f>
        <v>34244</v>
      </c>
      <c r="H20" s="345">
        <f>SUM(C20:G20)</f>
        <v>179555.85714285716</v>
      </c>
      <c r="J20" s="341" t="s">
        <v>500</v>
      </c>
    </row>
    <row r="21" spans="1:18" s="71" customFormat="1" x14ac:dyDescent="0.3">
      <c r="A21" s="280" t="s">
        <v>364</v>
      </c>
      <c r="B21" s="273"/>
      <c r="C21" s="347">
        <v>0.6</v>
      </c>
      <c r="D21" s="347">
        <v>0.6</v>
      </c>
      <c r="E21" s="347">
        <v>0.35</v>
      </c>
      <c r="F21" s="347">
        <v>0.5</v>
      </c>
      <c r="G21" s="347">
        <v>0.5</v>
      </c>
      <c r="H21" s="273"/>
      <c r="J21" s="341" t="s">
        <v>441</v>
      </c>
    </row>
    <row r="22" spans="1:18" x14ac:dyDescent="0.3">
      <c r="A22" s="281" t="s">
        <v>365</v>
      </c>
      <c r="B22" s="348"/>
      <c r="C22" s="349">
        <v>571</v>
      </c>
      <c r="D22" s="349">
        <v>496</v>
      </c>
      <c r="E22" s="349">
        <v>486</v>
      </c>
      <c r="F22" s="349">
        <v>70</v>
      </c>
      <c r="G22" s="349">
        <v>377</v>
      </c>
      <c r="H22" s="345">
        <f>SUM(C22:G22)</f>
        <v>2000</v>
      </c>
      <c r="J22" s="341" t="s">
        <v>448</v>
      </c>
      <c r="K22" s="71">
        <f>ROUND(2000/2748*C22,0)</f>
        <v>416</v>
      </c>
      <c r="L22" s="71">
        <f t="shared" ref="L22:O22" si="0">ROUND(2000/2748*D22,0)</f>
        <v>361</v>
      </c>
      <c r="M22" s="71">
        <f t="shared" si="0"/>
        <v>354</v>
      </c>
      <c r="N22" s="71">
        <f t="shared" si="0"/>
        <v>51</v>
      </c>
      <c r="O22" s="71">
        <f t="shared" si="0"/>
        <v>274</v>
      </c>
      <c r="P22" s="71"/>
      <c r="Q22" s="71"/>
      <c r="R22" s="71"/>
    </row>
    <row r="23" spans="1:18" s="71" customFormat="1" x14ac:dyDescent="0.3">
      <c r="A23" s="281" t="s">
        <v>366</v>
      </c>
      <c r="B23" s="273"/>
      <c r="C23" s="349">
        <v>1359</v>
      </c>
      <c r="D23" s="349">
        <v>831</v>
      </c>
      <c r="E23" s="349">
        <v>2603</v>
      </c>
      <c r="F23" s="349">
        <v>3310</v>
      </c>
      <c r="G23" s="349">
        <v>897</v>
      </c>
      <c r="H23" s="345">
        <f>SUM(C23:G23)</f>
        <v>9000</v>
      </c>
      <c r="J23" s="341" t="s">
        <v>442</v>
      </c>
    </row>
    <row r="24" spans="1:18" s="71" customFormat="1" x14ac:dyDescent="0.3">
      <c r="A24" s="281" t="s">
        <v>520</v>
      </c>
      <c r="B24" s="273"/>
      <c r="C24" s="349">
        <v>17717</v>
      </c>
      <c r="D24" s="349">
        <v>34139</v>
      </c>
      <c r="E24" s="349">
        <v>6159</v>
      </c>
      <c r="F24" s="349">
        <v>10137</v>
      </c>
      <c r="G24" s="349">
        <v>15848</v>
      </c>
      <c r="H24" s="345">
        <f>SUM(C24:G24)</f>
        <v>84000</v>
      </c>
      <c r="J24" s="341"/>
      <c r="K24" s="71">
        <f>ROUND(84000/95000*C24,0)</f>
        <v>15666</v>
      </c>
      <c r="L24" s="71">
        <f t="shared" ref="L24:O24" si="1">ROUND(84000/95000*D24,0)</f>
        <v>30186</v>
      </c>
      <c r="M24" s="71">
        <f t="shared" si="1"/>
        <v>5446</v>
      </c>
      <c r="N24" s="71">
        <f t="shared" si="1"/>
        <v>8963</v>
      </c>
      <c r="O24" s="71">
        <f t="shared" si="1"/>
        <v>14013</v>
      </c>
    </row>
    <row r="25" spans="1:18" s="71" customFormat="1" x14ac:dyDescent="0.3">
      <c r="A25" s="344" t="s">
        <v>372</v>
      </c>
      <c r="B25" s="273"/>
      <c r="C25" s="350">
        <f>SUM(C22:C24)</f>
        <v>19647</v>
      </c>
      <c r="D25" s="350">
        <f t="shared" ref="D25" si="2">SUM(D22:D24)</f>
        <v>35466</v>
      </c>
      <c r="E25" s="350">
        <f>SUM(E22:E24)</f>
        <v>9248</v>
      </c>
      <c r="F25" s="350">
        <f>SUM(F22:F24)</f>
        <v>13517</v>
      </c>
      <c r="G25" s="350">
        <f>SUM(G22:G24)</f>
        <v>17122</v>
      </c>
      <c r="H25" s="345">
        <f>SUM(C25:G25)</f>
        <v>95000</v>
      </c>
      <c r="J25" s="340">
        <v>95000</v>
      </c>
    </row>
    <row r="26" spans="1:18" s="71" customFormat="1" x14ac:dyDescent="0.3">
      <c r="A26" s="281"/>
      <c r="B26" s="273"/>
      <c r="C26" s="274"/>
      <c r="D26" s="274"/>
      <c r="E26" s="274"/>
      <c r="F26" s="274"/>
      <c r="G26" s="274"/>
      <c r="H26" s="273"/>
    </row>
    <row r="27" spans="1:18" s="71" customFormat="1" x14ac:dyDescent="0.3">
      <c r="A27" s="344" t="s">
        <v>373</v>
      </c>
      <c r="B27" s="273"/>
      <c r="C27" s="274"/>
      <c r="D27" s="274"/>
      <c r="E27" s="274"/>
      <c r="F27" s="274"/>
      <c r="G27" s="274"/>
      <c r="H27" s="274"/>
    </row>
    <row r="28" spans="1:18" s="71" customFormat="1" x14ac:dyDescent="0.3">
      <c r="A28" s="280" t="s">
        <v>363</v>
      </c>
      <c r="B28" s="273"/>
      <c r="C28" s="351">
        <v>55227</v>
      </c>
      <c r="D28" s="351">
        <v>165048</v>
      </c>
      <c r="E28" s="351">
        <v>71986</v>
      </c>
      <c r="F28" s="351">
        <v>38038</v>
      </c>
      <c r="G28" s="351">
        <v>58674</v>
      </c>
      <c r="H28" s="72">
        <f>SUM(C28:G28)</f>
        <v>388973</v>
      </c>
    </row>
    <row r="29" spans="1:18" s="71" customFormat="1" x14ac:dyDescent="0.3">
      <c r="A29" s="280" t="s">
        <v>370</v>
      </c>
      <c r="B29" s="273"/>
      <c r="C29" s="72">
        <f>C28*(C17/C16)</f>
        <v>67431.314328693799</v>
      </c>
      <c r="D29" s="72">
        <f>D28*(D17/D16)</f>
        <v>201521.05975921653</v>
      </c>
      <c r="E29" s="72">
        <f>E28*(E17/E16)</f>
        <v>87893.794579922047</v>
      </c>
      <c r="F29" s="72">
        <f>F28*(F17/F16)</f>
        <v>46443.810716404201</v>
      </c>
      <c r="G29" s="72">
        <f>G28*(G17/G16)</f>
        <v>71640.04810910931</v>
      </c>
      <c r="H29" s="72">
        <f>SUM(C29:G29)</f>
        <v>474930.0274933459</v>
      </c>
    </row>
    <row r="30" spans="1:18" s="71" customFormat="1" x14ac:dyDescent="0.3">
      <c r="A30" s="280" t="s">
        <v>374</v>
      </c>
      <c r="B30" s="273"/>
      <c r="C30" s="352">
        <f t="shared" ref="C30:H30" si="3">C29/C17</f>
        <v>0.77852490907553074</v>
      </c>
      <c r="D30" s="352">
        <f t="shared" si="3"/>
        <v>0.61628306423909307</v>
      </c>
      <c r="E30" s="352">
        <f t="shared" si="3"/>
        <v>0.57852142954729935</v>
      </c>
      <c r="F30" s="352">
        <f t="shared" si="3"/>
        <v>0.69083380250994353</v>
      </c>
      <c r="G30" s="352">
        <f t="shared" si="3"/>
        <v>0.63134448808306876</v>
      </c>
      <c r="H30" s="352">
        <f t="shared" si="3"/>
        <v>0.63643265371569935</v>
      </c>
    </row>
    <row r="31" spans="1:18" s="71" customFormat="1" x14ac:dyDescent="0.3">
      <c r="A31" s="353"/>
      <c r="B31" s="273"/>
      <c r="C31" s="273"/>
      <c r="D31" s="273"/>
      <c r="E31" s="273"/>
      <c r="F31" s="273"/>
      <c r="G31" s="273"/>
      <c r="H31" s="273"/>
    </row>
    <row r="32" spans="1:18" s="71" customFormat="1" x14ac:dyDescent="0.3">
      <c r="A32" s="353" t="s">
        <v>376</v>
      </c>
      <c r="B32" s="273"/>
      <c r="C32" s="428">
        <f>Beneficiaries_pHa_IrrigatedPlots</f>
        <v>9</v>
      </c>
      <c r="D32" s="428">
        <f>Beneficiaries_pHa_IrrigatedPlots</f>
        <v>9</v>
      </c>
      <c r="E32" s="428">
        <f>Beneficiaries_pHa_IrrigatedPlots</f>
        <v>9</v>
      </c>
      <c r="F32" s="428">
        <f>Beneficiaries_pHa_IrrigatedPlots</f>
        <v>9</v>
      </c>
      <c r="G32" s="428">
        <f>Beneficiaries_pHa_IrrigatedPlots</f>
        <v>9</v>
      </c>
      <c r="H32" s="273"/>
    </row>
    <row r="33" spans="1:15" s="71" customFormat="1" x14ac:dyDescent="0.3">
      <c r="A33" s="353" t="s">
        <v>377</v>
      </c>
      <c r="B33" s="273"/>
      <c r="C33" s="428">
        <f>Beneficiaries_pHa_LowlandReghabilitation</f>
        <v>2</v>
      </c>
      <c r="D33" s="428">
        <f>Beneficiaries_pHa_LowlandReghabilitation</f>
        <v>2</v>
      </c>
      <c r="E33" s="428">
        <f>Beneficiaries_pHa_LowlandReghabilitation</f>
        <v>2</v>
      </c>
      <c r="F33" s="428">
        <f>Beneficiaries_pHa_LowlandReghabilitation</f>
        <v>2</v>
      </c>
      <c r="G33" s="428">
        <f>Beneficiaries_pHa_LowlandReghabilitation</f>
        <v>2</v>
      </c>
      <c r="H33" s="273"/>
    </row>
    <row r="34" spans="1:15" s="71" customFormat="1" x14ac:dyDescent="0.3">
      <c r="A34" s="353" t="s">
        <v>378</v>
      </c>
      <c r="B34" s="273"/>
      <c r="C34" s="428">
        <f>Beneficiaries_pHa_RWH_SCW</f>
        <v>3.5</v>
      </c>
      <c r="D34" s="428">
        <f>Beneficiaries_pHa_RWH_SCW</f>
        <v>3.5</v>
      </c>
      <c r="E34" s="428">
        <f>Beneficiaries_pHa_RWH_SCW</f>
        <v>3.5</v>
      </c>
      <c r="F34" s="428">
        <f>Beneficiaries_pHa_RWH_SCW</f>
        <v>3.5</v>
      </c>
      <c r="G34" s="428">
        <f>Beneficiaries_pHa_RWH_SCW</f>
        <v>3.5</v>
      </c>
      <c r="H34" s="273"/>
    </row>
    <row r="35" spans="1:15" s="71" customFormat="1" x14ac:dyDescent="0.3">
      <c r="A35" s="354" t="s">
        <v>155</v>
      </c>
      <c r="B35" s="346"/>
      <c r="C35" s="350">
        <f>(C22*C32)+(C23*C33)+(C24*C34)</f>
        <v>69866.5</v>
      </c>
      <c r="D35" s="350">
        <f>(D22*D32)+(D23*D33)+(D24*D34)</f>
        <v>125612.5</v>
      </c>
      <c r="E35" s="350">
        <f>(E22*E32)+(E23*E33)+(E24*E34)</f>
        <v>31136.5</v>
      </c>
      <c r="F35" s="350">
        <f>(F22*F32)+(F23*F33)+(F24*F34)</f>
        <v>42729.5</v>
      </c>
      <c r="G35" s="350">
        <f>(G22*G32)+(G23*G33)+(G24*G34)</f>
        <v>60655</v>
      </c>
      <c r="H35" s="345">
        <f>ROUND(SUM(C35:G35),0)</f>
        <v>330000</v>
      </c>
      <c r="J35" s="262" t="s">
        <v>392</v>
      </c>
      <c r="K35" s="275">
        <f>H35</f>
        <v>330000</v>
      </c>
    </row>
    <row r="36" spans="1:15" s="71" customFormat="1" x14ac:dyDescent="0.3">
      <c r="A36" s="353" t="s">
        <v>499</v>
      </c>
      <c r="B36" s="273"/>
      <c r="C36" s="352">
        <f>C35/$H$35</f>
        <v>0.21171666666666666</v>
      </c>
      <c r="D36" s="352">
        <f t="shared" ref="D36:G36" si="4">D35/$H$35</f>
        <v>0.38064393939393937</v>
      </c>
      <c r="E36" s="352">
        <f t="shared" si="4"/>
        <v>9.43530303030303E-2</v>
      </c>
      <c r="F36" s="352">
        <f t="shared" si="4"/>
        <v>0.12948333333333334</v>
      </c>
      <c r="G36" s="352">
        <f t="shared" si="4"/>
        <v>0.1838030303030303</v>
      </c>
      <c r="H36" s="273"/>
    </row>
    <row r="37" spans="1:15" s="71" customFormat="1" x14ac:dyDescent="0.3">
      <c r="A37" s="353"/>
      <c r="B37" s="273"/>
      <c r="C37" s="273"/>
      <c r="D37" s="273"/>
      <c r="E37" s="273"/>
      <c r="F37" s="273"/>
      <c r="G37" s="273"/>
      <c r="H37" s="273"/>
    </row>
    <row r="38" spans="1:15" x14ac:dyDescent="0.3">
      <c r="A38" s="353" t="s">
        <v>375</v>
      </c>
      <c r="B38" s="348"/>
      <c r="C38" s="352">
        <f t="shared" ref="C38:H38" si="5">C35/C17</f>
        <v>0.80664022496711141</v>
      </c>
      <c r="D38" s="352">
        <f t="shared" si="5"/>
        <v>0.38414276155171234</v>
      </c>
      <c r="E38" s="352">
        <f t="shared" si="5"/>
        <v>0.20494202778695714</v>
      </c>
      <c r="F38" s="352">
        <f t="shared" si="5"/>
        <v>0.63558486069538578</v>
      </c>
      <c r="G38" s="352">
        <f t="shared" si="5"/>
        <v>0.53453621173391264</v>
      </c>
      <c r="H38" s="355">
        <f t="shared" si="5"/>
        <v>0.4422183554800046</v>
      </c>
    </row>
    <row r="39" spans="1:15" x14ac:dyDescent="0.3">
      <c r="A39" s="353" t="s">
        <v>379</v>
      </c>
      <c r="B39" s="348"/>
      <c r="C39" s="350">
        <f>C38*C18</f>
        <v>15188.369565217394</v>
      </c>
      <c r="D39" s="350">
        <f t="shared" ref="D39:H39" si="6">D38*D18</f>
        <v>27307.065217391308</v>
      </c>
      <c r="E39" s="350">
        <f t="shared" si="6"/>
        <v>6768.804347826087</v>
      </c>
      <c r="F39" s="350">
        <f t="shared" si="6"/>
        <v>9289.0217391304341</v>
      </c>
      <c r="G39" s="350">
        <f t="shared" si="6"/>
        <v>13185.869565217394</v>
      </c>
      <c r="H39" s="350">
        <f t="shared" si="6"/>
        <v>71739.130434782608</v>
      </c>
    </row>
    <row r="40" spans="1:15" x14ac:dyDescent="0.3">
      <c r="A40" s="71"/>
      <c r="C40" s="270"/>
      <c r="D40" s="270"/>
      <c r="E40" s="270"/>
      <c r="F40" s="270"/>
      <c r="G40" s="270"/>
      <c r="H40" s="270"/>
    </row>
    <row r="41" spans="1:15" x14ac:dyDescent="0.3">
      <c r="A41" s="71"/>
      <c r="C41" s="270"/>
      <c r="D41" s="270"/>
      <c r="E41" s="270"/>
      <c r="F41" s="270"/>
      <c r="G41" s="270"/>
      <c r="H41" s="270"/>
    </row>
    <row r="42" spans="1:15" x14ac:dyDescent="0.3">
      <c r="A42" s="71"/>
      <c r="C42" s="270"/>
      <c r="D42" s="270"/>
      <c r="E42" s="270"/>
      <c r="F42" s="270"/>
      <c r="G42" s="270"/>
      <c r="H42" s="270"/>
    </row>
    <row r="43" spans="1:15" x14ac:dyDescent="0.3">
      <c r="A43" s="71"/>
      <c r="C43" s="270"/>
      <c r="D43" s="270"/>
      <c r="E43" s="270"/>
      <c r="F43" s="270"/>
      <c r="G43" s="270"/>
      <c r="H43" s="270"/>
    </row>
    <row r="44" spans="1:15" ht="18" x14ac:dyDescent="0.35">
      <c r="A44" s="271" t="s">
        <v>391</v>
      </c>
      <c r="B44" s="271"/>
      <c r="C44" s="272"/>
      <c r="D44" s="272"/>
      <c r="E44" s="272"/>
      <c r="F44" s="272"/>
      <c r="G44" s="272"/>
      <c r="H44" s="272"/>
      <c r="I44" s="271"/>
      <c r="J44" s="271"/>
      <c r="K44" s="271"/>
      <c r="L44" s="271"/>
      <c r="M44" s="271"/>
      <c r="N44" s="271"/>
      <c r="O44" s="271"/>
    </row>
    <row r="45" spans="1:15" x14ac:dyDescent="0.3">
      <c r="A45" s="71"/>
      <c r="C45" s="270"/>
      <c r="D45" s="270"/>
      <c r="E45" s="270"/>
      <c r="F45" s="270"/>
      <c r="G45" s="270"/>
      <c r="H45" s="270"/>
    </row>
    <row r="46" spans="1:15" x14ac:dyDescent="0.3">
      <c r="A46" s="1" t="s">
        <v>16</v>
      </c>
      <c r="B46" s="24" t="s">
        <v>17</v>
      </c>
      <c r="C46" s="24" t="s">
        <v>18</v>
      </c>
      <c r="D46" s="24" t="s">
        <v>19</v>
      </c>
      <c r="E46" s="24"/>
      <c r="F46" s="25"/>
    </row>
    <row r="47" spans="1:15" x14ac:dyDescent="0.3">
      <c r="B47" s="26" t="s">
        <v>20</v>
      </c>
      <c r="C47" s="27">
        <v>772262</v>
      </c>
      <c r="D47" s="27">
        <v>20499</v>
      </c>
      <c r="E47" s="27"/>
      <c r="F47" s="28"/>
    </row>
    <row r="48" spans="1:15" x14ac:dyDescent="0.3">
      <c r="B48" s="26" t="s">
        <v>21</v>
      </c>
      <c r="C48" s="27">
        <v>867463</v>
      </c>
      <c r="D48" s="27">
        <v>26242</v>
      </c>
      <c r="E48" s="27"/>
      <c r="F48" s="28"/>
    </row>
    <row r="49" spans="1:10" x14ac:dyDescent="0.3">
      <c r="B49" s="26" t="s">
        <v>22</v>
      </c>
      <c r="C49" s="27">
        <v>543130</v>
      </c>
      <c r="D49" s="27">
        <v>11126</v>
      </c>
      <c r="E49" s="27"/>
      <c r="F49" s="28"/>
    </row>
    <row r="50" spans="1:10" x14ac:dyDescent="0.3">
      <c r="B50" s="26" t="s">
        <v>23</v>
      </c>
      <c r="C50" s="27">
        <v>1214249</v>
      </c>
      <c r="D50" s="27">
        <v>25856</v>
      </c>
      <c r="E50" s="27"/>
      <c r="F50" s="28"/>
    </row>
    <row r="51" spans="1:10" x14ac:dyDescent="0.3">
      <c r="B51" s="26" t="s">
        <v>24</v>
      </c>
      <c r="C51" s="27">
        <v>717477</v>
      </c>
      <c r="D51" s="27">
        <v>13391</v>
      </c>
      <c r="E51" s="27"/>
      <c r="F51" s="28"/>
    </row>
    <row r="52" spans="1:10" x14ac:dyDescent="0.3">
      <c r="B52" s="26" t="s">
        <v>25</v>
      </c>
      <c r="C52" s="27">
        <v>745328</v>
      </c>
      <c r="D52" s="27">
        <v>2440</v>
      </c>
      <c r="E52" s="27"/>
      <c r="F52" s="28"/>
    </row>
    <row r="53" spans="1:10" x14ac:dyDescent="0.3">
      <c r="B53" s="26" t="s">
        <v>26</v>
      </c>
      <c r="C53" s="27">
        <v>851580</v>
      </c>
      <c r="D53" s="27">
        <v>5243</v>
      </c>
      <c r="E53" s="27"/>
      <c r="F53" s="28"/>
    </row>
    <row r="54" spans="1:10" x14ac:dyDescent="0.3">
      <c r="B54" s="26" t="s">
        <v>27</v>
      </c>
      <c r="C54" s="27">
        <v>622372</v>
      </c>
      <c r="D54" s="27">
        <v>3264</v>
      </c>
      <c r="E54" s="27"/>
      <c r="F54" s="28"/>
    </row>
    <row r="55" spans="1:10" x14ac:dyDescent="0.3">
      <c r="B55" s="26" t="s">
        <v>28</v>
      </c>
      <c r="C55" s="27">
        <v>497243</v>
      </c>
      <c r="D55" s="27">
        <v>1605</v>
      </c>
      <c r="E55" s="27"/>
      <c r="F55" s="28"/>
    </row>
    <row r="56" spans="1:10" x14ac:dyDescent="0.3">
      <c r="B56" s="26" t="s">
        <v>29</v>
      </c>
      <c r="C56" s="27">
        <v>1398229</v>
      </c>
      <c r="D56" s="27">
        <v>3233</v>
      </c>
      <c r="E56" s="27"/>
      <c r="F56" s="28"/>
    </row>
    <row r="57" spans="1:10" x14ac:dyDescent="0.3">
      <c r="B57" s="26" t="s">
        <v>30</v>
      </c>
      <c r="C57" s="27">
        <v>679012</v>
      </c>
      <c r="D57" s="29">
        <v>79</v>
      </c>
      <c r="E57" s="29"/>
      <c r="F57" s="28"/>
    </row>
    <row r="58" spans="1:10" x14ac:dyDescent="0.3">
      <c r="B58" s="26" t="s">
        <v>31</v>
      </c>
      <c r="C58" s="27">
        <v>1100404</v>
      </c>
      <c r="D58" s="27">
        <v>1281</v>
      </c>
      <c r="E58" s="27"/>
      <c r="F58" s="28"/>
    </row>
    <row r="59" spans="1:10" x14ac:dyDescent="0.3">
      <c r="B59" s="30" t="s">
        <v>13</v>
      </c>
      <c r="C59" s="31">
        <f>SUM(C47:C58)</f>
        <v>10008749</v>
      </c>
      <c r="D59" s="31">
        <f>SUM(D47:D58)</f>
        <v>114259</v>
      </c>
      <c r="E59" s="31"/>
      <c r="F59" s="32"/>
    </row>
    <row r="61" spans="1:10" x14ac:dyDescent="0.3">
      <c r="A61" s="23" t="s">
        <v>32</v>
      </c>
    </row>
    <row r="62" spans="1:10" x14ac:dyDescent="0.3">
      <c r="A62" s="1" t="s">
        <v>15</v>
      </c>
    </row>
    <row r="63" spans="1:10" x14ac:dyDescent="0.3">
      <c r="A63" s="1" t="s">
        <v>16</v>
      </c>
      <c r="B63" s="33" t="s">
        <v>17</v>
      </c>
      <c r="C63" s="33" t="s">
        <v>33</v>
      </c>
      <c r="D63" s="33" t="s">
        <v>18</v>
      </c>
      <c r="E63" s="33"/>
      <c r="F63" s="25"/>
      <c r="G63" s="25"/>
      <c r="H63" s="34"/>
      <c r="I63" s="25"/>
      <c r="J63" s="25"/>
    </row>
    <row r="64" spans="1:10" x14ac:dyDescent="0.3">
      <c r="B64" s="26" t="s">
        <v>20</v>
      </c>
      <c r="C64" s="26" t="s">
        <v>34</v>
      </c>
      <c r="D64" s="27">
        <v>82450</v>
      </c>
      <c r="E64" s="27"/>
      <c r="G64" s="26"/>
      <c r="H64" s="26"/>
      <c r="I64" s="26"/>
      <c r="J64" s="27"/>
    </row>
    <row r="65" spans="2:12" x14ac:dyDescent="0.3">
      <c r="B65" s="26"/>
      <c r="C65" s="26" t="s">
        <v>35</v>
      </c>
      <c r="D65" s="27">
        <v>67603</v>
      </c>
      <c r="E65" s="27"/>
      <c r="G65" s="26"/>
      <c r="H65" s="26"/>
      <c r="I65" s="26"/>
      <c r="J65" s="27"/>
    </row>
    <row r="66" spans="2:12" x14ac:dyDescent="0.3">
      <c r="B66" s="26"/>
      <c r="C66" s="26" t="s">
        <v>36</v>
      </c>
      <c r="D66" s="27">
        <v>100197</v>
      </c>
      <c r="E66" s="27"/>
      <c r="G66" s="26"/>
      <c r="H66" s="26"/>
      <c r="I66" s="26"/>
      <c r="J66" s="27"/>
    </row>
    <row r="67" spans="2:12" x14ac:dyDescent="0.3">
      <c r="B67" s="26"/>
      <c r="C67" s="26" t="s">
        <v>37</v>
      </c>
      <c r="D67" s="27">
        <v>111540</v>
      </c>
      <c r="E67" s="27"/>
      <c r="G67" s="26"/>
      <c r="H67" s="26"/>
      <c r="I67" s="26"/>
      <c r="J67" s="27"/>
    </row>
    <row r="68" spans="2:12" x14ac:dyDescent="0.3">
      <c r="B68" s="26"/>
      <c r="C68" s="26" t="s">
        <v>38</v>
      </c>
      <c r="D68" s="27">
        <v>113958</v>
      </c>
      <c r="E68" s="27"/>
      <c r="G68" s="26"/>
      <c r="H68" s="26"/>
      <c r="I68" s="26"/>
      <c r="J68" s="27"/>
    </row>
    <row r="69" spans="2:12" x14ac:dyDescent="0.3">
      <c r="B69" s="26"/>
      <c r="C69" s="26" t="s">
        <v>39</v>
      </c>
      <c r="D69" s="27">
        <v>103843</v>
      </c>
      <c r="E69" s="27"/>
      <c r="G69" s="26"/>
      <c r="H69" s="26"/>
      <c r="I69" s="26"/>
      <c r="J69" s="27"/>
    </row>
    <row r="70" spans="2:12" x14ac:dyDescent="0.3">
      <c r="B70" s="26"/>
      <c r="C70" s="26" t="s">
        <v>40</v>
      </c>
      <c r="D70" s="27">
        <v>78217</v>
      </c>
      <c r="E70" s="27"/>
      <c r="G70" s="26"/>
      <c r="H70" s="26"/>
      <c r="I70" s="26"/>
      <c r="J70" s="27"/>
    </row>
    <row r="71" spans="2:12" x14ac:dyDescent="0.3">
      <c r="B71" s="26"/>
      <c r="C71" s="26" t="s">
        <v>41</v>
      </c>
      <c r="D71" s="27">
        <v>74675</v>
      </c>
      <c r="E71" s="27"/>
      <c r="G71" s="26"/>
      <c r="H71" s="26"/>
      <c r="I71" s="26"/>
      <c r="J71" s="27"/>
    </row>
    <row r="72" spans="2:12" ht="28.8" x14ac:dyDescent="0.3">
      <c r="B72" s="26"/>
      <c r="C72" s="26" t="s">
        <v>42</v>
      </c>
      <c r="D72" s="27">
        <v>39779</v>
      </c>
      <c r="E72" s="27"/>
      <c r="F72" s="4">
        <f>SUM(D64:D72)</f>
        <v>772262</v>
      </c>
      <c r="G72" s="26"/>
      <c r="H72" s="26"/>
      <c r="I72" s="26"/>
      <c r="J72" s="27"/>
    </row>
    <row r="73" spans="2:12" x14ac:dyDescent="0.3">
      <c r="B73" s="26" t="s">
        <v>21</v>
      </c>
      <c r="C73" s="26" t="s">
        <v>43</v>
      </c>
      <c r="D73" s="27">
        <v>246575</v>
      </c>
      <c r="E73" s="27"/>
      <c r="G73" s="26"/>
      <c r="H73" s="26"/>
      <c r="I73" s="26"/>
      <c r="J73" s="27"/>
    </row>
    <row r="74" spans="2:12" x14ac:dyDescent="0.3">
      <c r="B74" s="26"/>
      <c r="C74" s="26" t="s">
        <v>44</v>
      </c>
      <c r="D74" s="27">
        <v>117523</v>
      </c>
      <c r="E74" s="27"/>
      <c r="G74" s="26"/>
      <c r="H74" s="26"/>
      <c r="I74" s="26"/>
      <c r="J74" s="27"/>
    </row>
    <row r="75" spans="2:12" x14ac:dyDescent="0.3">
      <c r="B75" s="26"/>
      <c r="C75" s="26" t="s">
        <v>45</v>
      </c>
      <c r="D75" s="27">
        <v>179290</v>
      </c>
      <c r="E75" s="27"/>
      <c r="G75" s="26"/>
      <c r="H75" s="26"/>
      <c r="I75" s="26"/>
      <c r="J75" s="27"/>
    </row>
    <row r="76" spans="2:12" x14ac:dyDescent="0.3">
      <c r="B76" s="26"/>
      <c r="C76" s="26" t="s">
        <v>46</v>
      </c>
      <c r="D76" s="27">
        <v>66353</v>
      </c>
      <c r="E76" s="27"/>
      <c r="G76" s="26"/>
      <c r="H76" s="26"/>
      <c r="I76" s="26"/>
      <c r="J76" s="27"/>
    </row>
    <row r="77" spans="2:12" x14ac:dyDescent="0.3">
      <c r="B77" s="26"/>
      <c r="C77" s="26" t="s">
        <v>47</v>
      </c>
      <c r="D77" s="27">
        <v>168641</v>
      </c>
      <c r="E77" s="27"/>
      <c r="G77" s="26"/>
      <c r="H77" s="26"/>
      <c r="I77" s="26"/>
      <c r="J77" s="27"/>
    </row>
    <row r="78" spans="2:12" x14ac:dyDescent="0.3">
      <c r="B78" s="26"/>
      <c r="C78" s="26" t="s">
        <v>48</v>
      </c>
      <c r="D78" s="27">
        <v>89081</v>
      </c>
      <c r="E78" s="27"/>
      <c r="F78" s="4">
        <f>SUM(D73:D78)</f>
        <v>867463</v>
      </c>
      <c r="G78" s="26"/>
      <c r="H78" s="26"/>
      <c r="I78" s="26"/>
      <c r="J78" s="27"/>
    </row>
    <row r="79" spans="2:12" x14ac:dyDescent="0.3">
      <c r="B79" s="26" t="s">
        <v>22</v>
      </c>
      <c r="C79" s="26" t="s">
        <v>49</v>
      </c>
      <c r="D79" s="27">
        <v>130091</v>
      </c>
      <c r="E79" s="27"/>
      <c r="G79" s="26"/>
      <c r="H79" s="26"/>
      <c r="I79" s="26"/>
      <c r="J79" s="27"/>
    </row>
    <row r="80" spans="2:12" x14ac:dyDescent="0.3">
      <c r="B80" s="26"/>
      <c r="C80" s="35" t="s">
        <v>0</v>
      </c>
      <c r="D80" s="36">
        <v>70938</v>
      </c>
      <c r="E80" s="36"/>
      <c r="G80" s="35"/>
      <c r="H80" s="571" t="s">
        <v>50</v>
      </c>
      <c r="I80" s="571"/>
      <c r="J80" s="571"/>
      <c r="K80" s="571"/>
      <c r="L80" s="571"/>
    </row>
    <row r="81" spans="2:10" x14ac:dyDescent="0.3">
      <c r="B81" s="26"/>
      <c r="C81" s="35" t="s">
        <v>1</v>
      </c>
      <c r="D81" s="36">
        <v>267812</v>
      </c>
      <c r="E81" s="36"/>
      <c r="G81" s="26"/>
      <c r="H81" s="26"/>
      <c r="I81" s="26"/>
      <c r="J81" s="27"/>
    </row>
    <row r="82" spans="2:10" x14ac:dyDescent="0.3">
      <c r="B82" s="26"/>
      <c r="C82" s="26" t="s">
        <v>51</v>
      </c>
      <c r="D82" s="27">
        <v>74289</v>
      </c>
      <c r="E82" s="27"/>
      <c r="F82" s="4">
        <f>SUM(D79:D82)</f>
        <v>543130</v>
      </c>
      <c r="G82" s="26"/>
      <c r="H82" s="26"/>
      <c r="I82" s="26"/>
      <c r="J82" s="27"/>
    </row>
    <row r="83" spans="2:10" x14ac:dyDescent="0.3">
      <c r="B83" s="26" t="s">
        <v>23</v>
      </c>
      <c r="C83" s="26" t="s">
        <v>52</v>
      </c>
      <c r="D83" s="27">
        <v>131255</v>
      </c>
      <c r="E83" s="27"/>
      <c r="G83" s="26"/>
      <c r="H83" s="26"/>
      <c r="I83" s="26"/>
      <c r="J83" s="27"/>
    </row>
    <row r="84" spans="2:10" x14ac:dyDescent="0.3">
      <c r="B84" s="26"/>
      <c r="C84" s="26" t="s">
        <v>53</v>
      </c>
      <c r="D84" s="27">
        <v>168882</v>
      </c>
      <c r="E84" s="27"/>
      <c r="G84" s="26"/>
      <c r="H84" s="26"/>
      <c r="I84" s="26"/>
      <c r="J84" s="27"/>
    </row>
    <row r="85" spans="2:10" x14ac:dyDescent="0.3">
      <c r="B85" s="26"/>
      <c r="C85" s="26" t="s">
        <v>54</v>
      </c>
      <c r="D85" s="27">
        <v>113604</v>
      </c>
      <c r="E85" s="27"/>
      <c r="G85" s="26"/>
      <c r="H85" s="26"/>
      <c r="I85" s="26"/>
      <c r="J85" s="27"/>
    </row>
    <row r="86" spans="2:10" x14ac:dyDescent="0.3">
      <c r="B86" s="26"/>
      <c r="C86" s="26" t="s">
        <v>55</v>
      </c>
      <c r="D86" s="27">
        <v>151232</v>
      </c>
      <c r="E86" s="27"/>
      <c r="G86" s="26"/>
      <c r="H86" s="26"/>
      <c r="I86" s="26"/>
      <c r="J86" s="27"/>
    </row>
    <row r="87" spans="2:10" x14ac:dyDescent="0.3">
      <c r="B87" s="26"/>
      <c r="C87" s="26" t="s">
        <v>56</v>
      </c>
      <c r="D87" s="27">
        <v>255478</v>
      </c>
      <c r="E87" s="27"/>
      <c r="G87" s="26"/>
      <c r="H87" s="26"/>
      <c r="I87" s="26"/>
      <c r="J87" s="27"/>
    </row>
    <row r="88" spans="2:10" x14ac:dyDescent="0.3">
      <c r="B88" s="26"/>
      <c r="C88" s="26" t="s">
        <v>57</v>
      </c>
      <c r="D88" s="27">
        <v>78988</v>
      </c>
      <c r="E88" s="27"/>
      <c r="G88" s="26"/>
      <c r="H88" s="26"/>
      <c r="I88" s="26"/>
      <c r="J88" s="27"/>
    </row>
    <row r="89" spans="2:10" x14ac:dyDescent="0.3">
      <c r="B89" s="26"/>
      <c r="C89" s="26" t="s">
        <v>58</v>
      </c>
      <c r="D89" s="27">
        <v>91672</v>
      </c>
      <c r="E89" s="27"/>
      <c r="G89" s="26"/>
      <c r="H89" s="26"/>
      <c r="I89" s="26"/>
      <c r="J89" s="27"/>
    </row>
    <row r="90" spans="2:10" x14ac:dyDescent="0.3">
      <c r="B90" s="26"/>
      <c r="C90" s="26" t="s">
        <v>59</v>
      </c>
      <c r="D90" s="27">
        <v>223138</v>
      </c>
      <c r="E90" s="27"/>
      <c r="F90" s="4">
        <f>SUM(D83:D90)</f>
        <v>1214249</v>
      </c>
      <c r="G90" s="26"/>
      <c r="H90" s="26"/>
      <c r="I90" s="26"/>
      <c r="J90" s="27"/>
    </row>
    <row r="91" spans="2:10" x14ac:dyDescent="0.3">
      <c r="B91" s="26" t="s">
        <v>24</v>
      </c>
      <c r="C91" s="26" t="s">
        <v>60</v>
      </c>
      <c r="D91" s="27">
        <v>107181</v>
      </c>
      <c r="E91" s="27"/>
      <c r="G91" s="26"/>
      <c r="H91" s="26"/>
      <c r="I91" s="26"/>
      <c r="J91" s="27"/>
    </row>
    <row r="92" spans="2:10" x14ac:dyDescent="0.3">
      <c r="B92" s="26"/>
      <c r="C92" s="26" t="s">
        <v>61</v>
      </c>
      <c r="D92" s="27">
        <v>112122</v>
      </c>
      <c r="E92" s="27"/>
      <c r="G92" s="37"/>
      <c r="H92" s="26"/>
      <c r="I92" s="26"/>
      <c r="J92" s="27"/>
    </row>
    <row r="93" spans="2:10" x14ac:dyDescent="0.3">
      <c r="B93" s="26"/>
      <c r="C93" s="35" t="s">
        <v>6</v>
      </c>
      <c r="D93" s="36">
        <v>124431</v>
      </c>
      <c r="E93" s="36"/>
      <c r="G93" s="26"/>
      <c r="H93" s="26"/>
      <c r="I93" s="26"/>
      <c r="J93" s="27"/>
    </row>
    <row r="94" spans="2:10" x14ac:dyDescent="0.3">
      <c r="B94" s="26"/>
      <c r="C94" s="26" t="s">
        <v>62</v>
      </c>
      <c r="D94" s="27">
        <v>142017</v>
      </c>
      <c r="E94" s="27"/>
      <c r="G94" s="26"/>
      <c r="H94" s="26"/>
      <c r="I94" s="26"/>
      <c r="J94" s="27"/>
    </row>
    <row r="95" spans="2:10" x14ac:dyDescent="0.3">
      <c r="B95" s="26"/>
      <c r="C95" s="26" t="s">
        <v>63</v>
      </c>
      <c r="D95" s="27">
        <v>144549</v>
      </c>
      <c r="E95" s="27"/>
      <c r="G95" s="26"/>
      <c r="H95" s="26"/>
      <c r="I95" s="26"/>
      <c r="J95" s="27"/>
    </row>
    <row r="96" spans="2:10" x14ac:dyDescent="0.3">
      <c r="B96" s="26"/>
      <c r="C96" s="26" t="s">
        <v>64</v>
      </c>
      <c r="D96" s="27">
        <v>87177</v>
      </c>
      <c r="E96" s="27"/>
      <c r="F96" s="4">
        <f>SUM(D91:D96)</f>
        <v>717477</v>
      </c>
      <c r="G96" s="26"/>
      <c r="H96" s="26"/>
      <c r="I96" s="26"/>
      <c r="J96" s="27"/>
    </row>
    <row r="97" spans="2:10" x14ac:dyDescent="0.3">
      <c r="B97" s="26" t="s">
        <v>25</v>
      </c>
      <c r="C97" s="26" t="s">
        <v>65</v>
      </c>
      <c r="D97" s="27">
        <v>171109</v>
      </c>
      <c r="E97" s="27"/>
      <c r="G97" s="26"/>
      <c r="H97" s="26"/>
      <c r="I97" s="26"/>
      <c r="J97" s="27"/>
    </row>
    <row r="98" spans="2:10" x14ac:dyDescent="0.3">
      <c r="B98" s="26"/>
      <c r="C98" s="26" t="s">
        <v>66</v>
      </c>
      <c r="D98" s="27">
        <v>134028</v>
      </c>
      <c r="E98" s="27"/>
      <c r="G98" s="26"/>
      <c r="H98" s="26"/>
      <c r="I98" s="26"/>
      <c r="J98" s="27"/>
    </row>
    <row r="99" spans="2:10" x14ac:dyDescent="0.3">
      <c r="B99" s="26"/>
      <c r="C99" s="26" t="s">
        <v>67</v>
      </c>
      <c r="D99" s="27">
        <v>128597</v>
      </c>
      <c r="E99" s="27"/>
      <c r="G99" s="26"/>
      <c r="H99" s="26"/>
      <c r="I99" s="26"/>
      <c r="J99" s="27"/>
    </row>
    <row r="100" spans="2:10" x14ac:dyDescent="0.3">
      <c r="B100" s="26"/>
      <c r="C100" s="26" t="s">
        <v>68</v>
      </c>
      <c r="D100" s="27">
        <v>119926</v>
      </c>
      <c r="E100" s="27"/>
      <c r="G100" s="26"/>
      <c r="H100" s="26"/>
      <c r="I100" s="26"/>
      <c r="J100" s="27"/>
    </row>
    <row r="101" spans="2:10" x14ac:dyDescent="0.3">
      <c r="B101" s="26"/>
      <c r="C101" s="26" t="s">
        <v>69</v>
      </c>
      <c r="D101" s="27">
        <v>88611</v>
      </c>
      <c r="E101" s="27"/>
      <c r="G101" s="26"/>
      <c r="H101" s="26"/>
      <c r="I101" s="26"/>
      <c r="J101" s="27"/>
    </row>
    <row r="102" spans="2:10" x14ac:dyDescent="0.3">
      <c r="B102" s="26"/>
      <c r="C102" s="26" t="s">
        <v>70</v>
      </c>
      <c r="D102" s="27">
        <v>103057</v>
      </c>
      <c r="E102" s="27"/>
      <c r="F102" s="4">
        <f>SUM(D97:D102)</f>
        <v>745328</v>
      </c>
      <c r="G102" s="37"/>
      <c r="H102" s="26"/>
      <c r="I102" s="26"/>
      <c r="J102" s="29"/>
    </row>
    <row r="103" spans="2:10" x14ac:dyDescent="0.3">
      <c r="B103" s="26" t="s">
        <v>26</v>
      </c>
      <c r="C103" s="26" t="s">
        <v>71</v>
      </c>
      <c r="D103" s="27">
        <v>92266</v>
      </c>
      <c r="E103" s="27"/>
    </row>
    <row r="104" spans="2:10" ht="28.8" x14ac:dyDescent="0.3">
      <c r="B104" s="26"/>
      <c r="C104" s="26" t="s">
        <v>72</v>
      </c>
      <c r="D104" s="27">
        <v>72549</v>
      </c>
      <c r="E104" s="27"/>
    </row>
    <row r="105" spans="2:10" x14ac:dyDescent="0.3">
      <c r="B105" s="26"/>
      <c r="C105" s="26" t="s">
        <v>73</v>
      </c>
      <c r="D105" s="27">
        <v>171781</v>
      </c>
      <c r="E105" s="27"/>
    </row>
    <row r="106" spans="2:10" x14ac:dyDescent="0.3">
      <c r="B106" s="26"/>
      <c r="C106" s="26" t="s">
        <v>74</v>
      </c>
      <c r="D106" s="27">
        <v>51247</v>
      </c>
      <c r="E106" s="27"/>
    </row>
    <row r="107" spans="2:10" x14ac:dyDescent="0.3">
      <c r="B107" s="26"/>
      <c r="C107" s="26" t="s">
        <v>75</v>
      </c>
      <c r="D107" s="27">
        <v>123542</v>
      </c>
      <c r="E107" s="27"/>
    </row>
    <row r="108" spans="2:10" x14ac:dyDescent="0.3">
      <c r="B108" s="26"/>
      <c r="C108" s="26" t="s">
        <v>76</v>
      </c>
      <c r="D108" s="27">
        <v>59381</v>
      </c>
      <c r="E108" s="27"/>
    </row>
    <row r="109" spans="2:10" x14ac:dyDescent="0.3">
      <c r="B109" s="26"/>
      <c r="C109" s="26" t="s">
        <v>77</v>
      </c>
      <c r="D109" s="27">
        <v>132818</v>
      </c>
      <c r="E109" s="27"/>
    </row>
    <row r="110" spans="2:10" x14ac:dyDescent="0.3">
      <c r="B110" s="26"/>
      <c r="C110" s="35" t="s">
        <v>2</v>
      </c>
      <c r="D110" s="36">
        <v>55061</v>
      </c>
      <c r="E110" s="36"/>
    </row>
    <row r="111" spans="2:10" ht="28.8" x14ac:dyDescent="0.3">
      <c r="B111" s="26"/>
      <c r="C111" s="35" t="s">
        <v>3</v>
      </c>
      <c r="D111" s="36">
        <v>92935</v>
      </c>
      <c r="E111" s="36"/>
      <c r="F111" s="4">
        <f>SUM(D103:D111)</f>
        <v>851580</v>
      </c>
    </row>
    <row r="112" spans="2:10" x14ac:dyDescent="0.3">
      <c r="B112" s="26" t="s">
        <v>27</v>
      </c>
      <c r="C112" s="26" t="s">
        <v>78</v>
      </c>
      <c r="D112" s="27">
        <v>110973</v>
      </c>
      <c r="E112" s="27"/>
    </row>
    <row r="113" spans="2:6" x14ac:dyDescent="0.3">
      <c r="B113" s="26"/>
      <c r="C113" s="26" t="s">
        <v>79</v>
      </c>
      <c r="D113" s="27">
        <v>116282</v>
      </c>
      <c r="E113" s="27"/>
    </row>
    <row r="114" spans="2:6" x14ac:dyDescent="0.3">
      <c r="B114" s="26"/>
      <c r="C114" s="26" t="s">
        <v>80</v>
      </c>
      <c r="D114" s="27">
        <v>157352</v>
      </c>
      <c r="E114" s="27"/>
    </row>
    <row r="115" spans="2:6" x14ac:dyDescent="0.3">
      <c r="B115" s="26"/>
      <c r="C115" s="26" t="s">
        <v>81</v>
      </c>
      <c r="D115" s="27">
        <v>123677</v>
      </c>
      <c r="E115" s="27"/>
    </row>
    <row r="116" spans="2:6" x14ac:dyDescent="0.3">
      <c r="B116" s="26"/>
      <c r="C116" s="26" t="s">
        <v>82</v>
      </c>
      <c r="D116" s="27">
        <v>114088</v>
      </c>
      <c r="E116" s="27"/>
      <c r="F116" s="4">
        <f>SUM(D112:D116)</f>
        <v>622372</v>
      </c>
    </row>
    <row r="117" spans="2:6" x14ac:dyDescent="0.3">
      <c r="B117" s="26" t="s">
        <v>28</v>
      </c>
      <c r="C117" s="26" t="s">
        <v>83</v>
      </c>
      <c r="D117" s="27">
        <v>56483</v>
      </c>
      <c r="E117" s="27"/>
    </row>
    <row r="118" spans="2:6" x14ac:dyDescent="0.3">
      <c r="B118" s="26"/>
      <c r="C118" s="26" t="s">
        <v>84</v>
      </c>
      <c r="D118" s="27">
        <v>96281</v>
      </c>
      <c r="E118" s="27"/>
    </row>
    <row r="119" spans="2:6" x14ac:dyDescent="0.3">
      <c r="B119" s="26"/>
      <c r="C119" s="26" t="s">
        <v>85</v>
      </c>
      <c r="D119" s="27">
        <v>79989</v>
      </c>
      <c r="E119" s="27"/>
    </row>
    <row r="120" spans="2:6" x14ac:dyDescent="0.3">
      <c r="B120" s="26"/>
      <c r="C120" s="26" t="s">
        <v>86</v>
      </c>
      <c r="D120" s="27">
        <v>57636</v>
      </c>
      <c r="E120" s="27"/>
    </row>
    <row r="121" spans="2:6" x14ac:dyDescent="0.3">
      <c r="B121" s="26"/>
      <c r="C121" s="26" t="s">
        <v>87</v>
      </c>
      <c r="D121" s="27">
        <v>101893</v>
      </c>
      <c r="E121" s="27"/>
    </row>
    <row r="122" spans="2:6" x14ac:dyDescent="0.3">
      <c r="B122" s="26"/>
      <c r="C122" s="26" t="s">
        <v>88</v>
      </c>
      <c r="D122" s="27">
        <v>104961</v>
      </c>
      <c r="E122" s="27"/>
      <c r="F122" s="4">
        <f>SUM(D117:D122)</f>
        <v>497243</v>
      </c>
    </row>
    <row r="123" spans="2:6" ht="28.8" x14ac:dyDescent="0.3">
      <c r="B123" s="26" t="s">
        <v>29</v>
      </c>
      <c r="C123" s="26" t="s">
        <v>89</v>
      </c>
      <c r="D123" s="27">
        <v>656358</v>
      </c>
      <c r="E123" s="27"/>
    </row>
    <row r="124" spans="2:6" x14ac:dyDescent="0.3">
      <c r="B124" s="26"/>
      <c r="C124" s="26" t="s">
        <v>90</v>
      </c>
      <c r="D124" s="27">
        <v>127512</v>
      </c>
      <c r="E124" s="27"/>
    </row>
    <row r="125" spans="2:6" x14ac:dyDescent="0.3">
      <c r="B125" s="26"/>
      <c r="C125" s="26" t="s">
        <v>91</v>
      </c>
      <c r="D125" s="27">
        <v>67648</v>
      </c>
      <c r="E125" s="27"/>
    </row>
    <row r="126" spans="2:6" x14ac:dyDescent="0.3">
      <c r="B126" s="26"/>
      <c r="C126" s="26" t="s">
        <v>92</v>
      </c>
      <c r="D126" s="27">
        <v>162034</v>
      </c>
      <c r="E126" s="27"/>
    </row>
    <row r="127" spans="2:6" x14ac:dyDescent="0.3">
      <c r="B127" s="26"/>
      <c r="C127" s="26" t="s">
        <v>93</v>
      </c>
      <c r="D127" s="27">
        <v>118547</v>
      </c>
      <c r="E127" s="27"/>
    </row>
    <row r="128" spans="2:6" x14ac:dyDescent="0.3">
      <c r="B128" s="26"/>
      <c r="C128" s="26" t="s">
        <v>94</v>
      </c>
      <c r="D128" s="27">
        <v>101585</v>
      </c>
      <c r="E128" s="27"/>
    </row>
    <row r="129" spans="2:6" x14ac:dyDescent="0.3">
      <c r="B129" s="26"/>
      <c r="C129" s="26" t="s">
        <v>95</v>
      </c>
      <c r="D129" s="27">
        <v>57632</v>
      </c>
      <c r="E129" s="27"/>
    </row>
    <row r="130" spans="2:6" x14ac:dyDescent="0.3">
      <c r="B130" s="26"/>
      <c r="C130" s="26" t="s">
        <v>96</v>
      </c>
      <c r="D130" s="27">
        <v>106913</v>
      </c>
      <c r="E130" s="27"/>
      <c r="F130" s="4">
        <f>SUM(D123:D130)</f>
        <v>1398229</v>
      </c>
    </row>
    <row r="131" spans="2:6" x14ac:dyDescent="0.3">
      <c r="B131" s="26" t="s">
        <v>30</v>
      </c>
      <c r="C131" s="26" t="s">
        <v>97</v>
      </c>
      <c r="D131" s="27">
        <v>679012</v>
      </c>
      <c r="E131" s="27"/>
      <c r="F131" s="4">
        <f>SUM(D131)</f>
        <v>679012</v>
      </c>
    </row>
    <row r="132" spans="2:6" x14ac:dyDescent="0.3">
      <c r="B132" s="26" t="s">
        <v>31</v>
      </c>
      <c r="C132" s="26" t="s">
        <v>98</v>
      </c>
      <c r="D132" s="27">
        <v>97424</v>
      </c>
      <c r="E132" s="27"/>
    </row>
    <row r="133" spans="2:6" x14ac:dyDescent="0.3">
      <c r="B133" s="26"/>
      <c r="C133" s="26" t="s">
        <v>99</v>
      </c>
      <c r="D133" s="27">
        <v>75323</v>
      </c>
      <c r="E133" s="27"/>
    </row>
    <row r="134" spans="2:6" x14ac:dyDescent="0.3">
      <c r="B134" s="26"/>
      <c r="C134" s="26" t="s">
        <v>100</v>
      </c>
      <c r="D134" s="27">
        <v>44562</v>
      </c>
      <c r="E134" s="27"/>
    </row>
    <row r="135" spans="2:6" ht="28.8" x14ac:dyDescent="0.3">
      <c r="B135" s="26"/>
      <c r="C135" s="26" t="s">
        <v>101</v>
      </c>
      <c r="D135" s="27">
        <v>127249</v>
      </c>
      <c r="E135" s="27"/>
    </row>
    <row r="136" spans="2:6" x14ac:dyDescent="0.3">
      <c r="B136" s="26"/>
      <c r="C136" s="26" t="s">
        <v>102</v>
      </c>
      <c r="D136" s="27">
        <v>128050</v>
      </c>
      <c r="E136" s="27"/>
    </row>
    <row r="137" spans="2:6" x14ac:dyDescent="0.3">
      <c r="B137" s="26"/>
      <c r="C137" s="26" t="s">
        <v>103</v>
      </c>
      <c r="D137" s="27">
        <v>44349</v>
      </c>
      <c r="E137" s="27"/>
    </row>
    <row r="138" spans="2:6" x14ac:dyDescent="0.3">
      <c r="B138" s="26"/>
      <c r="C138" s="26" t="s">
        <v>104</v>
      </c>
      <c r="D138" s="27">
        <v>96426</v>
      </c>
      <c r="E138" s="27"/>
    </row>
    <row r="139" spans="2:6" x14ac:dyDescent="0.3">
      <c r="B139" s="26"/>
      <c r="C139" s="26" t="s">
        <v>105</v>
      </c>
      <c r="D139" s="27">
        <v>264320</v>
      </c>
      <c r="E139" s="27"/>
    </row>
    <row r="140" spans="2:6" x14ac:dyDescent="0.3">
      <c r="B140" s="26"/>
      <c r="C140" s="26" t="s">
        <v>106</v>
      </c>
      <c r="D140" s="27">
        <v>222701</v>
      </c>
      <c r="E140" s="27"/>
      <c r="F140" s="4">
        <f>SUM(D132:D140)</f>
        <v>1100404</v>
      </c>
    </row>
    <row r="141" spans="2:6" x14ac:dyDescent="0.3">
      <c r="B141" s="38" t="s">
        <v>13</v>
      </c>
      <c r="C141" s="38"/>
      <c r="D141" s="31">
        <f>SUM(D64:D140)</f>
        <v>10008749</v>
      </c>
      <c r="E141" s="31"/>
      <c r="F141" s="31">
        <f>SUM(F64:F140)</f>
        <v>10008749</v>
      </c>
    </row>
    <row r="143" spans="2:6" ht="15" thickBot="1" x14ac:dyDescent="0.35"/>
    <row r="144" spans="2:6" ht="28.8" x14ac:dyDescent="0.3">
      <c r="B144" s="110" t="s">
        <v>177</v>
      </c>
      <c r="C144" s="107" t="s">
        <v>176</v>
      </c>
      <c r="D144" s="107" t="s">
        <v>369</v>
      </c>
    </row>
    <row r="145" spans="1:22" x14ac:dyDescent="0.3">
      <c r="C145" s="108" t="s">
        <v>0</v>
      </c>
      <c r="D145" s="266">
        <v>70938</v>
      </c>
    </row>
    <row r="146" spans="1:22" x14ac:dyDescent="0.3">
      <c r="C146" s="108" t="s">
        <v>1</v>
      </c>
      <c r="D146" s="266">
        <v>267812</v>
      </c>
    </row>
    <row r="147" spans="1:22" x14ac:dyDescent="0.3">
      <c r="C147" s="108" t="s">
        <v>6</v>
      </c>
      <c r="D147" s="266">
        <v>124431</v>
      </c>
    </row>
    <row r="148" spans="1:22" x14ac:dyDescent="0.3">
      <c r="C148" s="108" t="s">
        <v>2</v>
      </c>
      <c r="D148" s="266">
        <v>55061</v>
      </c>
    </row>
    <row r="149" spans="1:22" ht="29.4" thickBot="1" x14ac:dyDescent="0.35">
      <c r="C149" s="109" t="s">
        <v>3</v>
      </c>
      <c r="D149" s="267">
        <v>92935</v>
      </c>
    </row>
    <row r="152" spans="1:22" x14ac:dyDescent="0.3">
      <c r="A152" s="23" t="s">
        <v>107</v>
      </c>
    </row>
    <row r="153" spans="1:22" x14ac:dyDescent="0.3">
      <c r="A153" s="1" t="s">
        <v>108</v>
      </c>
    </row>
    <row r="154" spans="1:22" x14ac:dyDescent="0.3">
      <c r="A154" s="1"/>
      <c r="B154" s="33" t="s">
        <v>17</v>
      </c>
      <c r="C154" s="33" t="s">
        <v>33</v>
      </c>
      <c r="D154" s="3">
        <v>2014</v>
      </c>
      <c r="E154" s="205"/>
      <c r="F154" s="39">
        <v>2015</v>
      </c>
      <c r="G154" s="3">
        <v>2016</v>
      </c>
      <c r="H154" s="39">
        <v>2017</v>
      </c>
      <c r="I154" s="3">
        <v>2018</v>
      </c>
      <c r="J154" s="39">
        <v>2019</v>
      </c>
      <c r="K154" s="3">
        <v>2020</v>
      </c>
      <c r="L154" s="39">
        <v>2021</v>
      </c>
      <c r="M154" s="3">
        <v>2022</v>
      </c>
      <c r="N154" s="39">
        <v>2023</v>
      </c>
      <c r="O154" s="3">
        <v>2024</v>
      </c>
      <c r="P154" s="39">
        <v>2025</v>
      </c>
      <c r="Q154" s="3">
        <v>2026</v>
      </c>
      <c r="R154" s="39">
        <v>2027</v>
      </c>
      <c r="S154" s="3">
        <v>2028</v>
      </c>
      <c r="T154" s="39">
        <v>2029</v>
      </c>
      <c r="U154" s="3">
        <v>2030</v>
      </c>
      <c r="V154" s="40"/>
    </row>
    <row r="155" spans="1:22" x14ac:dyDescent="0.3">
      <c r="A155" s="1"/>
      <c r="B155" s="26" t="s">
        <v>22</v>
      </c>
      <c r="C155" s="26" t="s">
        <v>0</v>
      </c>
      <c r="D155" s="41">
        <v>73028.047911482223</v>
      </c>
      <c r="E155" s="41"/>
      <c r="F155" s="41">
        <v>75171.047275538644</v>
      </c>
      <c r="G155" s="41">
        <v>77363.801584993256</v>
      </c>
      <c r="H155" s="41">
        <v>79604.71613005783</v>
      </c>
      <c r="I155" s="41">
        <v>81893.471968774538</v>
      </c>
      <c r="J155" s="41">
        <v>84229.92734916223</v>
      </c>
      <c r="K155" s="41">
        <v>86614.202760404893</v>
      </c>
      <c r="L155" s="41">
        <v>89048.204766649636</v>
      </c>
      <c r="M155" s="41">
        <v>91536.356029709554</v>
      </c>
      <c r="N155" s="41">
        <v>94084.730621978801</v>
      </c>
      <c r="O155" s="41">
        <v>96695.993480703706</v>
      </c>
      <c r="P155" s="41">
        <v>99374.205800145472</v>
      </c>
      <c r="Q155" s="41">
        <v>102122.28767111654</v>
      </c>
      <c r="R155" s="41">
        <v>104940.70687515494</v>
      </c>
      <c r="S155" s="41">
        <v>107827.97501645806</v>
      </c>
      <c r="T155" s="41">
        <v>110773.51030963013</v>
      </c>
      <c r="U155" s="41">
        <v>113775.44871611829</v>
      </c>
    </row>
    <row r="156" spans="1:22" x14ac:dyDescent="0.3">
      <c r="A156" s="1"/>
      <c r="B156" s="26"/>
      <c r="C156" s="26" t="s">
        <v>1</v>
      </c>
      <c r="D156" s="41">
        <v>275702.55106247542</v>
      </c>
      <c r="E156" s="41"/>
      <c r="F156" s="41">
        <v>283793.0095711262</v>
      </c>
      <c r="G156" s="41">
        <v>292071.30776283832</v>
      </c>
      <c r="H156" s="41">
        <v>300531.42513494939</v>
      </c>
      <c r="I156" s="41">
        <v>309172.15758692723</v>
      </c>
      <c r="J156" s="41">
        <v>317992.96996297932</v>
      </c>
      <c r="K156" s="41">
        <v>326994.31714552914</v>
      </c>
      <c r="L156" s="41">
        <v>336183.39697998203</v>
      </c>
      <c r="M156" s="41">
        <v>345576.90632705449</v>
      </c>
      <c r="N156" s="41">
        <v>355197.77661244181</v>
      </c>
      <c r="O156" s="41">
        <v>365056.06876503734</v>
      </c>
      <c r="P156" s="41">
        <v>375167.1149982881</v>
      </c>
      <c r="Q156" s="41">
        <v>385541.93952151266</v>
      </c>
      <c r="R156" s="41">
        <v>396182.30834882567</v>
      </c>
      <c r="S156" s="41">
        <v>407082.60234440875</v>
      </c>
      <c r="T156" s="41">
        <v>418202.87212837482</v>
      </c>
      <c r="U156" s="41">
        <v>429536.08040205628</v>
      </c>
    </row>
    <row r="157" spans="1:22" x14ac:dyDescent="0.3">
      <c r="A157" s="1"/>
      <c r="B157" s="26" t="s">
        <v>24</v>
      </c>
      <c r="C157" s="26" t="s">
        <v>6</v>
      </c>
      <c r="D157" s="41">
        <v>128097.11339019492</v>
      </c>
      <c r="E157" s="41"/>
      <c r="F157" s="41">
        <v>131856.10791878187</v>
      </c>
      <c r="G157" s="41">
        <v>135702.37665316611</v>
      </c>
      <c r="H157" s="41">
        <v>139633.12234316199</v>
      </c>
      <c r="I157" s="41">
        <v>143647.78553873219</v>
      </c>
      <c r="J157" s="41">
        <v>147746.1175954158</v>
      </c>
      <c r="K157" s="41">
        <v>151928.32986100463</v>
      </c>
      <c r="L157" s="41">
        <v>156197.76660349857</v>
      </c>
      <c r="M157" s="41">
        <v>160562.18553007985</v>
      </c>
      <c r="N157" s="41">
        <v>165032.24105590023</v>
      </c>
      <c r="O157" s="41">
        <v>169612.60769682599</v>
      </c>
      <c r="P157" s="41">
        <v>174310.40911666391</v>
      </c>
      <c r="Q157" s="41">
        <v>179130.76739130932</v>
      </c>
      <c r="R157" s="41">
        <v>184074.50304748374</v>
      </c>
      <c r="S157" s="41">
        <v>189139.00531834699</v>
      </c>
      <c r="T157" s="41">
        <v>194305.71289488816</v>
      </c>
      <c r="U157" s="41">
        <v>199571.35610244601</v>
      </c>
    </row>
    <row r="158" spans="1:22" x14ac:dyDescent="0.3">
      <c r="A158" s="1"/>
      <c r="B158" s="26" t="s">
        <v>26</v>
      </c>
      <c r="C158" s="26" t="s">
        <v>2</v>
      </c>
      <c r="D158" s="41">
        <v>56683.263498465174</v>
      </c>
      <c r="E158" s="41"/>
      <c r="F158" s="41">
        <v>58346.627111540103</v>
      </c>
      <c r="G158" s="41">
        <v>60048.609758822007</v>
      </c>
      <c r="H158" s="41">
        <v>61787.973650752967</v>
      </c>
      <c r="I158" s="41">
        <v>63564.471229421382</v>
      </c>
      <c r="J158" s="41">
        <v>65377.992469088793</v>
      </c>
      <c r="K158" s="41">
        <v>67228.630891632885</v>
      </c>
      <c r="L158" s="41">
        <v>69117.866343236325</v>
      </c>
      <c r="M158" s="41">
        <v>71049.131626939605</v>
      </c>
      <c r="N158" s="41">
        <v>73027.14134563673</v>
      </c>
      <c r="O158" s="41">
        <v>75053.963983211142</v>
      </c>
      <c r="P158" s="41">
        <v>77132.75177707024</v>
      </c>
      <c r="Q158" s="41">
        <v>79265.771257426881</v>
      </c>
      <c r="R158" s="41">
        <v>81453.385509218031</v>
      </c>
      <c r="S158" s="41">
        <v>83694.439262189509</v>
      </c>
      <c r="T158" s="41">
        <v>85980.719094963788</v>
      </c>
      <c r="U158" s="41">
        <v>88310.778169079873</v>
      </c>
    </row>
    <row r="159" spans="1:22" ht="28.8" x14ac:dyDescent="0.3">
      <c r="A159" s="1"/>
      <c r="B159" s="26"/>
      <c r="C159" s="26" t="s">
        <v>3</v>
      </c>
      <c r="D159" s="41">
        <v>95673.146024043526</v>
      </c>
      <c r="E159" s="41"/>
      <c r="F159" s="41">
        <v>98480.663093859126</v>
      </c>
      <c r="G159" s="41">
        <v>101353.36350476967</v>
      </c>
      <c r="H159" s="41">
        <v>104289.15804712461</v>
      </c>
      <c r="I159" s="41">
        <v>107287.62887899381</v>
      </c>
      <c r="J159" s="41">
        <v>110348.59029285279</v>
      </c>
      <c r="K159" s="41">
        <v>113472.20014009738</v>
      </c>
      <c r="L159" s="41">
        <v>116660.95618693206</v>
      </c>
      <c r="M159" s="41">
        <v>119920.65250812062</v>
      </c>
      <c r="N159" s="41">
        <v>123259.24667108747</v>
      </c>
      <c r="O159" s="41">
        <v>126680.22997729288</v>
      </c>
      <c r="P159" s="41">
        <v>130188.92294731342</v>
      </c>
      <c r="Q159" s="41">
        <v>133789.15115615347</v>
      </c>
      <c r="R159" s="41">
        <v>137481.527438644</v>
      </c>
      <c r="S159" s="41">
        <v>141264.10186577766</v>
      </c>
      <c r="T159" s="41">
        <v>145123.0113708516</v>
      </c>
      <c r="U159" s="41">
        <v>149055.81389991895</v>
      </c>
    </row>
    <row r="160" spans="1:22" x14ac:dyDescent="0.3">
      <c r="A160" s="1"/>
      <c r="B160" s="26"/>
      <c r="C160" s="30" t="s">
        <v>13</v>
      </c>
      <c r="D160" s="42">
        <f>SUM(D155:D159)</f>
        <v>629184.12188666128</v>
      </c>
      <c r="E160" s="42"/>
      <c r="F160" s="42">
        <f t="shared" ref="F160:U160" si="7">SUM(F155:F159)</f>
        <v>647647.45497084595</v>
      </c>
      <c r="G160" s="42">
        <f t="shared" si="7"/>
        <v>666539.45926458936</v>
      </c>
      <c r="H160" s="42">
        <f t="shared" si="7"/>
        <v>685846.3953060467</v>
      </c>
      <c r="I160" s="42">
        <f t="shared" si="7"/>
        <v>705565.51520284906</v>
      </c>
      <c r="J160" s="42">
        <f t="shared" si="7"/>
        <v>725695.59766949888</v>
      </c>
      <c r="K160" s="42">
        <f t="shared" si="7"/>
        <v>746237.680798669</v>
      </c>
      <c r="L160" s="42">
        <f t="shared" si="7"/>
        <v>767208.19088029861</v>
      </c>
      <c r="M160" s="42">
        <f t="shared" si="7"/>
        <v>788645.2320219042</v>
      </c>
      <c r="N160" s="42">
        <f t="shared" si="7"/>
        <v>810601.136307045</v>
      </c>
      <c r="O160" s="42">
        <f t="shared" si="7"/>
        <v>833098.86390307103</v>
      </c>
      <c r="P160" s="42">
        <f t="shared" si="7"/>
        <v>856173.4046394811</v>
      </c>
      <c r="Q160" s="42">
        <f t="shared" si="7"/>
        <v>879849.91699751886</v>
      </c>
      <c r="R160" s="42">
        <f t="shared" si="7"/>
        <v>904132.43121932645</v>
      </c>
      <c r="S160" s="42">
        <f t="shared" si="7"/>
        <v>929008.12380718102</v>
      </c>
      <c r="T160" s="42">
        <f t="shared" si="7"/>
        <v>954385.82579870848</v>
      </c>
      <c r="U160" s="42">
        <f t="shared" si="7"/>
        <v>980249.47728961939</v>
      </c>
    </row>
    <row r="161" spans="1:42" x14ac:dyDescent="0.3">
      <c r="A161" s="1"/>
    </row>
    <row r="163" spans="1:42" x14ac:dyDescent="0.3">
      <c r="A163" s="1" t="s">
        <v>109</v>
      </c>
      <c r="C163" s="43" t="s">
        <v>110</v>
      </c>
      <c r="D163" s="43" t="s">
        <v>111</v>
      </c>
      <c r="E163" s="43"/>
      <c r="F163" s="43" t="s">
        <v>112</v>
      </c>
      <c r="G163" s="43" t="s">
        <v>113</v>
      </c>
      <c r="H163" s="44"/>
      <c r="I163" s="44"/>
      <c r="J163" s="44"/>
      <c r="K163" s="44"/>
    </row>
    <row r="164" spans="1:42" x14ac:dyDescent="0.3">
      <c r="A164" s="1" t="s">
        <v>114</v>
      </c>
      <c r="C164" s="45">
        <v>2.391</v>
      </c>
      <c r="D164" s="45">
        <v>2.2589999999999999</v>
      </c>
      <c r="E164" s="45"/>
      <c r="F164" s="45">
        <v>2.12</v>
      </c>
      <c r="G164" s="45">
        <v>1.9850000000000001</v>
      </c>
      <c r="H164" s="45"/>
      <c r="I164" s="45"/>
      <c r="J164" s="45"/>
      <c r="K164" s="45"/>
    </row>
    <row r="166" spans="1:42" x14ac:dyDescent="0.3">
      <c r="A166" s="46" t="s">
        <v>115</v>
      </c>
      <c r="B166" s="46"/>
      <c r="C166" s="46"/>
      <c r="D166" s="46"/>
      <c r="E166" s="46"/>
      <c r="F166" s="46"/>
    </row>
    <row r="168" spans="1:42" x14ac:dyDescent="0.3">
      <c r="B168" s="33" t="s">
        <v>17</v>
      </c>
      <c r="C168" s="33" t="s">
        <v>33</v>
      </c>
      <c r="D168" s="39">
        <v>2030</v>
      </c>
      <c r="E168" s="39"/>
      <c r="F168" s="3">
        <v>2031</v>
      </c>
      <c r="G168" s="39">
        <v>2032</v>
      </c>
      <c r="H168" s="3">
        <v>2033</v>
      </c>
      <c r="I168" s="39">
        <v>2034</v>
      </c>
      <c r="J168" s="3">
        <v>2035</v>
      </c>
      <c r="K168" s="39">
        <v>2036</v>
      </c>
      <c r="L168" s="3">
        <v>2037</v>
      </c>
      <c r="M168" s="39">
        <v>2038</v>
      </c>
      <c r="N168" s="3">
        <v>2039</v>
      </c>
      <c r="O168" s="39">
        <v>2040</v>
      </c>
      <c r="P168" s="3">
        <v>2041</v>
      </c>
      <c r="Q168" s="39">
        <v>2042</v>
      </c>
      <c r="R168" s="3">
        <v>2043</v>
      </c>
      <c r="S168" s="39">
        <v>2044</v>
      </c>
      <c r="T168" s="3">
        <v>2045</v>
      </c>
      <c r="U168" s="39">
        <v>2046</v>
      </c>
      <c r="V168" s="3">
        <v>2047</v>
      </c>
      <c r="W168" s="39">
        <v>2048</v>
      </c>
      <c r="X168" s="3">
        <v>2049</v>
      </c>
      <c r="Y168" s="39">
        <v>2050</v>
      </c>
      <c r="Z168" s="40"/>
      <c r="AA168" s="25"/>
      <c r="AB168" s="40"/>
      <c r="AC168" s="25"/>
      <c r="AD168" s="40"/>
      <c r="AE168" s="25"/>
      <c r="AF168" s="40"/>
      <c r="AG168" s="25"/>
      <c r="AH168" s="40"/>
      <c r="AI168" s="25"/>
      <c r="AJ168" s="40"/>
      <c r="AK168" s="25"/>
      <c r="AL168" s="40"/>
      <c r="AM168" s="25"/>
      <c r="AN168" s="40"/>
      <c r="AO168" s="25"/>
      <c r="AP168" s="40"/>
    </row>
    <row r="169" spans="1:42" x14ac:dyDescent="0.3">
      <c r="B169" s="26" t="s">
        <v>22</v>
      </c>
      <c r="C169" s="26" t="s">
        <v>0</v>
      </c>
      <c r="D169" s="27">
        <f>U155</f>
        <v>113775.44871611829</v>
      </c>
      <c r="E169" s="27"/>
      <c r="F169" s="41">
        <f>D169*(1+($C$164/100))</f>
        <v>116495.81969492069</v>
      </c>
      <c r="G169" s="41">
        <f>F169*(1+($C$164/100))</f>
        <v>119281.23474382625</v>
      </c>
      <c r="H169" s="41">
        <f>G169*(1+($C$164/100))</f>
        <v>122133.24906655114</v>
      </c>
      <c r="I169" s="41">
        <f>H169*(1+($C$164/100))</f>
        <v>125053.4550517324</v>
      </c>
      <c r="J169" s="41">
        <f>I169*(1+($C$164/100))</f>
        <v>128043.48316201933</v>
      </c>
      <c r="K169" s="41">
        <f>J169*(1+($D$164/100))</f>
        <v>130935.98544664936</v>
      </c>
      <c r="L169" s="41">
        <f>K169*(1+($D$164/100))</f>
        <v>133893.82935788919</v>
      </c>
      <c r="M169" s="41">
        <f>L169*(1+($D$164/100))</f>
        <v>136918.49096308392</v>
      </c>
      <c r="N169" s="41">
        <f>M169*(1+($D$164/100))</f>
        <v>140011.47967394002</v>
      </c>
      <c r="O169" s="41">
        <f>N169*(1+($D$164/100))</f>
        <v>143174.33899977434</v>
      </c>
      <c r="P169" s="41">
        <f>O169*(1+($F$164/100))</f>
        <v>146209.63498656958</v>
      </c>
      <c r="Q169" s="41">
        <f>P169*(1+($F$164/100))</f>
        <v>149309.27924828487</v>
      </c>
      <c r="R169" s="41">
        <f>Q169*(1+($F$164/100))</f>
        <v>152474.63596834854</v>
      </c>
      <c r="S169" s="41">
        <f>R169*(1+($F$164/100))</f>
        <v>155707.09825087755</v>
      </c>
      <c r="T169" s="41">
        <f>S169*(1+($F$164/100))</f>
        <v>159008.08873379618</v>
      </c>
      <c r="U169" s="41">
        <f>T169*(1+($G$164/100))</f>
        <v>162164.39929516203</v>
      </c>
      <c r="V169" s="41">
        <f>U169*(1+($G$164/100))</f>
        <v>165383.36262117099</v>
      </c>
      <c r="W169" s="41">
        <f>V169*(1+($G$164/100))</f>
        <v>168666.22236920122</v>
      </c>
      <c r="X169" s="41">
        <f>W169*(1+($G$164/100))</f>
        <v>172014.24688322985</v>
      </c>
      <c r="Y169" s="41">
        <f>X169*(1+($G$164/100))</f>
        <v>175428.72968386195</v>
      </c>
      <c r="Z169" s="41"/>
      <c r="AA169" s="41"/>
      <c r="AB169" s="41"/>
      <c r="AC169" s="41"/>
      <c r="AD169" s="41"/>
      <c r="AE169" s="41"/>
      <c r="AF169" s="41"/>
      <c r="AG169" s="41"/>
      <c r="AH169" s="41"/>
      <c r="AI169" s="41"/>
      <c r="AJ169" s="41"/>
      <c r="AK169" s="41"/>
      <c r="AL169" s="41"/>
      <c r="AM169" s="41"/>
      <c r="AN169" s="41"/>
      <c r="AO169" s="41"/>
      <c r="AP169" s="41"/>
    </row>
    <row r="170" spans="1:42" x14ac:dyDescent="0.3">
      <c r="B170" s="26"/>
      <c r="C170" s="26" t="s">
        <v>1</v>
      </c>
      <c r="D170" s="27">
        <f>U156</f>
        <v>429536.08040205628</v>
      </c>
      <c r="E170" s="27"/>
      <c r="F170" s="41">
        <f>D170*(1+($C$164/100))</f>
        <v>439806.2880844695</v>
      </c>
      <c r="G170" s="41">
        <f t="shared" ref="G170:J173" si="8">F170*(1+($C$164/100))</f>
        <v>450322.05643256922</v>
      </c>
      <c r="H170" s="41">
        <f t="shared" si="8"/>
        <v>461089.25680187199</v>
      </c>
      <c r="I170" s="41">
        <f t="shared" si="8"/>
        <v>472113.90093200479</v>
      </c>
      <c r="J170" s="41">
        <f t="shared" si="8"/>
        <v>483402.14430328907</v>
      </c>
      <c r="K170" s="41">
        <f t="shared" ref="K170:O173" si="9">J170*(1+($D$164/100))</f>
        <v>494322.19874310039</v>
      </c>
      <c r="L170" s="41">
        <f t="shared" si="9"/>
        <v>505488.93721270707</v>
      </c>
      <c r="M170" s="41">
        <f t="shared" si="9"/>
        <v>516907.93230434216</v>
      </c>
      <c r="N170" s="41">
        <f t="shared" si="9"/>
        <v>528584.88249509735</v>
      </c>
      <c r="O170" s="41">
        <f t="shared" si="9"/>
        <v>540525.61499066162</v>
      </c>
      <c r="P170" s="41">
        <f t="shared" ref="P170:T173" si="10">O170*(1+($F$164/100))</f>
        <v>551984.75802846369</v>
      </c>
      <c r="Q170" s="41">
        <f t="shared" si="10"/>
        <v>563686.83489866718</v>
      </c>
      <c r="R170" s="41">
        <f t="shared" si="10"/>
        <v>575636.995798519</v>
      </c>
      <c r="S170" s="41">
        <f t="shared" si="10"/>
        <v>587840.50010944763</v>
      </c>
      <c r="T170" s="41">
        <f t="shared" si="10"/>
        <v>600302.71871176793</v>
      </c>
      <c r="U170" s="41">
        <f t="shared" ref="U170:Y173" si="11">T170*(1+($G$164/100))</f>
        <v>612218.7276781965</v>
      </c>
      <c r="V170" s="41">
        <f t="shared" si="11"/>
        <v>624371.26942260866</v>
      </c>
      <c r="W170" s="41">
        <f t="shared" si="11"/>
        <v>636765.03912064736</v>
      </c>
      <c r="X170" s="41">
        <f t="shared" si="11"/>
        <v>649404.82514719211</v>
      </c>
      <c r="Y170" s="41">
        <f t="shared" si="11"/>
        <v>662295.51092636387</v>
      </c>
      <c r="Z170" s="41"/>
      <c r="AA170" s="41"/>
      <c r="AB170" s="41"/>
      <c r="AC170" s="41"/>
      <c r="AD170" s="41"/>
      <c r="AE170" s="41"/>
      <c r="AF170" s="41"/>
      <c r="AG170" s="41"/>
      <c r="AH170" s="41"/>
      <c r="AI170" s="41"/>
      <c r="AJ170" s="41"/>
      <c r="AK170" s="41"/>
      <c r="AL170" s="41"/>
      <c r="AM170" s="41"/>
      <c r="AN170" s="41"/>
      <c r="AO170" s="41"/>
      <c r="AP170" s="41"/>
    </row>
    <row r="171" spans="1:42" x14ac:dyDescent="0.3">
      <c r="B171" s="26" t="s">
        <v>24</v>
      </c>
      <c r="C171" s="26" t="s">
        <v>6</v>
      </c>
      <c r="D171" s="27">
        <f>U157</f>
        <v>199571.35610244601</v>
      </c>
      <c r="E171" s="27"/>
      <c r="F171" s="41">
        <f>D171*(1+($C$164/100))</f>
        <v>204343.1072268555</v>
      </c>
      <c r="G171" s="41">
        <f t="shared" si="8"/>
        <v>209228.95092064963</v>
      </c>
      <c r="H171" s="41">
        <f t="shared" si="8"/>
        <v>214231.61513716239</v>
      </c>
      <c r="I171" s="41">
        <f t="shared" si="8"/>
        <v>219353.89305509196</v>
      </c>
      <c r="J171" s="41">
        <f t="shared" si="8"/>
        <v>224598.64463803923</v>
      </c>
      <c r="K171" s="41">
        <f t="shared" si="9"/>
        <v>229672.32802041256</v>
      </c>
      <c r="L171" s="41">
        <f t="shared" si="9"/>
        <v>234860.62591039372</v>
      </c>
      <c r="M171" s="41">
        <f t="shared" si="9"/>
        <v>240166.12744970954</v>
      </c>
      <c r="N171" s="41">
        <f t="shared" si="9"/>
        <v>245591.48026879851</v>
      </c>
      <c r="O171" s="41">
        <f t="shared" si="9"/>
        <v>251139.39180807068</v>
      </c>
      <c r="P171" s="41">
        <f t="shared" si="10"/>
        <v>256463.54691440181</v>
      </c>
      <c r="Q171" s="41">
        <f t="shared" si="10"/>
        <v>261900.57410898717</v>
      </c>
      <c r="R171" s="41">
        <f t="shared" si="10"/>
        <v>267452.86628009775</v>
      </c>
      <c r="S171" s="41">
        <f t="shared" si="10"/>
        <v>273122.86704523582</v>
      </c>
      <c r="T171" s="41">
        <f t="shared" si="10"/>
        <v>278913.07182659482</v>
      </c>
      <c r="U171" s="41">
        <f t="shared" si="11"/>
        <v>284449.49630235269</v>
      </c>
      <c r="V171" s="41">
        <f t="shared" si="11"/>
        <v>290095.81880395435</v>
      </c>
      <c r="W171" s="41">
        <f t="shared" si="11"/>
        <v>295854.22080721281</v>
      </c>
      <c r="X171" s="41">
        <f t="shared" si="11"/>
        <v>301726.92709023599</v>
      </c>
      <c r="Y171" s="41">
        <f t="shared" si="11"/>
        <v>307716.20659297716</v>
      </c>
      <c r="Z171" s="41"/>
      <c r="AA171" s="41"/>
      <c r="AB171" s="41"/>
      <c r="AC171" s="41"/>
      <c r="AD171" s="41"/>
      <c r="AE171" s="41"/>
      <c r="AF171" s="41"/>
      <c r="AG171" s="41"/>
      <c r="AH171" s="41"/>
      <c r="AI171" s="41"/>
      <c r="AJ171" s="41"/>
      <c r="AK171" s="41"/>
      <c r="AL171" s="41"/>
      <c r="AM171" s="41"/>
      <c r="AN171" s="41"/>
      <c r="AO171" s="41"/>
      <c r="AP171" s="41"/>
    </row>
    <row r="172" spans="1:42" x14ac:dyDescent="0.3">
      <c r="B172" s="26" t="s">
        <v>26</v>
      </c>
      <c r="C172" s="26" t="s">
        <v>2</v>
      </c>
      <c r="D172" s="27">
        <f>U158</f>
        <v>88310.778169079873</v>
      </c>
      <c r="E172" s="27"/>
      <c r="F172" s="41">
        <f>D172*(1+($C$164/100))</f>
        <v>90422.288875102575</v>
      </c>
      <c r="G172" s="41">
        <f t="shared" si="8"/>
        <v>92584.285802106286</v>
      </c>
      <c r="H172" s="41">
        <f t="shared" si="8"/>
        <v>94797.976075634651</v>
      </c>
      <c r="I172" s="41">
        <f t="shared" si="8"/>
        <v>97064.595683603082</v>
      </c>
      <c r="J172" s="41">
        <f t="shared" si="8"/>
        <v>99385.41016639804</v>
      </c>
      <c r="K172" s="41">
        <f t="shared" si="9"/>
        <v>101630.52658205698</v>
      </c>
      <c r="L172" s="41">
        <f t="shared" si="9"/>
        <v>103926.36017754565</v>
      </c>
      <c r="M172" s="41">
        <f t="shared" si="9"/>
        <v>106274.05665395642</v>
      </c>
      <c r="N172" s="41">
        <f t="shared" si="9"/>
        <v>108674.7875937693</v>
      </c>
      <c r="O172" s="41">
        <f t="shared" si="9"/>
        <v>111129.75104551256</v>
      </c>
      <c r="P172" s="41">
        <f t="shared" si="10"/>
        <v>113485.70176767744</v>
      </c>
      <c r="Q172" s="41">
        <f t="shared" si="10"/>
        <v>115891.59864515222</v>
      </c>
      <c r="R172" s="41">
        <f t="shared" si="10"/>
        <v>118348.50053642946</v>
      </c>
      <c r="S172" s="41">
        <f t="shared" si="10"/>
        <v>120857.48874780178</v>
      </c>
      <c r="T172" s="41">
        <f t="shared" si="10"/>
        <v>123419.66750925519</v>
      </c>
      <c r="U172" s="41">
        <f t="shared" si="11"/>
        <v>125869.5479093139</v>
      </c>
      <c r="V172" s="41">
        <f t="shared" si="11"/>
        <v>128368.05843531377</v>
      </c>
      <c r="W172" s="41">
        <f t="shared" si="11"/>
        <v>130916.16439525473</v>
      </c>
      <c r="X172" s="41">
        <f t="shared" si="11"/>
        <v>133514.85025850052</v>
      </c>
      <c r="Y172" s="41">
        <f t="shared" si="11"/>
        <v>136165.12003613173</v>
      </c>
      <c r="Z172" s="41"/>
      <c r="AA172" s="41"/>
      <c r="AB172" s="41"/>
      <c r="AC172" s="41"/>
      <c r="AD172" s="41"/>
      <c r="AE172" s="41"/>
      <c r="AF172" s="41"/>
      <c r="AG172" s="41"/>
      <c r="AH172" s="41"/>
      <c r="AI172" s="41"/>
      <c r="AJ172" s="41"/>
      <c r="AK172" s="41"/>
      <c r="AL172" s="41"/>
      <c r="AM172" s="41"/>
      <c r="AN172" s="41"/>
      <c r="AO172" s="41"/>
      <c r="AP172" s="41"/>
    </row>
    <row r="173" spans="1:42" ht="28.8" x14ac:dyDescent="0.3">
      <c r="B173" s="26"/>
      <c r="C173" s="26" t="s">
        <v>3</v>
      </c>
      <c r="D173" s="27">
        <f>U159</f>
        <v>149055.81389991895</v>
      </c>
      <c r="E173" s="27"/>
      <c r="F173" s="41">
        <f>D173*(1+($C$164/100))</f>
        <v>152619.73841026603</v>
      </c>
      <c r="G173" s="41">
        <f t="shared" si="8"/>
        <v>156268.87635565549</v>
      </c>
      <c r="H173" s="41">
        <f t="shared" si="8"/>
        <v>160005.26518931924</v>
      </c>
      <c r="I173" s="41">
        <f t="shared" si="8"/>
        <v>163830.99107999587</v>
      </c>
      <c r="J173" s="41">
        <f t="shared" si="8"/>
        <v>167748.1900767186</v>
      </c>
      <c r="K173" s="41">
        <f t="shared" si="9"/>
        <v>171537.62169055169</v>
      </c>
      <c r="L173" s="41">
        <f t="shared" si="9"/>
        <v>175412.65656454128</v>
      </c>
      <c r="M173" s="41">
        <f t="shared" si="9"/>
        <v>179375.22847633428</v>
      </c>
      <c r="N173" s="41">
        <f t="shared" si="9"/>
        <v>183427.31488761469</v>
      </c>
      <c r="O173" s="41">
        <f t="shared" si="9"/>
        <v>187570.93793092592</v>
      </c>
      <c r="P173" s="41">
        <f t="shared" si="10"/>
        <v>191547.44181506158</v>
      </c>
      <c r="Q173" s="41">
        <f t="shared" si="10"/>
        <v>195608.2475815409</v>
      </c>
      <c r="R173" s="41">
        <f t="shared" si="10"/>
        <v>199755.1424302696</v>
      </c>
      <c r="S173" s="41">
        <f t="shared" si="10"/>
        <v>203989.95144979132</v>
      </c>
      <c r="T173" s="41">
        <f t="shared" si="10"/>
        <v>208314.53842052692</v>
      </c>
      <c r="U173" s="41">
        <f t="shared" si="11"/>
        <v>212449.58200817436</v>
      </c>
      <c r="V173" s="41">
        <f t="shared" si="11"/>
        <v>216666.7062110366</v>
      </c>
      <c r="W173" s="41">
        <f t="shared" si="11"/>
        <v>220967.54032932565</v>
      </c>
      <c r="X173" s="41">
        <f t="shared" si="11"/>
        <v>225353.74600486274</v>
      </c>
      <c r="Y173" s="41">
        <f t="shared" si="11"/>
        <v>229827.01786305924</v>
      </c>
      <c r="Z173" s="41"/>
      <c r="AA173" s="41"/>
      <c r="AB173" s="41"/>
      <c r="AC173" s="41"/>
      <c r="AD173" s="41"/>
      <c r="AE173" s="41"/>
      <c r="AF173" s="41"/>
      <c r="AG173" s="41"/>
      <c r="AH173" s="41"/>
      <c r="AI173" s="41"/>
      <c r="AJ173" s="41"/>
      <c r="AK173" s="41"/>
      <c r="AL173" s="41"/>
      <c r="AM173" s="41"/>
      <c r="AN173" s="41"/>
      <c r="AO173" s="41"/>
      <c r="AP173" s="41"/>
    </row>
    <row r="174" spans="1:42" x14ac:dyDescent="0.3">
      <c r="B174" s="26"/>
      <c r="C174" s="30" t="s">
        <v>13</v>
      </c>
      <c r="D174" s="47">
        <f>SUM(D169:D173)</f>
        <v>980249.47728961939</v>
      </c>
      <c r="E174" s="47"/>
      <c r="F174" s="47">
        <f t="shared" ref="F174:Y174" si="12">SUM(F169:F173)</f>
        <v>1003687.2422916142</v>
      </c>
      <c r="G174" s="47">
        <f t="shared" si="12"/>
        <v>1027685.4042548068</v>
      </c>
      <c r="H174" s="47">
        <f t="shared" si="12"/>
        <v>1052257.3622705394</v>
      </c>
      <c r="I174" s="47">
        <f t="shared" si="12"/>
        <v>1077416.835802428</v>
      </c>
      <c r="J174" s="47">
        <f t="shared" si="12"/>
        <v>1103177.8723464643</v>
      </c>
      <c r="K174" s="47">
        <f t="shared" si="12"/>
        <v>1128098.660482771</v>
      </c>
      <c r="L174" s="47">
        <f t="shared" si="12"/>
        <v>1153582.4092230769</v>
      </c>
      <c r="M174" s="47">
        <f t="shared" si="12"/>
        <v>1179641.8358474264</v>
      </c>
      <c r="N174" s="47">
        <f t="shared" si="12"/>
        <v>1206289.9449192197</v>
      </c>
      <c r="O174" s="47">
        <f t="shared" si="12"/>
        <v>1233540.0347749451</v>
      </c>
      <c r="P174" s="47">
        <f t="shared" si="12"/>
        <v>1259691.083512174</v>
      </c>
      <c r="Q174" s="47">
        <f t="shared" si="12"/>
        <v>1286396.5344826323</v>
      </c>
      <c r="R174" s="47">
        <f t="shared" si="12"/>
        <v>1313668.1410136644</v>
      </c>
      <c r="S174" s="47">
        <f t="shared" si="12"/>
        <v>1341517.9056031541</v>
      </c>
      <c r="T174" s="47">
        <f t="shared" si="12"/>
        <v>1369958.0852019412</v>
      </c>
      <c r="U174" s="47">
        <f t="shared" si="12"/>
        <v>1397151.7531931994</v>
      </c>
      <c r="V174" s="47">
        <f t="shared" si="12"/>
        <v>1424885.2154940844</v>
      </c>
      <c r="W174" s="47">
        <f t="shared" si="12"/>
        <v>1453169.187021642</v>
      </c>
      <c r="X174" s="47">
        <f t="shared" si="12"/>
        <v>1482014.5953840211</v>
      </c>
      <c r="Y174" s="47">
        <f t="shared" si="12"/>
        <v>1511432.585102394</v>
      </c>
      <c r="Z174" s="41"/>
      <c r="AA174" s="41"/>
      <c r="AB174" s="41"/>
      <c r="AC174" s="41"/>
      <c r="AD174" s="41"/>
      <c r="AE174" s="41"/>
      <c r="AF174" s="41"/>
      <c r="AG174" s="41"/>
      <c r="AH174" s="41"/>
      <c r="AI174" s="41"/>
      <c r="AJ174" s="41"/>
      <c r="AK174" s="41"/>
      <c r="AL174" s="41"/>
      <c r="AM174" s="41"/>
      <c r="AN174" s="41"/>
      <c r="AO174" s="41"/>
      <c r="AP174" s="41"/>
    </row>
  </sheetData>
  <mergeCells count="1">
    <mergeCell ref="H80:L80"/>
  </mergeCells>
  <phoneticPr fontId="9" type="noConversion"/>
  <pageMargins left="0.7" right="0.7" top="0.75" bottom="0.75" header="0.3" footer="0.3"/>
  <pageSetup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696AB-D125-48DC-8491-8727CDAAB390}">
  <dimension ref="A2:BA172"/>
  <sheetViews>
    <sheetView showGridLines="0" tabSelected="1" zoomScale="83" workbookViewId="0">
      <selection activeCell="D31" sqref="D31"/>
    </sheetView>
  </sheetViews>
  <sheetFormatPr defaultRowHeight="14.4" x14ac:dyDescent="0.3"/>
  <cols>
    <col min="1" max="1" width="19.21875" customWidth="1"/>
    <col min="2" max="2" width="9.21875" customWidth="1"/>
    <col min="3" max="3" width="19.88671875" customWidth="1"/>
    <col min="4" max="4" width="14.77734375" customWidth="1"/>
    <col min="5" max="6" width="14.33203125" customWidth="1"/>
    <col min="7" max="7" width="16.44140625" customWidth="1"/>
    <col min="8" max="22" width="14.33203125" customWidth="1"/>
    <col min="23" max="24" width="13.21875" customWidth="1"/>
    <col min="25" max="39" width="12.77734375" customWidth="1"/>
    <col min="40" max="52" width="13.109375" customWidth="1"/>
  </cols>
  <sheetData>
    <row r="2" spans="3:15" x14ac:dyDescent="0.3">
      <c r="C2" s="38" t="s">
        <v>157</v>
      </c>
      <c r="D2" s="38"/>
      <c r="E2" s="38"/>
      <c r="F2" s="38"/>
      <c r="G2" s="38"/>
      <c r="H2" s="38"/>
      <c r="I2" s="38"/>
      <c r="J2" s="38"/>
      <c r="K2" s="38"/>
      <c r="L2" s="38"/>
      <c r="M2" s="38"/>
      <c r="N2" s="38"/>
      <c r="O2" s="38"/>
    </row>
    <row r="3" spans="3:15" x14ac:dyDescent="0.3">
      <c r="C3" s="73" t="s">
        <v>571</v>
      </c>
      <c r="D3" s="38"/>
      <c r="E3" s="38"/>
      <c r="F3" s="38"/>
      <c r="G3" s="38"/>
      <c r="H3" s="38"/>
      <c r="I3" s="38"/>
      <c r="J3" s="38"/>
      <c r="K3" s="38"/>
      <c r="L3" s="38"/>
      <c r="M3" s="38"/>
      <c r="N3" s="38"/>
      <c r="O3" s="38"/>
    </row>
    <row r="4" spans="3:15" x14ac:dyDescent="0.3">
      <c r="C4" s="38" t="s">
        <v>477</v>
      </c>
      <c r="D4" s="38"/>
      <c r="E4" s="38"/>
      <c r="F4" s="38"/>
      <c r="G4" s="38"/>
      <c r="H4" s="38"/>
      <c r="I4" s="38"/>
      <c r="J4" s="38"/>
      <c r="K4" s="38"/>
      <c r="L4" s="38"/>
      <c r="M4" s="38"/>
      <c r="N4" s="38"/>
      <c r="O4" s="38"/>
    </row>
    <row r="5" spans="3:15" x14ac:dyDescent="0.3">
      <c r="C5" s="73" t="s">
        <v>341</v>
      </c>
      <c r="D5" s="38"/>
      <c r="E5" s="38"/>
      <c r="F5" s="38"/>
      <c r="G5" s="38"/>
      <c r="H5" s="38"/>
      <c r="I5" s="38"/>
      <c r="J5" s="38"/>
      <c r="K5" s="38"/>
      <c r="L5" s="38"/>
      <c r="M5" s="38"/>
      <c r="N5" s="38"/>
      <c r="O5" s="38"/>
    </row>
    <row r="6" spans="3:15" x14ac:dyDescent="0.3">
      <c r="C6" s="73" t="s">
        <v>570</v>
      </c>
      <c r="D6" s="38"/>
      <c r="E6" s="38"/>
      <c r="F6" s="38"/>
      <c r="G6" s="38"/>
      <c r="H6" s="38"/>
      <c r="I6" s="38"/>
      <c r="J6" s="38"/>
      <c r="K6" s="38"/>
      <c r="L6" s="38"/>
      <c r="M6" s="38"/>
      <c r="N6" s="38"/>
      <c r="O6" s="38"/>
    </row>
    <row r="7" spans="3:15" x14ac:dyDescent="0.3">
      <c r="C7" s="38" t="s">
        <v>355</v>
      </c>
      <c r="D7" s="38"/>
      <c r="E7" s="38"/>
      <c r="F7" s="38"/>
      <c r="G7" s="38"/>
      <c r="H7" s="38"/>
      <c r="I7" s="38"/>
      <c r="J7" s="38"/>
      <c r="K7" s="38"/>
      <c r="L7" s="38"/>
      <c r="M7" s="38"/>
      <c r="N7" s="38"/>
      <c r="O7" s="38"/>
    </row>
    <row r="9" spans="3:15" x14ac:dyDescent="0.3">
      <c r="C9" s="251" t="s">
        <v>328</v>
      </c>
      <c r="D9" s="251"/>
    </row>
    <row r="10" spans="3:15" ht="15.6" x14ac:dyDescent="0.3">
      <c r="C10" s="262" t="s">
        <v>184</v>
      </c>
      <c r="D10" s="263">
        <v>30</v>
      </c>
    </row>
    <row r="11" spans="3:15" x14ac:dyDescent="0.3">
      <c r="C11" s="141"/>
      <c r="D11" s="141"/>
    </row>
    <row r="12" spans="3:15" ht="28.8" x14ac:dyDescent="0.3">
      <c r="C12" s="262" t="s">
        <v>357</v>
      </c>
      <c r="D12" s="261">
        <v>7</v>
      </c>
    </row>
    <row r="13" spans="3:15" ht="28.8" x14ac:dyDescent="0.3">
      <c r="C13" s="262" t="s">
        <v>358</v>
      </c>
      <c r="D13" s="261">
        <v>15</v>
      </c>
    </row>
    <row r="14" spans="3:15" x14ac:dyDescent="0.3">
      <c r="C14" s="262" t="s">
        <v>486</v>
      </c>
      <c r="D14" s="384">
        <v>1753628</v>
      </c>
    </row>
    <row r="15" spans="3:15" ht="28.8" x14ac:dyDescent="0.3">
      <c r="C15" s="262" t="s">
        <v>497</v>
      </c>
      <c r="D15" s="261">
        <v>20</v>
      </c>
    </row>
    <row r="16" spans="3:15" x14ac:dyDescent="0.3">
      <c r="C16" s="262" t="s">
        <v>487</v>
      </c>
      <c r="D16" s="278">
        <v>20</v>
      </c>
    </row>
    <row r="17" spans="3:7" x14ac:dyDescent="0.3">
      <c r="C17" s="262" t="s">
        <v>225</v>
      </c>
      <c r="D17" s="264">
        <v>0.25</v>
      </c>
    </row>
    <row r="18" spans="3:7" x14ac:dyDescent="0.3">
      <c r="C18" s="141"/>
      <c r="D18" s="141"/>
    </row>
    <row r="19" spans="3:7" x14ac:dyDescent="0.3">
      <c r="C19" s="262" t="s">
        <v>190</v>
      </c>
      <c r="D19" s="264">
        <f>M47</f>
        <v>0.1</v>
      </c>
    </row>
    <row r="20" spans="3:7" x14ac:dyDescent="0.3">
      <c r="C20" s="262" t="s">
        <v>522</v>
      </c>
      <c r="D20" s="431">
        <v>575</v>
      </c>
      <c r="F20" s="231" t="s">
        <v>569</v>
      </c>
    </row>
    <row r="22" spans="3:7" x14ac:dyDescent="0.3">
      <c r="C22" s="262" t="s">
        <v>367</v>
      </c>
      <c r="D22" s="261">
        <v>4.5999999999999996</v>
      </c>
    </row>
    <row r="24" spans="3:7" x14ac:dyDescent="0.3">
      <c r="C24" s="262" t="s">
        <v>381</v>
      </c>
      <c r="D24" s="261">
        <v>9</v>
      </c>
    </row>
    <row r="25" spans="3:7" ht="28.8" x14ac:dyDescent="0.3">
      <c r="C25" s="262" t="s">
        <v>382</v>
      </c>
      <c r="D25" s="261">
        <v>2</v>
      </c>
    </row>
    <row r="26" spans="3:7" x14ac:dyDescent="0.3">
      <c r="C26" s="262" t="s">
        <v>383</v>
      </c>
      <c r="D26" s="261">
        <v>3.5</v>
      </c>
    </row>
    <row r="28" spans="3:7" x14ac:dyDescent="0.3">
      <c r="C28" s="262" t="s">
        <v>394</v>
      </c>
      <c r="D28" s="278">
        <v>9</v>
      </c>
      <c r="F28" s="231" t="s">
        <v>498</v>
      </c>
      <c r="G28" s="231"/>
    </row>
    <row r="29" spans="3:7" x14ac:dyDescent="0.3">
      <c r="C29" s="262" t="s">
        <v>395</v>
      </c>
      <c r="D29" s="261">
        <v>250</v>
      </c>
    </row>
    <row r="30" spans="3:7" ht="15" thickBot="1" x14ac:dyDescent="0.35"/>
    <row r="31" spans="3:7" ht="29.4" thickBot="1" x14ac:dyDescent="0.6">
      <c r="C31" s="372" t="s">
        <v>466</v>
      </c>
      <c r="D31" s="374" t="s">
        <v>467</v>
      </c>
      <c r="E31" s="369" t="s">
        <v>470</v>
      </c>
      <c r="F31" s="262" t="s">
        <v>471</v>
      </c>
    </row>
    <row r="32" spans="3:7" x14ac:dyDescent="0.3">
      <c r="C32" s="320" t="s">
        <v>467</v>
      </c>
      <c r="D32" s="373">
        <v>1</v>
      </c>
      <c r="F32" s="572">
        <f>INDEX(D32:D34,MATCH(D31,C32:C34,0))</f>
        <v>1</v>
      </c>
    </row>
    <row r="33" spans="3:14" x14ac:dyDescent="0.3">
      <c r="C33" s="320" t="s">
        <v>468</v>
      </c>
      <c r="D33" s="264">
        <v>0.8</v>
      </c>
    </row>
    <row r="34" spans="3:14" x14ac:dyDescent="0.3">
      <c r="C34" s="320" t="s">
        <v>469</v>
      </c>
      <c r="D34" s="264">
        <v>1.2</v>
      </c>
    </row>
    <row r="36" spans="3:14" ht="28.8" x14ac:dyDescent="0.3">
      <c r="C36" s="320" t="s">
        <v>548</v>
      </c>
      <c r="D36" s="264">
        <v>0.5</v>
      </c>
    </row>
    <row r="41" spans="3:14" x14ac:dyDescent="0.3">
      <c r="C41" s="251" t="s">
        <v>399</v>
      </c>
      <c r="D41" s="251"/>
      <c r="E41" s="251"/>
    </row>
    <row r="42" spans="3:14" ht="15" customHeight="1" x14ac:dyDescent="0.3">
      <c r="C42" s="252" t="str">
        <f>'Population and Beneficiaries'!A17</f>
        <v>Number of people in the commune (2020)</v>
      </c>
      <c r="D42" s="246"/>
      <c r="E42" s="247"/>
      <c r="F42" s="147">
        <f>'Population and Beneficiaries'!$H$17</f>
        <v>746237.680798669</v>
      </c>
    </row>
    <row r="43" spans="3:14" ht="15" customHeight="1" x14ac:dyDescent="0.3">
      <c r="C43" s="253" t="str">
        <f>'Population and Beneficiaries'!$A$35</f>
        <v>Number of direct beneficiaries</v>
      </c>
      <c r="D43" s="245"/>
      <c r="E43" s="248"/>
      <c r="F43" s="147">
        <f>'Population and Beneficiaries'!$H$35</f>
        <v>330000</v>
      </c>
    </row>
    <row r="44" spans="3:14" ht="15" customHeight="1" x14ac:dyDescent="0.3">
      <c r="C44" s="253" t="s">
        <v>272</v>
      </c>
      <c r="D44" s="228"/>
      <c r="E44" s="228"/>
      <c r="F44" s="147">
        <f>'Population and Beneficiaries'!$H$39</f>
        <v>71739.130434782608</v>
      </c>
    </row>
    <row r="45" spans="3:14" ht="15" customHeight="1" x14ac:dyDescent="0.3">
      <c r="C45" s="253" t="s">
        <v>398</v>
      </c>
      <c r="D45" s="228"/>
      <c r="E45" s="228"/>
      <c r="F45" s="183">
        <f>F43/F42</f>
        <v>0.4422183554800046</v>
      </c>
      <c r="M45" s="513" t="s">
        <v>557</v>
      </c>
    </row>
    <row r="46" spans="3:14" ht="15" customHeight="1" x14ac:dyDescent="0.3">
      <c r="C46" s="253" t="s">
        <v>261</v>
      </c>
      <c r="D46" s="228"/>
      <c r="E46" s="228"/>
      <c r="F46" s="174" cm="1">
        <f t="array" ref="F46">Project_costs</f>
        <v>35314576</v>
      </c>
      <c r="M46" s="231" t="s">
        <v>554</v>
      </c>
      <c r="N46" s="231" t="s">
        <v>330</v>
      </c>
    </row>
    <row r="47" spans="3:14" ht="15" customHeight="1" x14ac:dyDescent="0.3">
      <c r="C47" s="254" t="s">
        <v>262</v>
      </c>
      <c r="D47" s="249"/>
      <c r="E47" s="250"/>
      <c r="F47" s="174">
        <f>F46/F43</f>
        <v>107.01386666666667</v>
      </c>
      <c r="M47" s="264">
        <v>0.1</v>
      </c>
      <c r="N47" s="174">
        <f ca="1">F60</f>
        <v>69350435.070244327</v>
      </c>
    </row>
    <row r="48" spans="3:14" ht="5.4" customHeight="1" x14ac:dyDescent="0.3">
      <c r="C48" s="180"/>
      <c r="D48" s="180"/>
      <c r="E48" s="180"/>
    </row>
    <row r="49" spans="3:15" ht="15" customHeight="1" x14ac:dyDescent="0.3">
      <c r="C49" s="252" t="s">
        <v>264</v>
      </c>
      <c r="D49" s="246"/>
      <c r="E49" s="247"/>
      <c r="F49" s="147">
        <v>12000000</v>
      </c>
    </row>
    <row r="50" spans="3:15" ht="16.8" customHeight="1" x14ac:dyDescent="0.3">
      <c r="C50" s="254" t="s">
        <v>265</v>
      </c>
      <c r="D50" s="249"/>
      <c r="E50" s="250"/>
      <c r="F50" s="182">
        <f>F43/F49</f>
        <v>2.75E-2</v>
      </c>
      <c r="H50" s="231" t="s">
        <v>329</v>
      </c>
      <c r="I50" s="231"/>
      <c r="J50" s="231"/>
      <c r="M50" s="231" t="s">
        <v>329</v>
      </c>
      <c r="N50" s="231"/>
      <c r="O50" s="231"/>
    </row>
    <row r="51" spans="3:15" ht="7.2" customHeight="1" x14ac:dyDescent="0.3">
      <c r="M51" s="142" t="s">
        <v>287</v>
      </c>
      <c r="N51" s="142" t="s">
        <v>454</v>
      </c>
    </row>
    <row r="52" spans="3:15" ht="3" customHeight="1" x14ac:dyDescent="0.3">
      <c r="C52" s="180"/>
      <c r="D52" s="180"/>
      <c r="E52" s="180"/>
      <c r="M52" s="221">
        <v>2.5000000000000001E-2</v>
      </c>
      <c r="N52" s="365">
        <v>234099915.53396058</v>
      </c>
    </row>
    <row r="53" spans="3:15" ht="33" customHeight="1" x14ac:dyDescent="0.3">
      <c r="C53" s="260" t="str">
        <f>"Economic Indicators (NPV @ "&amp;Discount_Rate*100&amp;"% DR)"</f>
        <v>Economic Indicators (NPV @ 10% DR)</v>
      </c>
      <c r="D53" s="259"/>
      <c r="E53" s="259"/>
      <c r="F53" s="511" t="str">
        <f>D31</f>
        <v>expected price level</v>
      </c>
      <c r="H53" s="320" t="s">
        <v>615</v>
      </c>
      <c r="I53" s="320" t="s">
        <v>473</v>
      </c>
      <c r="J53" s="320" t="s">
        <v>616</v>
      </c>
      <c r="M53" s="221">
        <v>0.05</v>
      </c>
      <c r="N53" s="365">
        <v>150468969.62841269</v>
      </c>
    </row>
    <row r="54" spans="3:15" ht="16.8" customHeight="1" x14ac:dyDescent="0.3">
      <c r="C54" s="256" t="s">
        <v>464</v>
      </c>
      <c r="D54" s="245"/>
      <c r="E54" s="248"/>
      <c r="F54" s="258">
        <f>-Project_costs</f>
        <v>-35314576</v>
      </c>
      <c r="H54" s="258">
        <v>-35314575.57</v>
      </c>
      <c r="I54" s="258">
        <v>-35314575.57</v>
      </c>
      <c r="J54" s="258">
        <v>-35314575.57</v>
      </c>
      <c r="M54" s="221">
        <v>7.4999999999999997E-2</v>
      </c>
      <c r="N54" s="366">
        <v>100380747.41680132</v>
      </c>
    </row>
    <row r="55" spans="3:15" ht="16.8" customHeight="1" x14ac:dyDescent="0.3">
      <c r="C55" s="256" t="s">
        <v>449</v>
      </c>
      <c r="D55" s="245"/>
      <c r="E55" s="248"/>
      <c r="F55" s="174">
        <f ca="1">C149</f>
        <v>69350435.070244327</v>
      </c>
      <c r="H55" s="174">
        <v>62352018.571380429</v>
      </c>
      <c r="I55" s="174">
        <v>69350435.070244327</v>
      </c>
      <c r="J55" s="258">
        <v>76348851.569108233</v>
      </c>
      <c r="M55" s="221">
        <v>0.1</v>
      </c>
      <c r="N55" s="365">
        <v>69350435.070244327</v>
      </c>
    </row>
    <row r="56" spans="3:15" ht="16.8" customHeight="1" x14ac:dyDescent="0.3">
      <c r="C56" s="256" t="s">
        <v>476</v>
      </c>
      <c r="D56" s="245"/>
      <c r="E56" s="248"/>
      <c r="F56" s="174">
        <f ca="1">F54+F55</f>
        <v>34035859.070244327</v>
      </c>
      <c r="H56" s="174">
        <v>27037443.001380429</v>
      </c>
      <c r="I56" s="174">
        <v>34035859.500244327</v>
      </c>
      <c r="J56" s="174">
        <v>41034275.999108233</v>
      </c>
      <c r="M56" s="221">
        <v>0.125</v>
      </c>
      <c r="N56" s="365">
        <v>49493005.366956025</v>
      </c>
    </row>
    <row r="57" spans="3:15" ht="16.8" customHeight="1" x14ac:dyDescent="0.3">
      <c r="C57" s="257" t="s">
        <v>465</v>
      </c>
      <c r="D57" s="249"/>
      <c r="E57" s="250"/>
      <c r="F57" s="244">
        <f ca="1">$D$149</f>
        <v>0.14142434303681473</v>
      </c>
      <c r="H57" s="244">
        <v>0.13355200509980825</v>
      </c>
      <c r="I57" s="244">
        <v>0.14142434397358028</v>
      </c>
      <c r="J57" s="244">
        <v>0.14867477490751457</v>
      </c>
      <c r="M57" s="221">
        <v>0.15</v>
      </c>
      <c r="N57" s="365">
        <v>36388152.218625598</v>
      </c>
    </row>
    <row r="58" spans="3:15" ht="16.8" customHeight="1" x14ac:dyDescent="0.3">
      <c r="C58" s="71"/>
      <c r="M58" s="221">
        <v>0.17499999999999999</v>
      </c>
      <c r="N58" s="365">
        <v>27485696.879981872</v>
      </c>
    </row>
    <row r="59" spans="3:15" ht="16.8" customHeight="1" x14ac:dyDescent="0.3">
      <c r="C59" s="255" t="str">
        <f>G166</f>
        <v>NPV Project Investment (discounted)</v>
      </c>
      <c r="D59" s="246"/>
      <c r="E59" s="247"/>
      <c r="F59" s="174">
        <f>G167</f>
        <v>-29487734.993917733</v>
      </c>
      <c r="G59" s="251" t="s">
        <v>559</v>
      </c>
      <c r="H59" s="174">
        <v>-29487734.634866953</v>
      </c>
      <c r="I59" s="174">
        <v>-29487734.634866953</v>
      </c>
      <c r="J59" s="174">
        <v>-29487734.634866953</v>
      </c>
      <c r="M59" s="221">
        <v>0.2</v>
      </c>
      <c r="N59" s="365">
        <v>21272757.754130624</v>
      </c>
    </row>
    <row r="60" spans="3:15" ht="15" customHeight="1" x14ac:dyDescent="0.3">
      <c r="C60" s="256" t="s">
        <v>449</v>
      </c>
      <c r="D60" s="245"/>
      <c r="E60" s="248"/>
      <c r="F60" s="174">
        <f ca="1">C168</f>
        <v>69350435.070244327</v>
      </c>
      <c r="G60" s="251" t="s">
        <v>560</v>
      </c>
      <c r="H60" s="174">
        <v>62352018.571380429</v>
      </c>
      <c r="I60" s="174">
        <v>69350435.070244327</v>
      </c>
      <c r="J60" s="174">
        <v>76348851.569108233</v>
      </c>
    </row>
    <row r="61" spans="3:15" ht="15" customHeight="1" x14ac:dyDescent="0.3">
      <c r="C61" s="256" t="s">
        <v>475</v>
      </c>
      <c r="D61" s="245"/>
      <c r="E61" s="248"/>
      <c r="F61" s="174">
        <f ca="1">F59+F60</f>
        <v>39862700.076326594</v>
      </c>
      <c r="G61" s="251" t="s">
        <v>558</v>
      </c>
      <c r="H61" s="174">
        <v>32864283.936513476</v>
      </c>
      <c r="I61" s="174">
        <v>39862700.435377374</v>
      </c>
      <c r="J61" s="174">
        <v>46861116.93424128</v>
      </c>
    </row>
    <row r="62" spans="3:15" ht="15" customHeight="1" x14ac:dyDescent="0.3">
      <c r="C62" s="257" t="s">
        <v>474</v>
      </c>
      <c r="D62" s="249"/>
      <c r="E62" s="250"/>
      <c r="F62" s="244">
        <f ca="1">D168</f>
        <v>0.17989526991100324</v>
      </c>
      <c r="G62" s="251" t="s">
        <v>561</v>
      </c>
      <c r="H62" s="244">
        <v>0.16901899280829302</v>
      </c>
      <c r="I62" s="244">
        <v>0.17989527124864213</v>
      </c>
      <c r="J62" s="244">
        <v>0.19005510876100096</v>
      </c>
    </row>
    <row r="63" spans="3:15" ht="5.4" customHeight="1" x14ac:dyDescent="0.3"/>
    <row r="64" spans="3:15" ht="15" customHeight="1" x14ac:dyDescent="0.3">
      <c r="C64" s="391" t="s">
        <v>495</v>
      </c>
      <c r="D64" s="392"/>
      <c r="E64" s="393"/>
      <c r="F64" s="390">
        <f>$C$141</f>
        <v>14929623.718752762</v>
      </c>
    </row>
    <row r="65" spans="1:34" ht="15" customHeight="1" x14ac:dyDescent="0.3">
      <c r="C65" s="391" t="s">
        <v>496</v>
      </c>
      <c r="D65" s="392"/>
      <c r="E65" s="393"/>
      <c r="F65" s="390">
        <f ca="1">F55+F64</f>
        <v>84280058.788997084</v>
      </c>
    </row>
    <row r="66" spans="1:34" ht="15" customHeight="1" x14ac:dyDescent="0.3"/>
    <row r="67" spans="1:34" ht="15" customHeight="1" x14ac:dyDescent="0.3"/>
    <row r="70" spans="1:34" x14ac:dyDescent="0.3">
      <c r="P70" s="10"/>
    </row>
    <row r="71" spans="1:34" x14ac:dyDescent="0.3">
      <c r="C71" s="231" t="s">
        <v>331</v>
      </c>
      <c r="D71" s="231"/>
      <c r="E71" s="231"/>
      <c r="F71" s="231"/>
      <c r="G71" s="231"/>
      <c r="H71" s="231"/>
    </row>
    <row r="73" spans="1:34" ht="15" thickBot="1" x14ac:dyDescent="0.35"/>
    <row r="74" spans="1:34" ht="72" x14ac:dyDescent="0.3">
      <c r="A74" s="525" t="s">
        <v>622</v>
      </c>
      <c r="C74" s="114" t="s">
        <v>285</v>
      </c>
      <c r="D74" s="543" t="s">
        <v>219</v>
      </c>
      <c r="E74" s="544" t="s">
        <v>220</v>
      </c>
      <c r="F74" s="543" t="s">
        <v>221</v>
      </c>
      <c r="G74" s="545" t="s">
        <v>222</v>
      </c>
      <c r="H74" s="544" t="s">
        <v>223</v>
      </c>
      <c r="I74" s="546"/>
      <c r="J74" s="547"/>
      <c r="K74" s="543" t="s">
        <v>206</v>
      </c>
      <c r="L74" s="545" t="s">
        <v>207</v>
      </c>
      <c r="M74" s="544" t="s">
        <v>208</v>
      </c>
      <c r="N74" s="543" t="s">
        <v>209</v>
      </c>
      <c r="O74" s="545" t="s">
        <v>211</v>
      </c>
      <c r="P74" s="544" t="s">
        <v>210</v>
      </c>
      <c r="Q74" s="543" t="s">
        <v>212</v>
      </c>
      <c r="R74" s="545" t="s">
        <v>214</v>
      </c>
      <c r="S74" s="544" t="s">
        <v>216</v>
      </c>
      <c r="T74" s="543" t="s">
        <v>213</v>
      </c>
      <c r="U74" s="545" t="s">
        <v>215</v>
      </c>
      <c r="V74" s="544" t="s">
        <v>217</v>
      </c>
      <c r="W74" s="548"/>
      <c r="X74" s="543" t="s">
        <v>278</v>
      </c>
      <c r="Y74" s="545" t="s">
        <v>279</v>
      </c>
      <c r="Z74" s="544" t="s">
        <v>280</v>
      </c>
      <c r="AA74" s="543" t="s">
        <v>281</v>
      </c>
      <c r="AB74" s="545" t="s">
        <v>282</v>
      </c>
      <c r="AC74" s="544" t="s">
        <v>283</v>
      </c>
    </row>
    <row r="75" spans="1:34" x14ac:dyDescent="0.3">
      <c r="A75" s="225" t="str" cm="1">
        <f t="array" ref="A75:A79">"Summ_"&amp;List_Commune</f>
        <v>Summ_Copargo</v>
      </c>
      <c r="C75" s="167" t="str" cm="1">
        <f t="array" aca="1" ref="C75:AH75" ca="1">INDIRECT(A75)</f>
        <v>Copargo</v>
      </c>
      <c r="D75" s="153">
        <f ca="1"/>
        <v>85015.56</v>
      </c>
      <c r="E75" s="154">
        <f ca="1"/>
        <v>7384.1679659249457</v>
      </c>
      <c r="F75" s="162">
        <f ca="1"/>
        <v>47074103.429525666</v>
      </c>
      <c r="G75" s="174">
        <f ca="1"/>
        <v>53062540.29293789</v>
      </c>
      <c r="H75" s="163">
        <f ca="1"/>
        <v>5988436.8634122238</v>
      </c>
      <c r="I75" s="160">
        <f ca="1"/>
        <v>0</v>
      </c>
      <c r="J75" s="148">
        <f ca="1"/>
        <v>0</v>
      </c>
      <c r="K75" s="153">
        <f ca="1"/>
        <v>175.18989214763295</v>
      </c>
      <c r="L75" s="147">
        <f ca="1"/>
        <v>7077.167874110698</v>
      </c>
      <c r="M75" s="154">
        <f ca="1"/>
        <v>131.81019966661466</v>
      </c>
      <c r="N75" s="153">
        <f ca="1"/>
        <v>350.37978429526589</v>
      </c>
      <c r="O75" s="147">
        <f ca="1"/>
        <v>6934.9964369795525</v>
      </c>
      <c r="P75" s="154">
        <f ca="1"/>
        <v>395.16697860051079</v>
      </c>
      <c r="Q75" s="169">
        <f ca="1"/>
        <v>3234899.4060044936</v>
      </c>
      <c r="R75" s="146">
        <f ca="1"/>
        <v>43430640.212029591</v>
      </c>
      <c r="S75" s="170">
        <f ca="1"/>
        <v>408563.81149158604</v>
      </c>
      <c r="T75" s="169">
        <f ca="1"/>
        <v>6830810.1404325236</v>
      </c>
      <c r="U75" s="146">
        <f ca="1"/>
        <v>44239486.214761406</v>
      </c>
      <c r="V75" s="170">
        <f ca="1"/>
        <v>1992243.9377439637</v>
      </c>
      <c r="W75" s="71">
        <f ca="1"/>
        <v>0</v>
      </c>
      <c r="X75" s="169">
        <f ca="1"/>
        <v>18465.103016779278</v>
      </c>
      <c r="Y75" s="146">
        <f ca="1"/>
        <v>5488.1341129584916</v>
      </c>
      <c r="Z75" s="170">
        <f ca="1"/>
        <v>4585.5416901825083</v>
      </c>
      <c r="AA75" s="169">
        <f ca="1"/>
        <v>19495.445932109433</v>
      </c>
      <c r="AB75" s="146">
        <f ca="1"/>
        <v>5698.4297394553041</v>
      </c>
      <c r="AC75" s="170">
        <f ca="1"/>
        <v>7404.7849608362676</v>
      </c>
      <c r="AD75">
        <f ca="1"/>
        <v>0</v>
      </c>
      <c r="AE75">
        <f ca="1"/>
        <v>0</v>
      </c>
      <c r="AF75">
        <f ca="1"/>
        <v>0</v>
      </c>
      <c r="AG75">
        <f ca="1"/>
        <v>0</v>
      </c>
      <c r="AH75">
        <f ca="1"/>
        <v>0</v>
      </c>
    </row>
    <row r="76" spans="1:34" x14ac:dyDescent="0.3">
      <c r="A76" s="225" t="str">
        <v>Summ_Djougou</v>
      </c>
      <c r="C76" s="167" t="str" cm="1">
        <f t="array" aca="1" ref="C76:AH76" ca="1">INDIRECT(A76)</f>
        <v>Djougou</v>
      </c>
      <c r="D76" s="153">
        <f ca="1"/>
        <v>177974.18</v>
      </c>
      <c r="E76" s="154">
        <f ca="1"/>
        <v>14369.630956015071</v>
      </c>
      <c r="F76" s="162">
        <f ca="1"/>
        <v>77499657.089323923</v>
      </c>
      <c r="G76" s="174">
        <f ca="1"/>
        <v>91343994.876137465</v>
      </c>
      <c r="H76" s="163">
        <f ca="1"/>
        <v>13844337.786813542</v>
      </c>
      <c r="I76" s="160">
        <f ca="1"/>
        <v>0</v>
      </c>
      <c r="J76" s="148">
        <f ca="1"/>
        <v>0</v>
      </c>
      <c r="K76" s="153">
        <f ca="1"/>
        <v>724.64128128156153</v>
      </c>
      <c r="L76" s="147">
        <f ca="1"/>
        <v>13406.549993501747</v>
      </c>
      <c r="M76" s="154">
        <f ca="1"/>
        <v>238.43968123176401</v>
      </c>
      <c r="N76" s="153">
        <f ca="1"/>
        <v>1449.2825625631231</v>
      </c>
      <c r="O76" s="147">
        <f ca="1"/>
        <v>12741.637852368742</v>
      </c>
      <c r="P76" s="154">
        <f ca="1"/>
        <v>714.84216433282859</v>
      </c>
      <c r="Q76" s="169">
        <f ca="1"/>
        <v>10749465.334084665</v>
      </c>
      <c r="R76" s="146">
        <f ca="1"/>
        <v>66011115.225340329</v>
      </c>
      <c r="S76" s="170">
        <f ca="1"/>
        <v>739076.52989894233</v>
      </c>
      <c r="T76" s="169">
        <f ca="1"/>
        <v>22698559.550878178</v>
      </c>
      <c r="U76" s="146">
        <f ca="1"/>
        <v>65041541.160368644</v>
      </c>
      <c r="V76" s="170">
        <f ca="1"/>
        <v>3603894.1648906562</v>
      </c>
      <c r="W76" s="71">
        <f ca="1"/>
        <v>0</v>
      </c>
      <c r="X76" s="169">
        <f ca="1"/>
        <v>14834.188462288184</v>
      </c>
      <c r="Y76" s="146">
        <f ca="1"/>
        <v>3890.7116913720452</v>
      </c>
      <c r="Z76" s="170">
        <f ca="1"/>
        <v>4585.5416901825074</v>
      </c>
      <c r="AA76" s="169">
        <f ca="1"/>
        <v>15661.928279006359</v>
      </c>
      <c r="AB76" s="146">
        <f ca="1"/>
        <v>4020.36288297482</v>
      </c>
      <c r="AC76" s="170">
        <f ca="1"/>
        <v>7404.7849608362631</v>
      </c>
      <c r="AD76">
        <f ca="1"/>
        <v>0</v>
      </c>
      <c r="AE76">
        <f ca="1"/>
        <v>0</v>
      </c>
      <c r="AF76">
        <f ca="1"/>
        <v>0</v>
      </c>
      <c r="AG76">
        <f ca="1"/>
        <v>0</v>
      </c>
      <c r="AH76">
        <f ca="1"/>
        <v>0</v>
      </c>
    </row>
    <row r="77" spans="1:34" x14ac:dyDescent="0.3">
      <c r="A77" s="225" t="str">
        <v>Summ_Glazoue</v>
      </c>
      <c r="C77" s="167" t="str" cm="1">
        <f t="array" aca="1" ref="C77:AH77" ca="1">INDIRECT(A77)</f>
        <v>Glazoue</v>
      </c>
      <c r="D77" s="153">
        <f ca="1"/>
        <v>488125.14</v>
      </c>
      <c r="E77" s="154">
        <f ca="1"/>
        <v>41652.067510894303</v>
      </c>
      <c r="F77" s="162">
        <f ca="1"/>
        <v>195212562.82787734</v>
      </c>
      <c r="G77" s="174">
        <f ca="1"/>
        <v>221915433.62543297</v>
      </c>
      <c r="H77" s="163">
        <f ca="1"/>
        <v>26702870.797555625</v>
      </c>
      <c r="I77" s="160">
        <f ca="1"/>
        <v>0</v>
      </c>
      <c r="J77" s="148">
        <f ca="1"/>
        <v>0</v>
      </c>
      <c r="K77" s="153">
        <f ca="1"/>
        <v>2010.9036444255566</v>
      </c>
      <c r="L77" s="147">
        <f ca="1"/>
        <v>38910.720994416086</v>
      </c>
      <c r="M77" s="154">
        <f ca="1"/>
        <v>730.44287205265994</v>
      </c>
      <c r="N77" s="153">
        <f ca="1"/>
        <v>4021.8072888511133</v>
      </c>
      <c r="O77" s="147">
        <f ca="1"/>
        <v>37082.793289439731</v>
      </c>
      <c r="P77" s="154">
        <f ca="1"/>
        <v>2189.8677304138746</v>
      </c>
      <c r="Q77" s="169">
        <f ca="1"/>
        <v>17223647.052392803</v>
      </c>
      <c r="R77" s="146">
        <f ca="1"/>
        <v>175724807.80328274</v>
      </c>
      <c r="S77" s="170">
        <f ca="1"/>
        <v>2264107.9722018181</v>
      </c>
      <c r="T77" s="169">
        <f ca="1"/>
        <v>36369434.772016555</v>
      </c>
      <c r="U77" s="146">
        <f ca="1"/>
        <v>174505727.40708017</v>
      </c>
      <c r="V77" s="170">
        <f ca="1"/>
        <v>11040271.446336215</v>
      </c>
      <c r="W77" s="71">
        <f ca="1"/>
        <v>0</v>
      </c>
      <c r="X77" s="169">
        <f ca="1"/>
        <v>8565.1279712673586</v>
      </c>
      <c r="Y77" s="146">
        <f ca="1"/>
        <v>3768.492730100173</v>
      </c>
      <c r="Z77" s="170">
        <f ca="1"/>
        <v>4585.5416901825083</v>
      </c>
      <c r="AA77" s="169">
        <f ca="1"/>
        <v>9043.0575509762948</v>
      </c>
      <c r="AB77" s="146">
        <f ca="1"/>
        <v>3921.1805955639506</v>
      </c>
      <c r="AC77" s="170">
        <f ca="1"/>
        <v>7404.7849608362667</v>
      </c>
      <c r="AD77">
        <f ca="1"/>
        <v>0</v>
      </c>
      <c r="AE77">
        <f ca="1"/>
        <v>0</v>
      </c>
      <c r="AF77">
        <f ca="1"/>
        <v>0</v>
      </c>
      <c r="AG77">
        <f ca="1"/>
        <v>0</v>
      </c>
      <c r="AH77">
        <f ca="1"/>
        <v>0</v>
      </c>
    </row>
    <row r="78" spans="1:34" x14ac:dyDescent="0.3">
      <c r="A78" s="225" t="str">
        <v>Summ_Zagnanado</v>
      </c>
      <c r="C78" s="167" t="str" cm="1">
        <f t="array" aca="1" ref="C78:AH78" ca="1">INDIRECT(A78)</f>
        <v>Zagnanado</v>
      </c>
      <c r="D78" s="153">
        <f ca="1"/>
        <v>146538.26</v>
      </c>
      <c r="E78" s="154">
        <f ca="1"/>
        <v>13776.390650257426</v>
      </c>
      <c r="F78" s="162">
        <f ca="1"/>
        <v>78505095.536462918</v>
      </c>
      <c r="G78" s="174">
        <f ca="1"/>
        <v>86157706.317588657</v>
      </c>
      <c r="H78" s="163">
        <f ca="1"/>
        <v>7652610.7811257392</v>
      </c>
      <c r="I78" s="160">
        <f ca="1"/>
        <v>0</v>
      </c>
      <c r="J78" s="148">
        <f ca="1"/>
        <v>0</v>
      </c>
      <c r="K78" s="153">
        <f ca="1"/>
        <v>424.46528153065469</v>
      </c>
      <c r="L78" s="147">
        <f ca="1"/>
        <v>13085.752262860442</v>
      </c>
      <c r="M78" s="154">
        <f ca="1"/>
        <v>266.17310586633033</v>
      </c>
      <c r="N78" s="153">
        <f ca="1"/>
        <v>848.93056306130939</v>
      </c>
      <c r="O78" s="147">
        <f ca="1"/>
        <v>12727.9633443493</v>
      </c>
      <c r="P78" s="154">
        <f ca="1"/>
        <v>797.98697138725834</v>
      </c>
      <c r="Q78" s="169">
        <f ca="1"/>
        <v>3173219.8025024431</v>
      </c>
      <c r="R78" s="146">
        <f ca="1"/>
        <v>74506835.646589696</v>
      </c>
      <c r="S78" s="170">
        <f ca="1"/>
        <v>825040.08737076214</v>
      </c>
      <c r="T78" s="169">
        <f ca="1"/>
        <v>6700567.5553686349</v>
      </c>
      <c r="U78" s="146">
        <f ca="1"/>
        <v>75434068.02950047</v>
      </c>
      <c r="V78" s="170">
        <f ca="1"/>
        <v>4023070.7327195592</v>
      </c>
      <c r="W78" s="71">
        <f ca="1"/>
        <v>0</v>
      </c>
      <c r="X78" s="169">
        <f ca="1"/>
        <v>7475.8053027554261</v>
      </c>
      <c r="Y78" s="146">
        <f ca="1"/>
        <v>4750.8213126283408</v>
      </c>
      <c r="Z78" s="170">
        <f ca="1"/>
        <v>4585.5416901825092</v>
      </c>
      <c r="AA78" s="169">
        <f ca="1"/>
        <v>7892.9512576457009</v>
      </c>
      <c r="AB78" s="146">
        <f ca="1"/>
        <v>4936.9953127654444</v>
      </c>
      <c r="AC78" s="170">
        <f ca="1"/>
        <v>7404.7849608362676</v>
      </c>
      <c r="AD78">
        <f ca="1"/>
        <v>0</v>
      </c>
      <c r="AE78">
        <f ca="1"/>
        <v>0</v>
      </c>
      <c r="AF78">
        <f ca="1"/>
        <v>0</v>
      </c>
      <c r="AG78">
        <f ca="1"/>
        <v>0</v>
      </c>
      <c r="AH78">
        <f ca="1"/>
        <v>0</v>
      </c>
    </row>
    <row r="79" spans="1:34" x14ac:dyDescent="0.3">
      <c r="A79" s="225" t="str">
        <v>Summ_Zogbodomey</v>
      </c>
      <c r="C79" s="167" t="str" cm="1">
        <f t="array" aca="1" ref="C79:AH79" ca="1">INDIRECT(A79)</f>
        <v>Zogbodomey</v>
      </c>
      <c r="D79" s="153">
        <f ca="1"/>
        <v>188942.82</v>
      </c>
      <c r="E79" s="154">
        <f ca="1"/>
        <v>17817.74291690825</v>
      </c>
      <c r="F79" s="162">
        <f ca="1"/>
        <v>89795809.126563072</v>
      </c>
      <c r="G79" s="174">
        <f ca="1"/>
        <v>100851689.48937555</v>
      </c>
      <c r="H79" s="163">
        <f ca="1"/>
        <v>11055880.362812474</v>
      </c>
      <c r="I79" s="160">
        <f ca="1"/>
        <v>0</v>
      </c>
      <c r="J79" s="148">
        <f ca="1"/>
        <v>0</v>
      </c>
      <c r="K79" s="153">
        <f ca="1"/>
        <v>723.86447196134645</v>
      </c>
      <c r="L79" s="147">
        <f ca="1"/>
        <v>16748.560388574115</v>
      </c>
      <c r="M79" s="154">
        <f ca="1"/>
        <v>345.31805637278501</v>
      </c>
      <c r="N79" s="153">
        <f ca="1"/>
        <v>1447.7289439226929</v>
      </c>
      <c r="O79" s="147">
        <f ca="1"/>
        <v>16111.198089734156</v>
      </c>
      <c r="P79" s="154">
        <f ca="1"/>
        <v>1035.2635330056094</v>
      </c>
      <c r="Q79" s="169">
        <f ca="1"/>
        <v>6122772.4486915823</v>
      </c>
      <c r="R79" s="146">
        <f ca="1"/>
        <v>82602675.949753523</v>
      </c>
      <c r="S79" s="170">
        <f ca="1"/>
        <v>1070360.7281179603</v>
      </c>
      <c r="T79" s="169">
        <f ca="1"/>
        <v>12928839.78167982</v>
      </c>
      <c r="U79" s="146">
        <f ca="1"/>
        <v>82703543.416208029</v>
      </c>
      <c r="V79" s="170">
        <f ca="1"/>
        <v>5219306.291487678</v>
      </c>
      <c r="W79" s="71">
        <f ca="1"/>
        <v>0</v>
      </c>
      <c r="X79" s="169">
        <f ca="1"/>
        <v>8458.4513895282471</v>
      </c>
      <c r="Y79" s="146">
        <f ca="1"/>
        <v>3880.2446596087648</v>
      </c>
      <c r="Z79" s="170">
        <f ca="1"/>
        <v>4585.5416901825074</v>
      </c>
      <c r="AA79" s="169">
        <f ca="1"/>
        <v>8930.4284727833729</v>
      </c>
      <c r="AB79" s="146">
        <f ca="1"/>
        <v>4029.4934993360293</v>
      </c>
      <c r="AC79" s="170">
        <f ca="1"/>
        <v>7404.7849608362676</v>
      </c>
      <c r="AD79">
        <f ca="1"/>
        <v>0</v>
      </c>
      <c r="AE79">
        <f ca="1"/>
        <v>0</v>
      </c>
      <c r="AF79">
        <f ca="1"/>
        <v>0</v>
      </c>
      <c r="AG79">
        <f ca="1"/>
        <v>0</v>
      </c>
      <c r="AH79">
        <f ca="1"/>
        <v>0</v>
      </c>
    </row>
    <row r="80" spans="1:34" x14ac:dyDescent="0.3">
      <c r="D80" s="155"/>
      <c r="E80" s="156"/>
      <c r="F80" s="155"/>
      <c r="G80" s="138"/>
      <c r="H80" s="156"/>
      <c r="K80" s="155"/>
      <c r="L80" s="138"/>
      <c r="M80" s="156"/>
      <c r="N80" s="155"/>
      <c r="O80" s="138"/>
      <c r="P80" s="156"/>
      <c r="Q80" s="155"/>
      <c r="R80" s="138"/>
      <c r="S80" s="156"/>
      <c r="T80" s="155"/>
      <c r="U80" s="138"/>
      <c r="V80" s="156"/>
      <c r="X80" s="155"/>
      <c r="Y80" s="138"/>
      <c r="Z80" s="156"/>
      <c r="AA80" s="155"/>
      <c r="AB80" s="138"/>
      <c r="AC80" s="156"/>
    </row>
    <row r="81" spans="3:29" ht="15" thickBot="1" x14ac:dyDescent="0.35">
      <c r="C81" s="168" t="s">
        <v>224</v>
      </c>
      <c r="D81" s="157">
        <f t="shared" ref="D81:W81" ca="1" si="0">SUM(D75:D79)</f>
        <v>1086595.96</v>
      </c>
      <c r="E81" s="159">
        <f t="shared" ca="1" si="0"/>
        <v>95000</v>
      </c>
      <c r="F81" s="164">
        <f t="shared" ca="1" si="0"/>
        <v>488087228.00975287</v>
      </c>
      <c r="G81" s="165">
        <f t="shared" ca="1" si="0"/>
        <v>553331364.60147262</v>
      </c>
      <c r="H81" s="166">
        <f t="shared" ca="1" si="0"/>
        <v>65244136.591719605</v>
      </c>
      <c r="I81" s="161">
        <f t="shared" ca="1" si="0"/>
        <v>0</v>
      </c>
      <c r="J81" s="149">
        <f t="shared" ca="1" si="0"/>
        <v>0</v>
      </c>
      <c r="K81" s="157">
        <f t="shared" ca="1" si="0"/>
        <v>4059.064571346752</v>
      </c>
      <c r="L81" s="158">
        <f t="shared" ca="1" si="0"/>
        <v>89228.751513463096</v>
      </c>
      <c r="M81" s="159">
        <f t="shared" ca="1" si="0"/>
        <v>1712.183915190154</v>
      </c>
      <c r="N81" s="157">
        <f t="shared" ca="1" si="0"/>
        <v>8118.129142693504</v>
      </c>
      <c r="O81" s="158">
        <f t="shared" ca="1" si="0"/>
        <v>85598.589012871482</v>
      </c>
      <c r="P81" s="159">
        <f t="shared" ca="1" si="0"/>
        <v>5133.1273777400811</v>
      </c>
      <c r="Q81" s="171">
        <f t="shared" ca="1" si="0"/>
        <v>40504004.043675989</v>
      </c>
      <c r="R81" s="172">
        <f t="shared" ca="1" si="0"/>
        <v>442276074.8369959</v>
      </c>
      <c r="S81" s="173">
        <f t="shared" ca="1" si="0"/>
        <v>5307149.1290810695</v>
      </c>
      <c r="T81" s="171">
        <f t="shared" ca="1" si="0"/>
        <v>85528211.800375715</v>
      </c>
      <c r="U81" s="172">
        <f t="shared" ca="1" si="0"/>
        <v>441924366.22791874</v>
      </c>
      <c r="V81" s="173">
        <f t="shared" ca="1" si="0"/>
        <v>25878786.573178075</v>
      </c>
      <c r="W81" s="71">
        <f t="shared" ca="1" si="0"/>
        <v>0</v>
      </c>
      <c r="X81" s="171">
        <f ca="1">SUMPRODUCT(K75:K79,X75:X79)/K81</f>
        <v>9978.654769277844</v>
      </c>
      <c r="Y81" s="172">
        <f ca="1">SUMPRODUCT(L75:L79,Y75:Y79)/L81</f>
        <v>4088.2878330441017</v>
      </c>
      <c r="Z81" s="173">
        <f t="shared" ref="Z81:AC81" ca="1" si="1">SUMPRODUCT(M75:M79,Z75:Z79)/M81</f>
        <v>4585.5416901825083</v>
      </c>
      <c r="AA81" s="171">
        <f t="shared" ca="1" si="1"/>
        <v>10535.45839158681</v>
      </c>
      <c r="AB81" s="172">
        <f t="shared" ca="1" si="1"/>
        <v>4251.3643605949119</v>
      </c>
      <c r="AC81" s="173">
        <f t="shared" ca="1" si="1"/>
        <v>7404.7849608362676</v>
      </c>
    </row>
    <row r="82" spans="3:29" x14ac:dyDescent="0.3">
      <c r="N82" t="s">
        <v>230</v>
      </c>
    </row>
    <row r="83" spans="3:29" x14ac:dyDescent="0.3">
      <c r="C83" s="231" t="s">
        <v>332</v>
      </c>
      <c r="D83" s="231"/>
      <c r="E83" s="231"/>
      <c r="F83" s="231"/>
      <c r="G83" s="231"/>
      <c r="H83" s="231"/>
      <c r="I83" s="231"/>
      <c r="J83" s="231"/>
    </row>
    <row r="84" spans="3:29" ht="15" thickBot="1" x14ac:dyDescent="0.35"/>
    <row r="85" spans="3:29" ht="51.6" customHeight="1" x14ac:dyDescent="0.3">
      <c r="C85" s="450" t="s">
        <v>285</v>
      </c>
      <c r="D85" s="150" t="str">
        <f t="shared" ref="D85:H90" si="2">D74</f>
        <v>Total area cultivated (Ha)*</v>
      </c>
      <c r="E85" s="152" t="str">
        <f t="shared" si="2"/>
        <v>Total cultivated area Targeted (Ha)</v>
      </c>
      <c r="F85" s="150" t="str">
        <f t="shared" si="2"/>
        <v>Targeted Area NPV BAU</v>
      </c>
      <c r="G85" s="151" t="str">
        <f t="shared" si="2"/>
        <v>Targeted Area NPV Project</v>
      </c>
      <c r="H85" s="152" t="str">
        <f t="shared" si="2"/>
        <v>Targeted Area Project Impact</v>
      </c>
      <c r="J85" s="510" t="s">
        <v>285</v>
      </c>
      <c r="K85" s="150" t="s">
        <v>253</v>
      </c>
      <c r="L85" s="152" t="s">
        <v>254</v>
      </c>
      <c r="M85" s="150" t="s">
        <v>255</v>
      </c>
      <c r="N85" s="152" t="s">
        <v>256</v>
      </c>
      <c r="P85" s="213" t="s">
        <v>286</v>
      </c>
      <c r="Q85" s="540" t="str">
        <f t="shared" ref="Q85:V92" si="3">Q74</f>
        <v>BAU NPV Vegetables</v>
      </c>
      <c r="R85" s="151" t="str">
        <f t="shared" si="3"/>
        <v>BAU NPV Annuals</v>
      </c>
      <c r="S85" s="152" t="str">
        <f t="shared" si="3"/>
        <v>BAU NPV Trees</v>
      </c>
      <c r="T85" s="150" t="str">
        <f t="shared" si="3"/>
        <v>Project NPV Vegetables</v>
      </c>
      <c r="U85" s="151" t="str">
        <f t="shared" si="3"/>
        <v>Project NPV Annuals</v>
      </c>
      <c r="V85" s="152" t="str">
        <f t="shared" si="3"/>
        <v>Project NPV Trees</v>
      </c>
      <c r="W85" s="532" t="s">
        <v>286</v>
      </c>
      <c r="X85" s="150" t="str">
        <f t="shared" ref="X85:AC92" si="4">X74</f>
        <v>BAU NPV/ha Vegetables</v>
      </c>
      <c r="Y85" s="151" t="str">
        <f t="shared" si="4"/>
        <v>BAU NPV/ha Annuals</v>
      </c>
      <c r="Z85" s="152" t="str">
        <f t="shared" si="4"/>
        <v>BAU NPV/ha Trees</v>
      </c>
      <c r="AA85" s="150" t="str">
        <f t="shared" si="4"/>
        <v>Project NPV/ha Vegetables</v>
      </c>
      <c r="AB85" s="151" t="str">
        <f t="shared" si="4"/>
        <v>Project NPV/ha Annuals</v>
      </c>
      <c r="AC85" s="152" t="str">
        <f t="shared" si="4"/>
        <v>Project NPV/ha Trees</v>
      </c>
    </row>
    <row r="86" spans="3:29" x14ac:dyDescent="0.3">
      <c r="C86" s="167" t="str">
        <f ca="1">C75</f>
        <v>Copargo</v>
      </c>
      <c r="D86" s="153">
        <f t="shared" ca="1" si="2"/>
        <v>85015.56</v>
      </c>
      <c r="E86" s="154">
        <f t="shared" ca="1" si="2"/>
        <v>7384.1679659249457</v>
      </c>
      <c r="F86" s="162">
        <f t="shared" ca="1" si="2"/>
        <v>47074103.429525666</v>
      </c>
      <c r="G86" s="174">
        <f t="shared" ca="1" si="2"/>
        <v>53062540.29293789</v>
      </c>
      <c r="H86" s="163">
        <f t="shared" ca="1" si="2"/>
        <v>5988436.8634122238</v>
      </c>
      <c r="J86" s="167" t="str">
        <f t="shared" ref="J86:J92" ca="1" si="5">C75</f>
        <v>Copargo</v>
      </c>
      <c r="K86" s="184">
        <f t="shared" ref="K86:L90" ca="1" si="6">F86/$E86</f>
        <v>6375.0044211824934</v>
      </c>
      <c r="L86" s="185">
        <f t="shared" ca="1" si="6"/>
        <v>7185.9877155829627</v>
      </c>
      <c r="M86" s="184">
        <f t="shared" ref="M86:M90" ca="1" si="7">H86/$E86</f>
        <v>810.98329440046916</v>
      </c>
      <c r="N86" s="186">
        <f ca="1">M86/K86</f>
        <v>0.12721297756371447</v>
      </c>
      <c r="P86" s="167" t="str">
        <f t="shared" ref="P86:P92" ca="1" si="8">C75</f>
        <v>Copargo</v>
      </c>
      <c r="Q86" s="169">
        <f t="shared" ca="1" si="3"/>
        <v>3234899.4060044936</v>
      </c>
      <c r="R86" s="146">
        <f t="shared" ca="1" si="3"/>
        <v>43430640.212029591</v>
      </c>
      <c r="S86" s="170">
        <f t="shared" ca="1" si="3"/>
        <v>408563.81149158604</v>
      </c>
      <c r="T86" s="169">
        <f t="shared" ca="1" si="3"/>
        <v>6830810.1404325236</v>
      </c>
      <c r="U86" s="146">
        <f t="shared" ca="1" si="3"/>
        <v>44239486.214761406</v>
      </c>
      <c r="V86" s="170">
        <f t="shared" ca="1" si="3"/>
        <v>1992243.9377439637</v>
      </c>
      <c r="W86" s="167" t="str">
        <f ca="1">C75</f>
        <v>Copargo</v>
      </c>
      <c r="X86" s="169">
        <f t="shared" ca="1" si="4"/>
        <v>18465.103016779278</v>
      </c>
      <c r="Y86" s="146">
        <f t="shared" ca="1" si="4"/>
        <v>5488.1341129584916</v>
      </c>
      <c r="Z86" s="170">
        <f t="shared" ca="1" si="4"/>
        <v>4585.5416901825083</v>
      </c>
      <c r="AA86" s="169">
        <f t="shared" ca="1" si="4"/>
        <v>19495.445932109433</v>
      </c>
      <c r="AB86" s="146">
        <f t="shared" ca="1" si="4"/>
        <v>5698.4297394553041</v>
      </c>
      <c r="AC86" s="170">
        <f t="shared" ca="1" si="4"/>
        <v>7404.7849608362676</v>
      </c>
    </row>
    <row r="87" spans="3:29" x14ac:dyDescent="0.3">
      <c r="C87" s="167" t="str">
        <f ca="1">C76</f>
        <v>Djougou</v>
      </c>
      <c r="D87" s="153">
        <f t="shared" ca="1" si="2"/>
        <v>177974.18</v>
      </c>
      <c r="E87" s="154">
        <f t="shared" ca="1" si="2"/>
        <v>14369.630956015071</v>
      </c>
      <c r="F87" s="162">
        <f t="shared" ca="1" si="2"/>
        <v>77499657.089323923</v>
      </c>
      <c r="G87" s="174">
        <f t="shared" ca="1" si="2"/>
        <v>91343994.876137465</v>
      </c>
      <c r="H87" s="163">
        <f t="shared" ca="1" si="2"/>
        <v>13844337.786813542</v>
      </c>
      <c r="J87" s="167" t="str">
        <f t="shared" ca="1" si="5"/>
        <v>Djougou</v>
      </c>
      <c r="K87" s="184">
        <f t="shared" ca="1" si="6"/>
        <v>5393.2948818621444</v>
      </c>
      <c r="L87" s="185">
        <f t="shared" ca="1" si="6"/>
        <v>6356.7390948130942</v>
      </c>
      <c r="M87" s="184">
        <f t="shared" ca="1" si="7"/>
        <v>963.44421295094969</v>
      </c>
      <c r="N87" s="186">
        <f ca="1">M87/K87</f>
        <v>0.17863740701274267</v>
      </c>
      <c r="P87" s="167" t="str">
        <f t="shared" ca="1" si="8"/>
        <v>Djougou</v>
      </c>
      <c r="Q87" s="169">
        <f t="shared" ca="1" si="3"/>
        <v>10749465.334084665</v>
      </c>
      <c r="R87" s="146">
        <f t="shared" ca="1" si="3"/>
        <v>66011115.225340329</v>
      </c>
      <c r="S87" s="170">
        <f t="shared" ca="1" si="3"/>
        <v>739076.52989894233</v>
      </c>
      <c r="T87" s="169">
        <f t="shared" ca="1" si="3"/>
        <v>22698559.550878178</v>
      </c>
      <c r="U87" s="146">
        <f t="shared" ca="1" si="3"/>
        <v>65041541.160368644</v>
      </c>
      <c r="V87" s="170">
        <f t="shared" ca="1" si="3"/>
        <v>3603894.1648906562</v>
      </c>
      <c r="W87" s="167" t="str">
        <f ca="1">C76</f>
        <v>Djougou</v>
      </c>
      <c r="X87" s="169">
        <f t="shared" ca="1" si="4"/>
        <v>14834.188462288184</v>
      </c>
      <c r="Y87" s="146">
        <f t="shared" ca="1" si="4"/>
        <v>3890.7116913720452</v>
      </c>
      <c r="Z87" s="170">
        <f t="shared" ca="1" si="4"/>
        <v>4585.5416901825074</v>
      </c>
      <c r="AA87" s="169">
        <f t="shared" ca="1" si="4"/>
        <v>15661.928279006359</v>
      </c>
      <c r="AB87" s="146">
        <f t="shared" ca="1" si="4"/>
        <v>4020.36288297482</v>
      </c>
      <c r="AC87" s="170">
        <f t="shared" ca="1" si="4"/>
        <v>7404.7849608362631</v>
      </c>
    </row>
    <row r="88" spans="3:29" x14ac:dyDescent="0.3">
      <c r="C88" s="167" t="str">
        <f ca="1">C77</f>
        <v>Glazoue</v>
      </c>
      <c r="D88" s="153">
        <f t="shared" ca="1" si="2"/>
        <v>488125.14</v>
      </c>
      <c r="E88" s="154">
        <f t="shared" ca="1" si="2"/>
        <v>41652.067510894303</v>
      </c>
      <c r="F88" s="162">
        <f t="shared" ca="1" si="2"/>
        <v>195212562.82787734</v>
      </c>
      <c r="G88" s="174">
        <f t="shared" ca="1" si="2"/>
        <v>221915433.62543297</v>
      </c>
      <c r="H88" s="163">
        <f t="shared" ca="1" si="2"/>
        <v>26702870.797555625</v>
      </c>
      <c r="J88" s="167" t="str">
        <f t="shared" ca="1" si="5"/>
        <v>Glazoue</v>
      </c>
      <c r="K88" s="184">
        <f t="shared" ca="1" si="6"/>
        <v>4686.7436478829904</v>
      </c>
      <c r="L88" s="185">
        <f t="shared" ca="1" si="6"/>
        <v>5327.837173206105</v>
      </c>
      <c r="M88" s="184">
        <f t="shared" ca="1" si="7"/>
        <v>641.09352532311527</v>
      </c>
      <c r="N88" s="186">
        <f ca="1">M88/K88</f>
        <v>0.13678869029090129</v>
      </c>
      <c r="P88" s="167" t="str">
        <f t="shared" ca="1" si="8"/>
        <v>Glazoue</v>
      </c>
      <c r="Q88" s="169">
        <f t="shared" ca="1" si="3"/>
        <v>17223647.052392803</v>
      </c>
      <c r="R88" s="146">
        <f t="shared" ca="1" si="3"/>
        <v>175724807.80328274</v>
      </c>
      <c r="S88" s="170">
        <f t="shared" ca="1" si="3"/>
        <v>2264107.9722018181</v>
      </c>
      <c r="T88" s="169">
        <f t="shared" ca="1" si="3"/>
        <v>36369434.772016555</v>
      </c>
      <c r="U88" s="146">
        <f t="shared" ca="1" si="3"/>
        <v>174505727.40708017</v>
      </c>
      <c r="V88" s="170">
        <f t="shared" ca="1" si="3"/>
        <v>11040271.446336215</v>
      </c>
      <c r="W88" s="167" t="str">
        <f ca="1">C77</f>
        <v>Glazoue</v>
      </c>
      <c r="X88" s="169">
        <f t="shared" ca="1" si="4"/>
        <v>8565.1279712673586</v>
      </c>
      <c r="Y88" s="146">
        <f t="shared" ca="1" si="4"/>
        <v>3768.492730100173</v>
      </c>
      <c r="Z88" s="170">
        <f t="shared" ca="1" si="4"/>
        <v>4585.5416901825083</v>
      </c>
      <c r="AA88" s="169">
        <f t="shared" ca="1" si="4"/>
        <v>9043.0575509762948</v>
      </c>
      <c r="AB88" s="146">
        <f t="shared" ca="1" si="4"/>
        <v>3921.1805955639506</v>
      </c>
      <c r="AC88" s="170">
        <f t="shared" ca="1" si="4"/>
        <v>7404.7849608362667</v>
      </c>
    </row>
    <row r="89" spans="3:29" x14ac:dyDescent="0.3">
      <c r="C89" s="167" t="str">
        <f ca="1">C78</f>
        <v>Zagnanado</v>
      </c>
      <c r="D89" s="153">
        <f t="shared" ca="1" si="2"/>
        <v>146538.26</v>
      </c>
      <c r="E89" s="154">
        <f t="shared" ca="1" si="2"/>
        <v>13776.390650257426</v>
      </c>
      <c r="F89" s="162">
        <f t="shared" ca="1" si="2"/>
        <v>78505095.536462918</v>
      </c>
      <c r="G89" s="174">
        <f t="shared" ca="1" si="2"/>
        <v>86157706.317588657</v>
      </c>
      <c r="H89" s="163">
        <f t="shared" ca="1" si="2"/>
        <v>7652610.7811257392</v>
      </c>
      <c r="J89" s="167" t="str">
        <f t="shared" ca="1" si="5"/>
        <v>Zagnanado</v>
      </c>
      <c r="K89" s="184">
        <f t="shared" ca="1" si="6"/>
        <v>5698.524201982902</v>
      </c>
      <c r="L89" s="185">
        <f t="shared" ca="1" si="6"/>
        <v>6254.0115553400565</v>
      </c>
      <c r="M89" s="184">
        <f t="shared" ca="1" si="7"/>
        <v>555.48735335715401</v>
      </c>
      <c r="N89" s="186">
        <f ca="1">M89/K89</f>
        <v>9.7479160159372913E-2</v>
      </c>
      <c r="P89" s="167" t="str">
        <f t="shared" ca="1" si="8"/>
        <v>Zagnanado</v>
      </c>
      <c r="Q89" s="169">
        <f t="shared" ca="1" si="3"/>
        <v>3173219.8025024431</v>
      </c>
      <c r="R89" s="146">
        <f t="shared" ca="1" si="3"/>
        <v>74506835.646589696</v>
      </c>
      <c r="S89" s="170">
        <f t="shared" ca="1" si="3"/>
        <v>825040.08737076214</v>
      </c>
      <c r="T89" s="169">
        <f t="shared" ca="1" si="3"/>
        <v>6700567.5553686349</v>
      </c>
      <c r="U89" s="146">
        <f t="shared" ca="1" si="3"/>
        <v>75434068.02950047</v>
      </c>
      <c r="V89" s="170">
        <f t="shared" ca="1" si="3"/>
        <v>4023070.7327195592</v>
      </c>
      <c r="W89" s="167" t="str">
        <f ca="1">C78</f>
        <v>Zagnanado</v>
      </c>
      <c r="X89" s="169">
        <f t="shared" ca="1" si="4"/>
        <v>7475.8053027554261</v>
      </c>
      <c r="Y89" s="146">
        <f t="shared" ca="1" si="4"/>
        <v>4750.8213126283408</v>
      </c>
      <c r="Z89" s="170">
        <f t="shared" ca="1" si="4"/>
        <v>4585.5416901825092</v>
      </c>
      <c r="AA89" s="169">
        <f t="shared" ca="1" si="4"/>
        <v>7892.9512576457009</v>
      </c>
      <c r="AB89" s="146">
        <f t="shared" ca="1" si="4"/>
        <v>4936.9953127654444</v>
      </c>
      <c r="AC89" s="170">
        <f t="shared" ca="1" si="4"/>
        <v>7404.7849608362676</v>
      </c>
    </row>
    <row r="90" spans="3:29" x14ac:dyDescent="0.3">
      <c r="C90" s="167" t="str">
        <f ca="1">C79</f>
        <v>Zogbodomey</v>
      </c>
      <c r="D90" s="153">
        <f t="shared" ca="1" si="2"/>
        <v>188942.82</v>
      </c>
      <c r="E90" s="154">
        <f t="shared" ca="1" si="2"/>
        <v>17817.74291690825</v>
      </c>
      <c r="F90" s="162">
        <f t="shared" ca="1" si="2"/>
        <v>89795809.126563072</v>
      </c>
      <c r="G90" s="174">
        <f t="shared" ca="1" si="2"/>
        <v>100851689.48937555</v>
      </c>
      <c r="H90" s="163">
        <f t="shared" ca="1" si="2"/>
        <v>11055880.362812474</v>
      </c>
      <c r="J90" s="167" t="str">
        <f t="shared" ca="1" si="5"/>
        <v>Zogbodomey</v>
      </c>
      <c r="K90" s="184">
        <f t="shared" ca="1" si="6"/>
        <v>5039.684854884219</v>
      </c>
      <c r="L90" s="185">
        <f t="shared" ca="1" si="6"/>
        <v>5660.1832207193738</v>
      </c>
      <c r="M90" s="184">
        <f t="shared" ca="1" si="7"/>
        <v>620.49836583515491</v>
      </c>
      <c r="N90" s="186">
        <f ca="1">M90/K90</f>
        <v>0.1231224538244287</v>
      </c>
      <c r="P90" s="167" t="str">
        <f t="shared" ca="1" si="8"/>
        <v>Zogbodomey</v>
      </c>
      <c r="Q90" s="169">
        <f t="shared" ca="1" si="3"/>
        <v>6122772.4486915823</v>
      </c>
      <c r="R90" s="146">
        <f t="shared" ca="1" si="3"/>
        <v>82602675.949753523</v>
      </c>
      <c r="S90" s="170">
        <f t="shared" ca="1" si="3"/>
        <v>1070360.7281179603</v>
      </c>
      <c r="T90" s="169">
        <f t="shared" ca="1" si="3"/>
        <v>12928839.78167982</v>
      </c>
      <c r="U90" s="146">
        <f t="shared" ca="1" si="3"/>
        <v>82703543.416208029</v>
      </c>
      <c r="V90" s="170">
        <f t="shared" ca="1" si="3"/>
        <v>5219306.291487678</v>
      </c>
      <c r="W90" s="167" t="str">
        <f ca="1">C79</f>
        <v>Zogbodomey</v>
      </c>
      <c r="X90" s="169">
        <f t="shared" ca="1" si="4"/>
        <v>8458.4513895282471</v>
      </c>
      <c r="Y90" s="146">
        <f t="shared" ca="1" si="4"/>
        <v>3880.2446596087648</v>
      </c>
      <c r="Z90" s="170">
        <f t="shared" ca="1" si="4"/>
        <v>4585.5416901825074</v>
      </c>
      <c r="AA90" s="169">
        <f t="shared" ca="1" si="4"/>
        <v>8930.4284727833729</v>
      </c>
      <c r="AB90" s="146">
        <f t="shared" ca="1" si="4"/>
        <v>4029.4934993360293</v>
      </c>
      <c r="AC90" s="170">
        <f t="shared" ca="1" si="4"/>
        <v>7404.7849608362676</v>
      </c>
    </row>
    <row r="91" spans="3:29" ht="6" customHeight="1" x14ac:dyDescent="0.3">
      <c r="D91" s="155"/>
      <c r="E91" s="156"/>
      <c r="F91" s="155"/>
      <c r="G91" s="138"/>
      <c r="H91" s="156"/>
      <c r="J91" s="114"/>
      <c r="K91" s="184"/>
      <c r="L91" s="185"/>
      <c r="M91" s="184"/>
      <c r="N91" s="186"/>
      <c r="Q91" s="155"/>
      <c r="R91" s="138"/>
      <c r="S91" s="156"/>
      <c r="T91" s="155"/>
      <c r="U91" s="138"/>
      <c r="V91" s="156"/>
      <c r="X91" s="155"/>
      <c r="Y91" s="138"/>
      <c r="Z91" s="156"/>
      <c r="AA91" s="155"/>
      <c r="AB91" s="138"/>
      <c r="AC91" s="156"/>
    </row>
    <row r="92" spans="3:29" ht="15" thickBot="1" x14ac:dyDescent="0.35">
      <c r="C92" s="168" t="str">
        <f t="shared" ref="C92:H92" si="9">C81</f>
        <v>Project Total</v>
      </c>
      <c r="D92" s="157">
        <f t="shared" ca="1" si="9"/>
        <v>1086595.96</v>
      </c>
      <c r="E92" s="159">
        <f t="shared" ca="1" si="9"/>
        <v>95000</v>
      </c>
      <c r="F92" s="164">
        <f t="shared" ca="1" si="9"/>
        <v>488087228.00975287</v>
      </c>
      <c r="G92" s="165">
        <f t="shared" ca="1" si="9"/>
        <v>553331364.60147262</v>
      </c>
      <c r="H92" s="166">
        <f t="shared" ca="1" si="9"/>
        <v>65244136.591719605</v>
      </c>
      <c r="J92" s="168" t="str">
        <f t="shared" si="5"/>
        <v>Project Total</v>
      </c>
      <c r="K92" s="187">
        <f ca="1">F92/$E92</f>
        <v>5137.7602948395042</v>
      </c>
      <c r="L92" s="188">
        <f ca="1">G92/$E92</f>
        <v>5824.5406800155015</v>
      </c>
      <c r="M92" s="187">
        <f ca="1">H92/$E92</f>
        <v>686.78038517599589</v>
      </c>
      <c r="N92" s="189">
        <f ca="1">M92/K92</f>
        <v>0.13367310768970975</v>
      </c>
      <c r="P92" s="168" t="str">
        <f t="shared" si="8"/>
        <v>Project Total</v>
      </c>
      <c r="Q92" s="171">
        <f t="shared" ca="1" si="3"/>
        <v>40504004.043675989</v>
      </c>
      <c r="R92" s="172">
        <f t="shared" ca="1" si="3"/>
        <v>442276074.8369959</v>
      </c>
      <c r="S92" s="173">
        <f t="shared" ca="1" si="3"/>
        <v>5307149.1290810695</v>
      </c>
      <c r="T92" s="171">
        <f t="shared" ca="1" si="3"/>
        <v>85528211.800375715</v>
      </c>
      <c r="U92" s="172">
        <f t="shared" ca="1" si="3"/>
        <v>441924366.22791874</v>
      </c>
      <c r="V92" s="173">
        <f t="shared" ca="1" si="3"/>
        <v>25878786.573178075</v>
      </c>
      <c r="W92" s="168" t="s">
        <v>284</v>
      </c>
      <c r="X92" s="171">
        <f t="shared" ca="1" si="4"/>
        <v>9978.654769277844</v>
      </c>
      <c r="Y92" s="172">
        <f t="shared" ca="1" si="4"/>
        <v>4088.2878330441017</v>
      </c>
      <c r="Z92" s="173">
        <f t="shared" ca="1" si="4"/>
        <v>4585.5416901825083</v>
      </c>
      <c r="AA92" s="171">
        <f t="shared" ca="1" si="4"/>
        <v>10535.45839158681</v>
      </c>
      <c r="AB92" s="172">
        <f t="shared" ca="1" si="4"/>
        <v>4251.3643605949119</v>
      </c>
      <c r="AC92" s="173">
        <f t="shared" ca="1" si="4"/>
        <v>7404.7849608362676</v>
      </c>
    </row>
    <row r="93" spans="3:29" x14ac:dyDescent="0.3">
      <c r="C93" s="231" t="s">
        <v>397</v>
      </c>
      <c r="D93" s="231"/>
      <c r="E93" s="231"/>
      <c r="F93" s="231"/>
      <c r="G93" s="231"/>
      <c r="H93" s="231"/>
    </row>
    <row r="94" spans="3:29" ht="15" thickBot="1" x14ac:dyDescent="0.35"/>
    <row r="95" spans="3:29" ht="28.8" x14ac:dyDescent="0.3">
      <c r="D95" s="150" t="str">
        <f t="shared" ref="D95:E100" si="10">K74</f>
        <v>BAU Vegetables (Ha)</v>
      </c>
      <c r="E95" s="151" t="str">
        <f t="shared" si="10"/>
        <v>BAU Annuals (Ha)</v>
      </c>
      <c r="F95" s="152" t="str">
        <f t="shared" ref="F95:I100" si="11">M74</f>
        <v>BAU Trees (Ha)</v>
      </c>
      <c r="G95" s="150" t="str">
        <f t="shared" si="11"/>
        <v>Project Vegetables (Ha)</v>
      </c>
      <c r="H95" s="151" t="str">
        <f t="shared" si="11"/>
        <v>Project Annuals (Ha)</v>
      </c>
      <c r="I95" s="152" t="str">
        <f t="shared" si="11"/>
        <v>Project Trees (Ha)</v>
      </c>
    </row>
    <row r="96" spans="3:29" x14ac:dyDescent="0.3">
      <c r="C96" s="167" t="str">
        <f ca="1">C86</f>
        <v>Copargo</v>
      </c>
      <c r="D96" s="153">
        <f t="shared" ca="1" si="10"/>
        <v>175.18989214763295</v>
      </c>
      <c r="E96" s="147">
        <f t="shared" ca="1" si="10"/>
        <v>7077.167874110698</v>
      </c>
      <c r="F96" s="154">
        <f t="shared" ca="1" si="11"/>
        <v>131.81019966661466</v>
      </c>
      <c r="G96" s="153">
        <f t="shared" ca="1" si="11"/>
        <v>350.37978429526589</v>
      </c>
      <c r="H96" s="147">
        <f t="shared" ca="1" si="11"/>
        <v>6934.9964369795525</v>
      </c>
      <c r="I96" s="154">
        <f t="shared" ca="1" si="11"/>
        <v>395.16697860051079</v>
      </c>
    </row>
    <row r="97" spans="3:9" x14ac:dyDescent="0.3">
      <c r="C97" s="167" t="str">
        <f ca="1">C87</f>
        <v>Djougou</v>
      </c>
      <c r="D97" s="153">
        <f t="shared" ca="1" si="10"/>
        <v>724.64128128156153</v>
      </c>
      <c r="E97" s="147">
        <f t="shared" ca="1" si="10"/>
        <v>13406.549993501747</v>
      </c>
      <c r="F97" s="154">
        <f t="shared" ca="1" si="11"/>
        <v>238.43968123176401</v>
      </c>
      <c r="G97" s="153">
        <f t="shared" ca="1" si="11"/>
        <v>1449.2825625631231</v>
      </c>
      <c r="H97" s="147">
        <f t="shared" ca="1" si="11"/>
        <v>12741.637852368742</v>
      </c>
      <c r="I97" s="154">
        <f t="shared" ca="1" si="11"/>
        <v>714.84216433282859</v>
      </c>
    </row>
    <row r="98" spans="3:9" x14ac:dyDescent="0.3">
      <c r="C98" s="167" t="str">
        <f ca="1">C88</f>
        <v>Glazoue</v>
      </c>
      <c r="D98" s="153">
        <f t="shared" ca="1" si="10"/>
        <v>2010.9036444255566</v>
      </c>
      <c r="E98" s="147">
        <f t="shared" ca="1" si="10"/>
        <v>38910.720994416086</v>
      </c>
      <c r="F98" s="154">
        <f t="shared" ca="1" si="11"/>
        <v>730.44287205265994</v>
      </c>
      <c r="G98" s="153">
        <f t="shared" ca="1" si="11"/>
        <v>4021.8072888511133</v>
      </c>
      <c r="H98" s="147">
        <f t="shared" ca="1" si="11"/>
        <v>37082.793289439731</v>
      </c>
      <c r="I98" s="154">
        <f t="shared" ca="1" si="11"/>
        <v>2189.8677304138746</v>
      </c>
    </row>
    <row r="99" spans="3:9" x14ac:dyDescent="0.3">
      <c r="C99" s="167" t="str">
        <f ca="1">C89</f>
        <v>Zagnanado</v>
      </c>
      <c r="D99" s="153">
        <f t="shared" ca="1" si="10"/>
        <v>424.46528153065469</v>
      </c>
      <c r="E99" s="147">
        <f t="shared" ca="1" si="10"/>
        <v>13085.752262860442</v>
      </c>
      <c r="F99" s="154">
        <f t="shared" ca="1" si="11"/>
        <v>266.17310586633033</v>
      </c>
      <c r="G99" s="153">
        <f t="shared" ca="1" si="11"/>
        <v>848.93056306130939</v>
      </c>
      <c r="H99" s="147">
        <f t="shared" ca="1" si="11"/>
        <v>12727.9633443493</v>
      </c>
      <c r="I99" s="154">
        <f t="shared" ca="1" si="11"/>
        <v>797.98697138725834</v>
      </c>
    </row>
    <row r="100" spans="3:9" x14ac:dyDescent="0.3">
      <c r="C100" s="167" t="str">
        <f ca="1">C90</f>
        <v>Zogbodomey</v>
      </c>
      <c r="D100" s="153">
        <f t="shared" ca="1" si="10"/>
        <v>723.86447196134645</v>
      </c>
      <c r="E100" s="147">
        <f t="shared" ca="1" si="10"/>
        <v>16748.560388574115</v>
      </c>
      <c r="F100" s="154">
        <f t="shared" ca="1" si="11"/>
        <v>345.31805637278501</v>
      </c>
      <c r="G100" s="153">
        <f t="shared" ca="1" si="11"/>
        <v>1447.7289439226929</v>
      </c>
      <c r="H100" s="147">
        <f t="shared" ca="1" si="11"/>
        <v>16111.198089734156</v>
      </c>
      <c r="I100" s="154">
        <f t="shared" ca="1" si="11"/>
        <v>1035.2635330056094</v>
      </c>
    </row>
    <row r="101" spans="3:9" x14ac:dyDescent="0.3">
      <c r="D101" s="155"/>
      <c r="E101" s="138"/>
      <c r="F101" s="156"/>
      <c r="G101" s="155"/>
      <c r="H101" s="138"/>
      <c r="I101" s="156"/>
    </row>
    <row r="102" spans="3:9" x14ac:dyDescent="0.3">
      <c r="C102" s="168" t="str">
        <f>C92</f>
        <v>Project Total</v>
      </c>
      <c r="D102" s="153">
        <f ca="1">K81</f>
        <v>4059.064571346752</v>
      </c>
      <c r="E102" s="147">
        <f ca="1">L81</f>
        <v>89228.751513463096</v>
      </c>
      <c r="F102" s="154">
        <f t="shared" ref="F102:I102" ca="1" si="12">M81</f>
        <v>1712.183915190154</v>
      </c>
      <c r="G102" s="153">
        <f t="shared" ca="1" si="12"/>
        <v>8118.129142693504</v>
      </c>
      <c r="H102" s="147">
        <f t="shared" ca="1" si="12"/>
        <v>85598.589012871482</v>
      </c>
      <c r="I102" s="154">
        <f t="shared" ca="1" si="12"/>
        <v>5133.1273777400811</v>
      </c>
    </row>
    <row r="103" spans="3:9" x14ac:dyDescent="0.3">
      <c r="C103" s="168" t="s">
        <v>276</v>
      </c>
      <c r="D103" s="218"/>
      <c r="E103" s="219"/>
      <c r="F103" s="220"/>
      <c r="G103" s="218">
        <f ca="1">G102-D102</f>
        <v>4059.064571346752</v>
      </c>
      <c r="H103" s="219">
        <f ca="1">H102-E102</f>
        <v>-3630.1625005916139</v>
      </c>
      <c r="I103" s="220">
        <f ca="1">I102-F102</f>
        <v>3420.9434625499271</v>
      </c>
    </row>
    <row r="104" spans="3:9" ht="15" thickBot="1" x14ac:dyDescent="0.35">
      <c r="C104" s="168" t="s">
        <v>277</v>
      </c>
      <c r="D104" s="157"/>
      <c r="E104" s="158"/>
      <c r="F104" s="159">
        <f ca="1">SUM(D102:F102)</f>
        <v>95000</v>
      </c>
      <c r="G104" s="157"/>
      <c r="H104" s="158"/>
      <c r="I104" s="159">
        <f ca="1">SUM(G102:I102)</f>
        <v>98849.845533305066</v>
      </c>
    </row>
    <row r="106" spans="3:9" ht="15" thickBot="1" x14ac:dyDescent="0.35"/>
    <row r="107" spans="3:9" ht="28.8" x14ac:dyDescent="0.3">
      <c r="D107" s="150" t="str">
        <f t="shared" ref="D107:I112" si="13">Q74</f>
        <v>BAU NPV Vegetables</v>
      </c>
      <c r="E107" s="151" t="str">
        <f t="shared" si="13"/>
        <v>BAU NPV Annuals</v>
      </c>
      <c r="F107" s="152" t="str">
        <f t="shared" si="13"/>
        <v>BAU NPV Trees</v>
      </c>
      <c r="G107" s="150" t="str">
        <f t="shared" si="13"/>
        <v>Project NPV Vegetables</v>
      </c>
      <c r="H107" s="151" t="str">
        <f t="shared" si="13"/>
        <v>Project NPV Annuals</v>
      </c>
      <c r="I107" s="152" t="str">
        <f t="shared" si="13"/>
        <v>Project NPV Trees</v>
      </c>
    </row>
    <row r="108" spans="3:9" x14ac:dyDescent="0.3">
      <c r="C108" s="167" t="str">
        <f ca="1">C96</f>
        <v>Copargo</v>
      </c>
      <c r="D108" s="169">
        <f t="shared" ca="1" si="13"/>
        <v>3234899.4060044936</v>
      </c>
      <c r="E108" s="146">
        <f t="shared" ca="1" si="13"/>
        <v>43430640.212029591</v>
      </c>
      <c r="F108" s="170">
        <f t="shared" ca="1" si="13"/>
        <v>408563.81149158604</v>
      </c>
      <c r="G108" s="169">
        <f t="shared" ca="1" si="13"/>
        <v>6830810.1404325236</v>
      </c>
      <c r="H108" s="146">
        <f t="shared" ca="1" si="13"/>
        <v>44239486.214761406</v>
      </c>
      <c r="I108" s="170">
        <f t="shared" ca="1" si="13"/>
        <v>1992243.9377439637</v>
      </c>
    </row>
    <row r="109" spans="3:9" x14ac:dyDescent="0.3">
      <c r="C109" s="167" t="str">
        <f ca="1">C97</f>
        <v>Djougou</v>
      </c>
      <c r="D109" s="169">
        <f t="shared" ca="1" si="13"/>
        <v>10749465.334084665</v>
      </c>
      <c r="E109" s="146">
        <f t="shared" ca="1" si="13"/>
        <v>66011115.225340329</v>
      </c>
      <c r="F109" s="170">
        <f t="shared" ca="1" si="13"/>
        <v>739076.52989894233</v>
      </c>
      <c r="G109" s="169">
        <f t="shared" ca="1" si="13"/>
        <v>22698559.550878178</v>
      </c>
      <c r="H109" s="146">
        <f t="shared" ca="1" si="13"/>
        <v>65041541.160368644</v>
      </c>
      <c r="I109" s="170">
        <f t="shared" ca="1" si="13"/>
        <v>3603894.1648906562</v>
      </c>
    </row>
    <row r="110" spans="3:9" x14ac:dyDescent="0.3">
      <c r="C110" s="167" t="str">
        <f ca="1">C98</f>
        <v>Glazoue</v>
      </c>
      <c r="D110" s="169">
        <f t="shared" ca="1" si="13"/>
        <v>17223647.052392803</v>
      </c>
      <c r="E110" s="146">
        <f t="shared" ca="1" si="13"/>
        <v>175724807.80328274</v>
      </c>
      <c r="F110" s="170">
        <f t="shared" ca="1" si="13"/>
        <v>2264107.9722018181</v>
      </c>
      <c r="G110" s="169">
        <f t="shared" ca="1" si="13"/>
        <v>36369434.772016555</v>
      </c>
      <c r="H110" s="146">
        <f t="shared" ca="1" si="13"/>
        <v>174505727.40708017</v>
      </c>
      <c r="I110" s="170">
        <f t="shared" ca="1" si="13"/>
        <v>11040271.446336215</v>
      </c>
    </row>
    <row r="111" spans="3:9" x14ac:dyDescent="0.3">
      <c r="C111" s="167" t="str">
        <f ca="1">C99</f>
        <v>Zagnanado</v>
      </c>
      <c r="D111" s="169">
        <f t="shared" ca="1" si="13"/>
        <v>3173219.8025024431</v>
      </c>
      <c r="E111" s="146">
        <f t="shared" ca="1" si="13"/>
        <v>74506835.646589696</v>
      </c>
      <c r="F111" s="170">
        <f t="shared" ca="1" si="13"/>
        <v>825040.08737076214</v>
      </c>
      <c r="G111" s="169">
        <f t="shared" ca="1" si="13"/>
        <v>6700567.5553686349</v>
      </c>
      <c r="H111" s="146">
        <f t="shared" ca="1" si="13"/>
        <v>75434068.02950047</v>
      </c>
      <c r="I111" s="170">
        <f t="shared" ca="1" si="13"/>
        <v>4023070.7327195592</v>
      </c>
    </row>
    <row r="112" spans="3:9" x14ac:dyDescent="0.3">
      <c r="C112" s="167" t="str">
        <f ca="1">C100</f>
        <v>Zogbodomey</v>
      </c>
      <c r="D112" s="169">
        <f t="shared" ca="1" si="13"/>
        <v>6122772.4486915823</v>
      </c>
      <c r="E112" s="146">
        <f t="shared" ca="1" si="13"/>
        <v>82602675.949753523</v>
      </c>
      <c r="F112" s="170">
        <f t="shared" ca="1" si="13"/>
        <v>1070360.7281179603</v>
      </c>
      <c r="G112" s="169">
        <f t="shared" ca="1" si="13"/>
        <v>12928839.78167982</v>
      </c>
      <c r="H112" s="146">
        <f t="shared" ca="1" si="13"/>
        <v>82703543.416208029</v>
      </c>
      <c r="I112" s="170">
        <f t="shared" ca="1" si="13"/>
        <v>5219306.291487678</v>
      </c>
    </row>
    <row r="113" spans="3:39" x14ac:dyDescent="0.3">
      <c r="D113" s="155"/>
      <c r="E113" s="138"/>
      <c r="F113" s="156"/>
      <c r="G113" s="155"/>
      <c r="H113" s="138"/>
      <c r="I113" s="156"/>
    </row>
    <row r="114" spans="3:39" ht="15" thickBot="1" x14ac:dyDescent="0.35">
      <c r="C114" s="168" t="str">
        <f>C102</f>
        <v>Project Total</v>
      </c>
      <c r="D114" s="171">
        <f t="shared" ref="D114:I114" ca="1" si="14">Q81</f>
        <v>40504004.043675989</v>
      </c>
      <c r="E114" s="172">
        <f t="shared" ca="1" si="14"/>
        <v>442276074.8369959</v>
      </c>
      <c r="F114" s="173">
        <f t="shared" ca="1" si="14"/>
        <v>5307149.1290810695</v>
      </c>
      <c r="G114" s="171">
        <f t="shared" ca="1" si="14"/>
        <v>85528211.800375715</v>
      </c>
      <c r="H114" s="172">
        <f t="shared" ca="1" si="14"/>
        <v>441924366.22791874</v>
      </c>
      <c r="I114" s="173">
        <f t="shared" ca="1" si="14"/>
        <v>25878786.573178075</v>
      </c>
    </row>
    <row r="117" spans="3:39" x14ac:dyDescent="0.3">
      <c r="D117" s="231" t="s">
        <v>270</v>
      </c>
      <c r="E117" s="231"/>
      <c r="F117" s="231"/>
      <c r="G117" s="231"/>
      <c r="H117" s="231"/>
      <c r="I117" s="231"/>
      <c r="J117" s="231"/>
    </row>
    <row r="118" spans="3:39" ht="15" thickBot="1" x14ac:dyDescent="0.35"/>
    <row r="119" spans="3:39" ht="43.2" x14ac:dyDescent="0.3">
      <c r="D119" s="150" t="s">
        <v>267</v>
      </c>
      <c r="E119" s="151" t="s">
        <v>266</v>
      </c>
      <c r="F119" s="151" t="s">
        <v>271</v>
      </c>
      <c r="G119" s="151" t="s">
        <v>269</v>
      </c>
      <c r="H119" s="152" t="s">
        <v>268</v>
      </c>
    </row>
    <row r="120" spans="3:39" ht="15" thickBot="1" x14ac:dyDescent="0.35">
      <c r="D120" s="157">
        <v>8</v>
      </c>
      <c r="E120" s="158">
        <v>20</v>
      </c>
      <c r="F120" s="158">
        <f ca="1">I102-F102</f>
        <v>3420.9434625499271</v>
      </c>
      <c r="G120" s="158">
        <f ca="1">D120*F120</f>
        <v>27367.547700399416</v>
      </c>
      <c r="H120" s="159">
        <f ca="1">D120*E120*F120</f>
        <v>547350.95400798833</v>
      </c>
    </row>
    <row r="125" spans="3:39" ht="18" x14ac:dyDescent="0.35">
      <c r="C125" s="195" t="s">
        <v>263</v>
      </c>
      <c r="D125" s="194"/>
      <c r="E125" s="194"/>
      <c r="F125" s="194"/>
      <c r="G125" s="194"/>
      <c r="H125" s="194"/>
      <c r="I125" s="194"/>
      <c r="J125" s="194"/>
      <c r="K125" s="194"/>
      <c r="L125" s="194"/>
      <c r="M125" s="194"/>
      <c r="N125" s="194"/>
      <c r="O125" s="194"/>
      <c r="P125" s="194"/>
      <c r="Q125" s="194"/>
      <c r="R125" s="194"/>
      <c r="S125" s="194"/>
      <c r="T125" s="194"/>
      <c r="U125" s="194"/>
      <c r="V125" s="194"/>
      <c r="W125" s="194"/>
      <c r="X125" s="194"/>
      <c r="Y125" s="194"/>
      <c r="Z125" s="194"/>
      <c r="AA125" s="194"/>
      <c r="AB125" s="194"/>
      <c r="AC125" s="194"/>
      <c r="AD125" s="194"/>
      <c r="AE125" s="194"/>
      <c r="AF125" s="194"/>
      <c r="AG125" s="194"/>
      <c r="AH125" s="194"/>
      <c r="AI125" s="194"/>
      <c r="AJ125" s="194"/>
      <c r="AK125" s="194"/>
      <c r="AL125" s="194"/>
      <c r="AM125" s="194"/>
    </row>
    <row r="128" spans="3:39" x14ac:dyDescent="0.3">
      <c r="I128" s="231" t="s">
        <v>333</v>
      </c>
      <c r="J128" s="231"/>
      <c r="K128" s="231"/>
      <c r="L128" s="231"/>
      <c r="M128" s="231"/>
      <c r="N128" s="231"/>
    </row>
    <row r="129" spans="2:52" x14ac:dyDescent="0.3">
      <c r="C129" s="191" t="s">
        <v>290</v>
      </c>
      <c r="I129" s="113" t="s">
        <v>297</v>
      </c>
      <c r="J129" s="113" t="s">
        <v>298</v>
      </c>
      <c r="K129" s="113" t="s">
        <v>299</v>
      </c>
      <c r="L129" s="113" t="s">
        <v>300</v>
      </c>
      <c r="M129" s="113" t="s">
        <v>301</v>
      </c>
      <c r="N129" s="113" t="s">
        <v>302</v>
      </c>
      <c r="O129" s="113" t="s">
        <v>303</v>
      </c>
      <c r="P129" s="113" t="s">
        <v>304</v>
      </c>
      <c r="Q129" s="113" t="s">
        <v>305</v>
      </c>
      <c r="R129" s="113" t="s">
        <v>306</v>
      </c>
      <c r="S129" s="113" t="s">
        <v>307</v>
      </c>
      <c r="T129" s="113" t="s">
        <v>308</v>
      </c>
      <c r="U129" s="113" t="s">
        <v>309</v>
      </c>
      <c r="V129" s="113" t="s">
        <v>310</v>
      </c>
      <c r="W129" s="113" t="s">
        <v>311</v>
      </c>
      <c r="X129" s="113" t="s">
        <v>312</v>
      </c>
      <c r="Y129" s="113" t="s">
        <v>313</v>
      </c>
      <c r="Z129" s="113" t="s">
        <v>314</v>
      </c>
      <c r="AA129" s="113" t="s">
        <v>315</v>
      </c>
      <c r="AB129" s="113" t="s">
        <v>316</v>
      </c>
      <c r="AC129" s="113" t="s">
        <v>317</v>
      </c>
      <c r="AD129" s="113" t="s">
        <v>318</v>
      </c>
      <c r="AE129" s="113" t="s">
        <v>319</v>
      </c>
      <c r="AF129" s="113" t="s">
        <v>320</v>
      </c>
      <c r="AG129" s="113" t="s">
        <v>321</v>
      </c>
      <c r="AH129" s="113" t="s">
        <v>322</v>
      </c>
      <c r="AI129" s="113" t="s">
        <v>323</v>
      </c>
      <c r="AJ129" s="113" t="s">
        <v>324</v>
      </c>
      <c r="AK129" s="113" t="s">
        <v>325</v>
      </c>
      <c r="AL129" s="113" t="s">
        <v>326</v>
      </c>
      <c r="AM129" s="113" t="s">
        <v>327</v>
      </c>
    </row>
    <row r="130" spans="2:52" x14ac:dyDescent="0.3">
      <c r="C130" s="229" t="str">
        <f>'Copargo Summary'!B69</f>
        <v>Copargo Impact Total</v>
      </c>
      <c r="I130" s="125">
        <f ca="1">'Copargo Summary'!J69</f>
        <v>982378.25538590155</v>
      </c>
      <c r="J130" s="125">
        <f ca="1">'Copargo Summary'!K69</f>
        <v>997822.19034959981</v>
      </c>
      <c r="K130" s="125">
        <f ca="1">'Copargo Summary'!L69</f>
        <v>1013132.1947676787</v>
      </c>
      <c r="L130" s="125">
        <f ca="1">'Copargo Summary'!M69</f>
        <v>1028309.0141415312</v>
      </c>
      <c r="M130" s="125">
        <f ca="1">'Copargo Summary'!N69</f>
        <v>1043353.3897362974</v>
      </c>
      <c r="N130" s="125">
        <f ca="1">'Copargo Summary'!O69</f>
        <v>1058266.0586052514</v>
      </c>
      <c r="O130" s="125">
        <f ca="1">'Copargo Summary'!P69</f>
        <v>1073047.7536140573</v>
      </c>
      <c r="P130" s="125">
        <f ca="1">'Copargo Summary'!Q69</f>
        <v>1087699.2034648696</v>
      </c>
      <c r="Q130" s="125">
        <f ca="1">'Copargo Summary'!R69</f>
        <v>1133993.121718212</v>
      </c>
      <c r="R130" s="125">
        <f ca="1">'Copargo Summary'!S69</f>
        <v>1180158.2398230997</v>
      </c>
      <c r="S130" s="125">
        <f ca="1">'Copargo Summary'!T69</f>
        <v>1235763.0955355992</v>
      </c>
      <c r="T130" s="125">
        <f ca="1">'Copargo Summary'!U69</f>
        <v>1291240.5797409818</v>
      </c>
      <c r="U130" s="125">
        <f ca="1">'Copargo Summary'!V69</f>
        <v>1346591.4006806398</v>
      </c>
      <c r="V130" s="125">
        <f ca="1">'Copargo Summary'!W69</f>
        <v>1401816.2625742005</v>
      </c>
      <c r="W130" s="125">
        <f ca="1">'Copargo Summary'!X69</f>
        <v>1456915.8656426715</v>
      </c>
      <c r="X130" s="125">
        <f ca="1">'Copargo Summary'!Y69</f>
        <v>1511890.9061314487</v>
      </c>
      <c r="Y130" s="125">
        <f ca="1">'Copargo Summary'!Z69</f>
        <v>1534970.0873352964</v>
      </c>
      <c r="Z130" s="125">
        <f ca="1">'Copargo Summary'!AA69</f>
        <v>1557926.0866147892</v>
      </c>
      <c r="AA130" s="125">
        <f ca="1">'Copargo Summary'!AB69</f>
        <v>1580759.5884252251</v>
      </c>
      <c r="AB130" s="125">
        <f ca="1">'Copargo Summary'!AC69</f>
        <v>1603471.2733370042</v>
      </c>
      <c r="AC130" s="125">
        <f ca="1">'Copargo Summary'!AD69</f>
        <v>1626061.8180579799</v>
      </c>
      <c r="AD130" s="125">
        <f ca="1">'Copargo Summary'!AE69</f>
        <v>1648531.8954556766</v>
      </c>
      <c r="AE130" s="125">
        <f ca="1">'Copargo Summary'!AF69</f>
        <v>1670882.1745793838</v>
      </c>
      <c r="AF130" s="125">
        <f ca="1">'Copargo Summary'!AG69</f>
        <v>1693113.3206821163</v>
      </c>
      <c r="AG130" s="125">
        <f ca="1">'Copargo Summary'!AH69</f>
        <v>1715225.9952424476</v>
      </c>
      <c r="AH130" s="125">
        <f ca="1">'Copargo Summary'!AI69</f>
        <v>1737220.855986224</v>
      </c>
      <c r="AI130" s="125">
        <f ca="1">'Copargo Summary'!AJ69</f>
        <v>1759098.5569081395</v>
      </c>
      <c r="AJ130" s="125">
        <f ca="1">'Copargo Summary'!AK69</f>
        <v>1780859.7482931959</v>
      </c>
      <c r="AK130" s="125">
        <f ca="1">'Copargo Summary'!AL69</f>
        <v>1802505.0767380362</v>
      </c>
      <c r="AL130" s="125">
        <f ca="1">'Copargo Summary'!AM69</f>
        <v>1824035.1851721485</v>
      </c>
      <c r="AM130" s="125">
        <f ca="1">'Copargo Summary'!AN69</f>
        <v>1845450.7128789565</v>
      </c>
    </row>
    <row r="131" spans="2:52" x14ac:dyDescent="0.3">
      <c r="C131" s="229" t="str">
        <f>'Djougou Summary'!B69</f>
        <v>Djougou Impact Total</v>
      </c>
      <c r="I131" s="125">
        <f ca="1">'Djougou Summary'!J69</f>
        <v>3181613.1503739874</v>
      </c>
      <c r="J131" s="125">
        <f ca="1">'Djougou Summary'!K69</f>
        <v>3185674.3571618544</v>
      </c>
      <c r="K131" s="125">
        <f ca="1">'Djougou Summary'!L69</f>
        <v>3189525.358054758</v>
      </c>
      <c r="L131" s="125">
        <f ca="1">'Djougou Summary'!M69</f>
        <v>3193167.3306211359</v>
      </c>
      <c r="M131" s="125">
        <f ca="1">'Djougou Summary'!N69</f>
        <v>3196601.4455854567</v>
      </c>
      <c r="N131" s="125">
        <f ca="1">'Djougou Summary'!O69</f>
        <v>3199828.8668689518</v>
      </c>
      <c r="O131" s="125">
        <f ca="1">'Djougou Summary'!P69</f>
        <v>3202850.7516300608</v>
      </c>
      <c r="P131" s="125">
        <f ca="1">'Djougou Summary'!Q69</f>
        <v>3205668.250304678</v>
      </c>
      <c r="Q131" s="125">
        <f ca="1">'Djougou Summary'!R69</f>
        <v>3265756.8367656316</v>
      </c>
      <c r="R131" s="125">
        <f ca="1">'Djougou Summary'!S69</f>
        <v>3325643.3180038817</v>
      </c>
      <c r="S131" s="125">
        <f ca="1">'Djougou Summary'!T69</f>
        <v>3421135.7228775932</v>
      </c>
      <c r="T131" s="125">
        <f ca="1">'Djougou Summary'!U69</f>
        <v>3516428.2769787973</v>
      </c>
      <c r="U131" s="125">
        <f ca="1">'Djougou Summary'!V69</f>
        <v>3611522.0977254934</v>
      </c>
      <c r="V131" s="125">
        <f ca="1">'Djougou Summary'!W69</f>
        <v>3706418.2960494179</v>
      </c>
      <c r="W131" s="125">
        <f ca="1">'Djougou Summary'!X69</f>
        <v>3801117.9764345912</v>
      </c>
      <c r="X131" s="125">
        <f ca="1">'Djougou Summary'!Y69</f>
        <v>3895622.2369556371</v>
      </c>
      <c r="Y131" s="125">
        <f ca="1">'Djougou Summary'!Z69</f>
        <v>3932457.839196356</v>
      </c>
      <c r="Z131" s="125">
        <f ca="1">'Djougou Summary'!AA69</f>
        <v>3969100.1986461389</v>
      </c>
      <c r="AA131" s="125">
        <f ca="1">'Djougou Summary'!AB69</f>
        <v>4005550.3943790412</v>
      </c>
      <c r="AB131" s="125">
        <f ca="1">'Djougou Summary'!AC69</f>
        <v>4041809.4992107064</v>
      </c>
      <c r="AC131" s="125">
        <f ca="1">'Djougou Summary'!AD69</f>
        <v>4077878.5797355417</v>
      </c>
      <c r="AD131" s="125">
        <f ca="1">'Djougou Summary'!AE69</f>
        <v>4113758.6963636735</v>
      </c>
      <c r="AE131" s="125">
        <f ca="1">'Djougou Summary'!AF69</f>
        <v>4149450.9033576744</v>
      </c>
      <c r="AF131" s="125">
        <f ca="1">'Djougou Summary'!AG69</f>
        <v>4184956.2488690754</v>
      </c>
      <c r="AG131" s="125">
        <f ca="1">'Djougou Summary'!AH69</f>
        <v>4220275.7749746507</v>
      </c>
      <c r="AH131" s="125">
        <f ca="1">'Djougou Summary'!AI69</f>
        <v>4255410.5177124888</v>
      </c>
      <c r="AI131" s="125">
        <f ca="1">'Djougou Summary'!AJ69</f>
        <v>4290361.5071178442</v>
      </c>
      <c r="AJ131" s="125">
        <f ca="1">'Djougou Summary'!AK69</f>
        <v>4325129.7672587708</v>
      </c>
      <c r="AK131" s="125">
        <f ca="1">'Djougou Summary'!AL69</f>
        <v>4359716.3162715463</v>
      </c>
      <c r="AL131" s="125">
        <f ca="1">'Djougou Summary'!AM69</f>
        <v>4394122.1663958728</v>
      </c>
      <c r="AM131" s="125">
        <f ca="1">'Djougou Summary'!AN69</f>
        <v>4428348.3240098776</v>
      </c>
    </row>
    <row r="132" spans="2:52" x14ac:dyDescent="0.3">
      <c r="C132" s="229" t="str">
        <f>'Glazoué Summary'!B69</f>
        <v>Glazoue Impact Total</v>
      </c>
      <c r="I132" s="125">
        <f ca="1">'Glazoué Summary'!J69</f>
        <v>4409228.0404500971</v>
      </c>
      <c r="J132" s="125">
        <f ca="1">'Glazoué Summary'!K69</f>
        <v>4428596.5516988505</v>
      </c>
      <c r="K132" s="125">
        <f ca="1">'Glazoué Summary'!L69</f>
        <v>4447366.5959155522</v>
      </c>
      <c r="L132" s="125">
        <f ca="1">'Glazoué Summary'!M69</f>
        <v>4465541.529039152</v>
      </c>
      <c r="M132" s="125">
        <f ca="1">'Glazoué Summary'!N69</f>
        <v>4483124.6877975008</v>
      </c>
      <c r="N132" s="125">
        <f ca="1">'Glazoué Summary'!O69</f>
        <v>4500119.3898188975</v>
      </c>
      <c r="O132" s="125">
        <f ca="1">'Glazoué Summary'!P69</f>
        <v>4516528.9337429628</v>
      </c>
      <c r="P132" s="125">
        <f ca="1">'Glazoué Summary'!Q69</f>
        <v>4532356.5993308816</v>
      </c>
      <c r="Q132" s="125">
        <f ca="1">'Glazoué Summary'!R69</f>
        <v>4723674.1381254122</v>
      </c>
      <c r="R132" s="125">
        <f ca="1">'Glazoué Summary'!S69</f>
        <v>4914416.3019085452</v>
      </c>
      <c r="S132" s="125">
        <f ca="1">'Glazoué Summary'!T69</f>
        <v>5195333.4937304212</v>
      </c>
      <c r="T132" s="125">
        <f ca="1">'Glazoué Summary'!U69</f>
        <v>5475681.7396585792</v>
      </c>
      <c r="U132" s="125">
        <f ca="1">'Glazoué Summary'!V69</f>
        <v>5755464.2266929848</v>
      </c>
      <c r="V132" s="125">
        <f ca="1">'Glazoué Summary'!W69</f>
        <v>6034684.1236031139</v>
      </c>
      <c r="W132" s="125">
        <f ca="1">'Glazoué Summary'!X69</f>
        <v>6313344.5810337421</v>
      </c>
      <c r="X132" s="125">
        <f ca="1">'Glazoué Summary'!Y69</f>
        <v>6591448.7316100951</v>
      </c>
      <c r="Y132" s="125">
        <f ca="1">'Glazoué Summary'!Z69</f>
        <v>6692931.1994919796</v>
      </c>
      <c r="Z132" s="125">
        <f ca="1">'Glazoué Summary'!AA69</f>
        <v>6793863.5721290149</v>
      </c>
      <c r="AA132" s="125">
        <f ca="1">'Glazoué Summary'!AB69</f>
        <v>6894248.9287126483</v>
      </c>
      <c r="AB132" s="125">
        <f ca="1">'Glazoué Summary'!AC69</f>
        <v>6994090.3308293261</v>
      </c>
      <c r="AC132" s="125">
        <f ca="1">'Glazoué Summary'!AD69</f>
        <v>7093390.8225625986</v>
      </c>
      <c r="AD132" s="125">
        <f ca="1">'Glazoué Summary'!AE69</f>
        <v>7192153.4305946454</v>
      </c>
      <c r="AE132" s="125">
        <f ca="1">'Glazoué Summary'!AF69</f>
        <v>7290381.1643072031</v>
      </c>
      <c r="AF132" s="125">
        <f ca="1">'Glazoué Summary'!AG69</f>
        <v>7388077.0158818886</v>
      </c>
      <c r="AG132" s="125">
        <f ca="1">'Glazoué Summary'!AH69</f>
        <v>7485243.9603999574</v>
      </c>
      <c r="AH132" s="125">
        <f ca="1">'Glazoué Summary'!AI69</f>
        <v>7581884.9559414499</v>
      </c>
      <c r="AI132" s="125">
        <f ca="1">'Glazoué Summary'!AJ69</f>
        <v>7678002.9436837845</v>
      </c>
      <c r="AJ132" s="125">
        <f ca="1">'Glazoué Summary'!AK69</f>
        <v>7773600.847999746</v>
      </c>
      <c r="AK132" s="125">
        <f ca="1">'Glazoué Summary'!AL69</f>
        <v>7868681.5765549224</v>
      </c>
      <c r="AL132" s="125">
        <f ca="1">'Glazoué Summary'!AM69</f>
        <v>7963248.0204045586</v>
      </c>
      <c r="AM132" s="125">
        <f ca="1">'Glazoué Summary'!AN69</f>
        <v>8057303.0540898442</v>
      </c>
    </row>
    <row r="133" spans="2:52" x14ac:dyDescent="0.3">
      <c r="C133" s="229" t="str">
        <f>'Zagnanado Summary'!B69</f>
        <v>Zagnanado Impact Total</v>
      </c>
      <c r="I133" s="125">
        <f ca="1">'Zagnanado Summary'!J69</f>
        <v>934963.35802430031</v>
      </c>
      <c r="J133" s="125">
        <f ca="1">'Zagnanado Summary'!K69</f>
        <v>955134.99299112614</v>
      </c>
      <c r="K133" s="125">
        <f ca="1">'Zagnanado Summary'!L69</f>
        <v>975077.75602444052</v>
      </c>
      <c r="L133" s="125">
        <f ca="1">'Zagnanado Summary'!M69</f>
        <v>994792.9191334052</v>
      </c>
      <c r="M133" s="125">
        <f ca="1">'Zagnanado Summary'!N69</f>
        <v>1014281.7471344777</v>
      </c>
      <c r="N133" s="125">
        <f ca="1">'Zagnanado Summary'!O69</f>
        <v>1033545.4976925184</v>
      </c>
      <c r="O133" s="125">
        <f ca="1">'Zagnanado Summary'!P69</f>
        <v>1052585.4213616683</v>
      </c>
      <c r="P133" s="125">
        <f ca="1">'Zagnanado Summary'!Q69</f>
        <v>1071402.7616259893</v>
      </c>
      <c r="Q133" s="125">
        <f ca="1">'Zagnanado Summary'!R69</f>
        <v>1154158.0461973879</v>
      </c>
      <c r="R133" s="125">
        <f ca="1">'Zagnanado Summary'!S69</f>
        <v>1236693.2132832306</v>
      </c>
      <c r="S133" s="125">
        <f ca="1">'Zagnanado Summary'!T69</f>
        <v>1341379.814474463</v>
      </c>
      <c r="T133" s="125">
        <f ca="1">'Zagnanado Summary'!U69</f>
        <v>1445848.7363009439</v>
      </c>
      <c r="U133" s="125">
        <f ca="1">'Zagnanado Summary'!V69</f>
        <v>1550101.1874977837</v>
      </c>
      <c r="V133" s="125">
        <f ca="1">'Zagnanado Summary'!W69</f>
        <v>1654138.3699689864</v>
      </c>
      <c r="W133" s="125">
        <f ca="1">'Zagnanado Summary'!X69</f>
        <v>1757961.4788264739</v>
      </c>
      <c r="X133" s="125">
        <f ca="1">'Zagnanado Summary'!Y69</f>
        <v>1861571.702428895</v>
      </c>
      <c r="Y133" s="125">
        <f ca="1">'Zagnanado Summary'!Z69</f>
        <v>1900810.9311626861</v>
      </c>
      <c r="Z133" s="125">
        <f ca="1">'Zagnanado Summary'!AA69</f>
        <v>1939839.6312529845</v>
      </c>
      <c r="AA133" s="125">
        <f ca="1">'Zagnanado Summary'!AB69</f>
        <v>1978658.971029216</v>
      </c>
      <c r="AB133" s="125">
        <f ca="1">'Zagnanado Summary'!AC69</f>
        <v>2017270.1122205281</v>
      </c>
      <c r="AC133" s="125">
        <f ca="1">'Zagnanado Summary'!AD69</f>
        <v>2055674.2099934928</v>
      </c>
      <c r="AD133" s="125">
        <f ca="1">'Zagnanado Summary'!AE69</f>
        <v>2093872.4129895917</v>
      </c>
      <c r="AE133" s="125">
        <f ca="1">'Zagnanado Summary'!AF69</f>
        <v>2131865.8633624809</v>
      </c>
      <c r="AF133" s="125">
        <f ca="1">'Zagnanado Summary'!AG69</f>
        <v>2169655.6968150437</v>
      </c>
      <c r="AG133" s="125">
        <f ca="1">'Zagnanado Summary'!AH69</f>
        <v>2207243.0426362376</v>
      </c>
      <c r="AH133" s="125">
        <f ca="1">'Zagnanado Summary'!AI69</f>
        <v>2244629.0237377142</v>
      </c>
      <c r="AI133" s="125">
        <f ca="1">'Zagnanado Summary'!AJ69</f>
        <v>2281814.7566902423</v>
      </c>
      <c r="AJ133" s="125">
        <f ca="1">'Zagnanado Summary'!AK69</f>
        <v>2318801.351759911</v>
      </c>
      <c r="AK133" s="125">
        <f ca="1">'Zagnanado Summary'!AL69</f>
        <v>2355589.9129441353</v>
      </c>
      <c r="AL133" s="125">
        <f ca="1">'Zagnanado Summary'!AM69</f>
        <v>2392181.5380074428</v>
      </c>
      <c r="AM133" s="125">
        <f ca="1">'Zagnanado Summary'!AN69</f>
        <v>2428577.3185170628</v>
      </c>
    </row>
    <row r="134" spans="2:52" x14ac:dyDescent="0.3">
      <c r="C134" s="229" t="str">
        <f>'Zogbodomey Summary'!B69</f>
        <v>Zogbodomey Impact Total</v>
      </c>
      <c r="E134" s="228" t="s">
        <v>296</v>
      </c>
      <c r="F134" s="194"/>
      <c r="I134" s="125">
        <f ca="1">'Zogbodomey Summary'!J69</f>
        <v>1629389.7068464952</v>
      </c>
      <c r="J134" s="125">
        <f ca="1">'Zogbodomey Summary'!K69</f>
        <v>1643882.9573062363</v>
      </c>
      <c r="K134" s="125">
        <f ca="1">'Zogbodomey Summary'!L69</f>
        <v>1658111.092769952</v>
      </c>
      <c r="L134" s="125">
        <f ca="1">'Zogbodomey Summary'!M69</f>
        <v>1672075.5989627633</v>
      </c>
      <c r="M134" s="125">
        <f ca="1">'Zogbodomey Summary'!N69</f>
        <v>1685777.953113721</v>
      </c>
      <c r="N134" s="125">
        <f ca="1">'Zogbodomey Summary'!O69</f>
        <v>1699219.6240050187</v>
      </c>
      <c r="O134" s="125">
        <f ca="1">'Zogbodomey Summary'!P69</f>
        <v>1712402.0720209372</v>
      </c>
      <c r="P134" s="125">
        <f ca="1">'Zogbodomey Summary'!Q69</f>
        <v>1725326.7491964842</v>
      </c>
      <c r="Q134" s="125">
        <f ca="1">'Zogbodomey Summary'!R69</f>
        <v>1821231.7646801379</v>
      </c>
      <c r="R134" s="125">
        <f ca="1">'Zogbodomey Summary'!S69</f>
        <v>1916881.8885387932</v>
      </c>
      <c r="S134" s="125">
        <f ca="1">'Zogbodomey Summary'!T69</f>
        <v>2046794.4736771816</v>
      </c>
      <c r="T134" s="125">
        <f ca="1">'Zogbodomey Summary'!U69</f>
        <v>2176455.0135855521</v>
      </c>
      <c r="U134" s="125">
        <f ca="1">'Zogbodomey Summary'!V69</f>
        <v>2305864.9192723716</v>
      </c>
      <c r="V134" s="125">
        <f ca="1">'Zogbodomey Summary'!W69</f>
        <v>2435025.5936828088</v>
      </c>
      <c r="W134" s="125">
        <f ca="1">'Zogbodomey Summary'!X69</f>
        <v>2563938.4317454221</v>
      </c>
      <c r="X134" s="125">
        <f ca="1">'Zogbodomey Summary'!Y69</f>
        <v>2692604.8204185786</v>
      </c>
      <c r="Y134" s="125">
        <f ca="1">'Zogbodomey Summary'!Z69</f>
        <v>2737789.4733222211</v>
      </c>
      <c r="Z134" s="125">
        <f ca="1">'Zogbodomey Summary'!AA69</f>
        <v>2782730.4270268818</v>
      </c>
      <c r="AA134" s="125">
        <f ca="1">'Zogbodomey Summary'!AB69</f>
        <v>2827429.0448561581</v>
      </c>
      <c r="AB134" s="125">
        <f ca="1">'Zogbodomey Summary'!AC69</f>
        <v>2871886.6823464306</v>
      </c>
      <c r="AC134" s="125">
        <f ca="1">'Zogbodomey Summary'!AD69</f>
        <v>2916104.6872919435</v>
      </c>
      <c r="AD134" s="125">
        <f ca="1">'Zogbodomey Summary'!AE69</f>
        <v>2960084.3997896118</v>
      </c>
      <c r="AE134" s="125">
        <f ca="1">'Zogbodomey Summary'!AF69</f>
        <v>3003827.1522835847</v>
      </c>
      <c r="AF134" s="125">
        <f ca="1">'Zogbodomey Summary'!AG69</f>
        <v>3047334.2696095277</v>
      </c>
      <c r="AG134" s="125">
        <f ca="1">'Zogbodomey Summary'!AH69</f>
        <v>3090607.0690386621</v>
      </c>
      <c r="AH134" s="125">
        <f ca="1">'Zogbodomey Summary'!AI69</f>
        <v>3133646.8603215367</v>
      </c>
      <c r="AI134" s="125">
        <f ca="1">'Zogbodomey Summary'!AJ69</f>
        <v>3176454.9457315486</v>
      </c>
      <c r="AJ134" s="125">
        <f ca="1">'Zogbodomey Summary'!AK69</f>
        <v>3219032.6201082123</v>
      </c>
      <c r="AK134" s="125">
        <f ca="1">'Zogbodomey Summary'!AL69</f>
        <v>3261381.1709001688</v>
      </c>
      <c r="AL134" s="125">
        <f ca="1">'Zogbodomey Summary'!AM69</f>
        <v>3303501.8782079509</v>
      </c>
      <c r="AM134" s="125">
        <f ca="1">'Zogbodomey Summary'!AN69</f>
        <v>3345396.0148264915</v>
      </c>
    </row>
    <row r="135" spans="2:52" x14ac:dyDescent="0.3">
      <c r="C135" s="229" t="s">
        <v>451</v>
      </c>
      <c r="E135" s="177">
        <f ca="1">NPV(Discount_Rate,I135:AN135)</f>
        <v>125144950.03844959</v>
      </c>
      <c r="F135" s="94"/>
      <c r="G135" s="197">
        <v>0</v>
      </c>
      <c r="H135" s="197">
        <v>0</v>
      </c>
      <c r="I135" s="197">
        <f t="shared" ref="I135:AM135" ca="1" si="15">SUM(I130:I134)</f>
        <v>11137572.511080783</v>
      </c>
      <c r="J135" s="197">
        <f t="shared" ca="1" si="15"/>
        <v>11211111.049507666</v>
      </c>
      <c r="K135" s="197">
        <f t="shared" ca="1" si="15"/>
        <v>11283212.997532383</v>
      </c>
      <c r="L135" s="197">
        <f t="shared" ca="1" si="15"/>
        <v>11353886.391897989</v>
      </c>
      <c r="M135" s="197">
        <f t="shared" ca="1" si="15"/>
        <v>11423139.223367454</v>
      </c>
      <c r="N135" s="197">
        <f t="shared" ca="1" si="15"/>
        <v>11490979.436990637</v>
      </c>
      <c r="O135" s="197">
        <f t="shared" ca="1" si="15"/>
        <v>11557414.932369685</v>
      </c>
      <c r="P135" s="197">
        <f t="shared" ca="1" si="15"/>
        <v>11622453.563922904</v>
      </c>
      <c r="Q135" s="197">
        <f t="shared" ca="1" si="15"/>
        <v>12098813.907486781</v>
      </c>
      <c r="R135" s="197">
        <f t="shared" ca="1" si="15"/>
        <v>12573792.961557548</v>
      </c>
      <c r="S135" s="197">
        <f t="shared" ca="1" si="15"/>
        <v>13240406.600295257</v>
      </c>
      <c r="T135" s="197">
        <f t="shared" ca="1" si="15"/>
        <v>13905654.346264854</v>
      </c>
      <c r="U135" s="197">
        <f t="shared" ca="1" si="15"/>
        <v>14569543.831869271</v>
      </c>
      <c r="V135" s="197">
        <f t="shared" ca="1" si="15"/>
        <v>15232082.645878527</v>
      </c>
      <c r="W135" s="197">
        <f t="shared" ca="1" si="15"/>
        <v>15893278.333682902</v>
      </c>
      <c r="X135" s="197">
        <f t="shared" ca="1" si="15"/>
        <v>16553138.397544652</v>
      </c>
      <c r="Y135" s="197">
        <f t="shared" ca="1" si="15"/>
        <v>16798959.530508537</v>
      </c>
      <c r="Z135" s="197">
        <f t="shared" ca="1" si="15"/>
        <v>17043459.91566981</v>
      </c>
      <c r="AA135" s="197">
        <f t="shared" ca="1" si="15"/>
        <v>17286646.927402291</v>
      </c>
      <c r="AB135" s="197">
        <f t="shared" ca="1" si="15"/>
        <v>17528527.897943996</v>
      </c>
      <c r="AC135" s="197">
        <f t="shared" ca="1" si="15"/>
        <v>17769110.117641557</v>
      </c>
      <c r="AD135" s="197">
        <f t="shared" ca="1" si="15"/>
        <v>18008400.835193198</v>
      </c>
      <c r="AE135" s="197">
        <f t="shared" ca="1" si="15"/>
        <v>18246407.257890329</v>
      </c>
      <c r="AF135" s="197">
        <f t="shared" ca="1" si="15"/>
        <v>18483136.55185765</v>
      </c>
      <c r="AG135" s="197">
        <f t="shared" ca="1" si="15"/>
        <v>18718595.842291955</v>
      </c>
      <c r="AH135" s="197">
        <f t="shared" ca="1" si="15"/>
        <v>18952792.213699415</v>
      </c>
      <c r="AI135" s="197">
        <f t="shared" ca="1" si="15"/>
        <v>19185732.710131556</v>
      </c>
      <c r="AJ135" s="197">
        <f t="shared" ca="1" si="15"/>
        <v>19417424.335419837</v>
      </c>
      <c r="AK135" s="197">
        <f t="shared" ca="1" si="15"/>
        <v>19647874.053408809</v>
      </c>
      <c r="AL135" s="197">
        <f t="shared" ca="1" si="15"/>
        <v>19877088.788187973</v>
      </c>
      <c r="AM135" s="197">
        <f t="shared" ca="1" si="15"/>
        <v>20105075.424322233</v>
      </c>
    </row>
    <row r="136" spans="2:52" x14ac:dyDescent="0.3">
      <c r="F136" s="94"/>
      <c r="I136" s="224"/>
      <c r="J136" s="224"/>
      <c r="K136" s="224"/>
      <c r="L136" s="224"/>
      <c r="M136" s="224"/>
      <c r="N136" s="224"/>
      <c r="O136" s="224"/>
      <c r="P136" s="224"/>
      <c r="Q136" s="224"/>
      <c r="R136" s="224"/>
      <c r="S136" s="224"/>
      <c r="T136" s="224"/>
      <c r="U136" s="224"/>
      <c r="V136" s="224"/>
      <c r="W136" s="224"/>
      <c r="X136" s="224"/>
      <c r="Y136" s="224"/>
      <c r="Z136" s="224"/>
      <c r="AA136" s="224"/>
      <c r="AB136" s="224"/>
      <c r="AC136" s="224"/>
      <c r="AD136" s="224"/>
      <c r="AE136" s="224"/>
      <c r="AF136" s="224"/>
      <c r="AG136" s="224"/>
      <c r="AH136" s="224"/>
      <c r="AI136" s="224"/>
      <c r="AJ136" s="224"/>
      <c r="AK136" s="224"/>
      <c r="AL136" s="224"/>
      <c r="AM136" s="224"/>
    </row>
    <row r="137" spans="2:52" x14ac:dyDescent="0.3">
      <c r="F137" s="94"/>
      <c r="I137" s="224"/>
      <c r="J137" s="224"/>
      <c r="K137" s="224"/>
      <c r="L137" s="224"/>
      <c r="M137" s="224"/>
      <c r="N137" s="224"/>
      <c r="O137" s="224"/>
      <c r="P137" s="224"/>
      <c r="Q137" s="224"/>
      <c r="R137" s="224"/>
      <c r="S137" s="224"/>
      <c r="T137" s="224"/>
      <c r="U137" s="224"/>
      <c r="V137" s="224"/>
      <c r="W137" s="224"/>
      <c r="X137" s="224"/>
      <c r="Y137" s="224"/>
      <c r="Z137" s="224"/>
      <c r="AA137" s="224"/>
      <c r="AB137" s="224"/>
      <c r="AC137" s="224"/>
      <c r="AD137" s="224"/>
      <c r="AE137" s="224"/>
      <c r="AF137" s="224"/>
      <c r="AG137" s="224"/>
      <c r="AH137" s="224"/>
      <c r="AI137" s="224"/>
      <c r="AJ137" s="224"/>
      <c r="AK137" s="224"/>
      <c r="AL137" s="224"/>
      <c r="AM137" s="224"/>
    </row>
    <row r="138" spans="2:52" x14ac:dyDescent="0.3">
      <c r="C138" s="231" t="s">
        <v>493</v>
      </c>
      <c r="D138" s="231"/>
      <c r="E138" s="231"/>
      <c r="F138" s="94"/>
      <c r="I138" s="224"/>
      <c r="J138" s="224"/>
      <c r="K138" s="224"/>
      <c r="L138" s="224"/>
      <c r="M138" s="224"/>
      <c r="N138" s="224"/>
      <c r="O138" s="224"/>
      <c r="P138" s="224"/>
      <c r="Q138" s="224"/>
      <c r="R138" s="224"/>
      <c r="S138" s="224"/>
      <c r="T138" s="224"/>
      <c r="U138" s="224"/>
      <c r="V138" s="224"/>
      <c r="W138" s="224"/>
      <c r="X138" s="224"/>
      <c r="Y138" s="224"/>
      <c r="Z138" s="224"/>
      <c r="AA138" s="224"/>
      <c r="AB138" s="224"/>
      <c r="AC138" s="224"/>
      <c r="AD138" s="224"/>
      <c r="AE138" s="224"/>
      <c r="AF138" s="224"/>
      <c r="AG138" s="224"/>
      <c r="AH138" s="224"/>
      <c r="AI138" s="224"/>
      <c r="AJ138" s="224"/>
      <c r="AK138" s="224"/>
      <c r="AL138" s="224"/>
      <c r="AM138" s="224"/>
    </row>
    <row r="139" spans="2:52" ht="28.8" x14ac:dyDescent="0.3">
      <c r="C139" s="388" t="s">
        <v>488</v>
      </c>
      <c r="D139" s="142" t="s">
        <v>487</v>
      </c>
      <c r="E139" s="142" t="s">
        <v>489</v>
      </c>
      <c r="F139" s="94"/>
      <c r="G139" s="142" t="s">
        <v>491</v>
      </c>
      <c r="I139" s="147">
        <f t="shared" ref="I139:AZ139" si="16">(MIN((COLUMN(I140)-COLUMN($I31)),CO2_balance_Year)/CO2_balance_Year)*CO2_removal</f>
        <v>0</v>
      </c>
      <c r="J139" s="147">
        <f t="shared" si="16"/>
        <v>87681.400000000009</v>
      </c>
      <c r="K139" s="147">
        <f t="shared" si="16"/>
        <v>175362.80000000002</v>
      </c>
      <c r="L139" s="147">
        <f t="shared" si="16"/>
        <v>263044.2</v>
      </c>
      <c r="M139" s="147">
        <f t="shared" si="16"/>
        <v>350725.60000000003</v>
      </c>
      <c r="N139" s="147">
        <f t="shared" si="16"/>
        <v>438407</v>
      </c>
      <c r="O139" s="147">
        <f t="shared" si="16"/>
        <v>526088.4</v>
      </c>
      <c r="P139" s="147">
        <f t="shared" si="16"/>
        <v>613769.79999999993</v>
      </c>
      <c r="Q139" s="147">
        <f t="shared" si="16"/>
        <v>701451.20000000007</v>
      </c>
      <c r="R139" s="147">
        <f t="shared" si="16"/>
        <v>789132.6</v>
      </c>
      <c r="S139" s="147">
        <f t="shared" si="16"/>
        <v>876814</v>
      </c>
      <c r="T139" s="147">
        <f t="shared" si="16"/>
        <v>964495.4</v>
      </c>
      <c r="U139" s="147">
        <f t="shared" si="16"/>
        <v>1052176.8</v>
      </c>
      <c r="V139" s="147">
        <f t="shared" si="16"/>
        <v>1139858.2</v>
      </c>
      <c r="W139" s="147">
        <f t="shared" si="16"/>
        <v>1227539.5999999999</v>
      </c>
      <c r="X139" s="147">
        <f t="shared" si="16"/>
        <v>1315221</v>
      </c>
      <c r="Y139" s="147">
        <f t="shared" si="16"/>
        <v>1402902.4000000001</v>
      </c>
      <c r="Z139" s="147">
        <f t="shared" si="16"/>
        <v>1490583.8</v>
      </c>
      <c r="AA139" s="147">
        <f t="shared" si="16"/>
        <v>1578265.2</v>
      </c>
      <c r="AB139" s="147">
        <f t="shared" si="16"/>
        <v>1665946.5999999999</v>
      </c>
      <c r="AC139" s="147">
        <f t="shared" si="16"/>
        <v>1753628</v>
      </c>
      <c r="AD139" s="147">
        <f t="shared" si="16"/>
        <v>1753628</v>
      </c>
      <c r="AE139" s="147">
        <f t="shared" si="16"/>
        <v>1753628</v>
      </c>
      <c r="AF139" s="147">
        <f t="shared" si="16"/>
        <v>1753628</v>
      </c>
      <c r="AG139" s="147">
        <f t="shared" si="16"/>
        <v>1753628</v>
      </c>
      <c r="AH139" s="147">
        <f t="shared" si="16"/>
        <v>1753628</v>
      </c>
      <c r="AI139" s="147">
        <f t="shared" si="16"/>
        <v>1753628</v>
      </c>
      <c r="AJ139" s="147">
        <f t="shared" si="16"/>
        <v>1753628</v>
      </c>
      <c r="AK139" s="147">
        <f t="shared" si="16"/>
        <v>1753628</v>
      </c>
      <c r="AL139" s="147">
        <f t="shared" si="16"/>
        <v>1753628</v>
      </c>
      <c r="AM139" s="147">
        <f t="shared" si="16"/>
        <v>1753628</v>
      </c>
      <c r="AN139" s="147">
        <f t="shared" si="16"/>
        <v>1753628</v>
      </c>
      <c r="AO139" s="147">
        <f t="shared" si="16"/>
        <v>1753628</v>
      </c>
      <c r="AP139" s="147">
        <f t="shared" si="16"/>
        <v>1753628</v>
      </c>
      <c r="AQ139" s="147">
        <f t="shared" si="16"/>
        <v>1753628</v>
      </c>
      <c r="AR139" s="147">
        <f t="shared" si="16"/>
        <v>1753628</v>
      </c>
      <c r="AS139" s="147">
        <f t="shared" si="16"/>
        <v>1753628</v>
      </c>
      <c r="AT139" s="147">
        <f t="shared" si="16"/>
        <v>1753628</v>
      </c>
      <c r="AU139" s="147">
        <f t="shared" si="16"/>
        <v>1753628</v>
      </c>
      <c r="AV139" s="147">
        <f t="shared" si="16"/>
        <v>1753628</v>
      </c>
      <c r="AW139" s="147">
        <f t="shared" si="16"/>
        <v>1753628</v>
      </c>
      <c r="AX139" s="147">
        <f t="shared" si="16"/>
        <v>1753628</v>
      </c>
      <c r="AY139" s="147">
        <f t="shared" si="16"/>
        <v>1753628</v>
      </c>
      <c r="AZ139" s="147">
        <f t="shared" si="16"/>
        <v>1753628</v>
      </c>
    </row>
    <row r="140" spans="2:52" x14ac:dyDescent="0.3">
      <c r="C140" s="389">
        <f>CO2_removal</f>
        <v>1753628</v>
      </c>
      <c r="D140" s="125">
        <f>CO2_Price</f>
        <v>20</v>
      </c>
      <c r="E140" s="141">
        <f>CO2_balance_Year</f>
        <v>20</v>
      </c>
      <c r="F140" s="94"/>
      <c r="G140" s="142" t="s">
        <v>490</v>
      </c>
      <c r="H140" s="385">
        <v>0</v>
      </c>
      <c r="I140" s="385">
        <f t="shared" ref="I140" si="17">I139-H139</f>
        <v>0</v>
      </c>
      <c r="J140" s="385">
        <f>J139-I139</f>
        <v>87681.400000000009</v>
      </c>
      <c r="K140" s="385">
        <f t="shared" ref="K140:AZ140" si="18">K139-J139</f>
        <v>87681.400000000009</v>
      </c>
      <c r="L140" s="385">
        <f t="shared" si="18"/>
        <v>87681.4</v>
      </c>
      <c r="M140" s="385">
        <f t="shared" si="18"/>
        <v>87681.400000000023</v>
      </c>
      <c r="N140" s="385">
        <f t="shared" si="18"/>
        <v>87681.399999999965</v>
      </c>
      <c r="O140" s="385">
        <f t="shared" si="18"/>
        <v>87681.400000000023</v>
      </c>
      <c r="P140" s="385">
        <f t="shared" si="18"/>
        <v>87681.399999999907</v>
      </c>
      <c r="Q140" s="385">
        <f t="shared" si="18"/>
        <v>87681.40000000014</v>
      </c>
      <c r="R140" s="385">
        <f t="shared" si="18"/>
        <v>87681.399999999907</v>
      </c>
      <c r="S140" s="385">
        <f t="shared" si="18"/>
        <v>87681.400000000023</v>
      </c>
      <c r="T140" s="385">
        <f t="shared" si="18"/>
        <v>87681.400000000023</v>
      </c>
      <c r="U140" s="385">
        <f t="shared" si="18"/>
        <v>87681.400000000023</v>
      </c>
      <c r="V140" s="385">
        <f t="shared" si="18"/>
        <v>87681.399999999907</v>
      </c>
      <c r="W140" s="385">
        <f t="shared" si="18"/>
        <v>87681.399999999907</v>
      </c>
      <c r="X140" s="385">
        <f t="shared" si="18"/>
        <v>87681.40000000014</v>
      </c>
      <c r="Y140" s="385">
        <f t="shared" si="18"/>
        <v>87681.40000000014</v>
      </c>
      <c r="Z140" s="385">
        <f t="shared" si="18"/>
        <v>87681.399999999907</v>
      </c>
      <c r="AA140" s="385">
        <f t="shared" si="18"/>
        <v>87681.399999999907</v>
      </c>
      <c r="AB140" s="385">
        <f t="shared" si="18"/>
        <v>87681.399999999907</v>
      </c>
      <c r="AC140" s="385">
        <f t="shared" si="18"/>
        <v>87681.40000000014</v>
      </c>
      <c r="AD140" s="385">
        <f t="shared" si="18"/>
        <v>0</v>
      </c>
      <c r="AE140" s="385">
        <f t="shared" si="18"/>
        <v>0</v>
      </c>
      <c r="AF140" s="385">
        <f t="shared" si="18"/>
        <v>0</v>
      </c>
      <c r="AG140" s="385">
        <f t="shared" si="18"/>
        <v>0</v>
      </c>
      <c r="AH140" s="385">
        <f t="shared" si="18"/>
        <v>0</v>
      </c>
      <c r="AI140" s="385">
        <f t="shared" si="18"/>
        <v>0</v>
      </c>
      <c r="AJ140" s="385">
        <f t="shared" si="18"/>
        <v>0</v>
      </c>
      <c r="AK140" s="385">
        <f t="shared" si="18"/>
        <v>0</v>
      </c>
      <c r="AL140" s="385">
        <f t="shared" si="18"/>
        <v>0</v>
      </c>
      <c r="AM140" s="385">
        <f t="shared" si="18"/>
        <v>0</v>
      </c>
      <c r="AN140" s="385">
        <f t="shared" si="18"/>
        <v>0</v>
      </c>
      <c r="AO140" s="385">
        <f t="shared" si="18"/>
        <v>0</v>
      </c>
      <c r="AP140" s="385">
        <f t="shared" si="18"/>
        <v>0</v>
      </c>
      <c r="AQ140" s="385">
        <f t="shared" si="18"/>
        <v>0</v>
      </c>
      <c r="AR140" s="385">
        <f t="shared" si="18"/>
        <v>0</v>
      </c>
      <c r="AS140" s="385">
        <f t="shared" si="18"/>
        <v>0</v>
      </c>
      <c r="AT140" s="385">
        <f t="shared" si="18"/>
        <v>0</v>
      </c>
      <c r="AU140" s="385">
        <f t="shared" si="18"/>
        <v>0</v>
      </c>
      <c r="AV140" s="385">
        <f t="shared" si="18"/>
        <v>0</v>
      </c>
      <c r="AW140" s="385">
        <f t="shared" si="18"/>
        <v>0</v>
      </c>
      <c r="AX140" s="385">
        <f t="shared" si="18"/>
        <v>0</v>
      </c>
      <c r="AY140" s="385">
        <f t="shared" si="18"/>
        <v>0</v>
      </c>
      <c r="AZ140" s="385">
        <f t="shared" si="18"/>
        <v>0</v>
      </c>
    </row>
    <row r="141" spans="2:52" ht="43.2" x14ac:dyDescent="0.3">
      <c r="B141" s="136" t="s">
        <v>494</v>
      </c>
      <c r="C141" s="140">
        <f>NPV(Discount_Rate,J141:AN141)+I141</f>
        <v>14929623.718752762</v>
      </c>
      <c r="F141" s="94"/>
      <c r="G141" s="142" t="s">
        <v>492</v>
      </c>
      <c r="H141" s="386">
        <f t="shared" ref="H141:AZ141" si="19">H140*CO2_Price</f>
        <v>0</v>
      </c>
      <c r="I141" s="386">
        <f t="shared" si="19"/>
        <v>0</v>
      </c>
      <c r="J141" s="386">
        <f t="shared" si="19"/>
        <v>1753628.0000000002</v>
      </c>
      <c r="K141" s="386">
        <f t="shared" si="19"/>
        <v>1753628.0000000002</v>
      </c>
      <c r="L141" s="386">
        <f t="shared" si="19"/>
        <v>1753628</v>
      </c>
      <c r="M141" s="386">
        <f t="shared" si="19"/>
        <v>1753628.0000000005</v>
      </c>
      <c r="N141" s="386">
        <f t="shared" si="19"/>
        <v>1753627.9999999993</v>
      </c>
      <c r="O141" s="386">
        <f t="shared" si="19"/>
        <v>1753628.0000000005</v>
      </c>
      <c r="P141" s="386">
        <f t="shared" si="19"/>
        <v>1753627.9999999981</v>
      </c>
      <c r="Q141" s="386">
        <f t="shared" si="19"/>
        <v>1753628.0000000028</v>
      </c>
      <c r="R141" s="386">
        <f t="shared" si="19"/>
        <v>1753627.9999999981</v>
      </c>
      <c r="S141" s="386">
        <f t="shared" si="19"/>
        <v>1753628.0000000005</v>
      </c>
      <c r="T141" s="386">
        <f t="shared" si="19"/>
        <v>1753628.0000000005</v>
      </c>
      <c r="U141" s="386">
        <f t="shared" si="19"/>
        <v>1753628.0000000005</v>
      </c>
      <c r="V141" s="386">
        <f t="shared" si="19"/>
        <v>1753627.9999999981</v>
      </c>
      <c r="W141" s="386">
        <f t="shared" si="19"/>
        <v>1753627.9999999981</v>
      </c>
      <c r="X141" s="386">
        <f t="shared" si="19"/>
        <v>1753628.0000000028</v>
      </c>
      <c r="Y141" s="386">
        <f t="shared" si="19"/>
        <v>1753628.0000000028</v>
      </c>
      <c r="Z141" s="386">
        <f t="shared" si="19"/>
        <v>1753627.9999999981</v>
      </c>
      <c r="AA141" s="386">
        <f t="shared" si="19"/>
        <v>1753627.9999999981</v>
      </c>
      <c r="AB141" s="386">
        <f t="shared" si="19"/>
        <v>1753627.9999999981</v>
      </c>
      <c r="AC141" s="386">
        <f t="shared" si="19"/>
        <v>1753628.0000000028</v>
      </c>
      <c r="AD141" s="386">
        <f t="shared" si="19"/>
        <v>0</v>
      </c>
      <c r="AE141" s="386">
        <f t="shared" si="19"/>
        <v>0</v>
      </c>
      <c r="AF141" s="386">
        <f t="shared" si="19"/>
        <v>0</v>
      </c>
      <c r="AG141" s="386">
        <f t="shared" si="19"/>
        <v>0</v>
      </c>
      <c r="AH141" s="386">
        <f t="shared" si="19"/>
        <v>0</v>
      </c>
      <c r="AI141" s="386">
        <f t="shared" si="19"/>
        <v>0</v>
      </c>
      <c r="AJ141" s="386">
        <f t="shared" si="19"/>
        <v>0</v>
      </c>
      <c r="AK141" s="386">
        <f t="shared" si="19"/>
        <v>0</v>
      </c>
      <c r="AL141" s="386">
        <f t="shared" si="19"/>
        <v>0</v>
      </c>
      <c r="AM141" s="386">
        <f t="shared" si="19"/>
        <v>0</v>
      </c>
      <c r="AN141" s="386">
        <f t="shared" si="19"/>
        <v>0</v>
      </c>
      <c r="AO141" s="386">
        <f t="shared" si="19"/>
        <v>0</v>
      </c>
      <c r="AP141" s="386">
        <f t="shared" si="19"/>
        <v>0</v>
      </c>
      <c r="AQ141" s="386">
        <f t="shared" si="19"/>
        <v>0</v>
      </c>
      <c r="AR141" s="386">
        <f t="shared" si="19"/>
        <v>0</v>
      </c>
      <c r="AS141" s="386">
        <f t="shared" si="19"/>
        <v>0</v>
      </c>
      <c r="AT141" s="386">
        <f t="shared" si="19"/>
        <v>0</v>
      </c>
      <c r="AU141" s="386">
        <f t="shared" si="19"/>
        <v>0</v>
      </c>
      <c r="AV141" s="386">
        <f t="shared" si="19"/>
        <v>0</v>
      </c>
      <c r="AW141" s="386">
        <f t="shared" si="19"/>
        <v>0</v>
      </c>
      <c r="AX141" s="386">
        <f t="shared" si="19"/>
        <v>0</v>
      </c>
      <c r="AY141" s="386">
        <f t="shared" si="19"/>
        <v>0</v>
      </c>
      <c r="AZ141" s="386">
        <f t="shared" si="19"/>
        <v>0</v>
      </c>
    </row>
    <row r="142" spans="2:52" ht="72" x14ac:dyDescent="0.3">
      <c r="C142" s="557" t="s">
        <v>625</v>
      </c>
      <c r="F142" s="94"/>
    </row>
    <row r="143" spans="2:52" x14ac:dyDescent="0.3">
      <c r="F143" s="94"/>
    </row>
    <row r="144" spans="2:52" x14ac:dyDescent="0.3">
      <c r="F144" s="94"/>
    </row>
    <row r="145" spans="3:53" x14ac:dyDescent="0.3">
      <c r="D145" s="231" t="s">
        <v>346</v>
      </c>
      <c r="E145" s="231" t="s">
        <v>462</v>
      </c>
      <c r="F145" s="231"/>
      <c r="G145" s="102">
        <v>0</v>
      </c>
      <c r="H145" s="102">
        <v>0</v>
      </c>
      <c r="I145" s="193">
        <f>'Project Costs Import'!E30</f>
        <v>0.14375719939646953</v>
      </c>
      <c r="J145" s="193">
        <f>'Project Costs Import'!F30</f>
        <v>0.41357523707699945</v>
      </c>
      <c r="K145" s="193">
        <f>'Project Costs Import'!G30</f>
        <v>0.65891327355274631</v>
      </c>
      <c r="L145" s="193">
        <f>'Project Costs Import'!H30</f>
        <v>0.8573909351467458</v>
      </c>
      <c r="M145" s="193">
        <f>'Project Costs Import'!I30</f>
        <v>0.94642905661830401</v>
      </c>
      <c r="N145" s="193">
        <f>'Project Costs Import'!J30</f>
        <v>0.99999999999999989</v>
      </c>
      <c r="O145" s="193">
        <f>N145</f>
        <v>0.99999999999999989</v>
      </c>
      <c r="P145" s="193">
        <f t="shared" ref="P145:AM145" si="20">O145</f>
        <v>0.99999999999999989</v>
      </c>
      <c r="Q145" s="193">
        <f t="shared" si="20"/>
        <v>0.99999999999999989</v>
      </c>
      <c r="R145" s="193">
        <f t="shared" si="20"/>
        <v>0.99999999999999989</v>
      </c>
      <c r="S145" s="193">
        <f t="shared" si="20"/>
        <v>0.99999999999999989</v>
      </c>
      <c r="T145" s="193">
        <f t="shared" si="20"/>
        <v>0.99999999999999989</v>
      </c>
      <c r="U145" s="193">
        <f t="shared" si="20"/>
        <v>0.99999999999999989</v>
      </c>
      <c r="V145" s="193">
        <f t="shared" si="20"/>
        <v>0.99999999999999989</v>
      </c>
      <c r="W145" s="193">
        <f t="shared" si="20"/>
        <v>0.99999999999999989</v>
      </c>
      <c r="X145" s="193">
        <f t="shared" si="20"/>
        <v>0.99999999999999989</v>
      </c>
      <c r="Y145" s="193">
        <f t="shared" si="20"/>
        <v>0.99999999999999989</v>
      </c>
      <c r="Z145" s="193">
        <f t="shared" si="20"/>
        <v>0.99999999999999989</v>
      </c>
      <c r="AA145" s="193">
        <f t="shared" si="20"/>
        <v>0.99999999999999989</v>
      </c>
      <c r="AB145" s="193">
        <f t="shared" si="20"/>
        <v>0.99999999999999989</v>
      </c>
      <c r="AC145" s="193">
        <f t="shared" si="20"/>
        <v>0.99999999999999989</v>
      </c>
      <c r="AD145" s="193">
        <f t="shared" si="20"/>
        <v>0.99999999999999989</v>
      </c>
      <c r="AE145" s="193">
        <f t="shared" si="20"/>
        <v>0.99999999999999989</v>
      </c>
      <c r="AF145" s="193">
        <f t="shared" si="20"/>
        <v>0.99999999999999989</v>
      </c>
      <c r="AG145" s="193">
        <f t="shared" si="20"/>
        <v>0.99999999999999989</v>
      </c>
      <c r="AH145" s="193">
        <f t="shared" si="20"/>
        <v>0.99999999999999989</v>
      </c>
      <c r="AI145" s="193">
        <f t="shared" si="20"/>
        <v>0.99999999999999989</v>
      </c>
      <c r="AJ145" s="193">
        <f t="shared" si="20"/>
        <v>0.99999999999999989</v>
      </c>
      <c r="AK145" s="193">
        <f t="shared" si="20"/>
        <v>0.99999999999999989</v>
      </c>
      <c r="AL145" s="193">
        <f t="shared" si="20"/>
        <v>0.99999999999999989</v>
      </c>
      <c r="AM145" s="192">
        <f t="shared" si="20"/>
        <v>0.99999999999999989</v>
      </c>
    </row>
    <row r="146" spans="3:53" x14ac:dyDescent="0.3">
      <c r="D146" s="231" t="s">
        <v>463</v>
      </c>
      <c r="E146" s="231" t="s">
        <v>461</v>
      </c>
      <c r="F146" s="231"/>
      <c r="G146" s="102"/>
      <c r="H146" s="102"/>
      <c r="I146" s="193">
        <v>0</v>
      </c>
      <c r="J146" s="193">
        <v>0.05</v>
      </c>
      <c r="K146" s="193">
        <v>0.1</v>
      </c>
      <c r="L146" s="193">
        <v>0.15</v>
      </c>
      <c r="M146" s="193">
        <v>0.2</v>
      </c>
      <c r="N146" s="193">
        <v>0.25</v>
      </c>
      <c r="O146" s="193">
        <v>0.3</v>
      </c>
      <c r="P146" s="193">
        <v>0.35</v>
      </c>
      <c r="Q146" s="193">
        <v>0.4</v>
      </c>
      <c r="R146" s="193">
        <v>0.5</v>
      </c>
      <c r="S146" s="193">
        <v>0.6</v>
      </c>
      <c r="T146" s="193">
        <v>0.7</v>
      </c>
      <c r="U146" s="193">
        <v>0.8</v>
      </c>
      <c r="V146" s="193">
        <v>0.9</v>
      </c>
      <c r="W146" s="193">
        <v>1</v>
      </c>
      <c r="X146" s="193">
        <v>1</v>
      </c>
      <c r="Y146" s="193">
        <v>1</v>
      </c>
      <c r="Z146" s="193">
        <v>1</v>
      </c>
      <c r="AA146" s="193">
        <v>1</v>
      </c>
      <c r="AB146" s="193">
        <v>1</v>
      </c>
      <c r="AC146" s="193">
        <v>1</v>
      </c>
      <c r="AD146" s="193">
        <v>1</v>
      </c>
      <c r="AE146" s="193">
        <v>1</v>
      </c>
      <c r="AF146" s="193">
        <v>1</v>
      </c>
      <c r="AG146" s="193">
        <v>1</v>
      </c>
      <c r="AH146" s="193">
        <v>1</v>
      </c>
      <c r="AI146" s="193">
        <v>1</v>
      </c>
      <c r="AJ146" s="193">
        <v>1</v>
      </c>
      <c r="AK146" s="193">
        <v>1</v>
      </c>
      <c r="AL146" s="193">
        <v>1</v>
      </c>
      <c r="AM146" s="193">
        <v>1</v>
      </c>
    </row>
    <row r="147" spans="3:53" x14ac:dyDescent="0.3">
      <c r="G147" s="196" t="s">
        <v>260</v>
      </c>
      <c r="H147" s="222">
        <f>SUM(I147:O147)</f>
        <v>0.99999999999999989</v>
      </c>
      <c r="I147" s="129">
        <f>I145-F165</f>
        <v>0.14375719939646953</v>
      </c>
      <c r="J147" s="129">
        <f t="shared" ref="J147:O147" si="21">J145-I145</f>
        <v>0.26981803768052992</v>
      </c>
      <c r="K147" s="129">
        <f>K145-J145</f>
        <v>0.24533803647574687</v>
      </c>
      <c r="L147" s="129">
        <f t="shared" si="21"/>
        <v>0.19847766159399949</v>
      </c>
      <c r="M147" s="129">
        <f>M145-L145</f>
        <v>8.9038121471558207E-2</v>
      </c>
      <c r="N147" s="129">
        <f t="shared" si="21"/>
        <v>5.3570943381695879E-2</v>
      </c>
      <c r="O147" s="129">
        <f t="shared" si="21"/>
        <v>0</v>
      </c>
    </row>
    <row r="148" spans="3:53" ht="72" x14ac:dyDescent="0.3">
      <c r="C148" s="136" t="str">
        <f>"Impact Net Present Value @ "&amp;Discount_Rate*100&amp;"% DR. Investment Y-0 and project Impact Corr for slow start-up"</f>
        <v>Impact Net Present Value @ 10% DR. Investment Y-0 and project Impact Corr for slow start-up</v>
      </c>
      <c r="D148" s="136" t="s">
        <v>356</v>
      </c>
      <c r="H148" s="549" t="s">
        <v>260</v>
      </c>
      <c r="I148" s="309" t="s">
        <v>450</v>
      </c>
      <c r="J148" s="309"/>
      <c r="K148" s="309"/>
      <c r="L148" s="309"/>
      <c r="M148" s="309"/>
      <c r="N148" s="309"/>
      <c r="O148" s="309"/>
      <c r="P148" s="309"/>
    </row>
    <row r="149" spans="3:53" ht="15.6" x14ac:dyDescent="0.3">
      <c r="C149" s="140">
        <f ca="1">NPV(Discount_Rate,J149:AN149)+I149</f>
        <v>69350435.070244327</v>
      </c>
      <c r="D149" s="239">
        <f ca="1">IRR(H149:AM149)</f>
        <v>0.14142434303681473</v>
      </c>
      <c r="H149" s="198">
        <f>-Project_costs</f>
        <v>-35314576</v>
      </c>
      <c r="I149" s="197">
        <f ca="1">I135*I145*I146</f>
        <v>0</v>
      </c>
      <c r="J149" s="197">
        <f t="shared" ref="J149:AM149" ca="1" si="22">J135*J145*J146</f>
        <v>231831.89550983507</v>
      </c>
      <c r="K149" s="197">
        <f t="shared" ca="1" si="22"/>
        <v>743465.88123969582</v>
      </c>
      <c r="L149" s="197">
        <f t="shared" ca="1" si="22"/>
        <v>1460207.8906648993</v>
      </c>
      <c r="M149" s="197">
        <f t="shared" ca="1" si="22"/>
        <v>2162238.1757582412</v>
      </c>
      <c r="N149" s="197">
        <f t="shared" ca="1" si="22"/>
        <v>2872744.8592476589</v>
      </c>
      <c r="O149" s="197">
        <f t="shared" ca="1" si="22"/>
        <v>3467224.4797109049</v>
      </c>
      <c r="P149" s="197">
        <f t="shared" ca="1" si="22"/>
        <v>4067858.7473730156</v>
      </c>
      <c r="Q149" s="197">
        <f t="shared" ca="1" si="22"/>
        <v>4839525.562994712</v>
      </c>
      <c r="R149" s="197">
        <f t="shared" ca="1" si="22"/>
        <v>6286896.4807787733</v>
      </c>
      <c r="S149" s="197">
        <f t="shared" ca="1" si="22"/>
        <v>7944243.9601771524</v>
      </c>
      <c r="T149" s="197">
        <f t="shared" ca="1" si="22"/>
        <v>9733958.0423853956</v>
      </c>
      <c r="U149" s="197">
        <f t="shared" ca="1" si="22"/>
        <v>11655635.065495417</v>
      </c>
      <c r="V149" s="197">
        <f t="shared" ca="1" si="22"/>
        <v>13708874.381290672</v>
      </c>
      <c r="W149" s="197">
        <f t="shared" ca="1" si="22"/>
        <v>15893278.3336829</v>
      </c>
      <c r="X149" s="197">
        <f t="shared" ca="1" si="22"/>
        <v>16553138.39754465</v>
      </c>
      <c r="Y149" s="197">
        <f t="shared" ca="1" si="22"/>
        <v>16798959.530508533</v>
      </c>
      <c r="Z149" s="197">
        <f t="shared" ca="1" si="22"/>
        <v>17043459.915669806</v>
      </c>
      <c r="AA149" s="197">
        <f t="shared" ca="1" si="22"/>
        <v>17286646.927402288</v>
      </c>
      <c r="AB149" s="197">
        <f t="shared" ca="1" si="22"/>
        <v>17528527.897943992</v>
      </c>
      <c r="AC149" s="197">
        <f t="shared" ca="1" si="22"/>
        <v>17769110.117641553</v>
      </c>
      <c r="AD149" s="197">
        <f t="shared" ca="1" si="22"/>
        <v>18008400.835193194</v>
      </c>
      <c r="AE149" s="197">
        <f t="shared" ca="1" si="22"/>
        <v>18246407.257890325</v>
      </c>
      <c r="AF149" s="197">
        <f t="shared" ca="1" si="22"/>
        <v>18483136.551857647</v>
      </c>
      <c r="AG149" s="197">
        <f t="shared" ca="1" si="22"/>
        <v>18718595.842291951</v>
      </c>
      <c r="AH149" s="197">
        <f t="shared" ca="1" si="22"/>
        <v>18952792.213699412</v>
      </c>
      <c r="AI149" s="197">
        <f t="shared" ca="1" si="22"/>
        <v>19185732.710131552</v>
      </c>
      <c r="AJ149" s="197">
        <f t="shared" ca="1" si="22"/>
        <v>19417424.335419834</v>
      </c>
      <c r="AK149" s="197">
        <f t="shared" ca="1" si="22"/>
        <v>19647874.053408805</v>
      </c>
      <c r="AL149" s="197">
        <f t="shared" ca="1" si="22"/>
        <v>19877088.788187969</v>
      </c>
      <c r="AM149" s="197">
        <f t="shared" ca="1" si="22"/>
        <v>20105075.424322229</v>
      </c>
    </row>
    <row r="150" spans="3:53" ht="100.8" x14ac:dyDescent="0.3">
      <c r="C150" s="136" t="str">
        <f>"Impact Net Present Value @ "&amp;Discount_Rate*100&amp;"% DR. Investment Y-0; project Impact Corr for slow start-up; including CO2 removal value"</f>
        <v>Impact Net Present Value @ 10% DR. Investment Y-0; project Impact Corr for slow start-up; including CO2 removal value</v>
      </c>
      <c r="D150" s="136" t="s">
        <v>356</v>
      </c>
    </row>
    <row r="151" spans="3:53" ht="15.6" x14ac:dyDescent="0.3">
      <c r="C151" s="140">
        <f ca="1">NPV(Discount_Rate,J151:AN151)+I151</f>
        <v>84280058.788997084</v>
      </c>
      <c r="D151" s="239">
        <f ca="1">IRR(H151:AM151)</f>
        <v>0.16416850913912562</v>
      </c>
      <c r="H151" s="387">
        <f>H141+H149</f>
        <v>-35314576</v>
      </c>
      <c r="I151" s="387">
        <f t="shared" ref="I151:BA151" ca="1" si="23">I141+I149</f>
        <v>0</v>
      </c>
      <c r="J151" s="387">
        <f t="shared" ca="1" si="23"/>
        <v>1985459.8955098353</v>
      </c>
      <c r="K151" s="387">
        <f t="shared" ca="1" si="23"/>
        <v>2497093.8812396959</v>
      </c>
      <c r="L151" s="387">
        <f t="shared" ca="1" si="23"/>
        <v>3213835.8906648993</v>
      </c>
      <c r="M151" s="387">
        <f t="shared" ca="1" si="23"/>
        <v>3915866.1757582417</v>
      </c>
      <c r="N151" s="387">
        <f t="shared" ca="1" si="23"/>
        <v>4626372.8592476584</v>
      </c>
      <c r="O151" s="387">
        <f t="shared" ca="1" si="23"/>
        <v>5220852.4797109049</v>
      </c>
      <c r="P151" s="387">
        <f t="shared" ca="1" si="23"/>
        <v>5821486.7473730138</v>
      </c>
      <c r="Q151" s="387">
        <f t="shared" ca="1" si="23"/>
        <v>6593153.5629947148</v>
      </c>
      <c r="R151" s="387">
        <f t="shared" ca="1" si="23"/>
        <v>8040524.4807787715</v>
      </c>
      <c r="S151" s="387">
        <f t="shared" ca="1" si="23"/>
        <v>9697871.9601771533</v>
      </c>
      <c r="T151" s="387">
        <f t="shared" ca="1" si="23"/>
        <v>11487586.042385396</v>
      </c>
      <c r="U151" s="387">
        <f t="shared" ca="1" si="23"/>
        <v>13409263.065495417</v>
      </c>
      <c r="V151" s="387">
        <f t="shared" ca="1" si="23"/>
        <v>15462502.38129067</v>
      </c>
      <c r="W151" s="387">
        <f t="shared" ca="1" si="23"/>
        <v>17646906.333682898</v>
      </c>
      <c r="X151" s="387">
        <f t="shared" ca="1" si="23"/>
        <v>18306766.397544652</v>
      </c>
      <c r="Y151" s="387">
        <f t="shared" ca="1" si="23"/>
        <v>18552587.530508537</v>
      </c>
      <c r="Z151" s="387">
        <f t="shared" ca="1" si="23"/>
        <v>18797087.915669806</v>
      </c>
      <c r="AA151" s="387">
        <f t="shared" ca="1" si="23"/>
        <v>19040274.927402288</v>
      </c>
      <c r="AB151" s="387">
        <f t="shared" ca="1" si="23"/>
        <v>19282155.897943988</v>
      </c>
      <c r="AC151" s="387">
        <f t="shared" ca="1" si="23"/>
        <v>19522738.117641557</v>
      </c>
      <c r="AD151" s="387">
        <f t="shared" ca="1" si="23"/>
        <v>18008400.835193194</v>
      </c>
      <c r="AE151" s="387">
        <f t="shared" ca="1" si="23"/>
        <v>18246407.257890325</v>
      </c>
      <c r="AF151" s="387">
        <f t="shared" ca="1" si="23"/>
        <v>18483136.551857647</v>
      </c>
      <c r="AG151" s="387">
        <f t="shared" ca="1" si="23"/>
        <v>18718595.842291951</v>
      </c>
      <c r="AH151" s="387">
        <f t="shared" ca="1" si="23"/>
        <v>18952792.213699412</v>
      </c>
      <c r="AI151" s="387">
        <f t="shared" ca="1" si="23"/>
        <v>19185732.710131552</v>
      </c>
      <c r="AJ151" s="387">
        <f t="shared" ca="1" si="23"/>
        <v>19417424.335419834</v>
      </c>
      <c r="AK151" s="387">
        <f t="shared" ca="1" si="23"/>
        <v>19647874.053408805</v>
      </c>
      <c r="AL151" s="387">
        <f t="shared" ca="1" si="23"/>
        <v>19877088.788187969</v>
      </c>
      <c r="AM151" s="387">
        <f t="shared" ca="1" si="23"/>
        <v>20105075.424322229</v>
      </c>
      <c r="AN151" s="387">
        <f t="shared" si="23"/>
        <v>0</v>
      </c>
      <c r="AO151" s="387">
        <f t="shared" si="23"/>
        <v>0</v>
      </c>
      <c r="AP151" s="387">
        <f t="shared" si="23"/>
        <v>0</v>
      </c>
      <c r="AQ151" s="387">
        <f t="shared" si="23"/>
        <v>0</v>
      </c>
      <c r="AR151" s="387">
        <f t="shared" si="23"/>
        <v>0</v>
      </c>
      <c r="AS151" s="387">
        <f t="shared" si="23"/>
        <v>0</v>
      </c>
      <c r="AT151" s="387">
        <f t="shared" si="23"/>
        <v>0</v>
      </c>
      <c r="AU151" s="387">
        <f t="shared" si="23"/>
        <v>0</v>
      </c>
      <c r="AV151" s="387">
        <f t="shared" si="23"/>
        <v>0</v>
      </c>
      <c r="AW151" s="387">
        <f t="shared" si="23"/>
        <v>0</v>
      </c>
      <c r="AX151" s="387">
        <f t="shared" si="23"/>
        <v>0</v>
      </c>
      <c r="AY151" s="387">
        <f t="shared" si="23"/>
        <v>0</v>
      </c>
      <c r="AZ151" s="387">
        <f t="shared" si="23"/>
        <v>0</v>
      </c>
      <c r="BA151" s="387">
        <f t="shared" si="23"/>
        <v>0</v>
      </c>
    </row>
    <row r="153" spans="3:53" x14ac:dyDescent="0.3">
      <c r="I153" s="231" t="s">
        <v>393</v>
      </c>
      <c r="J153" s="231"/>
      <c r="K153" s="231"/>
      <c r="L153" s="231"/>
      <c r="M153" s="231"/>
      <c r="N153" s="231"/>
    </row>
    <row r="154" spans="3:53" x14ac:dyDescent="0.3">
      <c r="I154" s="235" t="s">
        <v>297</v>
      </c>
      <c r="J154" s="235" t="s">
        <v>298</v>
      </c>
      <c r="K154" s="235" t="s">
        <v>299</v>
      </c>
      <c r="L154" s="235" t="s">
        <v>300</v>
      </c>
      <c r="M154" s="235" t="s">
        <v>301</v>
      </c>
      <c r="N154" s="235" t="s">
        <v>302</v>
      </c>
      <c r="O154" s="235" t="s">
        <v>303</v>
      </c>
      <c r="P154" s="235" t="s">
        <v>304</v>
      </c>
      <c r="Q154" s="235" t="s">
        <v>305</v>
      </c>
      <c r="R154" s="235" t="s">
        <v>306</v>
      </c>
      <c r="S154" s="235" t="s">
        <v>307</v>
      </c>
      <c r="T154" s="235" t="s">
        <v>308</v>
      </c>
      <c r="U154" s="235" t="s">
        <v>309</v>
      </c>
      <c r="V154" s="235" t="s">
        <v>310</v>
      </c>
      <c r="W154" s="235" t="s">
        <v>311</v>
      </c>
      <c r="X154" s="235" t="s">
        <v>312</v>
      </c>
      <c r="Y154" s="235" t="s">
        <v>313</v>
      </c>
      <c r="Z154" s="235" t="s">
        <v>314</v>
      </c>
      <c r="AA154" s="235" t="s">
        <v>315</v>
      </c>
      <c r="AB154" s="235" t="s">
        <v>316</v>
      </c>
      <c r="AC154" s="235" t="s">
        <v>317</v>
      </c>
      <c r="AD154" s="235" t="s">
        <v>318</v>
      </c>
      <c r="AE154" s="235" t="s">
        <v>319</v>
      </c>
      <c r="AF154" s="235" t="s">
        <v>320</v>
      </c>
      <c r="AG154" s="235" t="s">
        <v>321</v>
      </c>
      <c r="AH154" s="235" t="s">
        <v>322</v>
      </c>
      <c r="AI154" s="235" t="s">
        <v>323</v>
      </c>
      <c r="AJ154" s="235" t="s">
        <v>324</v>
      </c>
      <c r="AK154" s="235" t="s">
        <v>325</v>
      </c>
      <c r="AL154" s="235" t="s">
        <v>326</v>
      </c>
      <c r="AM154" s="235" t="s">
        <v>327</v>
      </c>
    </row>
    <row r="155" spans="3:53" ht="67.8" customHeight="1" x14ac:dyDescent="0.3">
      <c r="F155" s="142" t="s">
        <v>392</v>
      </c>
      <c r="G155" s="276">
        <f>Beneficiaries_direct</f>
        <v>330000</v>
      </c>
      <c r="H155" s="142" t="s">
        <v>453</v>
      </c>
      <c r="I155" s="277">
        <f t="shared" ref="I155:AM155" ca="1" si="24">I149/Beneficiaries_direct</f>
        <v>0</v>
      </c>
      <c r="J155" s="277">
        <f t="shared" ca="1" si="24"/>
        <v>0.70252089548434871</v>
      </c>
      <c r="K155" s="277">
        <f t="shared" ca="1" si="24"/>
        <v>2.2529269128475633</v>
      </c>
      <c r="L155" s="277">
        <f t="shared" ca="1" si="24"/>
        <v>4.4248723959542398</v>
      </c>
      <c r="M155" s="277">
        <f t="shared" ca="1" si="24"/>
        <v>6.5522368962370949</v>
      </c>
      <c r="N155" s="277">
        <f t="shared" ca="1" si="24"/>
        <v>8.7052874522656332</v>
      </c>
      <c r="O155" s="277">
        <f t="shared" ca="1" si="24"/>
        <v>10.506740847608803</v>
      </c>
      <c r="P155" s="277">
        <f t="shared" ca="1" si="24"/>
        <v>12.326844689009139</v>
      </c>
      <c r="Q155" s="277">
        <f t="shared" ca="1" si="24"/>
        <v>14.665228978771855</v>
      </c>
      <c r="R155" s="277">
        <f t="shared" ca="1" si="24"/>
        <v>19.051201456905375</v>
      </c>
      <c r="S155" s="277">
        <f t="shared" ca="1" si="24"/>
        <v>24.073466545991369</v>
      </c>
      <c r="T155" s="277">
        <f t="shared" ca="1" si="24"/>
        <v>29.496842552683017</v>
      </c>
      <c r="U155" s="277">
        <f t="shared" ca="1" si="24"/>
        <v>35.320106259077022</v>
      </c>
      <c r="V155" s="277">
        <f t="shared" ca="1" si="24"/>
        <v>41.542043579668707</v>
      </c>
      <c r="W155" s="277">
        <f t="shared" ca="1" si="24"/>
        <v>48.161449496008785</v>
      </c>
      <c r="X155" s="277">
        <f t="shared" ca="1" si="24"/>
        <v>50.161025447105004</v>
      </c>
      <c r="Y155" s="277">
        <f t="shared" ca="1" si="24"/>
        <v>50.905937971237982</v>
      </c>
      <c r="Z155" s="277">
        <f t="shared" ca="1" si="24"/>
        <v>51.646848229302442</v>
      </c>
      <c r="AA155" s="277">
        <f t="shared" ca="1" si="24"/>
        <v>52.38377856788572</v>
      </c>
      <c r="AB155" s="277">
        <f t="shared" ca="1" si="24"/>
        <v>53.116751205890886</v>
      </c>
      <c r="AC155" s="277">
        <f t="shared" ca="1" si="24"/>
        <v>53.845788235277432</v>
      </c>
      <c r="AD155" s="277">
        <f t="shared" ca="1" si="24"/>
        <v>54.570911621797556</v>
      </c>
      <c r="AE155" s="277">
        <f t="shared" ca="1" si="24"/>
        <v>55.292143205728259</v>
      </c>
      <c r="AF155" s="277">
        <f t="shared" ca="1" si="24"/>
        <v>56.009504702598932</v>
      </c>
      <c r="AG155" s="277">
        <f t="shared" ca="1" si="24"/>
        <v>56.723017703915005</v>
      </c>
      <c r="AH155" s="277">
        <f t="shared" ca="1" si="24"/>
        <v>57.432703677877008</v>
      </c>
      <c r="AI155" s="277">
        <f t="shared" ca="1" si="24"/>
        <v>58.13858397009561</v>
      </c>
      <c r="AJ155" s="277">
        <f t="shared" ca="1" si="24"/>
        <v>58.840679804302525</v>
      </c>
      <c r="AK155" s="277">
        <f t="shared" ca="1" si="24"/>
        <v>59.539012283056984</v>
      </c>
      <c r="AL155" s="277">
        <f t="shared" ca="1" si="24"/>
        <v>60.233602388448389</v>
      </c>
      <c r="AM155" s="277">
        <f t="shared" ca="1" si="24"/>
        <v>60.924470982794631</v>
      </c>
    </row>
    <row r="156" spans="3:53" ht="45.6" customHeight="1" x14ac:dyDescent="0.3">
      <c r="H156" s="142" t="s">
        <v>396</v>
      </c>
      <c r="I156" s="147" cm="1">
        <f t="array" aca="1" ref="I156" ca="1">I149/(Farmer_Labour_Days_Per_Year*Farmer_Daily_Wage)</f>
        <v>0</v>
      </c>
      <c r="J156" s="147" cm="1">
        <f t="array" aca="1" ref="J156" ca="1">J149/(Farmer_Labour_Days_Per_Year*Farmer_Daily_Wage)</f>
        <v>103.03639800437114</v>
      </c>
      <c r="K156" s="147" cm="1">
        <f t="array" aca="1" ref="K156" ca="1">K149/(Farmer_Labour_Days_Per_Year*Farmer_Daily_Wage)</f>
        <v>330.42928055097593</v>
      </c>
      <c r="L156" s="147" cm="1">
        <f t="array" aca="1" ref="L156" ca="1">L149/(Farmer_Labour_Days_Per_Year*Farmer_Daily_Wage)</f>
        <v>648.98128473995519</v>
      </c>
      <c r="M156" s="147" cm="1">
        <f t="array" aca="1" ref="M156" ca="1">M149/(Farmer_Labour_Days_Per_Year*Farmer_Daily_Wage)</f>
        <v>960.99474478144055</v>
      </c>
      <c r="N156" s="147" cm="1">
        <f t="array" aca="1" ref="N156" ca="1">N149/(Farmer_Labour_Days_Per_Year*Farmer_Daily_Wage)</f>
        <v>1276.7754929989594</v>
      </c>
      <c r="O156" s="147" cm="1">
        <f t="array" aca="1" ref="O156" ca="1">O149/(Farmer_Labour_Days_Per_Year*Farmer_Daily_Wage)</f>
        <v>1540.9886576492911</v>
      </c>
      <c r="P156" s="147" cm="1">
        <f t="array" aca="1" ref="P156" ca="1">P149/(Farmer_Labour_Days_Per_Year*Farmer_Daily_Wage)</f>
        <v>1807.9372210546735</v>
      </c>
      <c r="Q156" s="147" cm="1">
        <f t="array" aca="1" ref="Q156" ca="1">Q149/(Farmer_Labour_Days_Per_Year*Farmer_Daily_Wage)</f>
        <v>2150.9002502198719</v>
      </c>
      <c r="R156" s="147" cm="1">
        <f t="array" aca="1" ref="R156" ca="1">R149/(Farmer_Labour_Days_Per_Year*Farmer_Daily_Wage)</f>
        <v>2794.176213679455</v>
      </c>
      <c r="S156" s="147" cm="1">
        <f t="array" aca="1" ref="S156" ca="1">S149/(Farmer_Labour_Days_Per_Year*Farmer_Daily_Wage)</f>
        <v>3530.7750934120677</v>
      </c>
      <c r="T156" s="147" cm="1">
        <f t="array" aca="1" ref="T156" ca="1">T149/(Farmer_Labour_Days_Per_Year*Farmer_Daily_Wage)</f>
        <v>4326.2035743935094</v>
      </c>
      <c r="U156" s="147" cm="1">
        <f t="array" aca="1" ref="U156" ca="1">U149/(Farmer_Labour_Days_Per_Year*Farmer_Daily_Wage)</f>
        <v>5180.2822513312958</v>
      </c>
      <c r="V156" s="147" cm="1">
        <f t="array" aca="1" ref="V156" ca="1">V149/(Farmer_Labour_Days_Per_Year*Farmer_Daily_Wage)</f>
        <v>6092.8330583514098</v>
      </c>
      <c r="W156" s="147" cm="1">
        <f t="array" aca="1" ref="W156" ca="1">W149/(Farmer_Labour_Days_Per_Year*Farmer_Daily_Wage)</f>
        <v>7063.6792594146227</v>
      </c>
      <c r="X156" s="147" cm="1">
        <f t="array" aca="1" ref="X156" ca="1">X149/(Farmer_Labour_Days_Per_Year*Farmer_Daily_Wage)</f>
        <v>7356.9503989087334</v>
      </c>
      <c r="Y156" s="147" cm="1">
        <f t="array" aca="1" ref="Y156" ca="1">Y149/(Farmer_Labour_Days_Per_Year*Farmer_Daily_Wage)</f>
        <v>7466.2042357815699</v>
      </c>
      <c r="Z156" s="147" cm="1">
        <f t="array" aca="1" ref="Z156" ca="1">Z149/(Farmer_Labour_Days_Per_Year*Farmer_Daily_Wage)</f>
        <v>7574.871073631025</v>
      </c>
      <c r="AA156" s="147" cm="1">
        <f t="array" aca="1" ref="AA156" ca="1">AA149/(Farmer_Labour_Days_Per_Year*Farmer_Daily_Wage)</f>
        <v>7682.954189956572</v>
      </c>
      <c r="AB156" s="147" cm="1">
        <f t="array" aca="1" ref="AB156" ca="1">AB149/(Farmer_Labour_Days_Per_Year*Farmer_Daily_Wage)</f>
        <v>7790.4568435306628</v>
      </c>
      <c r="AC156" s="147" cm="1">
        <f t="array" aca="1" ref="AC156" ca="1">AC149/(Farmer_Labour_Days_Per_Year*Farmer_Daily_Wage)</f>
        <v>7897.3822745073567</v>
      </c>
      <c r="AD156" s="147" cm="1">
        <f t="array" aca="1" ref="AD156" ca="1">AD149/(Farmer_Labour_Days_Per_Year*Farmer_Daily_Wage)</f>
        <v>8003.7337045303084</v>
      </c>
      <c r="AE156" s="147" cm="1">
        <f t="array" aca="1" ref="AE156" ca="1">AE149/(Farmer_Labour_Days_Per_Year*Farmer_Daily_Wage)</f>
        <v>8109.5143368401441</v>
      </c>
      <c r="AF156" s="147" cm="1">
        <f t="array" aca="1" ref="AF156" ca="1">AF149/(Farmer_Labour_Days_Per_Year*Farmer_Daily_Wage)</f>
        <v>8214.7273563811759</v>
      </c>
      <c r="AG156" s="147" cm="1">
        <f t="array" aca="1" ref="AG156" ca="1">AG149/(Farmer_Labour_Days_Per_Year*Farmer_Daily_Wage)</f>
        <v>8319.3759299075336</v>
      </c>
      <c r="AH156" s="147" cm="1">
        <f t="array" aca="1" ref="AH156" ca="1">AH149/(Farmer_Labour_Days_Per_Year*Farmer_Daily_Wage)</f>
        <v>8423.463206088627</v>
      </c>
      <c r="AI156" s="147" cm="1">
        <f t="array" aca="1" ref="AI156" ca="1">AI149/(Farmer_Labour_Days_Per_Year*Farmer_Daily_Wage)</f>
        <v>8526.992315614023</v>
      </c>
      <c r="AJ156" s="147" cm="1">
        <f t="array" aca="1" ref="AJ156" ca="1">AJ149/(Farmer_Labour_Days_Per_Year*Farmer_Daily_Wage)</f>
        <v>8629.9663712977035</v>
      </c>
      <c r="AK156" s="147" cm="1">
        <f t="array" aca="1" ref="AK156" ca="1">AK149/(Farmer_Labour_Days_Per_Year*Farmer_Daily_Wage)</f>
        <v>8732.3884681816908</v>
      </c>
      <c r="AL156" s="147" cm="1">
        <f t="array" aca="1" ref="AL156" ca="1">AL149/(Farmer_Labour_Days_Per_Year*Farmer_Daily_Wage)</f>
        <v>8834.2616836390971</v>
      </c>
      <c r="AM156" s="147" cm="1">
        <f t="array" aca="1" ref="AM156" ca="1">AM149/(Farmer_Labour_Days_Per_Year*Farmer_Daily_Wage)</f>
        <v>8935.5890774765467</v>
      </c>
    </row>
    <row r="159" spans="3:53" ht="99" customHeight="1" x14ac:dyDescent="0.3"/>
    <row r="165" spans="1:39" x14ac:dyDescent="0.3">
      <c r="I165" s="231" t="s">
        <v>334</v>
      </c>
      <c r="J165" s="231"/>
      <c r="K165" s="231"/>
      <c r="L165" s="231"/>
      <c r="M165" s="231"/>
      <c r="N165" s="231"/>
      <c r="O165" s="231"/>
    </row>
    <row r="166" spans="1:39" ht="57.6" x14ac:dyDescent="0.3">
      <c r="C166" s="240" t="s">
        <v>343</v>
      </c>
      <c r="D166" s="240" t="s">
        <v>342</v>
      </c>
      <c r="E166" s="240" t="s">
        <v>344</v>
      </c>
      <c r="F166" s="240" t="s">
        <v>345</v>
      </c>
      <c r="G166" s="142" t="s">
        <v>387</v>
      </c>
      <c r="I166" s="235" t="s">
        <v>297</v>
      </c>
      <c r="J166" s="235" t="s">
        <v>298</v>
      </c>
      <c r="K166" s="235" t="s">
        <v>299</v>
      </c>
      <c r="L166" s="235" t="s">
        <v>300</v>
      </c>
      <c r="M166" s="235" t="s">
        <v>301</v>
      </c>
      <c r="N166" s="235" t="s">
        <v>302</v>
      </c>
      <c r="O166" s="235" t="s">
        <v>303</v>
      </c>
      <c r="P166" s="235" t="s">
        <v>304</v>
      </c>
      <c r="Q166" s="235" t="s">
        <v>305</v>
      </c>
      <c r="R166" s="235" t="s">
        <v>306</v>
      </c>
      <c r="S166" s="235" t="s">
        <v>307</v>
      </c>
      <c r="T166" s="235" t="s">
        <v>308</v>
      </c>
      <c r="U166" s="235" t="s">
        <v>309</v>
      </c>
      <c r="V166" s="235" t="s">
        <v>310</v>
      </c>
      <c r="W166" s="235" t="s">
        <v>311</v>
      </c>
      <c r="X166" s="235" t="s">
        <v>312</v>
      </c>
      <c r="Y166" s="235" t="s">
        <v>313</v>
      </c>
      <c r="Z166" s="235" t="s">
        <v>314</v>
      </c>
      <c r="AA166" s="235" t="s">
        <v>315</v>
      </c>
      <c r="AB166" s="235" t="s">
        <v>316</v>
      </c>
      <c r="AC166" s="235" t="s">
        <v>317</v>
      </c>
      <c r="AD166" s="235" t="s">
        <v>318</v>
      </c>
      <c r="AE166" s="235" t="s">
        <v>319</v>
      </c>
      <c r="AF166" s="235" t="s">
        <v>320</v>
      </c>
      <c r="AG166" s="235" t="s">
        <v>321</v>
      </c>
      <c r="AH166" s="235" t="s">
        <v>322</v>
      </c>
      <c r="AI166" s="235" t="s">
        <v>323</v>
      </c>
      <c r="AJ166" s="235" t="s">
        <v>324</v>
      </c>
      <c r="AK166" s="235" t="s">
        <v>325</v>
      </c>
      <c r="AL166" s="235" t="s">
        <v>326</v>
      </c>
      <c r="AM166" s="235" t="s">
        <v>327</v>
      </c>
    </row>
    <row r="167" spans="1:39" ht="88.05" customHeight="1" x14ac:dyDescent="0.3">
      <c r="A167" s="223" t="s">
        <v>288</v>
      </c>
      <c r="C167" s="136" t="str">
        <f>"Net Present Value. Project investment in 6-years"</f>
        <v>Net Present Value. Project investment in 6-years</v>
      </c>
      <c r="D167" s="142" t="s">
        <v>388</v>
      </c>
      <c r="E167" s="243">
        <f>-Project_costs</f>
        <v>-35314576</v>
      </c>
      <c r="F167" s="243">
        <f>SUM(I167:O167)</f>
        <v>-35314576</v>
      </c>
      <c r="G167" s="243">
        <f>+I167+NPV(Discount_Rate,J167:AM167)</f>
        <v>-29487734.993917733</v>
      </c>
      <c r="H167" s="232" t="s">
        <v>260</v>
      </c>
      <c r="I167" s="233">
        <f t="shared" ref="I167:N167" si="25">$E$167*I147</f>
        <v>-5076724.5436337776</v>
      </c>
      <c r="J167" s="233">
        <f t="shared" si="25"/>
        <v>-9528509.5978399385</v>
      </c>
      <c r="K167" s="233">
        <f t="shared" si="25"/>
        <v>-8664008.7348135356</v>
      </c>
      <c r="L167" s="233">
        <f t="shared" si="25"/>
        <v>-7009154.4646635763</v>
      </c>
      <c r="M167" s="233">
        <f t="shared" si="25"/>
        <v>-3144343.5076045743</v>
      </c>
      <c r="N167" s="233">
        <f t="shared" si="25"/>
        <v>-1891835.1514445962</v>
      </c>
      <c r="O167" s="207"/>
      <c r="P167" s="207"/>
      <c r="Q167" s="207"/>
      <c r="R167" s="207"/>
      <c r="S167" s="207"/>
      <c r="T167" s="207"/>
      <c r="U167" s="207"/>
      <c r="V167" s="207"/>
      <c r="W167" s="207"/>
      <c r="X167" s="207"/>
      <c r="Y167" s="207"/>
      <c r="Z167" s="207"/>
      <c r="AA167" s="207"/>
      <c r="AB167" s="207"/>
      <c r="AC167" s="207"/>
      <c r="AD167" s="207"/>
      <c r="AE167" s="207"/>
      <c r="AF167" s="207"/>
      <c r="AG167" s="207"/>
      <c r="AH167" s="207"/>
      <c r="AI167" s="207"/>
      <c r="AJ167" s="207"/>
      <c r="AK167" s="207"/>
      <c r="AL167" s="207"/>
      <c r="AM167" s="207"/>
    </row>
    <row r="168" spans="1:39" ht="31.95" customHeight="1" x14ac:dyDescent="0.3">
      <c r="A168" s="180" t="s">
        <v>289</v>
      </c>
      <c r="C168" s="241">
        <f ca="1">C149</f>
        <v>69350435.070244327</v>
      </c>
      <c r="D168" s="242">
        <f ca="1">IRR(I168:AP168)</f>
        <v>0.17989526991100324</v>
      </c>
      <c r="H168" s="232" t="s">
        <v>452</v>
      </c>
      <c r="I168" s="234">
        <f t="shared" ref="I168:AF168" ca="1" si="26">I149+I167</f>
        <v>-5076724.5436337776</v>
      </c>
      <c r="J168" s="234">
        <f t="shared" ca="1" si="26"/>
        <v>-9296677.7023301031</v>
      </c>
      <c r="K168" s="234">
        <f t="shared" ca="1" si="26"/>
        <v>-7920542.8535738401</v>
      </c>
      <c r="L168" s="234">
        <f t="shared" ca="1" si="26"/>
        <v>-5548946.5739986766</v>
      </c>
      <c r="M168" s="234">
        <f t="shared" ca="1" si="26"/>
        <v>-982105.33184633311</v>
      </c>
      <c r="N168" s="234">
        <f t="shared" ca="1" si="26"/>
        <v>980909.70780306263</v>
      </c>
      <c r="O168" s="234">
        <f t="shared" ca="1" si="26"/>
        <v>3467224.4797109049</v>
      </c>
      <c r="P168" s="234">
        <f t="shared" ca="1" si="26"/>
        <v>4067858.7473730156</v>
      </c>
      <c r="Q168" s="234">
        <f t="shared" ca="1" si="26"/>
        <v>4839525.562994712</v>
      </c>
      <c r="R168" s="234">
        <f t="shared" ca="1" si="26"/>
        <v>6286896.4807787733</v>
      </c>
      <c r="S168" s="234">
        <f t="shared" ca="1" si="26"/>
        <v>7944243.9601771524</v>
      </c>
      <c r="T168" s="234">
        <f t="shared" ca="1" si="26"/>
        <v>9733958.0423853956</v>
      </c>
      <c r="U168" s="234">
        <f t="shared" ca="1" si="26"/>
        <v>11655635.065495417</v>
      </c>
      <c r="V168" s="234">
        <f t="shared" ca="1" si="26"/>
        <v>13708874.381290672</v>
      </c>
      <c r="W168" s="234">
        <f t="shared" ca="1" si="26"/>
        <v>15893278.3336829</v>
      </c>
      <c r="X168" s="234">
        <f t="shared" ca="1" si="26"/>
        <v>16553138.39754465</v>
      </c>
      <c r="Y168" s="234">
        <f t="shared" ca="1" si="26"/>
        <v>16798959.530508533</v>
      </c>
      <c r="Z168" s="234">
        <f t="shared" ca="1" si="26"/>
        <v>17043459.915669806</v>
      </c>
      <c r="AA168" s="234">
        <f t="shared" ca="1" si="26"/>
        <v>17286646.927402288</v>
      </c>
      <c r="AB168" s="234">
        <f t="shared" ca="1" si="26"/>
        <v>17528527.897943992</v>
      </c>
      <c r="AC168" s="234">
        <f t="shared" ca="1" si="26"/>
        <v>17769110.117641553</v>
      </c>
      <c r="AD168" s="234">
        <f t="shared" ca="1" si="26"/>
        <v>18008400.835193194</v>
      </c>
      <c r="AE168" s="234">
        <f t="shared" ca="1" si="26"/>
        <v>18246407.257890325</v>
      </c>
      <c r="AF168" s="234">
        <f t="shared" ca="1" si="26"/>
        <v>18483136.551857647</v>
      </c>
      <c r="AG168" s="234">
        <f t="shared" ref="AG168:AM168" ca="1" si="27">AG149+AG167</f>
        <v>18718595.842291951</v>
      </c>
      <c r="AH168" s="234">
        <f t="shared" ca="1" si="27"/>
        <v>18952792.213699412</v>
      </c>
      <c r="AI168" s="234">
        <f t="shared" ca="1" si="27"/>
        <v>19185732.710131552</v>
      </c>
      <c r="AJ168" s="234">
        <f t="shared" ca="1" si="27"/>
        <v>19417424.335419834</v>
      </c>
      <c r="AK168" s="234">
        <f t="shared" ca="1" si="27"/>
        <v>19647874.053408805</v>
      </c>
      <c r="AL168" s="234">
        <f t="shared" ca="1" si="27"/>
        <v>19877088.788187969</v>
      </c>
      <c r="AM168" s="234">
        <f t="shared" ca="1" si="27"/>
        <v>20105075.424322229</v>
      </c>
    </row>
    <row r="169" spans="1:39" ht="28.8" x14ac:dyDescent="0.3">
      <c r="H169" s="232" t="s">
        <v>335</v>
      </c>
      <c r="I169" s="234">
        <f ca="1">I168</f>
        <v>-5076724.5436337776</v>
      </c>
      <c r="J169" s="234">
        <f ca="1">I169+J168</f>
        <v>-14373402.245963881</v>
      </c>
      <c r="K169" s="234">
        <f ca="1">J169+K168</f>
        <v>-22293945.099537723</v>
      </c>
      <c r="L169" s="234">
        <f t="shared" ref="L169:AM169" ca="1" si="28">K169+L168</f>
        <v>-27842891.673536398</v>
      </c>
      <c r="M169" s="234">
        <f ca="1">L169+M168</f>
        <v>-28824997.005382732</v>
      </c>
      <c r="N169" s="234">
        <f t="shared" ca="1" si="28"/>
        <v>-27844087.297579668</v>
      </c>
      <c r="O169" s="234">
        <f t="shared" ca="1" si="28"/>
        <v>-24376862.817868762</v>
      </c>
      <c r="P169" s="234">
        <f t="shared" ca="1" si="28"/>
        <v>-20309004.070495747</v>
      </c>
      <c r="Q169" s="234">
        <f t="shared" ca="1" si="28"/>
        <v>-15469478.507501036</v>
      </c>
      <c r="R169" s="234">
        <f t="shared" ca="1" si="28"/>
        <v>-9182582.0267222635</v>
      </c>
      <c r="S169" s="234">
        <f t="shared" ca="1" si="28"/>
        <v>-1238338.0665451111</v>
      </c>
      <c r="T169" s="234">
        <f t="shared" ca="1" si="28"/>
        <v>8495619.9758402854</v>
      </c>
      <c r="U169" s="234">
        <f t="shared" ca="1" si="28"/>
        <v>20151255.041335702</v>
      </c>
      <c r="V169" s="234">
        <f t="shared" ca="1" si="28"/>
        <v>33860129.422626376</v>
      </c>
      <c r="W169" s="234">
        <f t="shared" ca="1" si="28"/>
        <v>49753407.756309278</v>
      </c>
      <c r="X169" s="234">
        <f t="shared" ca="1" si="28"/>
        <v>66306546.153853931</v>
      </c>
      <c r="Y169" s="234">
        <f t="shared" ca="1" si="28"/>
        <v>83105505.684362471</v>
      </c>
      <c r="Z169" s="234">
        <f t="shared" ca="1" si="28"/>
        <v>100148965.60003227</v>
      </c>
      <c r="AA169" s="234">
        <f t="shared" ca="1" si="28"/>
        <v>117435612.52743456</v>
      </c>
      <c r="AB169" s="234">
        <f t="shared" ca="1" si="28"/>
        <v>134964140.42537856</v>
      </c>
      <c r="AC169" s="234">
        <f t="shared" ca="1" si="28"/>
        <v>152733250.54302013</v>
      </c>
      <c r="AD169" s="234">
        <f t="shared" ca="1" si="28"/>
        <v>170741651.37821332</v>
      </c>
      <c r="AE169" s="234">
        <f t="shared" ca="1" si="28"/>
        <v>188988058.63610363</v>
      </c>
      <c r="AF169" s="234">
        <f t="shared" ca="1" si="28"/>
        <v>207471195.18796128</v>
      </c>
      <c r="AG169" s="234">
        <f ca="1">AF169+AG168</f>
        <v>226189791.03025323</v>
      </c>
      <c r="AH169" s="234">
        <f t="shared" ca="1" si="28"/>
        <v>245142583.24395263</v>
      </c>
      <c r="AI169" s="234">
        <f t="shared" ca="1" si="28"/>
        <v>264328315.95408419</v>
      </c>
      <c r="AJ169" s="234">
        <f t="shared" ca="1" si="28"/>
        <v>283745740.28950405</v>
      </c>
      <c r="AK169" s="234">
        <f t="shared" ca="1" si="28"/>
        <v>303393614.34291285</v>
      </c>
      <c r="AL169" s="234">
        <f t="shared" ca="1" si="28"/>
        <v>323270703.13110083</v>
      </c>
      <c r="AM169" s="234">
        <f t="shared" ca="1" si="28"/>
        <v>343375778.55542308</v>
      </c>
    </row>
    <row r="172" spans="1:39" x14ac:dyDescent="0.3">
      <c r="Q172" s="231" t="s">
        <v>562</v>
      </c>
      <c r="R172" s="7">
        <f ca="1">R168/(9*250)</f>
        <v>2794.176213679455</v>
      </c>
      <c r="S172" s="7">
        <f t="shared" ref="S172:AM172" ca="1" si="29">S168/(9*250)</f>
        <v>3530.7750934120677</v>
      </c>
      <c r="T172" s="7">
        <f t="shared" ca="1" si="29"/>
        <v>4326.2035743935094</v>
      </c>
      <c r="U172" s="7">
        <f t="shared" ca="1" si="29"/>
        <v>5180.2822513312958</v>
      </c>
      <c r="V172" s="7">
        <f t="shared" ca="1" si="29"/>
        <v>6092.8330583514098</v>
      </c>
      <c r="W172" s="7">
        <f t="shared" ca="1" si="29"/>
        <v>7063.6792594146227</v>
      </c>
      <c r="X172" s="7">
        <f t="shared" ca="1" si="29"/>
        <v>7356.9503989087334</v>
      </c>
      <c r="Y172" s="7">
        <f t="shared" ca="1" si="29"/>
        <v>7466.2042357815699</v>
      </c>
      <c r="Z172" s="7">
        <f t="shared" ca="1" si="29"/>
        <v>7574.871073631025</v>
      </c>
      <c r="AA172" s="7">
        <f t="shared" ca="1" si="29"/>
        <v>7682.954189956572</v>
      </c>
      <c r="AB172" s="7">
        <f t="shared" ca="1" si="29"/>
        <v>7790.4568435306628</v>
      </c>
      <c r="AC172" s="7">
        <f t="shared" ca="1" si="29"/>
        <v>7897.3822745073567</v>
      </c>
      <c r="AD172" s="7">
        <f t="shared" ca="1" si="29"/>
        <v>8003.7337045303084</v>
      </c>
      <c r="AE172" s="7">
        <f t="shared" ca="1" si="29"/>
        <v>8109.5143368401441</v>
      </c>
      <c r="AF172" s="7">
        <f t="shared" ca="1" si="29"/>
        <v>8214.7273563811759</v>
      </c>
      <c r="AG172" s="7">
        <f t="shared" ca="1" si="29"/>
        <v>8319.3759299075336</v>
      </c>
      <c r="AH172" s="7">
        <f t="shared" ca="1" si="29"/>
        <v>8423.463206088627</v>
      </c>
      <c r="AI172" s="7">
        <f t="shared" ca="1" si="29"/>
        <v>8526.992315614023</v>
      </c>
      <c r="AJ172" s="7">
        <f t="shared" ca="1" si="29"/>
        <v>8629.9663712977035</v>
      </c>
      <c r="AK172" s="7">
        <f t="shared" ca="1" si="29"/>
        <v>8732.3884681816908</v>
      </c>
      <c r="AL172" s="7">
        <f t="shared" ca="1" si="29"/>
        <v>8834.2616836390971</v>
      </c>
      <c r="AM172" s="7">
        <f t="shared" ca="1" si="29"/>
        <v>8935.5890774765467</v>
      </c>
    </row>
  </sheetData>
  <phoneticPr fontId="9" type="noConversion"/>
  <dataValidations count="1">
    <dataValidation type="list" allowBlank="1" showInputMessage="1" showErrorMessage="1" sqref="D31" xr:uid="{B724880A-A622-4405-A7FB-CA595D6EF483}">
      <formula1>$C$32:$C$34</formula1>
    </dataValidation>
  </dataValidation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8" ma:contentTypeDescription="Create a new document." ma:contentTypeScope="" ma:versionID="495cd79217b99afa72b9ee5eaa6991a8">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163074be616c017a06b81a72cc3842b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366ae72f-6d51-4737-8f6b-a9169c366b64">
      <Terms xmlns="http://schemas.microsoft.com/office/infopath/2007/PartnerControls"/>
    </lcf76f155ced4ddcb4097134ff3c332f>
    <TaxCatchAll xmlns="50c9b839-8b53-4ddb-9b24-b96221f2bda6" xsi:nil="true"/>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6DB2FA42-D4CC-4009-85DA-669F54B7F7FA}"/>
</file>

<file path=customXml/itemProps2.xml><?xml version="1.0" encoding="utf-8"?>
<ds:datastoreItem xmlns:ds="http://schemas.openxmlformats.org/officeDocument/2006/customXml" ds:itemID="{246D8C19-5A63-4027-9E98-F4F6DEEE6606}">
  <ds:schemaRefs>
    <ds:schemaRef ds:uri="http://schemas.microsoft.com/sharepoint/v3/contenttype/forms"/>
  </ds:schemaRefs>
</ds:datastoreItem>
</file>

<file path=customXml/itemProps3.xml><?xml version="1.0" encoding="utf-8"?>
<ds:datastoreItem xmlns:ds="http://schemas.openxmlformats.org/officeDocument/2006/customXml" ds:itemID="{A5DFD8B2-3F75-4B6A-AA4D-8D79E2DB11FE}">
  <ds:schemaRefs>
    <ds:schemaRef ds:uri="http://purl.org/dc/dcmitype/"/>
    <ds:schemaRef ds:uri="e949e1f9-1fc9-49c8-b64f-1a49fd0667ee"/>
    <ds:schemaRef ds:uri="http://www.w3.org/XML/1998/namespace"/>
    <ds:schemaRef ds:uri="http://purl.org/dc/elements/1.1/"/>
    <ds:schemaRef ds:uri="http://schemas.openxmlformats.org/package/2006/metadata/core-properties"/>
    <ds:schemaRef ds:uri="http://schemas.microsoft.com/office/2006/documentManagement/types"/>
    <ds:schemaRef ds:uri="http://schemas.microsoft.com/office/infopath/2007/PartnerControls"/>
    <ds:schemaRef ds:uri="6aad5ad4-bd44-47f4-9169-605bfc3a403a"/>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23</vt:i4>
      </vt:variant>
      <vt:variant>
        <vt:lpstr>Named Ranges</vt:lpstr>
      </vt:variant>
      <vt:variant>
        <vt:i4>607</vt:i4>
      </vt:variant>
    </vt:vector>
  </HeadingPairs>
  <TitlesOfParts>
    <vt:vector size="630" baseType="lpstr">
      <vt:lpstr>Tomatoes</vt:lpstr>
      <vt:lpstr>Pepper</vt:lpstr>
      <vt:lpstr>Gombo</vt:lpstr>
      <vt:lpstr>L_Feuille</vt:lpstr>
      <vt:lpstr>Maize</vt:lpstr>
      <vt:lpstr>Rice</vt:lpstr>
      <vt:lpstr>Manioc</vt:lpstr>
      <vt:lpstr>Yam</vt:lpstr>
      <vt:lpstr>Niebe</vt:lpstr>
      <vt:lpstr>Trees BAU cover</vt:lpstr>
      <vt:lpstr>Tree BAU and Project Cover</vt:lpstr>
      <vt:lpstr>Summary ag stats</vt:lpstr>
      <vt:lpstr>CC Impact</vt:lpstr>
      <vt:lpstr>Prices &amp; Value Chain</vt:lpstr>
      <vt:lpstr>Project Costs Import</vt:lpstr>
      <vt:lpstr>Project Framework Quantitative</vt:lpstr>
      <vt:lpstr>Zogbodomey Summary</vt:lpstr>
      <vt:lpstr>Zagnanado Summary</vt:lpstr>
      <vt:lpstr>Glazoué Summary</vt:lpstr>
      <vt:lpstr>Djougou Summary</vt:lpstr>
      <vt:lpstr>Copargo Summary</vt:lpstr>
      <vt:lpstr>Population and Beneficiaries</vt:lpstr>
      <vt:lpstr>Indicators for Proposal</vt:lpstr>
      <vt:lpstr>'Djougou Summary'!ArrProdCont</vt:lpstr>
      <vt:lpstr>'Glazoué Summary'!ArrProdCont</vt:lpstr>
      <vt:lpstr>'Zagnanado Summary'!ArrProdCont</vt:lpstr>
      <vt:lpstr>'Zogbodomey Summary'!ArrProdCont</vt:lpstr>
      <vt:lpstr>ArrProdCont</vt:lpstr>
      <vt:lpstr>'Djougou Summary'!ArrProdItem</vt:lpstr>
      <vt:lpstr>'Glazoué Summary'!ArrProdItem</vt:lpstr>
      <vt:lpstr>'Zagnanado Summary'!ArrProdItem</vt:lpstr>
      <vt:lpstr>'Zogbodomey Summary'!ArrProdItem</vt:lpstr>
      <vt:lpstr>ArrProdItem</vt:lpstr>
      <vt:lpstr>'Djougou Summary'!ArrProdItemSmall</vt:lpstr>
      <vt:lpstr>'Glazoué Summary'!ArrProdItemSmall</vt:lpstr>
      <vt:lpstr>'Zagnanado Summary'!ArrProdItemSmall</vt:lpstr>
      <vt:lpstr>'Zogbodomey Summary'!ArrProdItemSmall</vt:lpstr>
      <vt:lpstr>ArrProdItemSmall</vt:lpstr>
      <vt:lpstr>'Djougou Summary'!ArrProdVariables</vt:lpstr>
      <vt:lpstr>'Glazoué Summary'!ArrProdVariables</vt:lpstr>
      <vt:lpstr>'Zagnanado Summary'!ArrProdVariables</vt:lpstr>
      <vt:lpstr>'Zogbodomey Summary'!ArrProdVariables</vt:lpstr>
      <vt:lpstr>ArrProdVariables</vt:lpstr>
      <vt:lpstr>'Trees BAU cover'!BAU_HaTot_Cas_Cop</vt:lpstr>
      <vt:lpstr>BAU_HaTot_Cas_Cop</vt:lpstr>
      <vt:lpstr>'Trees BAU cover'!BAU_HaTot_Cas_Djo</vt:lpstr>
      <vt:lpstr>BAU_HaTot_Cas_Djo</vt:lpstr>
      <vt:lpstr>'Trees BAU cover'!BAU_HaTot_Cas_Gla</vt:lpstr>
      <vt:lpstr>BAU_HaTot_Cas_Gla</vt:lpstr>
      <vt:lpstr>'Trees BAU cover'!BAU_HaTot_Cas_Zag</vt:lpstr>
      <vt:lpstr>BAU_HaTot_Cas_Zag</vt:lpstr>
      <vt:lpstr>'Trees BAU cover'!BAU_HaTot_Cas_Zog</vt:lpstr>
      <vt:lpstr>BAU_HaTot_Cas_Zog</vt:lpstr>
      <vt:lpstr>BAU_HaTot_Cow_Cop</vt:lpstr>
      <vt:lpstr>BAU_HaTot_Cow_Djo</vt:lpstr>
      <vt:lpstr>BAU_HaTot_Cow_Gla</vt:lpstr>
      <vt:lpstr>BAU_HaTot_Cow_Zag</vt:lpstr>
      <vt:lpstr>BAU_HaTot_Cow_Zog</vt:lpstr>
      <vt:lpstr>BAU_HaTot_Fod_Cop</vt:lpstr>
      <vt:lpstr>BAU_HaTot_Fod_Djo</vt:lpstr>
      <vt:lpstr>BAU_HaTot_Fod_Gla</vt:lpstr>
      <vt:lpstr>BAU_HaTot_Fod_Zag</vt:lpstr>
      <vt:lpstr>BAU_HaTot_Fod_Zog</vt:lpstr>
      <vt:lpstr>BAU_HaTot_Fru_Cop</vt:lpstr>
      <vt:lpstr>BAU_HaTot_Fru_Djo</vt:lpstr>
      <vt:lpstr>BAU_HaTot_Fru_Gla</vt:lpstr>
      <vt:lpstr>BAU_HaTot_Fru_Zag</vt:lpstr>
      <vt:lpstr>BAU_HaTot_Fru_Zog</vt:lpstr>
      <vt:lpstr>BAU_HaTot_Gom_Cop</vt:lpstr>
      <vt:lpstr>BAU_HaTot_Gom_Djo</vt:lpstr>
      <vt:lpstr>BAU_HaTot_Gom_Gla</vt:lpstr>
      <vt:lpstr>BAU_HaTot_Gom_Zag</vt:lpstr>
      <vt:lpstr>BAU_HaTot_Gom_Zog</vt:lpstr>
      <vt:lpstr>BAU_HaTot_Gre_Cop</vt:lpstr>
      <vt:lpstr>BAU_HaTot_Gre_Djo</vt:lpstr>
      <vt:lpstr>BAU_HaTot_Gre_Gla</vt:lpstr>
      <vt:lpstr>BAU_HaTot_Gre_Zag</vt:lpstr>
      <vt:lpstr>BAU_HaTot_Gre_Zog</vt:lpstr>
      <vt:lpstr>Manioc!BAU_HaTot_Mai_Cop</vt:lpstr>
      <vt:lpstr>Niebe!BAU_HaTot_Mai_Cop</vt:lpstr>
      <vt:lpstr>Rice!BAU_HaTot_Mai_Cop</vt:lpstr>
      <vt:lpstr>Yam!BAU_HaTot_Mai_Cop</vt:lpstr>
      <vt:lpstr>BAU_HaTot_Mai_Cop</vt:lpstr>
      <vt:lpstr>Manioc!BAU_HaTot_Mai_Djo</vt:lpstr>
      <vt:lpstr>Niebe!BAU_HaTot_Mai_Djo</vt:lpstr>
      <vt:lpstr>Rice!BAU_HaTot_Mai_Djo</vt:lpstr>
      <vt:lpstr>Yam!BAU_HaTot_Mai_Djo</vt:lpstr>
      <vt:lpstr>BAU_HaTot_Mai_Djo</vt:lpstr>
      <vt:lpstr>Manioc!BAU_HaTot_Mai_Gla</vt:lpstr>
      <vt:lpstr>Niebe!BAU_HaTot_Mai_Gla</vt:lpstr>
      <vt:lpstr>Rice!BAU_HaTot_Mai_Gla</vt:lpstr>
      <vt:lpstr>Yam!BAU_HaTot_Mai_Gla</vt:lpstr>
      <vt:lpstr>BAU_HaTot_Mai_Gla</vt:lpstr>
      <vt:lpstr>Manioc!BAU_HaTot_Mai_Zag</vt:lpstr>
      <vt:lpstr>Niebe!BAU_HaTot_Mai_Zag</vt:lpstr>
      <vt:lpstr>Rice!BAU_HaTot_Mai_Zag</vt:lpstr>
      <vt:lpstr>Yam!BAU_HaTot_Mai_Zag</vt:lpstr>
      <vt:lpstr>BAU_HaTot_Mai_Zag</vt:lpstr>
      <vt:lpstr>Manioc!BAU_HaTot_Mai_Zog</vt:lpstr>
      <vt:lpstr>Niebe!BAU_HaTot_Mai_Zog</vt:lpstr>
      <vt:lpstr>Rice!BAU_HaTot_Mai_Zog</vt:lpstr>
      <vt:lpstr>Yam!BAU_HaTot_Mai_Zog</vt:lpstr>
      <vt:lpstr>BAU_HaTot_Mai_Zog</vt:lpstr>
      <vt:lpstr>'Trees BAU cover'!BAU_HaTot_Man_Cop</vt:lpstr>
      <vt:lpstr>BAU_HaTot_Man_Cop</vt:lpstr>
      <vt:lpstr>'Trees BAU cover'!BAU_HaTot_Man_Djo</vt:lpstr>
      <vt:lpstr>BAU_HaTot_Man_Djo</vt:lpstr>
      <vt:lpstr>'Trees BAU cover'!BAU_HaTot_Man_Gla</vt:lpstr>
      <vt:lpstr>BAU_HaTot_Man_Gla</vt:lpstr>
      <vt:lpstr>'Trees BAU cover'!BAU_HaTot_Man_Zag</vt:lpstr>
      <vt:lpstr>BAU_HaTot_Man_Zag</vt:lpstr>
      <vt:lpstr>'Trees BAU cover'!BAU_HaTot_Man_Zog</vt:lpstr>
      <vt:lpstr>BAU_HaTot_Man_Zog</vt:lpstr>
      <vt:lpstr>BAU_HaTot_Nut_Cop</vt:lpstr>
      <vt:lpstr>BAU_HaTot_Nut_Djo</vt:lpstr>
      <vt:lpstr>BAU_HaTot_Nut_Gla</vt:lpstr>
      <vt:lpstr>BAU_HaTot_Nut_Zag</vt:lpstr>
      <vt:lpstr>BAU_HaTot_Nut_Zog</vt:lpstr>
      <vt:lpstr>BAU_HaTot_Oth_Cop</vt:lpstr>
      <vt:lpstr>BAU_HaTot_Oth_Djo</vt:lpstr>
      <vt:lpstr>BAU_HaTot_Oth_Gla</vt:lpstr>
      <vt:lpstr>BAU_HaTot_Oth_Zag</vt:lpstr>
      <vt:lpstr>BAU_HaTot_Oth_Zog</vt:lpstr>
      <vt:lpstr>BAU_HaTot_Pep_Cop</vt:lpstr>
      <vt:lpstr>BAU_HaTot_Pep_Djo</vt:lpstr>
      <vt:lpstr>BAU_HaTot_Pep_Gla</vt:lpstr>
      <vt:lpstr>BAU_HaTot_Pep_Zag</vt:lpstr>
      <vt:lpstr>BAU_HaTot_Pep_Zog</vt:lpstr>
      <vt:lpstr>BAU_HaTot_Ric_Cop</vt:lpstr>
      <vt:lpstr>BAU_HaTot_Ric_Djo</vt:lpstr>
      <vt:lpstr>BAU_HaTot_Ric_Gla</vt:lpstr>
      <vt:lpstr>BAU_HaTot_Ric_Zag</vt:lpstr>
      <vt:lpstr>BAU_HaTot_Ric_Zog</vt:lpstr>
      <vt:lpstr>BAU_HaTot_She_Cop</vt:lpstr>
      <vt:lpstr>BAU_HaTot_She_Djo</vt:lpstr>
      <vt:lpstr>BAU_HaTot_She_Gla</vt:lpstr>
      <vt:lpstr>BAU_HaTot_She_Zag</vt:lpstr>
      <vt:lpstr>BAU_HaTot_She_Zog</vt:lpstr>
      <vt:lpstr>BAU_HaTot_Tom_Cop</vt:lpstr>
      <vt:lpstr>BAU_HaTot_Tom_Djo</vt:lpstr>
      <vt:lpstr>BAU_HaTot_Tom_Gla</vt:lpstr>
      <vt:lpstr>BAU_HaTot_Tom_Zag</vt:lpstr>
      <vt:lpstr>BAU_HaTot_Tom_Zog</vt:lpstr>
      <vt:lpstr>BAU_HaTot_Woo_Cop</vt:lpstr>
      <vt:lpstr>BAU_HaTot_Woo_Djo</vt:lpstr>
      <vt:lpstr>BAU_HaTot_Woo_Gla</vt:lpstr>
      <vt:lpstr>BAU_HaTot_Woo_Zag</vt:lpstr>
      <vt:lpstr>BAU_HaTot_Woo_Zog</vt:lpstr>
      <vt:lpstr>BAU_HaTot_Yam_Cop</vt:lpstr>
      <vt:lpstr>BAU_HaTot_Yam_Djo</vt:lpstr>
      <vt:lpstr>BAU_HaTot_Yam_Gla</vt:lpstr>
      <vt:lpstr>BAU_HaTot_Yam_Zag</vt:lpstr>
      <vt:lpstr>BAU_HaTot_Yam_Zog</vt:lpstr>
      <vt:lpstr>BAU_Prod_TPHa_Cas</vt:lpstr>
      <vt:lpstr>'Trees BAU cover'!BAU_Prod_TPHa_Cas_Cop</vt:lpstr>
      <vt:lpstr>BAU_Prod_TPHa_Cas_Cop</vt:lpstr>
      <vt:lpstr>'Trees BAU cover'!BAU_Prod_TPHa_Cas_Djo</vt:lpstr>
      <vt:lpstr>BAU_Prod_TPHa_Cas_Djo</vt:lpstr>
      <vt:lpstr>'Trees BAU cover'!BAU_Prod_TPHa_Cas_Gla</vt:lpstr>
      <vt:lpstr>BAU_Prod_TPHa_Cas_Gla</vt:lpstr>
      <vt:lpstr>'Trees BAU cover'!BAU_Prod_TPHa_Cas_Zag</vt:lpstr>
      <vt:lpstr>BAU_Prod_TPHa_Cas_Zag</vt:lpstr>
      <vt:lpstr>'Trees BAU cover'!BAU_Prod_TPHa_Cas_Zog</vt:lpstr>
      <vt:lpstr>BAU_Prod_TPHa_Cas_Zog</vt:lpstr>
      <vt:lpstr>BAU_Prod_TPHa_Cow_Cop</vt:lpstr>
      <vt:lpstr>BAU_Prod_TPHa_Cow_Djo</vt:lpstr>
      <vt:lpstr>BAU_Prod_TPHa_Cow_Gla</vt:lpstr>
      <vt:lpstr>BAU_Prod_TPHa_Cow_Zag</vt:lpstr>
      <vt:lpstr>BAU_Prod_TPHa_Cow_Zog</vt:lpstr>
      <vt:lpstr>BAU_Prod_TPHa_Fod</vt:lpstr>
      <vt:lpstr>BAU_Prod_TPHa_Fod_Cop</vt:lpstr>
      <vt:lpstr>BAU_Prod_TPHa_Fod_Djo</vt:lpstr>
      <vt:lpstr>BAU_Prod_TPHa_Fod_Gla</vt:lpstr>
      <vt:lpstr>BAU_Prod_TPHa_Fod_Zag</vt:lpstr>
      <vt:lpstr>BAU_Prod_TPHa_Fod_Zog</vt:lpstr>
      <vt:lpstr>BAU_Prod_TPHa_Fru</vt:lpstr>
      <vt:lpstr>BAU_Prod_TPHa_Fru_Cop</vt:lpstr>
      <vt:lpstr>BAU_Prod_TPHa_Fru_Djo</vt:lpstr>
      <vt:lpstr>BAU_Prod_TPHa_Fru_Gla</vt:lpstr>
      <vt:lpstr>BAU_Prod_TPHa_Fru_Zag</vt:lpstr>
      <vt:lpstr>BAU_Prod_TPHa_Fru_Zog</vt:lpstr>
      <vt:lpstr>BAU_Prod_TPHa_Gom_Cop</vt:lpstr>
      <vt:lpstr>BAU_Prod_TPHa_Gom_Djo</vt:lpstr>
      <vt:lpstr>BAU_Prod_TPHa_Gom_Gla</vt:lpstr>
      <vt:lpstr>BAU_Prod_TPHa_Gom_Zag</vt:lpstr>
      <vt:lpstr>BAU_Prod_TPHa_Gom_Zog</vt:lpstr>
      <vt:lpstr>BAU_Prod_TPHa_Gre_Cop</vt:lpstr>
      <vt:lpstr>BAU_Prod_TPHa_Gre_Djo</vt:lpstr>
      <vt:lpstr>BAU_Prod_TPHa_Gre_Gla</vt:lpstr>
      <vt:lpstr>BAU_Prod_TPHa_Gre_Zag</vt:lpstr>
      <vt:lpstr>BAU_Prod_TPHa_Gre_Zog</vt:lpstr>
      <vt:lpstr>Manioc!BAU_Prod_TPHa_Mai_Cop</vt:lpstr>
      <vt:lpstr>Niebe!BAU_Prod_TPHa_Mai_Cop</vt:lpstr>
      <vt:lpstr>Rice!BAU_Prod_TPHa_Mai_Cop</vt:lpstr>
      <vt:lpstr>Yam!BAU_Prod_TPHa_Mai_Cop</vt:lpstr>
      <vt:lpstr>BAU_Prod_TPHa_Mai_Cop</vt:lpstr>
      <vt:lpstr>Manioc!BAU_Prod_TPHa_Mai_Djo</vt:lpstr>
      <vt:lpstr>Niebe!BAU_Prod_TPHa_Mai_Djo</vt:lpstr>
      <vt:lpstr>Rice!BAU_Prod_TPHa_Mai_Djo</vt:lpstr>
      <vt:lpstr>Yam!BAU_Prod_TPHa_Mai_Djo</vt:lpstr>
      <vt:lpstr>BAU_Prod_TPHa_Mai_Djo</vt:lpstr>
      <vt:lpstr>Manioc!BAU_Prod_TPHa_Mai_Gla</vt:lpstr>
      <vt:lpstr>Niebe!BAU_Prod_TPHa_Mai_Gla</vt:lpstr>
      <vt:lpstr>Rice!BAU_Prod_TPHa_Mai_Gla</vt:lpstr>
      <vt:lpstr>Yam!BAU_Prod_TPHa_Mai_Gla</vt:lpstr>
      <vt:lpstr>BAU_Prod_TPHa_Mai_Gla</vt:lpstr>
      <vt:lpstr>Manioc!BAU_Prod_TPHa_Mai_Zag</vt:lpstr>
      <vt:lpstr>Niebe!BAU_Prod_TPHa_Mai_Zag</vt:lpstr>
      <vt:lpstr>Rice!BAU_Prod_TPHa_Mai_Zag</vt:lpstr>
      <vt:lpstr>Yam!BAU_Prod_TPHa_Mai_Zag</vt:lpstr>
      <vt:lpstr>BAU_Prod_TPHa_Mai_Zag</vt:lpstr>
      <vt:lpstr>Manioc!BAU_Prod_TPHa_Mai_Zog</vt:lpstr>
      <vt:lpstr>Niebe!BAU_Prod_TPHa_Mai_Zog</vt:lpstr>
      <vt:lpstr>Rice!BAU_Prod_TPHa_Mai_Zog</vt:lpstr>
      <vt:lpstr>Yam!BAU_Prod_TPHa_Mai_Zog</vt:lpstr>
      <vt:lpstr>BAU_Prod_TPHa_Mai_Zog</vt:lpstr>
      <vt:lpstr>BAU_Prod_TPHa_Man</vt:lpstr>
      <vt:lpstr>'Trees BAU cover'!BAU_Prod_TPHa_Man_Cop</vt:lpstr>
      <vt:lpstr>BAU_Prod_TPHa_Man_Cop</vt:lpstr>
      <vt:lpstr>'Trees BAU cover'!BAU_Prod_TPHa_Man_Djo</vt:lpstr>
      <vt:lpstr>BAU_Prod_TPHa_Man_Djo</vt:lpstr>
      <vt:lpstr>'Trees BAU cover'!BAU_Prod_TPHa_Man_Gla</vt:lpstr>
      <vt:lpstr>BAU_Prod_TPHa_Man_Gla</vt:lpstr>
      <vt:lpstr>'Trees BAU cover'!BAU_Prod_TPHa_Man_Zag</vt:lpstr>
      <vt:lpstr>BAU_Prod_TPHa_Man_Zag</vt:lpstr>
      <vt:lpstr>'Trees BAU cover'!BAU_Prod_TPHa_Man_Zog</vt:lpstr>
      <vt:lpstr>BAU_Prod_TPHa_Man_Zog</vt:lpstr>
      <vt:lpstr>BAU_Prod_TPHa_Nut</vt:lpstr>
      <vt:lpstr>BAU_Prod_TPHa_Nut_Cop</vt:lpstr>
      <vt:lpstr>BAU_Prod_TPHa_Nut_Djo</vt:lpstr>
      <vt:lpstr>BAU_Prod_TPHa_Nut_Gla</vt:lpstr>
      <vt:lpstr>BAU_Prod_TPHa_Nut_Zag</vt:lpstr>
      <vt:lpstr>BAU_Prod_TPHa_Nut_Zog</vt:lpstr>
      <vt:lpstr>BAU_Prod_TPHa_Oth</vt:lpstr>
      <vt:lpstr>BAU_Prod_TPHa_Oth_Cop</vt:lpstr>
      <vt:lpstr>BAU_Prod_TPHa_Oth_Djo</vt:lpstr>
      <vt:lpstr>BAU_Prod_TPHa_Oth_Gla</vt:lpstr>
      <vt:lpstr>BAU_Prod_TPHa_Oth_Zag</vt:lpstr>
      <vt:lpstr>BAU_Prod_TPHa_Oth_Zog</vt:lpstr>
      <vt:lpstr>BAU_Prod_TPHa_Pep_Cop</vt:lpstr>
      <vt:lpstr>BAU_Prod_TPHa_Pep_Djo</vt:lpstr>
      <vt:lpstr>BAU_Prod_TPHa_Pep_Gla</vt:lpstr>
      <vt:lpstr>BAU_Prod_TPHa_Pep_Zag</vt:lpstr>
      <vt:lpstr>BAU_Prod_TPHa_Pep_Zog</vt:lpstr>
      <vt:lpstr>BAU_Prod_TPHa_Ric_Cop</vt:lpstr>
      <vt:lpstr>BAU_Prod_TPHa_Ric_Djo</vt:lpstr>
      <vt:lpstr>BAU_Prod_TPHa_Ric_Gla</vt:lpstr>
      <vt:lpstr>BAU_Prod_TPHa_Ric_Zag</vt:lpstr>
      <vt:lpstr>BAU_Prod_TPHa_Ric_Zog</vt:lpstr>
      <vt:lpstr>BAU_Prod_TPHa_She</vt:lpstr>
      <vt:lpstr>BAU_Prod_TPHa_She_Cop</vt:lpstr>
      <vt:lpstr>BAU_Prod_TPHa_She_Djo</vt:lpstr>
      <vt:lpstr>BAU_Prod_TPHa_She_Gla</vt:lpstr>
      <vt:lpstr>BAU_Prod_TPHa_She_Zag</vt:lpstr>
      <vt:lpstr>BAU_Prod_TPHa_She_Zog</vt:lpstr>
      <vt:lpstr>Pepper!BAU_Prod_TPHa_Tom_Cop</vt:lpstr>
      <vt:lpstr>BAU_Prod_TPHa_Tom_Cop</vt:lpstr>
      <vt:lpstr>Pepper!BAU_Prod_TPHa_Tom_Djo</vt:lpstr>
      <vt:lpstr>BAU_Prod_TPHa_Tom_Djo</vt:lpstr>
      <vt:lpstr>Pepper!BAU_Prod_TPHa_Tom_Gla</vt:lpstr>
      <vt:lpstr>BAU_Prod_TPHa_Tom_Gla</vt:lpstr>
      <vt:lpstr>Pepper!BAU_Prod_TPHa_Tom_Zag</vt:lpstr>
      <vt:lpstr>BAU_Prod_TPHa_Tom_Zag</vt:lpstr>
      <vt:lpstr>Pepper!BAU_Prod_TPHa_Tom_Zog</vt:lpstr>
      <vt:lpstr>BAU_Prod_TPHa_Tom_Zog</vt:lpstr>
      <vt:lpstr>BAU_Prod_TPHa_Woo</vt:lpstr>
      <vt:lpstr>BAU_Prod_TPHa_Woo_Cop</vt:lpstr>
      <vt:lpstr>BAU_Prod_TPHa_Woo_Djo</vt:lpstr>
      <vt:lpstr>BAU_Prod_TPHa_Woo_Gla</vt:lpstr>
      <vt:lpstr>BAU_Prod_TPHa_Woo_Zag</vt:lpstr>
      <vt:lpstr>BAU_Prod_TPHa_Woo_Zog</vt:lpstr>
      <vt:lpstr>BAU_Prod_TPHa_Yam_Cop</vt:lpstr>
      <vt:lpstr>BAU_Prod_TPHa_Yam_Djo</vt:lpstr>
      <vt:lpstr>BAU_Prod_TPHa_Yam_Gla</vt:lpstr>
      <vt:lpstr>BAU_Prod_TPHa_Yam_Zag</vt:lpstr>
      <vt:lpstr>BAU_Prod_TPHa_Yam_Zog</vt:lpstr>
      <vt:lpstr>Beneficiaries_direct</vt:lpstr>
      <vt:lpstr>Beneficiaries_pHa_IrrigatedPlots</vt:lpstr>
      <vt:lpstr>Beneficiaries_pHa_LowlandReghabilitation</vt:lpstr>
      <vt:lpstr>Beneficiaries_pHa_RWH_SCW</vt:lpstr>
      <vt:lpstr>CasUSDPKg</vt:lpstr>
      <vt:lpstr>CO2_balance_Year</vt:lpstr>
      <vt:lpstr>CO2_Price</vt:lpstr>
      <vt:lpstr>CO2_removal</vt:lpstr>
      <vt:lpstr>'Djougou Summary'!CommuneSel</vt:lpstr>
      <vt:lpstr>'Glazoué Summary'!CommuneSel</vt:lpstr>
      <vt:lpstr>'Zagnanado Summary'!CommuneSel</vt:lpstr>
      <vt:lpstr>'Zogbodomey Summary'!CommuneSel</vt:lpstr>
      <vt:lpstr>CommuneSel</vt:lpstr>
      <vt:lpstr>Cop_Target_Ha</vt:lpstr>
      <vt:lpstr>Cop_Tot_Ha</vt:lpstr>
      <vt:lpstr>CopTargetHa</vt:lpstr>
      <vt:lpstr>CopTotHa</vt:lpstr>
      <vt:lpstr>'Djougou Summary'!Cow_Zag_BAU__NPV_pHa</vt:lpstr>
      <vt:lpstr>'Glazoué Summary'!Cow_Zag_BAU__NPV_pHa</vt:lpstr>
      <vt:lpstr>'Zagnanado Summary'!Cow_Zag_BAU__NPV_pHa</vt:lpstr>
      <vt:lpstr>'Zogbodomey Summary'!Cow_Zag_BAU__NPV_pHa</vt:lpstr>
      <vt:lpstr>Cow_Zag_BAU__NPV_pHa</vt:lpstr>
      <vt:lpstr>'Djougou Summary'!Cow_Zag_BAU_NPV_pHa</vt:lpstr>
      <vt:lpstr>'Glazoué Summary'!Cow_Zag_BAU_NPV_pHa</vt:lpstr>
      <vt:lpstr>'Zagnanado Summary'!Cow_Zag_BAU_NPV_pHa</vt:lpstr>
      <vt:lpstr>'Zogbodomey Summary'!Cow_Zag_BAU_NPV_pHa</vt:lpstr>
      <vt:lpstr>Cow_Zag_BAU_NPV_pHa</vt:lpstr>
      <vt:lpstr>'Djougou Summary'!Cow_Zag_Project_NPV_pHa</vt:lpstr>
      <vt:lpstr>'Glazoué Summary'!Cow_Zag_Project_NPV_pHa</vt:lpstr>
      <vt:lpstr>'Zagnanado Summary'!Cow_Zag_Project_NPV_pHa</vt:lpstr>
      <vt:lpstr>'Zogbodomey Summary'!Cow_Zag_Project_NPV_pHa</vt:lpstr>
      <vt:lpstr>Cow_Zag_Project_NPV_pHa</vt:lpstr>
      <vt:lpstr>'Djougou Summary'!Cow_Zag_Project_Value_pHa</vt:lpstr>
      <vt:lpstr>'Glazoué Summary'!Cow_Zag_Project_Value_pHa</vt:lpstr>
      <vt:lpstr>'Zagnanado Summary'!Cow_Zag_Project_Value_pHa</vt:lpstr>
      <vt:lpstr>'Zogbodomey Summary'!Cow_Zag_Project_Value_pHa</vt:lpstr>
      <vt:lpstr>Cow_Zag_Project_Value_pHa</vt:lpstr>
      <vt:lpstr>CowUSDPKg</vt:lpstr>
      <vt:lpstr>Diff_FGMin_ConsAvg_Karite</vt:lpstr>
      <vt:lpstr>Diff_FGMin_ConsAvg_Maize</vt:lpstr>
      <vt:lpstr>Diff_FGMin_ConsAvg_Mango</vt:lpstr>
      <vt:lpstr>Diff_FGMin_ConsAvg_Vegetable</vt:lpstr>
      <vt:lpstr>Discount_Rate</vt:lpstr>
      <vt:lpstr>Djo_Target_Ha</vt:lpstr>
      <vt:lpstr>Djo_Tot_Ha</vt:lpstr>
      <vt:lpstr>DjoTargetHa</vt:lpstr>
      <vt:lpstr>DjoTotHa</vt:lpstr>
      <vt:lpstr>Farmer_Daily_Wage</vt:lpstr>
      <vt:lpstr>Farmer_Labour_Days_Per_Year</vt:lpstr>
      <vt:lpstr>'Djougou Summary'!Fod_Zag_BAU__NPV_pHa</vt:lpstr>
      <vt:lpstr>'Glazoué Summary'!Fod_Zag_BAU__NPV_pHa</vt:lpstr>
      <vt:lpstr>'Zagnanado Summary'!Fod_Zag_BAU__NPV_pHa</vt:lpstr>
      <vt:lpstr>'Zogbodomey Summary'!Fod_Zag_BAU__NPV_pHa</vt:lpstr>
      <vt:lpstr>Fod_Zag_BAU__NPV_pHa</vt:lpstr>
      <vt:lpstr>'Djougou Summary'!Fod_Zag_BAU_NPV_pHa</vt:lpstr>
      <vt:lpstr>'Glazoué Summary'!Fod_Zag_BAU_NPV_pHa</vt:lpstr>
      <vt:lpstr>'Zagnanado Summary'!Fod_Zag_BAU_NPV_pHa</vt:lpstr>
      <vt:lpstr>'Zogbodomey Summary'!Fod_Zag_BAU_NPV_pHa</vt:lpstr>
      <vt:lpstr>Fod_Zag_BAU_NPV_pHa</vt:lpstr>
      <vt:lpstr>'Djougou Summary'!Fod_Zag_Project_NPV_pHa</vt:lpstr>
      <vt:lpstr>'Glazoué Summary'!Fod_Zag_Project_NPV_pHa</vt:lpstr>
      <vt:lpstr>'Zagnanado Summary'!Fod_Zag_Project_NPV_pHa</vt:lpstr>
      <vt:lpstr>'Zogbodomey Summary'!Fod_Zag_Project_NPV_pHa</vt:lpstr>
      <vt:lpstr>Fod_Zag_Project_NPV_pHa</vt:lpstr>
      <vt:lpstr>'Djougou Summary'!Fod_Zag_Project_Value_pHa</vt:lpstr>
      <vt:lpstr>'Glazoué Summary'!Fod_Zag_Project_Value_pHa</vt:lpstr>
      <vt:lpstr>'Zagnanado Summary'!Fod_Zag_Project_Value_pHa</vt:lpstr>
      <vt:lpstr>'Zogbodomey Summary'!Fod_Zag_Project_Value_pHa</vt:lpstr>
      <vt:lpstr>Fod_Zag_Project_Value_pHa</vt:lpstr>
      <vt:lpstr>FodUSDPKg</vt:lpstr>
      <vt:lpstr>'Djougou Summary'!Fru_Zag_BAU__NPV_pHa</vt:lpstr>
      <vt:lpstr>'Glazoué Summary'!Fru_Zag_BAU__NPV_pHa</vt:lpstr>
      <vt:lpstr>'Zagnanado Summary'!Fru_Zag_BAU__NPV_pHa</vt:lpstr>
      <vt:lpstr>'Zogbodomey Summary'!Fru_Zag_BAU__NPV_pHa</vt:lpstr>
      <vt:lpstr>Fru_Zag_BAU__NPV_pHa</vt:lpstr>
      <vt:lpstr>'Djougou Summary'!Fru_Zag_BAU_NPV_pHa</vt:lpstr>
      <vt:lpstr>'Glazoué Summary'!Fru_Zag_BAU_NPV_pHa</vt:lpstr>
      <vt:lpstr>'Zagnanado Summary'!Fru_Zag_BAU_NPV_pHa</vt:lpstr>
      <vt:lpstr>'Zogbodomey Summary'!Fru_Zag_BAU_NPV_pHa</vt:lpstr>
      <vt:lpstr>Fru_Zag_BAU_NPV_pHa</vt:lpstr>
      <vt:lpstr>'Djougou Summary'!Fru_Zag_Project_NPV_pHa</vt:lpstr>
      <vt:lpstr>'Glazoué Summary'!Fru_Zag_Project_NPV_pHa</vt:lpstr>
      <vt:lpstr>'Zagnanado Summary'!Fru_Zag_Project_NPV_pHa</vt:lpstr>
      <vt:lpstr>'Zogbodomey Summary'!Fru_Zag_Project_NPV_pHa</vt:lpstr>
      <vt:lpstr>Fru_Zag_Project_NPV_pHa</vt:lpstr>
      <vt:lpstr>'Djougou Summary'!Fru_Zag_Project_Value_pHa</vt:lpstr>
      <vt:lpstr>'Glazoué Summary'!Fru_Zag_Project_Value_pHa</vt:lpstr>
      <vt:lpstr>'Zagnanado Summary'!Fru_Zag_Project_Value_pHa</vt:lpstr>
      <vt:lpstr>'Zogbodomey Summary'!Fru_Zag_Project_Value_pHa</vt:lpstr>
      <vt:lpstr>Fru_Zag_Project_Value_pHa</vt:lpstr>
      <vt:lpstr>FruUSDPKg</vt:lpstr>
      <vt:lpstr>Gla_Target_Ha</vt:lpstr>
      <vt:lpstr>Gla_Tot_Ha</vt:lpstr>
      <vt:lpstr>GlaTargetHa</vt:lpstr>
      <vt:lpstr>GlaTotHa</vt:lpstr>
      <vt:lpstr>'Djougou Summary'!Gom_Zag_BAU__NPV_pHa</vt:lpstr>
      <vt:lpstr>'Glazoué Summary'!Gom_Zag_BAU__NPV_pHa</vt:lpstr>
      <vt:lpstr>'Zagnanado Summary'!Gom_Zag_BAU__NPV_pHa</vt:lpstr>
      <vt:lpstr>'Zogbodomey Summary'!Gom_Zag_BAU__NPV_pHa</vt:lpstr>
      <vt:lpstr>Gom_Zag_BAU__NPV_pHa</vt:lpstr>
      <vt:lpstr>'Djougou Summary'!Gom_Zag_BAU_NPV_pHa</vt:lpstr>
      <vt:lpstr>'Glazoué Summary'!Gom_Zag_BAU_NPV_pHa</vt:lpstr>
      <vt:lpstr>'Zagnanado Summary'!Gom_Zag_BAU_NPV_pHa</vt:lpstr>
      <vt:lpstr>'Zogbodomey Summary'!Gom_Zag_BAU_NPV_pHa</vt:lpstr>
      <vt:lpstr>Gom_Zag_BAU_NPV_pHa</vt:lpstr>
      <vt:lpstr>'Djougou Summary'!Gom_Zag_Project_NPV_pHa</vt:lpstr>
      <vt:lpstr>'Glazoué Summary'!Gom_Zag_Project_NPV_pHa</vt:lpstr>
      <vt:lpstr>'Zagnanado Summary'!Gom_Zag_Project_NPV_pHa</vt:lpstr>
      <vt:lpstr>'Zogbodomey Summary'!Gom_Zag_Project_NPV_pHa</vt:lpstr>
      <vt:lpstr>Gom_Zag_Project_NPV_pHa</vt:lpstr>
      <vt:lpstr>'Djougou Summary'!Gom_Zag_Project_Value_pHa</vt:lpstr>
      <vt:lpstr>'Glazoué Summary'!Gom_Zag_Project_Value_pHa</vt:lpstr>
      <vt:lpstr>'Zagnanado Summary'!Gom_Zag_Project_Value_pHa</vt:lpstr>
      <vt:lpstr>'Zogbodomey Summary'!Gom_Zag_Project_Value_pHa</vt:lpstr>
      <vt:lpstr>Gom_Zag_Project_Value_pHa</vt:lpstr>
      <vt:lpstr>GomUSDPKg</vt:lpstr>
      <vt:lpstr>'Djougou Summary'!Gre_Zag_BAU__NPV_pHa</vt:lpstr>
      <vt:lpstr>'Glazoué Summary'!Gre_Zag_BAU__NPV_pHa</vt:lpstr>
      <vt:lpstr>'Zagnanado Summary'!Gre_Zag_BAU__NPV_pHa</vt:lpstr>
      <vt:lpstr>'Zogbodomey Summary'!Gre_Zag_BAU__NPV_pHa</vt:lpstr>
      <vt:lpstr>Gre_Zag_BAU__NPV_pHa</vt:lpstr>
      <vt:lpstr>'Djougou Summary'!Gre_Zag_BAU_NPV_pHa</vt:lpstr>
      <vt:lpstr>'Glazoué Summary'!Gre_Zag_BAU_NPV_pHa</vt:lpstr>
      <vt:lpstr>'Zagnanado Summary'!Gre_Zag_BAU_NPV_pHa</vt:lpstr>
      <vt:lpstr>'Zogbodomey Summary'!Gre_Zag_BAU_NPV_pHa</vt:lpstr>
      <vt:lpstr>Gre_Zag_BAU_NPV_pHa</vt:lpstr>
      <vt:lpstr>'Djougou Summary'!Gre_Zag_Project_NPV_pHa</vt:lpstr>
      <vt:lpstr>'Glazoué Summary'!Gre_Zag_Project_NPV_pHa</vt:lpstr>
      <vt:lpstr>'Zagnanado Summary'!Gre_Zag_Project_NPV_pHa</vt:lpstr>
      <vt:lpstr>'Zogbodomey Summary'!Gre_Zag_Project_NPV_pHa</vt:lpstr>
      <vt:lpstr>Gre_Zag_Project_NPV_pHa</vt:lpstr>
      <vt:lpstr>'Djougou Summary'!Gre_Zag_Project_Value_pHa</vt:lpstr>
      <vt:lpstr>'Glazoué Summary'!Gre_Zag_Project_Value_pHa</vt:lpstr>
      <vt:lpstr>'Zagnanado Summary'!Gre_Zag_Project_Value_pHa</vt:lpstr>
      <vt:lpstr>'Zogbodomey Summary'!Gre_Zag_Project_Value_pHa</vt:lpstr>
      <vt:lpstr>Gre_Zag_Project_Value_pHa</vt:lpstr>
      <vt:lpstr>GreUSDPKg</vt:lpstr>
      <vt:lpstr>List_Commune</vt:lpstr>
      <vt:lpstr>'Djougou Summary'!Mai_Zag_BAU__NPV_pHa</vt:lpstr>
      <vt:lpstr>'Glazoué Summary'!Mai_Zag_BAU__NPV_pHa</vt:lpstr>
      <vt:lpstr>'Zagnanado Summary'!Mai_Zag_BAU__NPV_pHa</vt:lpstr>
      <vt:lpstr>'Zogbodomey Summary'!Mai_Zag_BAU__NPV_pHa</vt:lpstr>
      <vt:lpstr>Mai_Zag_BAU__NPV_pHa</vt:lpstr>
      <vt:lpstr>'Djougou Summary'!Mai_Zag_BAU_NPV_pHa</vt:lpstr>
      <vt:lpstr>'Glazoué Summary'!Mai_Zag_BAU_NPV_pHa</vt:lpstr>
      <vt:lpstr>'Zagnanado Summary'!Mai_Zag_BAU_NPV_pHa</vt:lpstr>
      <vt:lpstr>'Zogbodomey Summary'!Mai_Zag_BAU_NPV_pHa</vt:lpstr>
      <vt:lpstr>Mai_Zag_BAU_NPV_pHa</vt:lpstr>
      <vt:lpstr>'Djougou Summary'!Mai_Zag_Project_NPV_pHa</vt:lpstr>
      <vt:lpstr>'Glazoué Summary'!Mai_Zag_Project_NPV_pHa</vt:lpstr>
      <vt:lpstr>'Zagnanado Summary'!Mai_Zag_Project_NPV_pHa</vt:lpstr>
      <vt:lpstr>'Zogbodomey Summary'!Mai_Zag_Project_NPV_pHa</vt:lpstr>
      <vt:lpstr>Mai_Zag_Project_NPV_pHa</vt:lpstr>
      <vt:lpstr>'Djougou Summary'!Mai_Zag_Project_Value_pHa</vt:lpstr>
      <vt:lpstr>'Glazoué Summary'!Mai_Zag_Project_Value_pHa</vt:lpstr>
      <vt:lpstr>'Zagnanado Summary'!Mai_Zag_Project_Value_pHa</vt:lpstr>
      <vt:lpstr>'Zogbodomey Summary'!Mai_Zag_Project_Value_pHa</vt:lpstr>
      <vt:lpstr>Mai_Zag_Project_Value_pHa</vt:lpstr>
      <vt:lpstr>MaiUSDPKg</vt:lpstr>
      <vt:lpstr>'Djougou Summary'!Man_Zag_BAU__NPV_pHa</vt:lpstr>
      <vt:lpstr>'Glazoué Summary'!Man_Zag_BAU__NPV_pHa</vt:lpstr>
      <vt:lpstr>'Zagnanado Summary'!Man_Zag_BAU__NPV_pHa</vt:lpstr>
      <vt:lpstr>'Zogbodomey Summary'!Man_Zag_BAU__NPV_pHa</vt:lpstr>
      <vt:lpstr>Man_Zag_BAU__NPV_pHa</vt:lpstr>
      <vt:lpstr>'Djougou Summary'!Man_Zag_BAU_NPV_pHa</vt:lpstr>
      <vt:lpstr>'Glazoué Summary'!Man_Zag_BAU_NPV_pHa</vt:lpstr>
      <vt:lpstr>'Zagnanado Summary'!Man_Zag_BAU_NPV_pHa</vt:lpstr>
      <vt:lpstr>'Zogbodomey Summary'!Man_Zag_BAU_NPV_pHa</vt:lpstr>
      <vt:lpstr>Man_Zag_BAU_NPV_pHa</vt:lpstr>
      <vt:lpstr>'Djougou Summary'!Man_Zag_Project_NPV_pHa</vt:lpstr>
      <vt:lpstr>'Glazoué Summary'!Man_Zag_Project_NPV_pHa</vt:lpstr>
      <vt:lpstr>'Zagnanado Summary'!Man_Zag_Project_NPV_pHa</vt:lpstr>
      <vt:lpstr>'Zogbodomey Summary'!Man_Zag_Project_NPV_pHa</vt:lpstr>
      <vt:lpstr>Man_Zag_Project_NPV_pHa</vt:lpstr>
      <vt:lpstr>'Djougou Summary'!Man_Zag_Project_Value_pHa</vt:lpstr>
      <vt:lpstr>'Glazoué Summary'!Man_Zag_Project_Value_pHa</vt:lpstr>
      <vt:lpstr>'Zagnanado Summary'!Man_Zag_Project_Value_pHa</vt:lpstr>
      <vt:lpstr>'Zogbodomey Summary'!Man_Zag_Project_Value_pHa</vt:lpstr>
      <vt:lpstr>Man_Zag_Project_Value_pHa</vt:lpstr>
      <vt:lpstr>ManUSDPKg</vt:lpstr>
      <vt:lpstr>'Djougou Summary'!Nut_Zag_BAU__NPV_pHa</vt:lpstr>
      <vt:lpstr>'Glazoué Summary'!Nut_Zag_BAU__NPV_pHa</vt:lpstr>
      <vt:lpstr>'Zagnanado Summary'!Nut_Zag_BAU__NPV_pHa</vt:lpstr>
      <vt:lpstr>'Zogbodomey Summary'!Nut_Zag_BAU__NPV_pHa</vt:lpstr>
      <vt:lpstr>Nut_Zag_BAU__NPV_pHa</vt:lpstr>
      <vt:lpstr>'Djougou Summary'!Nut_Zag_BAU_NPV_pHa</vt:lpstr>
      <vt:lpstr>'Glazoué Summary'!Nut_Zag_BAU_NPV_pHa</vt:lpstr>
      <vt:lpstr>'Zagnanado Summary'!Nut_Zag_BAU_NPV_pHa</vt:lpstr>
      <vt:lpstr>'Zogbodomey Summary'!Nut_Zag_BAU_NPV_pHa</vt:lpstr>
      <vt:lpstr>Nut_Zag_BAU_NPV_pHa</vt:lpstr>
      <vt:lpstr>'Djougou Summary'!Nut_Zag_Project_NPV_pHa</vt:lpstr>
      <vt:lpstr>'Glazoué Summary'!Nut_Zag_Project_NPV_pHa</vt:lpstr>
      <vt:lpstr>'Zagnanado Summary'!Nut_Zag_Project_NPV_pHa</vt:lpstr>
      <vt:lpstr>'Zogbodomey Summary'!Nut_Zag_Project_NPV_pHa</vt:lpstr>
      <vt:lpstr>Nut_Zag_Project_NPV_pHa</vt:lpstr>
      <vt:lpstr>'Djougou Summary'!Nut_Zag_Project_Value_pHa</vt:lpstr>
      <vt:lpstr>'Glazoué Summary'!Nut_Zag_Project_Value_pHa</vt:lpstr>
      <vt:lpstr>'Zagnanado Summary'!Nut_Zag_Project_Value_pHa</vt:lpstr>
      <vt:lpstr>'Zogbodomey Summary'!Nut_Zag_Project_Value_pHa</vt:lpstr>
      <vt:lpstr>Nut_Zag_Project_Value_pHa</vt:lpstr>
      <vt:lpstr>NutUSDPKg</vt:lpstr>
      <vt:lpstr>'Djougou Summary'!Oth_Zag_BAU__NPV_pHa</vt:lpstr>
      <vt:lpstr>'Glazoué Summary'!Oth_Zag_BAU__NPV_pHa</vt:lpstr>
      <vt:lpstr>'Zagnanado Summary'!Oth_Zag_BAU__NPV_pHa</vt:lpstr>
      <vt:lpstr>'Zogbodomey Summary'!Oth_Zag_BAU__NPV_pHa</vt:lpstr>
      <vt:lpstr>Oth_Zag_BAU__NPV_pHa</vt:lpstr>
      <vt:lpstr>'Djougou Summary'!Oth_Zag_BAU_NPV_pHa</vt:lpstr>
      <vt:lpstr>'Glazoué Summary'!Oth_Zag_BAU_NPV_pHa</vt:lpstr>
      <vt:lpstr>'Zagnanado Summary'!Oth_Zag_BAU_NPV_pHa</vt:lpstr>
      <vt:lpstr>'Zogbodomey Summary'!Oth_Zag_BAU_NPV_pHa</vt:lpstr>
      <vt:lpstr>Oth_Zag_BAU_NPV_pHa</vt:lpstr>
      <vt:lpstr>'Djougou Summary'!Oth_Zag_Project_NPV_pHa</vt:lpstr>
      <vt:lpstr>'Glazoué Summary'!Oth_Zag_Project_NPV_pHa</vt:lpstr>
      <vt:lpstr>'Zagnanado Summary'!Oth_Zag_Project_NPV_pHa</vt:lpstr>
      <vt:lpstr>'Zogbodomey Summary'!Oth_Zag_Project_NPV_pHa</vt:lpstr>
      <vt:lpstr>Oth_Zag_Project_NPV_pHa</vt:lpstr>
      <vt:lpstr>'Djougou Summary'!Oth_Zag_Project_Value_pHa</vt:lpstr>
      <vt:lpstr>'Glazoué Summary'!Oth_Zag_Project_Value_pHa</vt:lpstr>
      <vt:lpstr>'Zagnanado Summary'!Oth_Zag_Project_Value_pHa</vt:lpstr>
      <vt:lpstr>'Zogbodomey Summary'!Oth_Zag_Project_Value_pHa</vt:lpstr>
      <vt:lpstr>Oth_Zag_Project_Value_pHa</vt:lpstr>
      <vt:lpstr>OthUSDPKg</vt:lpstr>
      <vt:lpstr>People_Per_Household</vt:lpstr>
      <vt:lpstr>'Djougou Summary'!Pep_Zag_BAU__NPV_pHa</vt:lpstr>
      <vt:lpstr>'Glazoué Summary'!Pep_Zag_BAU__NPV_pHa</vt:lpstr>
      <vt:lpstr>'Zagnanado Summary'!Pep_Zag_BAU__NPV_pHa</vt:lpstr>
      <vt:lpstr>'Zogbodomey Summary'!Pep_Zag_BAU__NPV_pHa</vt:lpstr>
      <vt:lpstr>Pep_Zag_BAU__NPV_pHa</vt:lpstr>
      <vt:lpstr>'Djougou Summary'!Pep_Zag_BAU_NPV_pHa</vt:lpstr>
      <vt:lpstr>'Glazoué Summary'!Pep_Zag_BAU_NPV_pHa</vt:lpstr>
      <vt:lpstr>'Zagnanado Summary'!Pep_Zag_BAU_NPV_pHa</vt:lpstr>
      <vt:lpstr>'Zogbodomey Summary'!Pep_Zag_BAU_NPV_pHa</vt:lpstr>
      <vt:lpstr>Pep_Zag_BAU_NPV_pHa</vt:lpstr>
      <vt:lpstr>'Djougou Summary'!Pep_Zag_Project_NPV_pHa</vt:lpstr>
      <vt:lpstr>'Glazoué Summary'!Pep_Zag_Project_NPV_pHa</vt:lpstr>
      <vt:lpstr>'Zagnanado Summary'!Pep_Zag_Project_NPV_pHa</vt:lpstr>
      <vt:lpstr>'Zogbodomey Summary'!Pep_Zag_Project_NPV_pHa</vt:lpstr>
      <vt:lpstr>Pep_Zag_Project_NPV_pHa</vt:lpstr>
      <vt:lpstr>'Djougou Summary'!Pep_Zag_Project_Value_pHa</vt:lpstr>
      <vt:lpstr>'Glazoué Summary'!Pep_Zag_Project_Value_pHa</vt:lpstr>
      <vt:lpstr>'Zagnanado Summary'!Pep_Zag_Project_Value_pHa</vt:lpstr>
      <vt:lpstr>'Zogbodomey Summary'!Pep_Zag_Project_Value_pHa</vt:lpstr>
      <vt:lpstr>Pep_Zag_Project_Value_pHa</vt:lpstr>
      <vt:lpstr>PepUSDPKg</vt:lpstr>
      <vt:lpstr>Price_level_assumed</vt:lpstr>
      <vt:lpstr>Product_marketed_pct</vt:lpstr>
      <vt:lpstr>Project_costs</vt:lpstr>
      <vt:lpstr>Projection_Period</vt:lpstr>
      <vt:lpstr>Rate_USS_to_CFA</vt:lpstr>
      <vt:lpstr>'Djougou Summary'!Ric_Zag_BAU__NPV_pHa</vt:lpstr>
      <vt:lpstr>'Glazoué Summary'!Ric_Zag_BAU__NPV_pHa</vt:lpstr>
      <vt:lpstr>'Zagnanado Summary'!Ric_Zag_BAU__NPV_pHa</vt:lpstr>
      <vt:lpstr>'Zogbodomey Summary'!Ric_Zag_BAU__NPV_pHa</vt:lpstr>
      <vt:lpstr>Ric_Zag_BAU__NPV_pHa</vt:lpstr>
      <vt:lpstr>'Djougou Summary'!Ric_Zag_BAU_NPV_pHa</vt:lpstr>
      <vt:lpstr>'Glazoué Summary'!Ric_Zag_BAU_NPV_pHa</vt:lpstr>
      <vt:lpstr>'Zagnanado Summary'!Ric_Zag_BAU_NPV_pHa</vt:lpstr>
      <vt:lpstr>'Zogbodomey Summary'!Ric_Zag_BAU_NPV_pHa</vt:lpstr>
      <vt:lpstr>Ric_Zag_BAU_NPV_pHa</vt:lpstr>
      <vt:lpstr>'Djougou Summary'!Ric_Zag_Project_NPV_pHa</vt:lpstr>
      <vt:lpstr>'Glazoué Summary'!Ric_Zag_Project_NPV_pHa</vt:lpstr>
      <vt:lpstr>'Zagnanado Summary'!Ric_Zag_Project_NPV_pHa</vt:lpstr>
      <vt:lpstr>'Zogbodomey Summary'!Ric_Zag_Project_NPV_pHa</vt:lpstr>
      <vt:lpstr>Ric_Zag_Project_NPV_pHa</vt:lpstr>
      <vt:lpstr>'Djougou Summary'!Ric_Zag_Project_Value_pHa</vt:lpstr>
      <vt:lpstr>'Glazoué Summary'!Ric_Zag_Project_Value_pHa</vt:lpstr>
      <vt:lpstr>'Zagnanado Summary'!Ric_Zag_Project_Value_pHa</vt:lpstr>
      <vt:lpstr>'Zogbodomey Summary'!Ric_Zag_Project_Value_pHa</vt:lpstr>
      <vt:lpstr>Ric_Zag_Project_Value_pHa</vt:lpstr>
      <vt:lpstr>RicUSDPKg</vt:lpstr>
      <vt:lpstr>Summ_Copargo</vt:lpstr>
      <vt:lpstr>Summ_Djougou</vt:lpstr>
      <vt:lpstr>Summ_Glazoue</vt:lpstr>
      <vt:lpstr>Summ_Zagnanado</vt:lpstr>
      <vt:lpstr>Summ_Zogbodomey</vt:lpstr>
      <vt:lpstr>'Djougou Summary'!Tom_Zag_BAU__NPV_pHa</vt:lpstr>
      <vt:lpstr>'Glazoué Summary'!Tom_Zag_BAU__NPV_pHa</vt:lpstr>
      <vt:lpstr>'Zagnanado Summary'!Tom_Zag_BAU__NPV_pHa</vt:lpstr>
      <vt:lpstr>'Zogbodomey Summary'!Tom_Zag_BAU__NPV_pHa</vt:lpstr>
      <vt:lpstr>Tom_Zag_BAU__NPV_pHa</vt:lpstr>
      <vt:lpstr>'Djougou Summary'!Tom_Zag_BAU_NPV_pHa</vt:lpstr>
      <vt:lpstr>'Glazoué Summary'!Tom_Zag_BAU_NPV_pHa</vt:lpstr>
      <vt:lpstr>'Zagnanado Summary'!Tom_Zag_BAU_NPV_pHa</vt:lpstr>
      <vt:lpstr>'Zogbodomey Summary'!Tom_Zag_BAU_NPV_pHa</vt:lpstr>
      <vt:lpstr>Tom_Zag_BAU_NPV_pHa</vt:lpstr>
      <vt:lpstr>'Djougou Summary'!Tom_Zag_Project_NPV_pHa</vt:lpstr>
      <vt:lpstr>'Glazoué Summary'!Tom_Zag_Project_NPV_pHa</vt:lpstr>
      <vt:lpstr>'Zagnanado Summary'!Tom_Zag_Project_NPV_pHa</vt:lpstr>
      <vt:lpstr>'Zogbodomey Summary'!Tom_Zag_Project_NPV_pHa</vt:lpstr>
      <vt:lpstr>Tom_Zag_Project_NPV_pHa</vt:lpstr>
      <vt:lpstr>'Djougou Summary'!Tom_Zag_Project_Value_pHa</vt:lpstr>
      <vt:lpstr>'Glazoué Summary'!Tom_Zag_Project_Value_pHa</vt:lpstr>
      <vt:lpstr>'Zagnanado Summary'!Tom_Zag_Project_Value_pHa</vt:lpstr>
      <vt:lpstr>'Zogbodomey Summary'!Tom_Zag_Project_Value_pHa</vt:lpstr>
      <vt:lpstr>Tom_Zag_Project_Value_pHa</vt:lpstr>
      <vt:lpstr>TomUSDPKg</vt:lpstr>
      <vt:lpstr>Tot_Target_Ha</vt:lpstr>
      <vt:lpstr>Tot_Tot_Ha</vt:lpstr>
      <vt:lpstr>TotTargetHa</vt:lpstr>
      <vt:lpstr>TotTotHa</vt:lpstr>
      <vt:lpstr>Tree_Intercrop_Rate</vt:lpstr>
      <vt:lpstr>Tree_Year_First_Production_After_Planting</vt:lpstr>
      <vt:lpstr>Tree_Year_Full_Production_After_Planting</vt:lpstr>
      <vt:lpstr>Tree_Year_Production_After_Planting</vt:lpstr>
      <vt:lpstr>'Djougou Summary'!Woo_Zag_BAU__NPV_pHa</vt:lpstr>
      <vt:lpstr>'Glazoué Summary'!Woo_Zag_BAU__NPV_pHa</vt:lpstr>
      <vt:lpstr>'Zagnanado Summary'!Woo_Zag_BAU__NPV_pHa</vt:lpstr>
      <vt:lpstr>'Zogbodomey Summary'!Woo_Zag_BAU__NPV_pHa</vt:lpstr>
      <vt:lpstr>Woo_Zag_BAU__NPV_pHa</vt:lpstr>
      <vt:lpstr>'Djougou Summary'!Woo_Zag_BAU_NPV_pHa</vt:lpstr>
      <vt:lpstr>'Glazoué Summary'!Woo_Zag_BAU_NPV_pHa</vt:lpstr>
      <vt:lpstr>'Zagnanado Summary'!Woo_Zag_BAU_NPV_pHa</vt:lpstr>
      <vt:lpstr>'Zogbodomey Summary'!Woo_Zag_BAU_NPV_pHa</vt:lpstr>
      <vt:lpstr>Woo_Zag_BAU_NPV_pHa</vt:lpstr>
      <vt:lpstr>'Djougou Summary'!Woo_Zag_Project_NPV_pHa</vt:lpstr>
      <vt:lpstr>'Glazoué Summary'!Woo_Zag_Project_NPV_pHa</vt:lpstr>
      <vt:lpstr>'Zagnanado Summary'!Woo_Zag_Project_NPV_pHa</vt:lpstr>
      <vt:lpstr>'Zogbodomey Summary'!Woo_Zag_Project_NPV_pHa</vt:lpstr>
      <vt:lpstr>Woo_Zag_Project_NPV_pHa</vt:lpstr>
      <vt:lpstr>'Djougou Summary'!Woo_Zag_Project_Value_pHa</vt:lpstr>
      <vt:lpstr>'Glazoué Summary'!Woo_Zag_Project_Value_pHa</vt:lpstr>
      <vt:lpstr>'Zagnanado Summary'!Woo_Zag_Project_Value_pHa</vt:lpstr>
      <vt:lpstr>'Zogbodomey Summary'!Woo_Zag_Project_Value_pHa</vt:lpstr>
      <vt:lpstr>Woo_Zag_Project_Value_pHa</vt:lpstr>
      <vt:lpstr>WooUSDPKg</vt:lpstr>
      <vt:lpstr>'Djougou Summary'!Yam_Zag_BAU__NPV_pHa</vt:lpstr>
      <vt:lpstr>'Glazoué Summary'!Yam_Zag_BAU__NPV_pHa</vt:lpstr>
      <vt:lpstr>'Zagnanado Summary'!Yam_Zag_BAU__NPV_pHa</vt:lpstr>
      <vt:lpstr>'Zogbodomey Summary'!Yam_Zag_BAU__NPV_pHa</vt:lpstr>
      <vt:lpstr>Yam_Zag_BAU__NPV_pHa</vt:lpstr>
      <vt:lpstr>'Djougou Summary'!Yam_Zag_BAU_NPV_pHa</vt:lpstr>
      <vt:lpstr>'Glazoué Summary'!Yam_Zag_BAU_NPV_pHa</vt:lpstr>
      <vt:lpstr>'Zagnanado Summary'!Yam_Zag_BAU_NPV_pHa</vt:lpstr>
      <vt:lpstr>'Zogbodomey Summary'!Yam_Zag_BAU_NPV_pHa</vt:lpstr>
      <vt:lpstr>Yam_Zag_BAU_NPV_pHa</vt:lpstr>
      <vt:lpstr>'Djougou Summary'!Yam_Zag_Project_NPV_pHa</vt:lpstr>
      <vt:lpstr>'Glazoué Summary'!Yam_Zag_Project_NPV_pHa</vt:lpstr>
      <vt:lpstr>'Zagnanado Summary'!Yam_Zag_Project_NPV_pHa</vt:lpstr>
      <vt:lpstr>'Zogbodomey Summary'!Yam_Zag_Project_NPV_pHa</vt:lpstr>
      <vt:lpstr>Yam_Zag_Project_NPV_pHa</vt:lpstr>
      <vt:lpstr>'Djougou Summary'!Yam_Zag_Project_Value_pHa</vt:lpstr>
      <vt:lpstr>'Glazoué Summary'!Yam_Zag_Project_Value_pHa</vt:lpstr>
      <vt:lpstr>'Zagnanado Summary'!Yam_Zag_Project_Value_pHa</vt:lpstr>
      <vt:lpstr>'Zogbodomey Summary'!Yam_Zag_Project_Value_pHa</vt:lpstr>
      <vt:lpstr>Yam_Zag_Project_Value_pHa</vt:lpstr>
      <vt:lpstr>YamUSDPKg</vt:lpstr>
      <vt:lpstr>Zag_Target_Ha</vt:lpstr>
      <vt:lpstr>Zag_Tot_Ha</vt:lpstr>
      <vt:lpstr>ZagTargetHa</vt:lpstr>
      <vt:lpstr>ZagTotHa</vt:lpstr>
      <vt:lpstr>Zog_Target_Ha</vt:lpstr>
      <vt:lpstr>Zog_Tot_Ha</vt:lpstr>
      <vt:lpstr>ZogTargetHa</vt:lpstr>
      <vt:lpstr>ZogTotHa</vt:lpstr>
    </vt:vector>
  </TitlesOfParts>
  <Manager>frank.vanschoubroeck@dibcoop.nl</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Reviewer</dc:creator>
  <cp:lastModifiedBy>Frank van Schoubroeck</cp:lastModifiedBy>
  <cp:lastPrinted>2021-09-14T12:20:11Z</cp:lastPrinted>
  <dcterms:created xsi:type="dcterms:W3CDTF">2019-08-14T14:19:18Z</dcterms:created>
  <dcterms:modified xsi:type="dcterms:W3CDTF">2022-04-06T18:55:51Z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